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06989197-AA66-4096-8B81-9F5244CFF377}" xr6:coauthVersionLast="47" xr6:coauthVersionMax="47" xr10:uidLastSave="{00000000-0000-0000-0000-000000000000}"/>
  <bookViews>
    <workbookView xWindow="-120" yWindow="-120" windowWidth="29040" windowHeight="16440" activeTab="3" xr2:uid="{4E06C2AA-3291-49ED-ACAB-FB971AE95D98}"/>
  </bookViews>
  <sheets>
    <sheet name="Dates" sheetId="7" r:id="rId1"/>
    <sheet name="Emplacements" sheetId="1" r:id="rId2"/>
    <sheet name="TCD_Unique" sheetId="13" r:id="rId3"/>
    <sheet name="Liste inventaires" sheetId="3" r:id="rId4"/>
    <sheet name="Calculs" sheetId="12" r:id="rId5"/>
    <sheet name="KPI" sheetId="8" r:id="rId6"/>
  </sheets>
  <definedNames>
    <definedName name="_xlnm._FilterDatabase" localSheetId="0" hidden="1">Dates!$A$1:$B$3483</definedName>
    <definedName name="_xlnm._FilterDatabase" localSheetId="3" hidden="1">'Liste inventaires'!$A$1:$S$4367</definedName>
    <definedName name="_xlcn.WorksheetConnection_ListeinventairesA1P43671" hidden="1">'Liste inventaires'!$A$1:$P$4367</definedName>
    <definedName name="Segment_Dépôt">#N/A</definedName>
    <definedName name="Segment_Mois">#N/A</definedName>
  </definedNames>
  <calcPr calcId="191029"/>
  <pivotCaches>
    <pivotCache cacheId="0" r:id="rId7"/>
    <pivotCache cacheId="1" r:id="rId8"/>
    <pivotCache cacheId="2" r:id="rId9"/>
    <pivotCache cacheId="3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ereik" name="Bereik" connection="WorksheetConnection_Liste inventaires!$A$1:$P$4367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C17" i="12"/>
  <c r="C18" i="12"/>
  <c r="C19" i="12"/>
  <c r="C20" i="12"/>
  <c r="C16" i="12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2883" i="3"/>
  <c r="P2884" i="3"/>
  <c r="P2885" i="3"/>
  <c r="P2886" i="3"/>
  <c r="P2887" i="3"/>
  <c r="P2888" i="3"/>
  <c r="P2889" i="3"/>
  <c r="P2890" i="3"/>
  <c r="P2891" i="3"/>
  <c r="P2892" i="3"/>
  <c r="P2893" i="3"/>
  <c r="P2894" i="3"/>
  <c r="P2895" i="3"/>
  <c r="P2896" i="3"/>
  <c r="P2897" i="3"/>
  <c r="P2898" i="3"/>
  <c r="P2899" i="3"/>
  <c r="P2900" i="3"/>
  <c r="P2901" i="3"/>
  <c r="P2902" i="3"/>
  <c r="P2903" i="3"/>
  <c r="P2904" i="3"/>
  <c r="P2905" i="3"/>
  <c r="P2906" i="3"/>
  <c r="P2907" i="3"/>
  <c r="P2908" i="3"/>
  <c r="P2909" i="3"/>
  <c r="P2910" i="3"/>
  <c r="P2911" i="3"/>
  <c r="P2912" i="3"/>
  <c r="P2913" i="3"/>
  <c r="P2914" i="3"/>
  <c r="P2915" i="3"/>
  <c r="P2916" i="3"/>
  <c r="P2917" i="3"/>
  <c r="P2918" i="3"/>
  <c r="P2919" i="3"/>
  <c r="P2920" i="3"/>
  <c r="P2921" i="3"/>
  <c r="P2922" i="3"/>
  <c r="P2923" i="3"/>
  <c r="P2924" i="3"/>
  <c r="P2925" i="3"/>
  <c r="P2926" i="3"/>
  <c r="P2927" i="3"/>
  <c r="P2928" i="3"/>
  <c r="P2929" i="3"/>
  <c r="P2930" i="3"/>
  <c r="P2931" i="3"/>
  <c r="P2932" i="3"/>
  <c r="P2933" i="3"/>
  <c r="P2934" i="3"/>
  <c r="P2935" i="3"/>
  <c r="P2936" i="3"/>
  <c r="P2937" i="3"/>
  <c r="P2938" i="3"/>
  <c r="P2939" i="3"/>
  <c r="P2940" i="3"/>
  <c r="P2941" i="3"/>
  <c r="P2942" i="3"/>
  <c r="P2943" i="3"/>
  <c r="P2944" i="3"/>
  <c r="P2945" i="3"/>
  <c r="P2946" i="3"/>
  <c r="P2947" i="3"/>
  <c r="P2948" i="3"/>
  <c r="P2949" i="3"/>
  <c r="P2950" i="3"/>
  <c r="P2951" i="3"/>
  <c r="P2952" i="3"/>
  <c r="P2953" i="3"/>
  <c r="P2954" i="3"/>
  <c r="P2955" i="3"/>
  <c r="P2956" i="3"/>
  <c r="P2957" i="3"/>
  <c r="P2958" i="3"/>
  <c r="P2959" i="3"/>
  <c r="P2960" i="3"/>
  <c r="P2961" i="3"/>
  <c r="P2962" i="3"/>
  <c r="P2963" i="3"/>
  <c r="P2964" i="3"/>
  <c r="P2965" i="3"/>
  <c r="P2966" i="3"/>
  <c r="P2967" i="3"/>
  <c r="P2968" i="3"/>
  <c r="P2969" i="3"/>
  <c r="P2970" i="3"/>
  <c r="P2971" i="3"/>
  <c r="P2972" i="3"/>
  <c r="P2973" i="3"/>
  <c r="P2974" i="3"/>
  <c r="P2975" i="3"/>
  <c r="P2976" i="3"/>
  <c r="P2977" i="3"/>
  <c r="P2978" i="3"/>
  <c r="P2979" i="3"/>
  <c r="P2980" i="3"/>
  <c r="P2981" i="3"/>
  <c r="P2982" i="3"/>
  <c r="P2983" i="3"/>
  <c r="P2984" i="3"/>
  <c r="P2985" i="3"/>
  <c r="P2986" i="3"/>
  <c r="P2987" i="3"/>
  <c r="P2988" i="3"/>
  <c r="P2989" i="3"/>
  <c r="P2990" i="3"/>
  <c r="P2991" i="3"/>
  <c r="P2992" i="3"/>
  <c r="P2993" i="3"/>
  <c r="P2994" i="3"/>
  <c r="P2995" i="3"/>
  <c r="P2996" i="3"/>
  <c r="P2997" i="3"/>
  <c r="P2998" i="3"/>
  <c r="P2999" i="3"/>
  <c r="P3000" i="3"/>
  <c r="P3001" i="3"/>
  <c r="P3002" i="3"/>
  <c r="P3003" i="3"/>
  <c r="P3004" i="3"/>
  <c r="P3005" i="3"/>
  <c r="P3006" i="3"/>
  <c r="P3007" i="3"/>
  <c r="P3008" i="3"/>
  <c r="P3009" i="3"/>
  <c r="P3010" i="3"/>
  <c r="P3011" i="3"/>
  <c r="P3012" i="3"/>
  <c r="P3013" i="3"/>
  <c r="P3014" i="3"/>
  <c r="P3015" i="3"/>
  <c r="P3016" i="3"/>
  <c r="P3017" i="3"/>
  <c r="P3018" i="3"/>
  <c r="P3019" i="3"/>
  <c r="P3020" i="3"/>
  <c r="P3021" i="3"/>
  <c r="P3022" i="3"/>
  <c r="P3023" i="3"/>
  <c r="P3024" i="3"/>
  <c r="P3025" i="3"/>
  <c r="P3026" i="3"/>
  <c r="P3027" i="3"/>
  <c r="P3028" i="3"/>
  <c r="P3029" i="3"/>
  <c r="P3030" i="3"/>
  <c r="P3031" i="3"/>
  <c r="P3032" i="3"/>
  <c r="P3033" i="3"/>
  <c r="P3034" i="3"/>
  <c r="P3035" i="3"/>
  <c r="P3036" i="3"/>
  <c r="P3037" i="3"/>
  <c r="P3038" i="3"/>
  <c r="P3039" i="3"/>
  <c r="P3040" i="3"/>
  <c r="P3041" i="3"/>
  <c r="P3042" i="3"/>
  <c r="P3043" i="3"/>
  <c r="P3044" i="3"/>
  <c r="P3045" i="3"/>
  <c r="P3046" i="3"/>
  <c r="P3047" i="3"/>
  <c r="P3048" i="3"/>
  <c r="P3049" i="3"/>
  <c r="P3050" i="3"/>
  <c r="P3051" i="3"/>
  <c r="P3052" i="3"/>
  <c r="P3053" i="3"/>
  <c r="P3054" i="3"/>
  <c r="P3055" i="3"/>
  <c r="P3056" i="3"/>
  <c r="P3057" i="3"/>
  <c r="P3058" i="3"/>
  <c r="P3059" i="3"/>
  <c r="P3060" i="3"/>
  <c r="P3061" i="3"/>
  <c r="P3062" i="3"/>
  <c r="P3063" i="3"/>
  <c r="P3064" i="3"/>
  <c r="P3065" i="3"/>
  <c r="P3066" i="3"/>
  <c r="P3067" i="3"/>
  <c r="P3068" i="3"/>
  <c r="P3069" i="3"/>
  <c r="P3070" i="3"/>
  <c r="P3071" i="3"/>
  <c r="P3072" i="3"/>
  <c r="P3073" i="3"/>
  <c r="P3074" i="3"/>
  <c r="P3075" i="3"/>
  <c r="P3076" i="3"/>
  <c r="P3077" i="3"/>
  <c r="P3078" i="3"/>
  <c r="P3079" i="3"/>
  <c r="P3080" i="3"/>
  <c r="P3081" i="3"/>
  <c r="P3082" i="3"/>
  <c r="P3083" i="3"/>
  <c r="P3084" i="3"/>
  <c r="P3085" i="3"/>
  <c r="P3086" i="3"/>
  <c r="P3087" i="3"/>
  <c r="P3088" i="3"/>
  <c r="P3089" i="3"/>
  <c r="P3090" i="3"/>
  <c r="P3091" i="3"/>
  <c r="P3092" i="3"/>
  <c r="P3093" i="3"/>
  <c r="P3094" i="3"/>
  <c r="P3095" i="3"/>
  <c r="P3096" i="3"/>
  <c r="P3097" i="3"/>
  <c r="P3098" i="3"/>
  <c r="P3099" i="3"/>
  <c r="P3100" i="3"/>
  <c r="P3101" i="3"/>
  <c r="P3102" i="3"/>
  <c r="P3103" i="3"/>
  <c r="P3104" i="3"/>
  <c r="P3105" i="3"/>
  <c r="P3106" i="3"/>
  <c r="P3107" i="3"/>
  <c r="P3108" i="3"/>
  <c r="P3109" i="3"/>
  <c r="P3110" i="3"/>
  <c r="P3111" i="3"/>
  <c r="P3112" i="3"/>
  <c r="P3113" i="3"/>
  <c r="P3114" i="3"/>
  <c r="P3115" i="3"/>
  <c r="P3116" i="3"/>
  <c r="P3117" i="3"/>
  <c r="P3118" i="3"/>
  <c r="P3119" i="3"/>
  <c r="P3120" i="3"/>
  <c r="P3121" i="3"/>
  <c r="P3122" i="3"/>
  <c r="P3123" i="3"/>
  <c r="P3124" i="3"/>
  <c r="P3125" i="3"/>
  <c r="P3126" i="3"/>
  <c r="P3127" i="3"/>
  <c r="P3128" i="3"/>
  <c r="P3129" i="3"/>
  <c r="P3130" i="3"/>
  <c r="P3131" i="3"/>
  <c r="P3132" i="3"/>
  <c r="P3133" i="3"/>
  <c r="P3134" i="3"/>
  <c r="P3135" i="3"/>
  <c r="P3136" i="3"/>
  <c r="P3137" i="3"/>
  <c r="P3138" i="3"/>
  <c r="P3139" i="3"/>
  <c r="P3140" i="3"/>
  <c r="P3141" i="3"/>
  <c r="P3142" i="3"/>
  <c r="P3143" i="3"/>
  <c r="P3144" i="3"/>
  <c r="P3145" i="3"/>
  <c r="P3146" i="3"/>
  <c r="P3147" i="3"/>
  <c r="P3148" i="3"/>
  <c r="P3149" i="3"/>
  <c r="P3150" i="3"/>
  <c r="P3151" i="3"/>
  <c r="P3152" i="3"/>
  <c r="P3153" i="3"/>
  <c r="P3154" i="3"/>
  <c r="P3155" i="3"/>
  <c r="P3156" i="3"/>
  <c r="P3157" i="3"/>
  <c r="P3158" i="3"/>
  <c r="P3159" i="3"/>
  <c r="P3160" i="3"/>
  <c r="P3161" i="3"/>
  <c r="P3162" i="3"/>
  <c r="P3163" i="3"/>
  <c r="P3164" i="3"/>
  <c r="P3165" i="3"/>
  <c r="P3166" i="3"/>
  <c r="P3167" i="3"/>
  <c r="P3168" i="3"/>
  <c r="P3169" i="3"/>
  <c r="P3170" i="3"/>
  <c r="P3171" i="3"/>
  <c r="P3172" i="3"/>
  <c r="P3173" i="3"/>
  <c r="P3174" i="3"/>
  <c r="P3175" i="3"/>
  <c r="P3176" i="3"/>
  <c r="P3177" i="3"/>
  <c r="P3178" i="3"/>
  <c r="P3179" i="3"/>
  <c r="P3180" i="3"/>
  <c r="P3181" i="3"/>
  <c r="P3182" i="3"/>
  <c r="P3183" i="3"/>
  <c r="P3184" i="3"/>
  <c r="P3185" i="3"/>
  <c r="P3186" i="3"/>
  <c r="P3187" i="3"/>
  <c r="P3188" i="3"/>
  <c r="P3189" i="3"/>
  <c r="P3190" i="3"/>
  <c r="P3191" i="3"/>
  <c r="P3192" i="3"/>
  <c r="P3193" i="3"/>
  <c r="P3194" i="3"/>
  <c r="P3195" i="3"/>
  <c r="P3196" i="3"/>
  <c r="P3197" i="3"/>
  <c r="P3198" i="3"/>
  <c r="P3199" i="3"/>
  <c r="P3200" i="3"/>
  <c r="P3201" i="3"/>
  <c r="P3202" i="3"/>
  <c r="P3203" i="3"/>
  <c r="P3204" i="3"/>
  <c r="P3205" i="3"/>
  <c r="P3206" i="3"/>
  <c r="P3207" i="3"/>
  <c r="P3208" i="3"/>
  <c r="P3209" i="3"/>
  <c r="P3210" i="3"/>
  <c r="P3211" i="3"/>
  <c r="P3212" i="3"/>
  <c r="P3213" i="3"/>
  <c r="P3214" i="3"/>
  <c r="P3215" i="3"/>
  <c r="P3216" i="3"/>
  <c r="P3217" i="3"/>
  <c r="P3218" i="3"/>
  <c r="P3219" i="3"/>
  <c r="P3220" i="3"/>
  <c r="P3221" i="3"/>
  <c r="P3222" i="3"/>
  <c r="P3223" i="3"/>
  <c r="P3224" i="3"/>
  <c r="P3225" i="3"/>
  <c r="P3226" i="3"/>
  <c r="P3227" i="3"/>
  <c r="P3228" i="3"/>
  <c r="P3229" i="3"/>
  <c r="P3230" i="3"/>
  <c r="P3231" i="3"/>
  <c r="P3232" i="3"/>
  <c r="P3233" i="3"/>
  <c r="P3234" i="3"/>
  <c r="P3235" i="3"/>
  <c r="P3236" i="3"/>
  <c r="P3237" i="3"/>
  <c r="P3238" i="3"/>
  <c r="P3239" i="3"/>
  <c r="P3240" i="3"/>
  <c r="P3241" i="3"/>
  <c r="P3242" i="3"/>
  <c r="P3243" i="3"/>
  <c r="P3244" i="3"/>
  <c r="P3245" i="3"/>
  <c r="P3246" i="3"/>
  <c r="P3247" i="3"/>
  <c r="P3248" i="3"/>
  <c r="P3249" i="3"/>
  <c r="P3250" i="3"/>
  <c r="P3251" i="3"/>
  <c r="P3252" i="3"/>
  <c r="P3253" i="3"/>
  <c r="P3254" i="3"/>
  <c r="P3255" i="3"/>
  <c r="P3256" i="3"/>
  <c r="P3257" i="3"/>
  <c r="P3258" i="3"/>
  <c r="P3259" i="3"/>
  <c r="P3260" i="3"/>
  <c r="P3261" i="3"/>
  <c r="P3262" i="3"/>
  <c r="P3263" i="3"/>
  <c r="P3264" i="3"/>
  <c r="P3265" i="3"/>
  <c r="P3266" i="3"/>
  <c r="P3267" i="3"/>
  <c r="P3268" i="3"/>
  <c r="P3269" i="3"/>
  <c r="P3270" i="3"/>
  <c r="P3271" i="3"/>
  <c r="P3272" i="3"/>
  <c r="P3273" i="3"/>
  <c r="P3274" i="3"/>
  <c r="P3275" i="3"/>
  <c r="P3276" i="3"/>
  <c r="P3277" i="3"/>
  <c r="P3278" i="3"/>
  <c r="P3279" i="3"/>
  <c r="P3280" i="3"/>
  <c r="P3281" i="3"/>
  <c r="P3282" i="3"/>
  <c r="P3283" i="3"/>
  <c r="P3284" i="3"/>
  <c r="P3285" i="3"/>
  <c r="P3286" i="3"/>
  <c r="P3287" i="3"/>
  <c r="P3288" i="3"/>
  <c r="P3289" i="3"/>
  <c r="P3290" i="3"/>
  <c r="P3291" i="3"/>
  <c r="P3292" i="3"/>
  <c r="P3293" i="3"/>
  <c r="P3294" i="3"/>
  <c r="P3295" i="3"/>
  <c r="P3296" i="3"/>
  <c r="P3297" i="3"/>
  <c r="P3298" i="3"/>
  <c r="P3299" i="3"/>
  <c r="P3300" i="3"/>
  <c r="P3301" i="3"/>
  <c r="P3302" i="3"/>
  <c r="P3303" i="3"/>
  <c r="P3304" i="3"/>
  <c r="P3305" i="3"/>
  <c r="P3306" i="3"/>
  <c r="P3307" i="3"/>
  <c r="P3308" i="3"/>
  <c r="P3309" i="3"/>
  <c r="P3310" i="3"/>
  <c r="P3311" i="3"/>
  <c r="P3312" i="3"/>
  <c r="P3313" i="3"/>
  <c r="P3314" i="3"/>
  <c r="P3315" i="3"/>
  <c r="P3316" i="3"/>
  <c r="P3317" i="3"/>
  <c r="P3318" i="3"/>
  <c r="P3319" i="3"/>
  <c r="P3320" i="3"/>
  <c r="P3321" i="3"/>
  <c r="P3322" i="3"/>
  <c r="P3323" i="3"/>
  <c r="P3324" i="3"/>
  <c r="P3325" i="3"/>
  <c r="P3326" i="3"/>
  <c r="P3327" i="3"/>
  <c r="P3328" i="3"/>
  <c r="P3329" i="3"/>
  <c r="P3330" i="3"/>
  <c r="P3331" i="3"/>
  <c r="P3332" i="3"/>
  <c r="P3333" i="3"/>
  <c r="P3334" i="3"/>
  <c r="P3335" i="3"/>
  <c r="P3336" i="3"/>
  <c r="P3337" i="3"/>
  <c r="P3338" i="3"/>
  <c r="P3339" i="3"/>
  <c r="P3340" i="3"/>
  <c r="P3341" i="3"/>
  <c r="P3342" i="3"/>
  <c r="P3343" i="3"/>
  <c r="P3344" i="3"/>
  <c r="P3345" i="3"/>
  <c r="P3346" i="3"/>
  <c r="P3347" i="3"/>
  <c r="P3348" i="3"/>
  <c r="P3349" i="3"/>
  <c r="P3350" i="3"/>
  <c r="P3351" i="3"/>
  <c r="P3352" i="3"/>
  <c r="P3353" i="3"/>
  <c r="P3354" i="3"/>
  <c r="P3355" i="3"/>
  <c r="P3356" i="3"/>
  <c r="P3357" i="3"/>
  <c r="P3358" i="3"/>
  <c r="P3359" i="3"/>
  <c r="P3360" i="3"/>
  <c r="P3361" i="3"/>
  <c r="P3362" i="3"/>
  <c r="P3363" i="3"/>
  <c r="P3364" i="3"/>
  <c r="P3365" i="3"/>
  <c r="P3366" i="3"/>
  <c r="P3367" i="3"/>
  <c r="P3368" i="3"/>
  <c r="P3369" i="3"/>
  <c r="P3370" i="3"/>
  <c r="P3371" i="3"/>
  <c r="P3372" i="3"/>
  <c r="P3373" i="3"/>
  <c r="P3374" i="3"/>
  <c r="P3375" i="3"/>
  <c r="P3376" i="3"/>
  <c r="P3377" i="3"/>
  <c r="P3378" i="3"/>
  <c r="P3379" i="3"/>
  <c r="P3380" i="3"/>
  <c r="P3381" i="3"/>
  <c r="P3382" i="3"/>
  <c r="P3383" i="3"/>
  <c r="P3384" i="3"/>
  <c r="P3385" i="3"/>
  <c r="P3386" i="3"/>
  <c r="P3387" i="3"/>
  <c r="P3388" i="3"/>
  <c r="P3389" i="3"/>
  <c r="P3390" i="3"/>
  <c r="P3391" i="3"/>
  <c r="P3392" i="3"/>
  <c r="P3393" i="3"/>
  <c r="P3394" i="3"/>
  <c r="P3395" i="3"/>
  <c r="P3396" i="3"/>
  <c r="P3397" i="3"/>
  <c r="P3398" i="3"/>
  <c r="P3399" i="3"/>
  <c r="P3400" i="3"/>
  <c r="P3401" i="3"/>
  <c r="P3402" i="3"/>
  <c r="P3403" i="3"/>
  <c r="P3404" i="3"/>
  <c r="P3405" i="3"/>
  <c r="P3406" i="3"/>
  <c r="P3407" i="3"/>
  <c r="P3408" i="3"/>
  <c r="P3409" i="3"/>
  <c r="P3410" i="3"/>
  <c r="P3411" i="3"/>
  <c r="P3412" i="3"/>
  <c r="P3413" i="3"/>
  <c r="P3414" i="3"/>
  <c r="P3415" i="3"/>
  <c r="P3416" i="3"/>
  <c r="P3417" i="3"/>
  <c r="P3418" i="3"/>
  <c r="P3419" i="3"/>
  <c r="P3420" i="3"/>
  <c r="P3421" i="3"/>
  <c r="P3422" i="3"/>
  <c r="P3423" i="3"/>
  <c r="P3424" i="3"/>
  <c r="P3425" i="3"/>
  <c r="P3426" i="3"/>
  <c r="P3427" i="3"/>
  <c r="P3428" i="3"/>
  <c r="P3429" i="3"/>
  <c r="P3430" i="3"/>
  <c r="P3431" i="3"/>
  <c r="P3432" i="3"/>
  <c r="P3433" i="3"/>
  <c r="P3434" i="3"/>
  <c r="P3435" i="3"/>
  <c r="P3436" i="3"/>
  <c r="P3437" i="3"/>
  <c r="P3438" i="3"/>
  <c r="P3439" i="3"/>
  <c r="P3440" i="3"/>
  <c r="P3441" i="3"/>
  <c r="P3442" i="3"/>
  <c r="P3443" i="3"/>
  <c r="P3444" i="3"/>
  <c r="P3445" i="3"/>
  <c r="P3446" i="3"/>
  <c r="P3447" i="3"/>
  <c r="P3448" i="3"/>
  <c r="P3449" i="3"/>
  <c r="P3450" i="3"/>
  <c r="P3451" i="3"/>
  <c r="P3452" i="3"/>
  <c r="P3453" i="3"/>
  <c r="P3454" i="3"/>
  <c r="P3455" i="3"/>
  <c r="P3456" i="3"/>
  <c r="P3457" i="3"/>
  <c r="P3458" i="3"/>
  <c r="P3459" i="3"/>
  <c r="P3460" i="3"/>
  <c r="P3461" i="3"/>
  <c r="P3462" i="3"/>
  <c r="P3463" i="3"/>
  <c r="P3464" i="3"/>
  <c r="P3465" i="3"/>
  <c r="P3466" i="3"/>
  <c r="P3467" i="3"/>
  <c r="P3468" i="3"/>
  <c r="P3469" i="3"/>
  <c r="P3470" i="3"/>
  <c r="P3471" i="3"/>
  <c r="P3472" i="3"/>
  <c r="P3473" i="3"/>
  <c r="P3474" i="3"/>
  <c r="P3475" i="3"/>
  <c r="P3476" i="3"/>
  <c r="P3477" i="3"/>
  <c r="P3478" i="3"/>
  <c r="P3479" i="3"/>
  <c r="P3480" i="3"/>
  <c r="P3481" i="3"/>
  <c r="P3482" i="3"/>
  <c r="P3483" i="3"/>
  <c r="P3484" i="3"/>
  <c r="P3485" i="3"/>
  <c r="P3486" i="3"/>
  <c r="P3487" i="3"/>
  <c r="P3488" i="3"/>
  <c r="P3489" i="3"/>
  <c r="P3490" i="3"/>
  <c r="P3491" i="3"/>
  <c r="P3492" i="3"/>
  <c r="P3493" i="3"/>
  <c r="P3494" i="3"/>
  <c r="P3495" i="3"/>
  <c r="P3496" i="3"/>
  <c r="P3497" i="3"/>
  <c r="P3498" i="3"/>
  <c r="P3499" i="3"/>
  <c r="P3500" i="3"/>
  <c r="P3501" i="3"/>
  <c r="P3502" i="3"/>
  <c r="P3503" i="3"/>
  <c r="P3504" i="3"/>
  <c r="P3505" i="3"/>
  <c r="P3506" i="3"/>
  <c r="P3507" i="3"/>
  <c r="P3508" i="3"/>
  <c r="P3509" i="3"/>
  <c r="P3510" i="3"/>
  <c r="P3511" i="3"/>
  <c r="P3512" i="3"/>
  <c r="P3513" i="3"/>
  <c r="P3514" i="3"/>
  <c r="P3515" i="3"/>
  <c r="P3516" i="3"/>
  <c r="P3517" i="3"/>
  <c r="P3518" i="3"/>
  <c r="P3519" i="3"/>
  <c r="P3520" i="3"/>
  <c r="P3521" i="3"/>
  <c r="P3522" i="3"/>
  <c r="P3523" i="3"/>
  <c r="P3524" i="3"/>
  <c r="P3525" i="3"/>
  <c r="P3526" i="3"/>
  <c r="P3527" i="3"/>
  <c r="P3528" i="3"/>
  <c r="P3529" i="3"/>
  <c r="P3530" i="3"/>
  <c r="P3531" i="3"/>
  <c r="P3532" i="3"/>
  <c r="P3533" i="3"/>
  <c r="P3534" i="3"/>
  <c r="P3535" i="3"/>
  <c r="P3536" i="3"/>
  <c r="P3537" i="3"/>
  <c r="P3538" i="3"/>
  <c r="P3539" i="3"/>
  <c r="P3540" i="3"/>
  <c r="P3541" i="3"/>
  <c r="P3542" i="3"/>
  <c r="P3543" i="3"/>
  <c r="P3544" i="3"/>
  <c r="P3545" i="3"/>
  <c r="P3546" i="3"/>
  <c r="P3547" i="3"/>
  <c r="P3548" i="3"/>
  <c r="P3549" i="3"/>
  <c r="P3550" i="3"/>
  <c r="P3551" i="3"/>
  <c r="P3552" i="3"/>
  <c r="P3553" i="3"/>
  <c r="P3554" i="3"/>
  <c r="P3555" i="3"/>
  <c r="P3556" i="3"/>
  <c r="P3557" i="3"/>
  <c r="P3558" i="3"/>
  <c r="P3559" i="3"/>
  <c r="P3560" i="3"/>
  <c r="P3561" i="3"/>
  <c r="P3562" i="3"/>
  <c r="P3563" i="3"/>
  <c r="P3564" i="3"/>
  <c r="P3565" i="3"/>
  <c r="P3566" i="3"/>
  <c r="P3567" i="3"/>
  <c r="P3568" i="3"/>
  <c r="P3569" i="3"/>
  <c r="P3570" i="3"/>
  <c r="P3571" i="3"/>
  <c r="P3572" i="3"/>
  <c r="P3573" i="3"/>
  <c r="P3574" i="3"/>
  <c r="P3575" i="3"/>
  <c r="P3576" i="3"/>
  <c r="P3577" i="3"/>
  <c r="P3578" i="3"/>
  <c r="P3579" i="3"/>
  <c r="P3580" i="3"/>
  <c r="P3581" i="3"/>
  <c r="P3582" i="3"/>
  <c r="P3583" i="3"/>
  <c r="P3584" i="3"/>
  <c r="P3585" i="3"/>
  <c r="P3586" i="3"/>
  <c r="P3587" i="3"/>
  <c r="P3588" i="3"/>
  <c r="P3589" i="3"/>
  <c r="P3590" i="3"/>
  <c r="P3591" i="3"/>
  <c r="P3592" i="3"/>
  <c r="P3593" i="3"/>
  <c r="P3594" i="3"/>
  <c r="P3595" i="3"/>
  <c r="P3596" i="3"/>
  <c r="P3597" i="3"/>
  <c r="P3598" i="3"/>
  <c r="P3599" i="3"/>
  <c r="P3600" i="3"/>
  <c r="P3601" i="3"/>
  <c r="P3602" i="3"/>
  <c r="P3603" i="3"/>
  <c r="P3604" i="3"/>
  <c r="P3605" i="3"/>
  <c r="P3606" i="3"/>
  <c r="P3607" i="3"/>
  <c r="P3608" i="3"/>
  <c r="P3609" i="3"/>
  <c r="P3610" i="3"/>
  <c r="P3611" i="3"/>
  <c r="P3612" i="3"/>
  <c r="P3613" i="3"/>
  <c r="P3614" i="3"/>
  <c r="P3615" i="3"/>
  <c r="P3616" i="3"/>
  <c r="P3617" i="3"/>
  <c r="P3618" i="3"/>
  <c r="P3619" i="3"/>
  <c r="P3620" i="3"/>
  <c r="P3621" i="3"/>
  <c r="P3622" i="3"/>
  <c r="P3623" i="3"/>
  <c r="P3624" i="3"/>
  <c r="P3625" i="3"/>
  <c r="P3626" i="3"/>
  <c r="P3627" i="3"/>
  <c r="P3628" i="3"/>
  <c r="P3629" i="3"/>
  <c r="P3630" i="3"/>
  <c r="P3631" i="3"/>
  <c r="P3632" i="3"/>
  <c r="P3633" i="3"/>
  <c r="P3634" i="3"/>
  <c r="P3635" i="3"/>
  <c r="P3636" i="3"/>
  <c r="P3637" i="3"/>
  <c r="P3638" i="3"/>
  <c r="P3639" i="3"/>
  <c r="P3640" i="3"/>
  <c r="P3641" i="3"/>
  <c r="P3642" i="3"/>
  <c r="P3643" i="3"/>
  <c r="P3644" i="3"/>
  <c r="P3645" i="3"/>
  <c r="P3646" i="3"/>
  <c r="P3647" i="3"/>
  <c r="P3648" i="3"/>
  <c r="P3649" i="3"/>
  <c r="P3650" i="3"/>
  <c r="P3651" i="3"/>
  <c r="P3652" i="3"/>
  <c r="P3653" i="3"/>
  <c r="P3654" i="3"/>
  <c r="P3655" i="3"/>
  <c r="P3656" i="3"/>
  <c r="P3657" i="3"/>
  <c r="P3658" i="3"/>
  <c r="P3659" i="3"/>
  <c r="P3660" i="3"/>
  <c r="P3661" i="3"/>
  <c r="P3662" i="3"/>
  <c r="P3663" i="3"/>
  <c r="P3664" i="3"/>
  <c r="P3665" i="3"/>
  <c r="P3666" i="3"/>
  <c r="P3667" i="3"/>
  <c r="P3668" i="3"/>
  <c r="P3669" i="3"/>
  <c r="P3670" i="3"/>
  <c r="P3671" i="3"/>
  <c r="P3672" i="3"/>
  <c r="P3673" i="3"/>
  <c r="P3674" i="3"/>
  <c r="P3675" i="3"/>
  <c r="P3676" i="3"/>
  <c r="P3677" i="3"/>
  <c r="P3678" i="3"/>
  <c r="P3679" i="3"/>
  <c r="P3680" i="3"/>
  <c r="P3681" i="3"/>
  <c r="P3682" i="3"/>
  <c r="P3683" i="3"/>
  <c r="P3684" i="3"/>
  <c r="P3685" i="3"/>
  <c r="P3686" i="3"/>
  <c r="P3687" i="3"/>
  <c r="P3688" i="3"/>
  <c r="P3689" i="3"/>
  <c r="P3690" i="3"/>
  <c r="P3691" i="3"/>
  <c r="P3692" i="3"/>
  <c r="P3693" i="3"/>
  <c r="P3694" i="3"/>
  <c r="P3695" i="3"/>
  <c r="P3696" i="3"/>
  <c r="P3697" i="3"/>
  <c r="P3698" i="3"/>
  <c r="P3699" i="3"/>
  <c r="P3700" i="3"/>
  <c r="P3701" i="3"/>
  <c r="P3702" i="3"/>
  <c r="P3703" i="3"/>
  <c r="P3704" i="3"/>
  <c r="P3705" i="3"/>
  <c r="P3706" i="3"/>
  <c r="P3707" i="3"/>
  <c r="P3708" i="3"/>
  <c r="P3709" i="3"/>
  <c r="P3710" i="3"/>
  <c r="P3711" i="3"/>
  <c r="P3712" i="3"/>
  <c r="P3713" i="3"/>
  <c r="P3714" i="3"/>
  <c r="P3715" i="3"/>
  <c r="P3716" i="3"/>
  <c r="P3717" i="3"/>
  <c r="P3718" i="3"/>
  <c r="P3719" i="3"/>
  <c r="P3720" i="3"/>
  <c r="P3721" i="3"/>
  <c r="P3722" i="3"/>
  <c r="P3723" i="3"/>
  <c r="P3724" i="3"/>
  <c r="P3725" i="3"/>
  <c r="P3726" i="3"/>
  <c r="P3727" i="3"/>
  <c r="P3728" i="3"/>
  <c r="P3729" i="3"/>
  <c r="P3730" i="3"/>
  <c r="P3731" i="3"/>
  <c r="P3732" i="3"/>
  <c r="P3733" i="3"/>
  <c r="P3734" i="3"/>
  <c r="P3735" i="3"/>
  <c r="P3736" i="3"/>
  <c r="P3737" i="3"/>
  <c r="P3738" i="3"/>
  <c r="P3739" i="3"/>
  <c r="P3740" i="3"/>
  <c r="P3741" i="3"/>
  <c r="P3742" i="3"/>
  <c r="P3743" i="3"/>
  <c r="P3744" i="3"/>
  <c r="P3745" i="3"/>
  <c r="P3746" i="3"/>
  <c r="P3747" i="3"/>
  <c r="P3748" i="3"/>
  <c r="P3749" i="3"/>
  <c r="P3750" i="3"/>
  <c r="P3751" i="3"/>
  <c r="P3752" i="3"/>
  <c r="P3753" i="3"/>
  <c r="P3754" i="3"/>
  <c r="P3755" i="3"/>
  <c r="P3756" i="3"/>
  <c r="P3757" i="3"/>
  <c r="P3758" i="3"/>
  <c r="P3759" i="3"/>
  <c r="P3760" i="3"/>
  <c r="P3761" i="3"/>
  <c r="P3762" i="3"/>
  <c r="P3763" i="3"/>
  <c r="P3764" i="3"/>
  <c r="P3765" i="3"/>
  <c r="P3766" i="3"/>
  <c r="P3767" i="3"/>
  <c r="P3768" i="3"/>
  <c r="P3769" i="3"/>
  <c r="P3770" i="3"/>
  <c r="P3771" i="3"/>
  <c r="P3772" i="3"/>
  <c r="P3773" i="3"/>
  <c r="P3774" i="3"/>
  <c r="P3775" i="3"/>
  <c r="P3776" i="3"/>
  <c r="P3777" i="3"/>
  <c r="P3778" i="3"/>
  <c r="P3779" i="3"/>
  <c r="P3780" i="3"/>
  <c r="P3781" i="3"/>
  <c r="P3782" i="3"/>
  <c r="P3783" i="3"/>
  <c r="P3784" i="3"/>
  <c r="P3785" i="3"/>
  <c r="P3786" i="3"/>
  <c r="P3787" i="3"/>
  <c r="P3788" i="3"/>
  <c r="P3789" i="3"/>
  <c r="P3790" i="3"/>
  <c r="P3791" i="3"/>
  <c r="P3792" i="3"/>
  <c r="P3793" i="3"/>
  <c r="P3794" i="3"/>
  <c r="P3795" i="3"/>
  <c r="P3796" i="3"/>
  <c r="P3797" i="3"/>
  <c r="P3798" i="3"/>
  <c r="P3799" i="3"/>
  <c r="P3800" i="3"/>
  <c r="P3801" i="3"/>
  <c r="P3802" i="3"/>
  <c r="P3803" i="3"/>
  <c r="P3804" i="3"/>
  <c r="P3805" i="3"/>
  <c r="P3806" i="3"/>
  <c r="P3807" i="3"/>
  <c r="P3808" i="3"/>
  <c r="P3809" i="3"/>
  <c r="P3810" i="3"/>
  <c r="P3811" i="3"/>
  <c r="P3812" i="3"/>
  <c r="P3813" i="3"/>
  <c r="P3814" i="3"/>
  <c r="P3815" i="3"/>
  <c r="P3816" i="3"/>
  <c r="P3817" i="3"/>
  <c r="P3818" i="3"/>
  <c r="P3819" i="3"/>
  <c r="P3820" i="3"/>
  <c r="P3821" i="3"/>
  <c r="P3822" i="3"/>
  <c r="P3823" i="3"/>
  <c r="P3824" i="3"/>
  <c r="P3825" i="3"/>
  <c r="P3826" i="3"/>
  <c r="P3827" i="3"/>
  <c r="P3828" i="3"/>
  <c r="P3829" i="3"/>
  <c r="P3830" i="3"/>
  <c r="P3831" i="3"/>
  <c r="P3832" i="3"/>
  <c r="P3833" i="3"/>
  <c r="P3834" i="3"/>
  <c r="P3835" i="3"/>
  <c r="P3836" i="3"/>
  <c r="P3837" i="3"/>
  <c r="P3838" i="3"/>
  <c r="P3839" i="3"/>
  <c r="P3840" i="3"/>
  <c r="P3841" i="3"/>
  <c r="P3842" i="3"/>
  <c r="P3843" i="3"/>
  <c r="P3844" i="3"/>
  <c r="P3845" i="3"/>
  <c r="P3846" i="3"/>
  <c r="P3847" i="3"/>
  <c r="P3848" i="3"/>
  <c r="P3849" i="3"/>
  <c r="P3850" i="3"/>
  <c r="P3851" i="3"/>
  <c r="P3852" i="3"/>
  <c r="P3853" i="3"/>
  <c r="P3854" i="3"/>
  <c r="P3855" i="3"/>
  <c r="P3856" i="3"/>
  <c r="P3857" i="3"/>
  <c r="P3858" i="3"/>
  <c r="P3859" i="3"/>
  <c r="P3860" i="3"/>
  <c r="P3861" i="3"/>
  <c r="P3862" i="3"/>
  <c r="P3863" i="3"/>
  <c r="P3864" i="3"/>
  <c r="P3865" i="3"/>
  <c r="P3866" i="3"/>
  <c r="P3867" i="3"/>
  <c r="P3868" i="3"/>
  <c r="P3869" i="3"/>
  <c r="P3870" i="3"/>
  <c r="P3871" i="3"/>
  <c r="P3872" i="3"/>
  <c r="P3873" i="3"/>
  <c r="P3874" i="3"/>
  <c r="P3875" i="3"/>
  <c r="P3876" i="3"/>
  <c r="P3877" i="3"/>
  <c r="P3878" i="3"/>
  <c r="P3879" i="3"/>
  <c r="P3880" i="3"/>
  <c r="P3881" i="3"/>
  <c r="P3882" i="3"/>
  <c r="P3883" i="3"/>
  <c r="P3884" i="3"/>
  <c r="P3885" i="3"/>
  <c r="P3886" i="3"/>
  <c r="P3887" i="3"/>
  <c r="P3888" i="3"/>
  <c r="P3889" i="3"/>
  <c r="P3890" i="3"/>
  <c r="P3891" i="3"/>
  <c r="P3892" i="3"/>
  <c r="P3893" i="3"/>
  <c r="P3894" i="3"/>
  <c r="P3895" i="3"/>
  <c r="P3896" i="3"/>
  <c r="P3897" i="3"/>
  <c r="P3898" i="3"/>
  <c r="P3899" i="3"/>
  <c r="P3900" i="3"/>
  <c r="P3901" i="3"/>
  <c r="P3902" i="3"/>
  <c r="P3903" i="3"/>
  <c r="P3904" i="3"/>
  <c r="P3905" i="3"/>
  <c r="P3906" i="3"/>
  <c r="P3907" i="3"/>
  <c r="P3908" i="3"/>
  <c r="P3909" i="3"/>
  <c r="P3910" i="3"/>
  <c r="P3911" i="3"/>
  <c r="P3912" i="3"/>
  <c r="P3913" i="3"/>
  <c r="P3914" i="3"/>
  <c r="P3915" i="3"/>
  <c r="P3916" i="3"/>
  <c r="P3917" i="3"/>
  <c r="P3918" i="3"/>
  <c r="P3919" i="3"/>
  <c r="P3920" i="3"/>
  <c r="P3921" i="3"/>
  <c r="P3922" i="3"/>
  <c r="P3923" i="3"/>
  <c r="P3924" i="3"/>
  <c r="P3925" i="3"/>
  <c r="P3926" i="3"/>
  <c r="P3927" i="3"/>
  <c r="P3928" i="3"/>
  <c r="P3929" i="3"/>
  <c r="P3930" i="3"/>
  <c r="P3931" i="3"/>
  <c r="P3932" i="3"/>
  <c r="P3933" i="3"/>
  <c r="P3934" i="3"/>
  <c r="P3935" i="3"/>
  <c r="P3936" i="3"/>
  <c r="P3937" i="3"/>
  <c r="P3938" i="3"/>
  <c r="P3939" i="3"/>
  <c r="P3940" i="3"/>
  <c r="P3941" i="3"/>
  <c r="P3942" i="3"/>
  <c r="P3943" i="3"/>
  <c r="P3944" i="3"/>
  <c r="P3945" i="3"/>
  <c r="P3946" i="3"/>
  <c r="P3947" i="3"/>
  <c r="P3948" i="3"/>
  <c r="P3949" i="3"/>
  <c r="P3950" i="3"/>
  <c r="P3951" i="3"/>
  <c r="P3952" i="3"/>
  <c r="P3953" i="3"/>
  <c r="P3954" i="3"/>
  <c r="P3955" i="3"/>
  <c r="P3956" i="3"/>
  <c r="P3957" i="3"/>
  <c r="P3958" i="3"/>
  <c r="P3959" i="3"/>
  <c r="P3960" i="3"/>
  <c r="P3961" i="3"/>
  <c r="P3962" i="3"/>
  <c r="P3963" i="3"/>
  <c r="P3964" i="3"/>
  <c r="P3965" i="3"/>
  <c r="P3966" i="3"/>
  <c r="P3967" i="3"/>
  <c r="P3968" i="3"/>
  <c r="P3969" i="3"/>
  <c r="P3970" i="3"/>
  <c r="P3971" i="3"/>
  <c r="P3972" i="3"/>
  <c r="P3973" i="3"/>
  <c r="P3974" i="3"/>
  <c r="P3975" i="3"/>
  <c r="P3976" i="3"/>
  <c r="P3977" i="3"/>
  <c r="P3978" i="3"/>
  <c r="P3979" i="3"/>
  <c r="P3980" i="3"/>
  <c r="P3981" i="3"/>
  <c r="P3982" i="3"/>
  <c r="P3983" i="3"/>
  <c r="P3984" i="3"/>
  <c r="P3985" i="3"/>
  <c r="P3986" i="3"/>
  <c r="P3987" i="3"/>
  <c r="P3988" i="3"/>
  <c r="P3989" i="3"/>
  <c r="P3990" i="3"/>
  <c r="P3991" i="3"/>
  <c r="P3992" i="3"/>
  <c r="P3993" i="3"/>
  <c r="P3994" i="3"/>
  <c r="P3995" i="3"/>
  <c r="P3996" i="3"/>
  <c r="P3997" i="3"/>
  <c r="P3998" i="3"/>
  <c r="P3999" i="3"/>
  <c r="P4000" i="3"/>
  <c r="P4001" i="3"/>
  <c r="P4002" i="3"/>
  <c r="P4003" i="3"/>
  <c r="P4004" i="3"/>
  <c r="P4005" i="3"/>
  <c r="P4006" i="3"/>
  <c r="P4007" i="3"/>
  <c r="P4008" i="3"/>
  <c r="P4009" i="3"/>
  <c r="P4010" i="3"/>
  <c r="P4011" i="3"/>
  <c r="P4012" i="3"/>
  <c r="P4013" i="3"/>
  <c r="P4014" i="3"/>
  <c r="P4015" i="3"/>
  <c r="P4016" i="3"/>
  <c r="P4017" i="3"/>
  <c r="P4018" i="3"/>
  <c r="P4019" i="3"/>
  <c r="P4020" i="3"/>
  <c r="P4021" i="3"/>
  <c r="P4022" i="3"/>
  <c r="P4023" i="3"/>
  <c r="P4024" i="3"/>
  <c r="P4025" i="3"/>
  <c r="P4026" i="3"/>
  <c r="P4027" i="3"/>
  <c r="P4028" i="3"/>
  <c r="P4029" i="3"/>
  <c r="P4030" i="3"/>
  <c r="P4031" i="3"/>
  <c r="P4032" i="3"/>
  <c r="P4033" i="3"/>
  <c r="P4034" i="3"/>
  <c r="P4035" i="3"/>
  <c r="P4036" i="3"/>
  <c r="P4037" i="3"/>
  <c r="P4038" i="3"/>
  <c r="P4039" i="3"/>
  <c r="P4040" i="3"/>
  <c r="P4041" i="3"/>
  <c r="P4042" i="3"/>
  <c r="P4043" i="3"/>
  <c r="P4044" i="3"/>
  <c r="P4045" i="3"/>
  <c r="P4046" i="3"/>
  <c r="P4047" i="3"/>
  <c r="P4048" i="3"/>
  <c r="P4049" i="3"/>
  <c r="P4050" i="3"/>
  <c r="P4051" i="3"/>
  <c r="P4052" i="3"/>
  <c r="P4053" i="3"/>
  <c r="P4054" i="3"/>
  <c r="P4055" i="3"/>
  <c r="P4056" i="3"/>
  <c r="P4057" i="3"/>
  <c r="P4058" i="3"/>
  <c r="P4059" i="3"/>
  <c r="P4060" i="3"/>
  <c r="P4061" i="3"/>
  <c r="P4062" i="3"/>
  <c r="P4063" i="3"/>
  <c r="P4064" i="3"/>
  <c r="P4065" i="3"/>
  <c r="P4066" i="3"/>
  <c r="P4067" i="3"/>
  <c r="P4068" i="3"/>
  <c r="P4069" i="3"/>
  <c r="P4070" i="3"/>
  <c r="P4071" i="3"/>
  <c r="P4072" i="3"/>
  <c r="P4073" i="3"/>
  <c r="P4074" i="3"/>
  <c r="P4075" i="3"/>
  <c r="P4076" i="3"/>
  <c r="P4077" i="3"/>
  <c r="P4078" i="3"/>
  <c r="P4079" i="3"/>
  <c r="P4080" i="3"/>
  <c r="P4081" i="3"/>
  <c r="P4082" i="3"/>
  <c r="P4083" i="3"/>
  <c r="P4084" i="3"/>
  <c r="P4085" i="3"/>
  <c r="P4086" i="3"/>
  <c r="P4087" i="3"/>
  <c r="P4088" i="3"/>
  <c r="P4089" i="3"/>
  <c r="P4090" i="3"/>
  <c r="P4091" i="3"/>
  <c r="P4092" i="3"/>
  <c r="P4093" i="3"/>
  <c r="P4094" i="3"/>
  <c r="P4095" i="3"/>
  <c r="P4096" i="3"/>
  <c r="P4097" i="3"/>
  <c r="P4098" i="3"/>
  <c r="P4099" i="3"/>
  <c r="P4100" i="3"/>
  <c r="P4101" i="3"/>
  <c r="P4102" i="3"/>
  <c r="P4103" i="3"/>
  <c r="P4104" i="3"/>
  <c r="P4105" i="3"/>
  <c r="P4106" i="3"/>
  <c r="P4107" i="3"/>
  <c r="P4108" i="3"/>
  <c r="P4109" i="3"/>
  <c r="P4110" i="3"/>
  <c r="P4111" i="3"/>
  <c r="P4112" i="3"/>
  <c r="P4113" i="3"/>
  <c r="P4114" i="3"/>
  <c r="P4115" i="3"/>
  <c r="P4116" i="3"/>
  <c r="P4117" i="3"/>
  <c r="P4118" i="3"/>
  <c r="P4119" i="3"/>
  <c r="P4120" i="3"/>
  <c r="P4121" i="3"/>
  <c r="P4122" i="3"/>
  <c r="P4123" i="3"/>
  <c r="P4124" i="3"/>
  <c r="P4125" i="3"/>
  <c r="P4126" i="3"/>
  <c r="P4127" i="3"/>
  <c r="P4128" i="3"/>
  <c r="P4129" i="3"/>
  <c r="P4130" i="3"/>
  <c r="P4131" i="3"/>
  <c r="P4132" i="3"/>
  <c r="P4133" i="3"/>
  <c r="P4134" i="3"/>
  <c r="P4135" i="3"/>
  <c r="P4136" i="3"/>
  <c r="P4137" i="3"/>
  <c r="P4138" i="3"/>
  <c r="P4139" i="3"/>
  <c r="P4140" i="3"/>
  <c r="P4141" i="3"/>
  <c r="P4142" i="3"/>
  <c r="P4143" i="3"/>
  <c r="P4144" i="3"/>
  <c r="P4145" i="3"/>
  <c r="P4146" i="3"/>
  <c r="P4147" i="3"/>
  <c r="P4148" i="3"/>
  <c r="P4149" i="3"/>
  <c r="P4150" i="3"/>
  <c r="P4151" i="3"/>
  <c r="P4152" i="3"/>
  <c r="P4153" i="3"/>
  <c r="P4154" i="3"/>
  <c r="P4155" i="3"/>
  <c r="P4156" i="3"/>
  <c r="P4157" i="3"/>
  <c r="P4158" i="3"/>
  <c r="P4159" i="3"/>
  <c r="P4160" i="3"/>
  <c r="P4161" i="3"/>
  <c r="P4162" i="3"/>
  <c r="P4163" i="3"/>
  <c r="P4164" i="3"/>
  <c r="P4165" i="3"/>
  <c r="P4166" i="3"/>
  <c r="P4167" i="3"/>
  <c r="P4168" i="3"/>
  <c r="P4169" i="3"/>
  <c r="P4170" i="3"/>
  <c r="P4171" i="3"/>
  <c r="P4172" i="3"/>
  <c r="P4173" i="3"/>
  <c r="P4174" i="3"/>
  <c r="P4175" i="3"/>
  <c r="P4176" i="3"/>
  <c r="P4177" i="3"/>
  <c r="P4178" i="3"/>
  <c r="P4179" i="3"/>
  <c r="P4180" i="3"/>
  <c r="P4181" i="3"/>
  <c r="P4182" i="3"/>
  <c r="P4183" i="3"/>
  <c r="P4184" i="3"/>
  <c r="P4185" i="3"/>
  <c r="P4186" i="3"/>
  <c r="P4187" i="3"/>
  <c r="P4188" i="3"/>
  <c r="P4189" i="3"/>
  <c r="P4190" i="3"/>
  <c r="P4191" i="3"/>
  <c r="P4192" i="3"/>
  <c r="P4193" i="3"/>
  <c r="P4194" i="3"/>
  <c r="P4195" i="3"/>
  <c r="P4196" i="3"/>
  <c r="P4197" i="3"/>
  <c r="P4198" i="3"/>
  <c r="P4199" i="3"/>
  <c r="P4200" i="3"/>
  <c r="P4201" i="3"/>
  <c r="P4202" i="3"/>
  <c r="P4203" i="3"/>
  <c r="P4204" i="3"/>
  <c r="P4205" i="3"/>
  <c r="P4206" i="3"/>
  <c r="P4207" i="3"/>
  <c r="P4208" i="3"/>
  <c r="P4209" i="3"/>
  <c r="P4210" i="3"/>
  <c r="P4211" i="3"/>
  <c r="P4212" i="3"/>
  <c r="P4213" i="3"/>
  <c r="P4214" i="3"/>
  <c r="P4215" i="3"/>
  <c r="P4216" i="3"/>
  <c r="P4217" i="3"/>
  <c r="P4218" i="3"/>
  <c r="P4219" i="3"/>
  <c r="P4220" i="3"/>
  <c r="P4221" i="3"/>
  <c r="P4222" i="3"/>
  <c r="P4223" i="3"/>
  <c r="P4224" i="3"/>
  <c r="P4225" i="3"/>
  <c r="P4226" i="3"/>
  <c r="P4227" i="3"/>
  <c r="P4228" i="3"/>
  <c r="P4229" i="3"/>
  <c r="P4230" i="3"/>
  <c r="P4231" i="3"/>
  <c r="P4232" i="3"/>
  <c r="P4233" i="3"/>
  <c r="P4234" i="3"/>
  <c r="P4235" i="3"/>
  <c r="P4236" i="3"/>
  <c r="P4237" i="3"/>
  <c r="P4238" i="3"/>
  <c r="P4239" i="3"/>
  <c r="P4240" i="3"/>
  <c r="P4241" i="3"/>
  <c r="P4242" i="3"/>
  <c r="P4243" i="3"/>
  <c r="P4244" i="3"/>
  <c r="P4245" i="3"/>
  <c r="P4246" i="3"/>
  <c r="P4247" i="3"/>
  <c r="P4248" i="3"/>
  <c r="P4249" i="3"/>
  <c r="P4250" i="3"/>
  <c r="P4251" i="3"/>
  <c r="P4252" i="3"/>
  <c r="P4253" i="3"/>
  <c r="P4254" i="3"/>
  <c r="P4255" i="3"/>
  <c r="P4256" i="3"/>
  <c r="P4257" i="3"/>
  <c r="P4258" i="3"/>
  <c r="P4259" i="3"/>
  <c r="P4260" i="3"/>
  <c r="P4261" i="3"/>
  <c r="P4262" i="3"/>
  <c r="P4263" i="3"/>
  <c r="P4264" i="3"/>
  <c r="P4265" i="3"/>
  <c r="P4266" i="3"/>
  <c r="P4267" i="3"/>
  <c r="P4268" i="3"/>
  <c r="P4269" i="3"/>
  <c r="P4270" i="3"/>
  <c r="P4271" i="3"/>
  <c r="P4272" i="3"/>
  <c r="P4273" i="3"/>
  <c r="P4274" i="3"/>
  <c r="P4275" i="3"/>
  <c r="P4276" i="3"/>
  <c r="P4277" i="3"/>
  <c r="P4278" i="3"/>
  <c r="P4279" i="3"/>
  <c r="P4280" i="3"/>
  <c r="P4281" i="3"/>
  <c r="P4282" i="3"/>
  <c r="P4283" i="3"/>
  <c r="P4284" i="3"/>
  <c r="P4285" i="3"/>
  <c r="P4286" i="3"/>
  <c r="P4287" i="3"/>
  <c r="P4288" i="3"/>
  <c r="P4289" i="3"/>
  <c r="P4290" i="3"/>
  <c r="P4291" i="3"/>
  <c r="P4292" i="3"/>
  <c r="P4293" i="3"/>
  <c r="P4294" i="3"/>
  <c r="P4295" i="3"/>
  <c r="P4296" i="3"/>
  <c r="P4297" i="3"/>
  <c r="P4298" i="3"/>
  <c r="P4299" i="3"/>
  <c r="P4300" i="3"/>
  <c r="P4301" i="3"/>
  <c r="P4302" i="3"/>
  <c r="P4303" i="3"/>
  <c r="P4304" i="3"/>
  <c r="P4305" i="3"/>
  <c r="P4306" i="3"/>
  <c r="P4307" i="3"/>
  <c r="P4308" i="3"/>
  <c r="P4309" i="3"/>
  <c r="P4310" i="3"/>
  <c r="P4311" i="3"/>
  <c r="P4312" i="3"/>
  <c r="P4313" i="3"/>
  <c r="P4314" i="3"/>
  <c r="P4315" i="3"/>
  <c r="P4316" i="3"/>
  <c r="P4317" i="3"/>
  <c r="P4318" i="3"/>
  <c r="P4319" i="3"/>
  <c r="P4320" i="3"/>
  <c r="P4321" i="3"/>
  <c r="P4322" i="3"/>
  <c r="P4323" i="3"/>
  <c r="P4324" i="3"/>
  <c r="P4325" i="3"/>
  <c r="P4326" i="3"/>
  <c r="P4327" i="3"/>
  <c r="P4328" i="3"/>
  <c r="P4329" i="3"/>
  <c r="P4330" i="3"/>
  <c r="P4331" i="3"/>
  <c r="P4332" i="3"/>
  <c r="P4333" i="3"/>
  <c r="P4334" i="3"/>
  <c r="P4335" i="3"/>
  <c r="P4336" i="3"/>
  <c r="P4337" i="3"/>
  <c r="P4338" i="3"/>
  <c r="P4339" i="3"/>
  <c r="P4340" i="3"/>
  <c r="P4341" i="3"/>
  <c r="P4342" i="3"/>
  <c r="P4343" i="3"/>
  <c r="P4344" i="3"/>
  <c r="P4345" i="3"/>
  <c r="P4346" i="3"/>
  <c r="P4347" i="3"/>
  <c r="P4348" i="3"/>
  <c r="P4349" i="3"/>
  <c r="P4350" i="3"/>
  <c r="P4351" i="3"/>
  <c r="P4352" i="3"/>
  <c r="P4353" i="3"/>
  <c r="P4354" i="3"/>
  <c r="P4355" i="3"/>
  <c r="P4356" i="3"/>
  <c r="P4357" i="3"/>
  <c r="P4358" i="3"/>
  <c r="P4359" i="3"/>
  <c r="P4360" i="3"/>
  <c r="P4361" i="3"/>
  <c r="P4362" i="3"/>
  <c r="P4363" i="3"/>
  <c r="P4364" i="3"/>
  <c r="P4365" i="3"/>
  <c r="P4366" i="3"/>
  <c r="P4367" i="3"/>
  <c r="P2" i="3"/>
  <c r="S4373" i="3" a="1"/>
  <c r="S4373" i="3" s="1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F501" i="7"/>
  <c r="F502" i="7"/>
  <c r="F503" i="7"/>
  <c r="F504" i="7"/>
  <c r="F505" i="7"/>
  <c r="F506" i="7"/>
  <c r="F507" i="7"/>
  <c r="F508" i="7"/>
  <c r="F509" i="7"/>
  <c r="F510" i="7"/>
  <c r="F511" i="7"/>
  <c r="F512" i="7"/>
  <c r="F513" i="7"/>
  <c r="F514" i="7"/>
  <c r="F515" i="7"/>
  <c r="F516" i="7"/>
  <c r="F517" i="7"/>
  <c r="F518" i="7"/>
  <c r="F519" i="7"/>
  <c r="F520" i="7"/>
  <c r="F521" i="7"/>
  <c r="F522" i="7"/>
  <c r="F523" i="7"/>
  <c r="F524" i="7"/>
  <c r="F525" i="7"/>
  <c r="F526" i="7"/>
  <c r="F527" i="7"/>
  <c r="F528" i="7"/>
  <c r="F529" i="7"/>
  <c r="F530" i="7"/>
  <c r="F531" i="7"/>
  <c r="F532" i="7"/>
  <c r="F533" i="7"/>
  <c r="F534" i="7"/>
  <c r="F535" i="7"/>
  <c r="F536" i="7"/>
  <c r="F537" i="7"/>
  <c r="F538" i="7"/>
  <c r="F539" i="7"/>
  <c r="F540" i="7"/>
  <c r="F541" i="7"/>
  <c r="F542" i="7"/>
  <c r="F543" i="7"/>
  <c r="F544" i="7"/>
  <c r="F545" i="7"/>
  <c r="F546" i="7"/>
  <c r="F547" i="7"/>
  <c r="F548" i="7"/>
  <c r="F549" i="7"/>
  <c r="F550" i="7"/>
  <c r="F551" i="7"/>
  <c r="F552" i="7"/>
  <c r="F553" i="7"/>
  <c r="F554" i="7"/>
  <c r="F555" i="7"/>
  <c r="F556" i="7"/>
  <c r="F557" i="7"/>
  <c r="F558" i="7"/>
  <c r="F559" i="7"/>
  <c r="F560" i="7"/>
  <c r="F561" i="7"/>
  <c r="F562" i="7"/>
  <c r="F563" i="7"/>
  <c r="F564" i="7"/>
  <c r="F565" i="7"/>
  <c r="F566" i="7"/>
  <c r="F567" i="7"/>
  <c r="F568" i="7"/>
  <c r="F569" i="7"/>
  <c r="F570" i="7"/>
  <c r="F571" i="7"/>
  <c r="F572" i="7"/>
  <c r="F573" i="7"/>
  <c r="F574" i="7"/>
  <c r="F575" i="7"/>
  <c r="F576" i="7"/>
  <c r="F577" i="7"/>
  <c r="F578" i="7"/>
  <c r="F579" i="7"/>
  <c r="F580" i="7"/>
  <c r="F581" i="7"/>
  <c r="F582" i="7"/>
  <c r="F583" i="7"/>
  <c r="F584" i="7"/>
  <c r="F585" i="7"/>
  <c r="F586" i="7"/>
  <c r="F587" i="7"/>
  <c r="F588" i="7"/>
  <c r="F589" i="7"/>
  <c r="F590" i="7"/>
  <c r="F591" i="7"/>
  <c r="F592" i="7"/>
  <c r="F593" i="7"/>
  <c r="F594" i="7"/>
  <c r="F595" i="7"/>
  <c r="F596" i="7"/>
  <c r="F597" i="7"/>
  <c r="F598" i="7"/>
  <c r="F599" i="7"/>
  <c r="F600" i="7"/>
  <c r="F601" i="7"/>
  <c r="F602" i="7"/>
  <c r="F603" i="7"/>
  <c r="F604" i="7"/>
  <c r="F605" i="7"/>
  <c r="F606" i="7"/>
  <c r="F607" i="7"/>
  <c r="F608" i="7"/>
  <c r="F609" i="7"/>
  <c r="F610" i="7"/>
  <c r="F611" i="7"/>
  <c r="F612" i="7"/>
  <c r="F613" i="7"/>
  <c r="F614" i="7"/>
  <c r="F615" i="7"/>
  <c r="F616" i="7"/>
  <c r="F617" i="7"/>
  <c r="F618" i="7"/>
  <c r="F619" i="7"/>
  <c r="F620" i="7"/>
  <c r="F621" i="7"/>
  <c r="F622" i="7"/>
  <c r="F623" i="7"/>
  <c r="F624" i="7"/>
  <c r="F625" i="7"/>
  <c r="F626" i="7"/>
  <c r="F627" i="7"/>
  <c r="F628" i="7"/>
  <c r="F629" i="7"/>
  <c r="F630" i="7"/>
  <c r="F631" i="7"/>
  <c r="F632" i="7"/>
  <c r="F633" i="7"/>
  <c r="F634" i="7"/>
  <c r="F635" i="7"/>
  <c r="F636" i="7"/>
  <c r="F637" i="7"/>
  <c r="F638" i="7"/>
  <c r="F639" i="7"/>
  <c r="F640" i="7"/>
  <c r="F641" i="7"/>
  <c r="F642" i="7"/>
  <c r="F643" i="7"/>
  <c r="F644" i="7"/>
  <c r="F645" i="7"/>
  <c r="F646" i="7"/>
  <c r="F647" i="7"/>
  <c r="F648" i="7"/>
  <c r="F649" i="7"/>
  <c r="F650" i="7"/>
  <c r="F651" i="7"/>
  <c r="F652" i="7"/>
  <c r="F653" i="7"/>
  <c r="F654" i="7"/>
  <c r="F655" i="7"/>
  <c r="F656" i="7"/>
  <c r="F657" i="7"/>
  <c r="F658" i="7"/>
  <c r="F659" i="7"/>
  <c r="F660" i="7"/>
  <c r="F661" i="7"/>
  <c r="F662" i="7"/>
  <c r="F663" i="7"/>
  <c r="F664" i="7"/>
  <c r="F665" i="7"/>
  <c r="F666" i="7"/>
  <c r="F667" i="7"/>
  <c r="F668" i="7"/>
  <c r="F669" i="7"/>
  <c r="F670" i="7"/>
  <c r="F671" i="7"/>
  <c r="F672" i="7"/>
  <c r="F673" i="7"/>
  <c r="F674" i="7"/>
  <c r="F675" i="7"/>
  <c r="F676" i="7"/>
  <c r="F677" i="7"/>
  <c r="F678" i="7"/>
  <c r="F679" i="7"/>
  <c r="F680" i="7"/>
  <c r="F681" i="7"/>
  <c r="F682" i="7"/>
  <c r="F683" i="7"/>
  <c r="F684" i="7"/>
  <c r="F685" i="7"/>
  <c r="F686" i="7"/>
  <c r="F687" i="7"/>
  <c r="F688" i="7"/>
  <c r="F689" i="7"/>
  <c r="F690" i="7"/>
  <c r="F691" i="7"/>
  <c r="F692" i="7"/>
  <c r="F693" i="7"/>
  <c r="F694" i="7"/>
  <c r="F695" i="7"/>
  <c r="F696" i="7"/>
  <c r="F697" i="7"/>
  <c r="F698" i="7"/>
  <c r="F699" i="7"/>
  <c r="F700" i="7"/>
  <c r="F701" i="7"/>
  <c r="F702" i="7"/>
  <c r="F703" i="7"/>
  <c r="F704" i="7"/>
  <c r="F705" i="7"/>
  <c r="F706" i="7"/>
  <c r="F707" i="7"/>
  <c r="F708" i="7"/>
  <c r="F709" i="7"/>
  <c r="F710" i="7"/>
  <c r="F711" i="7"/>
  <c r="F712" i="7"/>
  <c r="F713" i="7"/>
  <c r="F714" i="7"/>
  <c r="F715" i="7"/>
  <c r="F716" i="7"/>
  <c r="F717" i="7"/>
  <c r="F718" i="7"/>
  <c r="F719" i="7"/>
  <c r="F720" i="7"/>
  <c r="F721" i="7"/>
  <c r="F722" i="7"/>
  <c r="F723" i="7"/>
  <c r="F724" i="7"/>
  <c r="F725" i="7"/>
  <c r="F726" i="7"/>
  <c r="F727" i="7"/>
  <c r="F728" i="7"/>
  <c r="F729" i="7"/>
  <c r="F730" i="7"/>
  <c r="F731" i="7"/>
  <c r="F732" i="7"/>
  <c r="F733" i="7"/>
  <c r="F734" i="7"/>
  <c r="F735" i="7"/>
  <c r="F736" i="7"/>
  <c r="F737" i="7"/>
  <c r="F738" i="7"/>
  <c r="F739" i="7"/>
  <c r="F740" i="7"/>
  <c r="F741" i="7"/>
  <c r="F742" i="7"/>
  <c r="F743" i="7"/>
  <c r="F744" i="7"/>
  <c r="F745" i="7"/>
  <c r="F746" i="7"/>
  <c r="F747" i="7"/>
  <c r="F748" i="7"/>
  <c r="F749" i="7"/>
  <c r="F750" i="7"/>
  <c r="F751" i="7"/>
  <c r="F752" i="7"/>
  <c r="F753" i="7"/>
  <c r="F754" i="7"/>
  <c r="F755" i="7"/>
  <c r="F756" i="7"/>
  <c r="F757" i="7"/>
  <c r="F758" i="7"/>
  <c r="F759" i="7"/>
  <c r="F760" i="7"/>
  <c r="F761" i="7"/>
  <c r="F762" i="7"/>
  <c r="F763" i="7"/>
  <c r="F764" i="7"/>
  <c r="F765" i="7"/>
  <c r="F766" i="7"/>
  <c r="F767" i="7"/>
  <c r="F768" i="7"/>
  <c r="F769" i="7"/>
  <c r="F770" i="7"/>
  <c r="F771" i="7"/>
  <c r="F772" i="7"/>
  <c r="F773" i="7"/>
  <c r="F774" i="7"/>
  <c r="F775" i="7"/>
  <c r="F776" i="7"/>
  <c r="F777" i="7"/>
  <c r="F778" i="7"/>
  <c r="F779" i="7"/>
  <c r="F780" i="7"/>
  <c r="F781" i="7"/>
  <c r="F782" i="7"/>
  <c r="F783" i="7"/>
  <c r="F784" i="7"/>
  <c r="F785" i="7"/>
  <c r="F786" i="7"/>
  <c r="F787" i="7"/>
  <c r="F788" i="7"/>
  <c r="F789" i="7"/>
  <c r="F790" i="7"/>
  <c r="F791" i="7"/>
  <c r="F792" i="7"/>
  <c r="F793" i="7"/>
  <c r="F794" i="7"/>
  <c r="F795" i="7"/>
  <c r="F796" i="7"/>
  <c r="F797" i="7"/>
  <c r="F798" i="7"/>
  <c r="F799" i="7"/>
  <c r="F800" i="7"/>
  <c r="F801" i="7"/>
  <c r="F802" i="7"/>
  <c r="F803" i="7"/>
  <c r="F804" i="7"/>
  <c r="F805" i="7"/>
  <c r="F806" i="7"/>
  <c r="F807" i="7"/>
  <c r="F808" i="7"/>
  <c r="F809" i="7"/>
  <c r="F810" i="7"/>
  <c r="F811" i="7"/>
  <c r="F812" i="7"/>
  <c r="F813" i="7"/>
  <c r="F814" i="7"/>
  <c r="F815" i="7"/>
  <c r="F816" i="7"/>
  <c r="F817" i="7"/>
  <c r="F818" i="7"/>
  <c r="F819" i="7"/>
  <c r="F820" i="7"/>
  <c r="F821" i="7"/>
  <c r="F822" i="7"/>
  <c r="F823" i="7"/>
  <c r="F824" i="7"/>
  <c r="F825" i="7"/>
  <c r="F826" i="7"/>
  <c r="F827" i="7"/>
  <c r="F828" i="7"/>
  <c r="F829" i="7"/>
  <c r="F830" i="7"/>
  <c r="F831" i="7"/>
  <c r="F832" i="7"/>
  <c r="F833" i="7"/>
  <c r="F834" i="7"/>
  <c r="F835" i="7"/>
  <c r="F836" i="7"/>
  <c r="F837" i="7"/>
  <c r="F838" i="7"/>
  <c r="F839" i="7"/>
  <c r="F840" i="7"/>
  <c r="F841" i="7"/>
  <c r="F842" i="7"/>
  <c r="F843" i="7"/>
  <c r="F844" i="7"/>
  <c r="F845" i="7"/>
  <c r="F846" i="7"/>
  <c r="F847" i="7"/>
  <c r="F848" i="7"/>
  <c r="F849" i="7"/>
  <c r="F850" i="7"/>
  <c r="F851" i="7"/>
  <c r="F852" i="7"/>
  <c r="F853" i="7"/>
  <c r="F854" i="7"/>
  <c r="F855" i="7"/>
  <c r="F856" i="7"/>
  <c r="F857" i="7"/>
  <c r="F858" i="7"/>
  <c r="F859" i="7"/>
  <c r="F860" i="7"/>
  <c r="F861" i="7"/>
  <c r="F862" i="7"/>
  <c r="F863" i="7"/>
  <c r="F864" i="7"/>
  <c r="F865" i="7"/>
  <c r="F866" i="7"/>
  <c r="F867" i="7"/>
  <c r="F868" i="7"/>
  <c r="F869" i="7"/>
  <c r="F870" i="7"/>
  <c r="F871" i="7"/>
  <c r="F872" i="7"/>
  <c r="F873" i="7"/>
  <c r="F874" i="7"/>
  <c r="F875" i="7"/>
  <c r="F876" i="7"/>
  <c r="F877" i="7"/>
  <c r="F878" i="7"/>
  <c r="F879" i="7"/>
  <c r="F880" i="7"/>
  <c r="F881" i="7"/>
  <c r="F882" i="7"/>
  <c r="F883" i="7"/>
  <c r="F884" i="7"/>
  <c r="F885" i="7"/>
  <c r="F886" i="7"/>
  <c r="F887" i="7"/>
  <c r="F888" i="7"/>
  <c r="F889" i="7"/>
  <c r="F890" i="7"/>
  <c r="F891" i="7"/>
  <c r="F892" i="7"/>
  <c r="F893" i="7"/>
  <c r="F894" i="7"/>
  <c r="F895" i="7"/>
  <c r="F896" i="7"/>
  <c r="F897" i="7"/>
  <c r="F898" i="7"/>
  <c r="F899" i="7"/>
  <c r="F900" i="7"/>
  <c r="F901" i="7"/>
  <c r="F902" i="7"/>
  <c r="F903" i="7"/>
  <c r="F904" i="7"/>
  <c r="F905" i="7"/>
  <c r="F906" i="7"/>
  <c r="F907" i="7"/>
  <c r="F908" i="7"/>
  <c r="F909" i="7"/>
  <c r="F910" i="7"/>
  <c r="F911" i="7"/>
  <c r="F912" i="7"/>
  <c r="F913" i="7"/>
  <c r="F914" i="7"/>
  <c r="F915" i="7"/>
  <c r="F916" i="7"/>
  <c r="F917" i="7"/>
  <c r="F918" i="7"/>
  <c r="F919" i="7"/>
  <c r="F920" i="7"/>
  <c r="F921" i="7"/>
  <c r="F922" i="7"/>
  <c r="F923" i="7"/>
  <c r="F924" i="7"/>
  <c r="F925" i="7"/>
  <c r="F926" i="7"/>
  <c r="F927" i="7"/>
  <c r="F928" i="7"/>
  <c r="F929" i="7"/>
  <c r="F930" i="7"/>
  <c r="F931" i="7"/>
  <c r="F932" i="7"/>
  <c r="F933" i="7"/>
  <c r="F934" i="7"/>
  <c r="F935" i="7"/>
  <c r="F936" i="7"/>
  <c r="F937" i="7"/>
  <c r="F938" i="7"/>
  <c r="F939" i="7"/>
  <c r="F940" i="7"/>
  <c r="F941" i="7"/>
  <c r="F942" i="7"/>
  <c r="F943" i="7"/>
  <c r="F944" i="7"/>
  <c r="F945" i="7"/>
  <c r="F946" i="7"/>
  <c r="F947" i="7"/>
  <c r="F948" i="7"/>
  <c r="F949" i="7"/>
  <c r="F950" i="7"/>
  <c r="F951" i="7"/>
  <c r="F952" i="7"/>
  <c r="F953" i="7"/>
  <c r="F954" i="7"/>
  <c r="F955" i="7"/>
  <c r="F956" i="7"/>
  <c r="F957" i="7"/>
  <c r="F958" i="7"/>
  <c r="F959" i="7"/>
  <c r="F960" i="7"/>
  <c r="F961" i="7"/>
  <c r="F962" i="7"/>
  <c r="F963" i="7"/>
  <c r="F964" i="7"/>
  <c r="F965" i="7"/>
  <c r="F966" i="7"/>
  <c r="F967" i="7"/>
  <c r="F968" i="7"/>
  <c r="F969" i="7"/>
  <c r="F970" i="7"/>
  <c r="F971" i="7"/>
  <c r="F972" i="7"/>
  <c r="F973" i="7"/>
  <c r="F974" i="7"/>
  <c r="F975" i="7"/>
  <c r="F976" i="7"/>
  <c r="F977" i="7"/>
  <c r="F978" i="7"/>
  <c r="F979" i="7"/>
  <c r="F980" i="7"/>
  <c r="F981" i="7"/>
  <c r="F982" i="7"/>
  <c r="F983" i="7"/>
  <c r="F984" i="7"/>
  <c r="F985" i="7"/>
  <c r="F986" i="7"/>
  <c r="F987" i="7"/>
  <c r="F988" i="7"/>
  <c r="F989" i="7"/>
  <c r="F990" i="7"/>
  <c r="F991" i="7"/>
  <c r="F992" i="7"/>
  <c r="F993" i="7"/>
  <c r="F994" i="7"/>
  <c r="F995" i="7"/>
  <c r="F996" i="7"/>
  <c r="F997" i="7"/>
  <c r="F998" i="7"/>
  <c r="F999" i="7"/>
  <c r="F1000" i="7"/>
  <c r="F1001" i="7"/>
  <c r="F1002" i="7"/>
  <c r="F1003" i="7"/>
  <c r="F1004" i="7"/>
  <c r="F1005" i="7"/>
  <c r="F1006" i="7"/>
  <c r="F1007" i="7"/>
  <c r="F1008" i="7"/>
  <c r="F1009" i="7"/>
  <c r="F1010" i="7"/>
  <c r="F1011" i="7"/>
  <c r="F1012" i="7"/>
  <c r="F1013" i="7"/>
  <c r="F1014" i="7"/>
  <c r="F1015" i="7"/>
  <c r="F1016" i="7"/>
  <c r="F1017" i="7"/>
  <c r="F1018" i="7"/>
  <c r="F1019" i="7"/>
  <c r="F1020" i="7"/>
  <c r="F1021" i="7"/>
  <c r="F1022" i="7"/>
  <c r="F1023" i="7"/>
  <c r="F1024" i="7"/>
  <c r="F1025" i="7"/>
  <c r="F1026" i="7"/>
  <c r="F1027" i="7"/>
  <c r="F1028" i="7"/>
  <c r="F1029" i="7"/>
  <c r="F1030" i="7"/>
  <c r="F1031" i="7"/>
  <c r="F1032" i="7"/>
  <c r="F1033" i="7"/>
  <c r="F1034" i="7"/>
  <c r="F1035" i="7"/>
  <c r="F1036" i="7"/>
  <c r="F1037" i="7"/>
  <c r="F1038" i="7"/>
  <c r="F1039" i="7"/>
  <c r="F1040" i="7"/>
  <c r="F1041" i="7"/>
  <c r="F1042" i="7"/>
  <c r="F1043" i="7"/>
  <c r="F1044" i="7"/>
  <c r="F1045" i="7"/>
  <c r="F1046" i="7"/>
  <c r="F1047" i="7"/>
  <c r="F1048" i="7"/>
  <c r="F1049" i="7"/>
  <c r="F1050" i="7"/>
  <c r="F1051" i="7"/>
  <c r="F1052" i="7"/>
  <c r="F1053" i="7"/>
  <c r="F1054" i="7"/>
  <c r="F1055" i="7"/>
  <c r="F1056" i="7"/>
  <c r="F1057" i="7"/>
  <c r="F1058" i="7"/>
  <c r="F1059" i="7"/>
  <c r="F1060" i="7"/>
  <c r="F1061" i="7"/>
  <c r="F1062" i="7"/>
  <c r="F1063" i="7"/>
  <c r="F1064" i="7"/>
  <c r="F1065" i="7"/>
  <c r="F1066" i="7"/>
  <c r="F1067" i="7"/>
  <c r="F1068" i="7"/>
  <c r="F1069" i="7"/>
  <c r="F1070" i="7"/>
  <c r="F1071" i="7"/>
  <c r="F1072" i="7"/>
  <c r="F1073" i="7"/>
  <c r="F1074" i="7"/>
  <c r="F1075" i="7"/>
  <c r="F1076" i="7"/>
  <c r="F1077" i="7"/>
  <c r="F1078" i="7"/>
  <c r="F1079" i="7"/>
  <c r="F1080" i="7"/>
  <c r="F1081" i="7"/>
  <c r="F1082" i="7"/>
  <c r="F1083" i="7"/>
  <c r="F1084" i="7"/>
  <c r="F1085" i="7"/>
  <c r="F1086" i="7"/>
  <c r="F1087" i="7"/>
  <c r="F1088" i="7"/>
  <c r="F1089" i="7"/>
  <c r="F1090" i="7"/>
  <c r="F1091" i="7"/>
  <c r="F1092" i="7"/>
  <c r="F1093" i="7"/>
  <c r="F1094" i="7"/>
  <c r="F1095" i="7"/>
  <c r="F1096" i="7"/>
  <c r="F1097" i="7"/>
  <c r="F1098" i="7"/>
  <c r="F1099" i="7"/>
  <c r="F1100" i="7"/>
  <c r="F1101" i="7"/>
  <c r="F1102" i="7"/>
  <c r="F1103" i="7"/>
  <c r="F1104" i="7"/>
  <c r="F1105" i="7"/>
  <c r="F1106" i="7"/>
  <c r="F1107" i="7"/>
  <c r="F1108" i="7"/>
  <c r="F1109" i="7"/>
  <c r="F1110" i="7"/>
  <c r="F1111" i="7"/>
  <c r="F1112" i="7"/>
  <c r="F1113" i="7"/>
  <c r="F1114" i="7"/>
  <c r="F1115" i="7"/>
  <c r="F1116" i="7"/>
  <c r="F1117" i="7"/>
  <c r="F1118" i="7"/>
  <c r="F1119" i="7"/>
  <c r="F1120" i="7"/>
  <c r="F1121" i="7"/>
  <c r="F1122" i="7"/>
  <c r="F1123" i="7"/>
  <c r="F1124" i="7"/>
  <c r="F1125" i="7"/>
  <c r="F1126" i="7"/>
  <c r="F1127" i="7"/>
  <c r="F1128" i="7"/>
  <c r="F1129" i="7"/>
  <c r="F1130" i="7"/>
  <c r="F1131" i="7"/>
  <c r="F1132" i="7"/>
  <c r="F1133" i="7"/>
  <c r="F1134" i="7"/>
  <c r="F1135" i="7"/>
  <c r="F1136" i="7"/>
  <c r="F1137" i="7"/>
  <c r="F1138" i="7"/>
  <c r="F1139" i="7"/>
  <c r="F1140" i="7"/>
  <c r="F1141" i="7"/>
  <c r="F1142" i="7"/>
  <c r="F1143" i="7"/>
  <c r="F1144" i="7"/>
  <c r="F1145" i="7"/>
  <c r="F1146" i="7"/>
  <c r="F1147" i="7"/>
  <c r="F1148" i="7"/>
  <c r="F1149" i="7"/>
  <c r="F1150" i="7"/>
  <c r="F1151" i="7"/>
  <c r="F1152" i="7"/>
  <c r="F1153" i="7"/>
  <c r="F1154" i="7"/>
  <c r="F1155" i="7"/>
  <c r="F1156" i="7"/>
  <c r="F1157" i="7"/>
  <c r="F1158" i="7"/>
  <c r="F1159" i="7"/>
  <c r="F1160" i="7"/>
  <c r="F1161" i="7"/>
  <c r="F1162" i="7"/>
  <c r="F1163" i="7"/>
  <c r="F1164" i="7"/>
  <c r="F1165" i="7"/>
  <c r="F1166" i="7"/>
  <c r="F1167" i="7"/>
  <c r="F1168" i="7"/>
  <c r="F1169" i="7"/>
  <c r="F1170" i="7"/>
  <c r="F1171" i="7"/>
  <c r="F1172" i="7"/>
  <c r="F1173" i="7"/>
  <c r="F1174" i="7"/>
  <c r="F1175" i="7"/>
  <c r="F1176" i="7"/>
  <c r="F1177" i="7"/>
  <c r="F1178" i="7"/>
  <c r="F1179" i="7"/>
  <c r="F1180" i="7"/>
  <c r="F1181" i="7"/>
  <c r="F1182" i="7"/>
  <c r="F1183" i="7"/>
  <c r="F1184" i="7"/>
  <c r="F1185" i="7"/>
  <c r="F1186" i="7"/>
  <c r="F1187" i="7"/>
  <c r="F1188" i="7"/>
  <c r="F1189" i="7"/>
  <c r="F1190" i="7"/>
  <c r="F1191" i="7"/>
  <c r="F1192" i="7"/>
  <c r="F1193" i="7"/>
  <c r="F1194" i="7"/>
  <c r="F1195" i="7"/>
  <c r="F1196" i="7"/>
  <c r="F1197" i="7"/>
  <c r="F1198" i="7"/>
  <c r="F1199" i="7"/>
  <c r="F1200" i="7"/>
  <c r="F1201" i="7"/>
  <c r="F1202" i="7"/>
  <c r="F1203" i="7"/>
  <c r="F1204" i="7"/>
  <c r="F1205" i="7"/>
  <c r="F1206" i="7"/>
  <c r="F1207" i="7"/>
  <c r="F1208" i="7"/>
  <c r="F1209" i="7"/>
  <c r="F1210" i="7"/>
  <c r="F1211" i="7"/>
  <c r="F1212" i="7"/>
  <c r="F1213" i="7"/>
  <c r="F1214" i="7"/>
  <c r="F1215" i="7"/>
  <c r="F1216" i="7"/>
  <c r="F1217" i="7"/>
  <c r="F1218" i="7"/>
  <c r="F1219" i="7"/>
  <c r="F1220" i="7"/>
  <c r="F1221" i="7"/>
  <c r="F1222" i="7"/>
  <c r="F1223" i="7"/>
  <c r="F1224" i="7"/>
  <c r="F1225" i="7"/>
  <c r="F1226" i="7"/>
  <c r="F1227" i="7"/>
  <c r="F1228" i="7"/>
  <c r="F1229" i="7"/>
  <c r="F1230" i="7"/>
  <c r="F1231" i="7"/>
  <c r="F1232" i="7"/>
  <c r="F1233" i="7"/>
  <c r="F1234" i="7"/>
  <c r="F1235" i="7"/>
  <c r="F1236" i="7"/>
  <c r="F1237" i="7"/>
  <c r="F1238" i="7"/>
  <c r="F1239" i="7"/>
  <c r="F1240" i="7"/>
  <c r="F1241" i="7"/>
  <c r="F1242" i="7"/>
  <c r="F1243" i="7"/>
  <c r="F1244" i="7"/>
  <c r="F1245" i="7"/>
  <c r="F1246" i="7"/>
  <c r="F1247" i="7"/>
  <c r="F1248" i="7"/>
  <c r="F1249" i="7"/>
  <c r="F1250" i="7"/>
  <c r="F1251" i="7"/>
  <c r="F1252" i="7"/>
  <c r="F1253" i="7"/>
  <c r="F1254" i="7"/>
  <c r="F1255" i="7"/>
  <c r="F1256" i="7"/>
  <c r="F1257" i="7"/>
  <c r="F1258" i="7"/>
  <c r="F1259" i="7"/>
  <c r="F1260" i="7"/>
  <c r="F1261" i="7"/>
  <c r="F1262" i="7"/>
  <c r="F1263" i="7"/>
  <c r="F1264" i="7"/>
  <c r="F1265" i="7"/>
  <c r="F1266" i="7"/>
  <c r="F1267" i="7"/>
  <c r="F1268" i="7"/>
  <c r="F1269" i="7"/>
  <c r="F1270" i="7"/>
  <c r="F1271" i="7"/>
  <c r="F1272" i="7"/>
  <c r="F1273" i="7"/>
  <c r="F1274" i="7"/>
  <c r="F1275" i="7"/>
  <c r="F1276" i="7"/>
  <c r="F1277" i="7"/>
  <c r="F1278" i="7"/>
  <c r="F1279" i="7"/>
  <c r="F1280" i="7"/>
  <c r="F1281" i="7"/>
  <c r="F1282" i="7"/>
  <c r="F1283" i="7"/>
  <c r="F1284" i="7"/>
  <c r="F1285" i="7"/>
  <c r="F1286" i="7"/>
  <c r="F1287" i="7"/>
  <c r="F1288" i="7"/>
  <c r="F1289" i="7"/>
  <c r="F1290" i="7"/>
  <c r="F1291" i="7"/>
  <c r="F1292" i="7"/>
  <c r="F1293" i="7"/>
  <c r="F1294" i="7"/>
  <c r="F1295" i="7"/>
  <c r="F1296" i="7"/>
  <c r="F1297" i="7"/>
  <c r="F1298" i="7"/>
  <c r="F1299" i="7"/>
  <c r="F1300" i="7"/>
  <c r="F1301" i="7"/>
  <c r="F1302" i="7"/>
  <c r="F1303" i="7"/>
  <c r="F1304" i="7"/>
  <c r="F1305" i="7"/>
  <c r="F1306" i="7"/>
  <c r="F1307" i="7"/>
  <c r="F1308" i="7"/>
  <c r="F1309" i="7"/>
  <c r="F1310" i="7"/>
  <c r="F1311" i="7"/>
  <c r="F1312" i="7"/>
  <c r="F1313" i="7"/>
  <c r="F1314" i="7"/>
  <c r="F1315" i="7"/>
  <c r="F1316" i="7"/>
  <c r="F1317" i="7"/>
  <c r="F1318" i="7"/>
  <c r="F1319" i="7"/>
  <c r="F1320" i="7"/>
  <c r="F1321" i="7"/>
  <c r="F1322" i="7"/>
  <c r="F1323" i="7"/>
  <c r="F1324" i="7"/>
  <c r="F1325" i="7"/>
  <c r="F1326" i="7"/>
  <c r="F1327" i="7"/>
  <c r="F1328" i="7"/>
  <c r="F1329" i="7"/>
  <c r="F1330" i="7"/>
  <c r="F1331" i="7"/>
  <c r="F1332" i="7"/>
  <c r="F1333" i="7"/>
  <c r="F1334" i="7"/>
  <c r="F1335" i="7"/>
  <c r="F1336" i="7"/>
  <c r="F1337" i="7"/>
  <c r="F1338" i="7"/>
  <c r="F1339" i="7"/>
  <c r="F1340" i="7"/>
  <c r="F1341" i="7"/>
  <c r="F1342" i="7"/>
  <c r="F1343" i="7"/>
  <c r="F1344" i="7"/>
  <c r="F1345" i="7"/>
  <c r="F1346" i="7"/>
  <c r="F1347" i="7"/>
  <c r="F1348" i="7"/>
  <c r="F1349" i="7"/>
  <c r="F1350" i="7"/>
  <c r="F1351" i="7"/>
  <c r="F1352" i="7"/>
  <c r="F1353" i="7"/>
  <c r="F1354" i="7"/>
  <c r="F1355" i="7"/>
  <c r="F1356" i="7"/>
  <c r="F1357" i="7"/>
  <c r="F1358" i="7"/>
  <c r="F1359" i="7"/>
  <c r="F1360" i="7"/>
  <c r="F1361" i="7"/>
  <c r="F1362" i="7"/>
  <c r="F1363" i="7"/>
  <c r="F1364" i="7"/>
  <c r="F1365" i="7"/>
  <c r="F1366" i="7"/>
  <c r="F1367" i="7"/>
  <c r="F1368" i="7"/>
  <c r="F1369" i="7"/>
  <c r="F1370" i="7"/>
  <c r="F1371" i="7"/>
  <c r="F1372" i="7"/>
  <c r="F1373" i="7"/>
  <c r="F1374" i="7"/>
  <c r="F1375" i="7"/>
  <c r="F1376" i="7"/>
  <c r="F1377" i="7"/>
  <c r="F1378" i="7"/>
  <c r="F1379" i="7"/>
  <c r="F1380" i="7"/>
  <c r="F1381" i="7"/>
  <c r="F1382" i="7"/>
  <c r="F1383" i="7"/>
  <c r="F1384" i="7"/>
  <c r="F1385" i="7"/>
  <c r="F1386" i="7"/>
  <c r="F1387" i="7"/>
  <c r="F1388" i="7"/>
  <c r="F1389" i="7"/>
  <c r="F1390" i="7"/>
  <c r="F1391" i="7"/>
  <c r="F1392" i="7"/>
  <c r="F1393" i="7"/>
  <c r="F1394" i="7"/>
  <c r="F1395" i="7"/>
  <c r="F1396" i="7"/>
  <c r="F1397" i="7"/>
  <c r="F1398" i="7"/>
  <c r="F1399" i="7"/>
  <c r="F1400" i="7"/>
  <c r="F1401" i="7"/>
  <c r="F1402" i="7"/>
  <c r="F1403" i="7"/>
  <c r="F1404" i="7"/>
  <c r="F1405" i="7"/>
  <c r="F1406" i="7"/>
  <c r="F1407" i="7"/>
  <c r="F1408" i="7"/>
  <c r="F1409" i="7"/>
  <c r="F1410" i="7"/>
  <c r="F1411" i="7"/>
  <c r="F1412" i="7"/>
  <c r="F1413" i="7"/>
  <c r="F1414" i="7"/>
  <c r="F1415" i="7"/>
  <c r="F1416" i="7"/>
  <c r="F1417" i="7"/>
  <c r="F1418" i="7"/>
  <c r="F1419" i="7"/>
  <c r="F1420" i="7"/>
  <c r="F1421" i="7"/>
  <c r="F1422" i="7"/>
  <c r="F1423" i="7"/>
  <c r="F1424" i="7"/>
  <c r="F1425" i="7"/>
  <c r="F1426" i="7"/>
  <c r="F1427" i="7"/>
  <c r="F1428" i="7"/>
  <c r="F1429" i="7"/>
  <c r="F1430" i="7"/>
  <c r="F1431" i="7"/>
  <c r="F1432" i="7"/>
  <c r="F1433" i="7"/>
  <c r="F1434" i="7"/>
  <c r="F1435" i="7"/>
  <c r="F1436" i="7"/>
  <c r="F1437" i="7"/>
  <c r="F1438" i="7"/>
  <c r="F1439" i="7"/>
  <c r="F1440" i="7"/>
  <c r="F1441" i="7"/>
  <c r="F1442" i="7"/>
  <c r="F1443" i="7"/>
  <c r="F1444" i="7"/>
  <c r="F1445" i="7"/>
  <c r="F1446" i="7"/>
  <c r="F1447" i="7"/>
  <c r="F1448" i="7"/>
  <c r="F1449" i="7"/>
  <c r="F1450" i="7"/>
  <c r="F1451" i="7"/>
  <c r="F1452" i="7"/>
  <c r="F1453" i="7"/>
  <c r="F1454" i="7"/>
  <c r="F1455" i="7"/>
  <c r="F1456" i="7"/>
  <c r="F1457" i="7"/>
  <c r="F1458" i="7"/>
  <c r="F1459" i="7"/>
  <c r="F1460" i="7"/>
  <c r="F1461" i="7"/>
  <c r="F1462" i="7"/>
  <c r="F2" i="7"/>
  <c r="I2" i="1"/>
  <c r="I6" i="1"/>
  <c r="I10" i="1"/>
  <c r="I14" i="1"/>
  <c r="I18" i="1"/>
  <c r="I22" i="1"/>
  <c r="I26" i="1"/>
  <c r="I30" i="1"/>
  <c r="I34" i="1"/>
  <c r="I38" i="1"/>
  <c r="I42" i="1"/>
  <c r="I46" i="1"/>
  <c r="I50" i="1"/>
  <c r="I54" i="1"/>
  <c r="I58" i="1"/>
  <c r="I62" i="1"/>
  <c r="I66" i="1"/>
  <c r="I70" i="1"/>
  <c r="I74" i="1"/>
  <c r="I78" i="1"/>
  <c r="I82" i="1"/>
  <c r="I86" i="1"/>
  <c r="I90" i="1"/>
  <c r="I94" i="1"/>
  <c r="I98" i="1"/>
  <c r="I102" i="1"/>
  <c r="I106" i="1"/>
  <c r="I110" i="1"/>
  <c r="I114" i="1"/>
  <c r="I118" i="1"/>
  <c r="I122" i="1"/>
  <c r="I126" i="1"/>
  <c r="I130" i="1"/>
  <c r="I134" i="1"/>
  <c r="I138" i="1"/>
  <c r="I142" i="1"/>
  <c r="I146" i="1"/>
  <c r="I150" i="1"/>
  <c r="I154" i="1"/>
  <c r="I158" i="1"/>
  <c r="I162" i="1"/>
  <c r="I166" i="1"/>
  <c r="I170" i="1"/>
  <c r="I174" i="1"/>
  <c r="I178" i="1"/>
  <c r="I182" i="1"/>
  <c r="I186" i="1"/>
  <c r="I190" i="1"/>
  <c r="I194" i="1"/>
  <c r="I198" i="1"/>
  <c r="I202" i="1"/>
  <c r="I206" i="1"/>
  <c r="I210" i="1"/>
  <c r="I214" i="1"/>
  <c r="I218" i="1"/>
  <c r="I222" i="1"/>
  <c r="I226" i="1"/>
  <c r="I230" i="1"/>
  <c r="I234" i="1"/>
  <c r="I238" i="1"/>
  <c r="I242" i="1"/>
  <c r="I246" i="1"/>
  <c r="I250" i="1"/>
  <c r="I254" i="1"/>
  <c r="I258" i="1"/>
  <c r="I262" i="1"/>
  <c r="I266" i="1"/>
  <c r="I270" i="1"/>
  <c r="I274" i="1"/>
  <c r="I278" i="1"/>
  <c r="I282" i="1"/>
  <c r="I286" i="1"/>
  <c r="I290" i="1"/>
  <c r="I294" i="1"/>
  <c r="I298" i="1"/>
  <c r="I302" i="1"/>
  <c r="I306" i="1"/>
  <c r="I310" i="1"/>
  <c r="I314" i="1"/>
  <c r="I318" i="1"/>
  <c r="I322" i="1"/>
  <c r="I326" i="1"/>
  <c r="I330" i="1"/>
  <c r="I334" i="1"/>
  <c r="I338" i="1"/>
  <c r="I342" i="1"/>
  <c r="I346" i="1"/>
  <c r="I350" i="1"/>
  <c r="I354" i="1"/>
  <c r="I358" i="1"/>
  <c r="I362" i="1"/>
  <c r="I366" i="1"/>
  <c r="I370" i="1"/>
  <c r="I374" i="1"/>
  <c r="I378" i="1"/>
  <c r="I382" i="1"/>
  <c r="I386" i="1"/>
  <c r="I390" i="1"/>
  <c r="I394" i="1"/>
  <c r="I398" i="1"/>
  <c r="I402" i="1"/>
  <c r="I406" i="1"/>
  <c r="I410" i="1"/>
  <c r="I414" i="1"/>
  <c r="I418" i="1"/>
  <c r="I422" i="1"/>
  <c r="I426" i="1"/>
  <c r="I430" i="1"/>
  <c r="I434" i="1"/>
  <c r="I438" i="1"/>
  <c r="I442" i="1"/>
  <c r="I446" i="1"/>
  <c r="I450" i="1"/>
  <c r="I454" i="1"/>
  <c r="I458" i="1"/>
  <c r="I462" i="1"/>
  <c r="I466" i="1"/>
  <c r="I470" i="1"/>
  <c r="I474" i="1"/>
  <c r="I478" i="1"/>
  <c r="I482" i="1"/>
  <c r="I486" i="1"/>
  <c r="I490" i="1"/>
  <c r="I494" i="1"/>
  <c r="I498" i="1"/>
  <c r="I502" i="1"/>
  <c r="I506" i="1"/>
  <c r="I3" i="1"/>
  <c r="I7" i="1"/>
  <c r="I11" i="1"/>
  <c r="I15" i="1"/>
  <c r="I19" i="1"/>
  <c r="I23" i="1"/>
  <c r="I27" i="1"/>
  <c r="I31" i="1"/>
  <c r="I35" i="1"/>
  <c r="I39" i="1"/>
  <c r="I43" i="1"/>
  <c r="I47" i="1"/>
  <c r="I51" i="1"/>
  <c r="I55" i="1"/>
  <c r="I59" i="1"/>
  <c r="I63" i="1"/>
  <c r="I67" i="1"/>
  <c r="I71" i="1"/>
  <c r="I75" i="1"/>
  <c r="I79" i="1"/>
  <c r="I83" i="1"/>
  <c r="I87" i="1"/>
  <c r="I91" i="1"/>
  <c r="I95" i="1"/>
  <c r="I99" i="1"/>
  <c r="I103" i="1"/>
  <c r="I107" i="1"/>
  <c r="I111" i="1"/>
  <c r="I115" i="1"/>
  <c r="I119" i="1"/>
  <c r="I123" i="1"/>
  <c r="I127" i="1"/>
  <c r="I131" i="1"/>
  <c r="I135" i="1"/>
  <c r="I139" i="1"/>
  <c r="I143" i="1"/>
  <c r="I147" i="1"/>
  <c r="I151" i="1"/>
  <c r="I155" i="1"/>
  <c r="I159" i="1"/>
  <c r="I163" i="1"/>
  <c r="I167" i="1"/>
  <c r="I171" i="1"/>
  <c r="I175" i="1"/>
  <c r="I179" i="1"/>
  <c r="I183" i="1"/>
  <c r="I187" i="1"/>
  <c r="I191" i="1"/>
  <c r="I195" i="1"/>
  <c r="I199" i="1"/>
  <c r="I203" i="1"/>
  <c r="I207" i="1"/>
  <c r="I211" i="1"/>
  <c r="I215" i="1"/>
  <c r="I219" i="1"/>
  <c r="I223" i="1"/>
  <c r="I227" i="1"/>
  <c r="I231" i="1"/>
  <c r="I235" i="1"/>
  <c r="I239" i="1"/>
  <c r="I243" i="1"/>
  <c r="I247" i="1"/>
  <c r="I251" i="1"/>
  <c r="I255" i="1"/>
  <c r="I259" i="1"/>
  <c r="I263" i="1"/>
  <c r="I267" i="1"/>
  <c r="I271" i="1"/>
  <c r="I275" i="1"/>
  <c r="I279" i="1"/>
  <c r="I283" i="1"/>
  <c r="I287" i="1"/>
  <c r="I291" i="1"/>
  <c r="I295" i="1"/>
  <c r="I299" i="1"/>
  <c r="I303" i="1"/>
  <c r="I307" i="1"/>
  <c r="I311" i="1"/>
  <c r="I315" i="1"/>
  <c r="I319" i="1"/>
  <c r="I323" i="1"/>
  <c r="I327" i="1"/>
  <c r="I331" i="1"/>
  <c r="I335" i="1"/>
  <c r="I339" i="1"/>
  <c r="I343" i="1"/>
  <c r="I347" i="1"/>
  <c r="I351" i="1"/>
  <c r="I355" i="1"/>
  <c r="I359" i="1"/>
  <c r="I363" i="1"/>
  <c r="I367" i="1"/>
  <c r="I371" i="1"/>
  <c r="I375" i="1"/>
  <c r="I379" i="1"/>
  <c r="I383" i="1"/>
  <c r="I387" i="1"/>
  <c r="I391" i="1"/>
  <c r="I395" i="1"/>
  <c r="I399" i="1"/>
  <c r="I403" i="1"/>
  <c r="I407" i="1"/>
  <c r="I411" i="1"/>
  <c r="I415" i="1"/>
  <c r="I419" i="1"/>
  <c r="I423" i="1"/>
  <c r="I427" i="1"/>
  <c r="I431" i="1"/>
  <c r="I435" i="1"/>
  <c r="I439" i="1"/>
  <c r="I443" i="1"/>
  <c r="I447" i="1"/>
  <c r="I451" i="1"/>
  <c r="I455" i="1"/>
  <c r="I459" i="1"/>
  <c r="I463" i="1"/>
  <c r="I467" i="1"/>
  <c r="I471" i="1"/>
  <c r="I475" i="1"/>
  <c r="I479" i="1"/>
  <c r="I483" i="1"/>
  <c r="I487" i="1"/>
  <c r="I491" i="1"/>
  <c r="I495" i="1"/>
  <c r="I499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I80" i="1"/>
  <c r="I84" i="1"/>
  <c r="I88" i="1"/>
  <c r="I92" i="1"/>
  <c r="I96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6" i="1"/>
  <c r="I340" i="1"/>
  <c r="I344" i="1"/>
  <c r="I348" i="1"/>
  <c r="I352" i="1"/>
  <c r="I356" i="1"/>
  <c r="I360" i="1"/>
  <c r="I364" i="1"/>
  <c r="I368" i="1"/>
  <c r="I372" i="1"/>
  <c r="I376" i="1"/>
  <c r="I380" i="1"/>
  <c r="I384" i="1"/>
  <c r="I388" i="1"/>
  <c r="I392" i="1"/>
  <c r="I396" i="1"/>
  <c r="I400" i="1"/>
  <c r="I404" i="1"/>
  <c r="I408" i="1"/>
  <c r="I412" i="1"/>
  <c r="I416" i="1"/>
  <c r="I420" i="1"/>
  <c r="I424" i="1"/>
  <c r="I428" i="1"/>
  <c r="I432" i="1"/>
  <c r="I436" i="1"/>
  <c r="I440" i="1"/>
  <c r="I444" i="1"/>
  <c r="I448" i="1"/>
  <c r="I452" i="1"/>
  <c r="I456" i="1"/>
  <c r="I460" i="1"/>
  <c r="I464" i="1"/>
  <c r="I468" i="1"/>
  <c r="I472" i="1"/>
  <c r="I476" i="1"/>
  <c r="I480" i="1"/>
  <c r="I484" i="1"/>
  <c r="I488" i="1"/>
  <c r="I492" i="1"/>
  <c r="I496" i="1"/>
  <c r="I500" i="1"/>
  <c r="I504" i="1"/>
  <c r="I508" i="1"/>
  <c r="I5" i="1"/>
  <c r="I21" i="1"/>
  <c r="I37" i="1"/>
  <c r="I53" i="1"/>
  <c r="I69" i="1"/>
  <c r="I85" i="1"/>
  <c r="I101" i="1"/>
  <c r="I117" i="1"/>
  <c r="I133" i="1"/>
  <c r="I149" i="1"/>
  <c r="I165" i="1"/>
  <c r="I181" i="1"/>
  <c r="I197" i="1"/>
  <c r="I213" i="1"/>
  <c r="I229" i="1"/>
  <c r="I245" i="1"/>
  <c r="I261" i="1"/>
  <c r="I277" i="1"/>
  <c r="I293" i="1"/>
  <c r="I309" i="1"/>
  <c r="I325" i="1"/>
  <c r="I341" i="1"/>
  <c r="I357" i="1"/>
  <c r="I373" i="1"/>
  <c r="I389" i="1"/>
  <c r="I405" i="1"/>
  <c r="I421" i="1"/>
  <c r="I437" i="1"/>
  <c r="I453" i="1"/>
  <c r="I469" i="1"/>
  <c r="I485" i="1"/>
  <c r="I501" i="1"/>
  <c r="I509" i="1"/>
  <c r="I513" i="1"/>
  <c r="I517" i="1"/>
  <c r="I521" i="1"/>
  <c r="I525" i="1"/>
  <c r="I529" i="1"/>
  <c r="I533" i="1"/>
  <c r="I537" i="1"/>
  <c r="I541" i="1"/>
  <c r="I545" i="1"/>
  <c r="I549" i="1"/>
  <c r="I553" i="1"/>
  <c r="I557" i="1"/>
  <c r="I561" i="1"/>
  <c r="I565" i="1"/>
  <c r="I569" i="1"/>
  <c r="I573" i="1"/>
  <c r="I577" i="1"/>
  <c r="I581" i="1"/>
  <c r="I585" i="1"/>
  <c r="I589" i="1"/>
  <c r="I593" i="1"/>
  <c r="I597" i="1"/>
  <c r="I601" i="1"/>
  <c r="I605" i="1"/>
  <c r="I609" i="1"/>
  <c r="I613" i="1"/>
  <c r="I617" i="1"/>
  <c r="I621" i="1"/>
  <c r="I625" i="1"/>
  <c r="I629" i="1"/>
  <c r="I633" i="1"/>
  <c r="I637" i="1"/>
  <c r="I641" i="1"/>
  <c r="I645" i="1"/>
  <c r="I649" i="1"/>
  <c r="I653" i="1"/>
  <c r="I657" i="1"/>
  <c r="I661" i="1"/>
  <c r="I665" i="1"/>
  <c r="I669" i="1"/>
  <c r="I673" i="1"/>
  <c r="I677" i="1"/>
  <c r="I681" i="1"/>
  <c r="I685" i="1"/>
  <c r="I689" i="1"/>
  <c r="I693" i="1"/>
  <c r="I697" i="1"/>
  <c r="I701" i="1"/>
  <c r="I705" i="1"/>
  <c r="I709" i="1"/>
  <c r="I713" i="1"/>
  <c r="I717" i="1"/>
  <c r="I721" i="1"/>
  <c r="I725" i="1"/>
  <c r="I729" i="1"/>
  <c r="I733" i="1"/>
  <c r="I737" i="1"/>
  <c r="I741" i="1"/>
  <c r="I745" i="1"/>
  <c r="I749" i="1"/>
  <c r="I753" i="1"/>
  <c r="I757" i="1"/>
  <c r="I9" i="1"/>
  <c r="I25" i="1"/>
  <c r="I41" i="1"/>
  <c r="I57" i="1"/>
  <c r="I73" i="1"/>
  <c r="I89" i="1"/>
  <c r="I105" i="1"/>
  <c r="I121" i="1"/>
  <c r="I137" i="1"/>
  <c r="I153" i="1"/>
  <c r="I169" i="1"/>
  <c r="I185" i="1"/>
  <c r="I201" i="1"/>
  <c r="I217" i="1"/>
  <c r="I233" i="1"/>
  <c r="I249" i="1"/>
  <c r="I265" i="1"/>
  <c r="I281" i="1"/>
  <c r="I297" i="1"/>
  <c r="I313" i="1"/>
  <c r="I329" i="1"/>
  <c r="I345" i="1"/>
  <c r="I361" i="1"/>
  <c r="I377" i="1"/>
  <c r="I393" i="1"/>
  <c r="I409" i="1"/>
  <c r="I425" i="1"/>
  <c r="I441" i="1"/>
  <c r="I457" i="1"/>
  <c r="I473" i="1"/>
  <c r="I489" i="1"/>
  <c r="I503" i="1"/>
  <c r="I510" i="1"/>
  <c r="I514" i="1"/>
  <c r="I518" i="1"/>
  <c r="I522" i="1"/>
  <c r="I526" i="1"/>
  <c r="I530" i="1"/>
  <c r="I534" i="1"/>
  <c r="I538" i="1"/>
  <c r="I542" i="1"/>
  <c r="I546" i="1"/>
  <c r="I550" i="1"/>
  <c r="I554" i="1"/>
  <c r="I558" i="1"/>
  <c r="I562" i="1"/>
  <c r="I566" i="1"/>
  <c r="I570" i="1"/>
  <c r="I574" i="1"/>
  <c r="I578" i="1"/>
  <c r="I582" i="1"/>
  <c r="I586" i="1"/>
  <c r="I590" i="1"/>
  <c r="I594" i="1"/>
  <c r="I598" i="1"/>
  <c r="I602" i="1"/>
  <c r="I606" i="1"/>
  <c r="I610" i="1"/>
  <c r="I614" i="1"/>
  <c r="I618" i="1"/>
  <c r="I622" i="1"/>
  <c r="I626" i="1"/>
  <c r="I630" i="1"/>
  <c r="I634" i="1"/>
  <c r="I638" i="1"/>
  <c r="I642" i="1"/>
  <c r="I646" i="1"/>
  <c r="I650" i="1"/>
  <c r="I654" i="1"/>
  <c r="I658" i="1"/>
  <c r="I662" i="1"/>
  <c r="I666" i="1"/>
  <c r="I670" i="1"/>
  <c r="I674" i="1"/>
  <c r="I678" i="1"/>
  <c r="I682" i="1"/>
  <c r="I686" i="1"/>
  <c r="I690" i="1"/>
  <c r="I694" i="1"/>
  <c r="I698" i="1"/>
  <c r="I702" i="1"/>
  <c r="I706" i="1"/>
  <c r="I710" i="1"/>
  <c r="I714" i="1"/>
  <c r="I718" i="1"/>
  <c r="I722" i="1"/>
  <c r="I726" i="1"/>
  <c r="I730" i="1"/>
  <c r="I734" i="1"/>
  <c r="I738" i="1"/>
  <c r="I742" i="1"/>
  <c r="I746" i="1"/>
  <c r="I750" i="1"/>
  <c r="I754" i="1"/>
  <c r="I758" i="1"/>
  <c r="I13" i="1"/>
  <c r="I29" i="1"/>
  <c r="I45" i="1"/>
  <c r="I61" i="1"/>
  <c r="I77" i="1"/>
  <c r="I93" i="1"/>
  <c r="I109" i="1"/>
  <c r="I125" i="1"/>
  <c r="I141" i="1"/>
  <c r="I157" i="1"/>
  <c r="I173" i="1"/>
  <c r="I189" i="1"/>
  <c r="I205" i="1"/>
  <c r="I221" i="1"/>
  <c r="I237" i="1"/>
  <c r="I253" i="1"/>
  <c r="I269" i="1"/>
  <c r="I285" i="1"/>
  <c r="I301" i="1"/>
  <c r="I317" i="1"/>
  <c r="I333" i="1"/>
  <c r="I349" i="1"/>
  <c r="I365" i="1"/>
  <c r="I381" i="1"/>
  <c r="I397" i="1"/>
  <c r="I413" i="1"/>
  <c r="I429" i="1"/>
  <c r="I445" i="1"/>
  <c r="I461" i="1"/>
  <c r="I477" i="1"/>
  <c r="I493" i="1"/>
  <c r="I505" i="1"/>
  <c r="I511" i="1"/>
  <c r="I515" i="1"/>
  <c r="I519" i="1"/>
  <c r="I523" i="1"/>
  <c r="I527" i="1"/>
  <c r="I531" i="1"/>
  <c r="I535" i="1"/>
  <c r="I539" i="1"/>
  <c r="I543" i="1"/>
  <c r="I547" i="1"/>
  <c r="I551" i="1"/>
  <c r="I555" i="1"/>
  <c r="I559" i="1"/>
  <c r="I563" i="1"/>
  <c r="I567" i="1"/>
  <c r="I571" i="1"/>
  <c r="I575" i="1"/>
  <c r="I579" i="1"/>
  <c r="I583" i="1"/>
  <c r="I587" i="1"/>
  <c r="I591" i="1"/>
  <c r="I595" i="1"/>
  <c r="I599" i="1"/>
  <c r="I603" i="1"/>
  <c r="I607" i="1"/>
  <c r="I611" i="1"/>
  <c r="I615" i="1"/>
  <c r="I619" i="1"/>
  <c r="I623" i="1"/>
  <c r="I627" i="1"/>
  <c r="I631" i="1"/>
  <c r="I635" i="1"/>
  <c r="I639" i="1"/>
  <c r="I643" i="1"/>
  <c r="I647" i="1"/>
  <c r="I651" i="1"/>
  <c r="I655" i="1"/>
  <c r="I659" i="1"/>
  <c r="I663" i="1"/>
  <c r="I667" i="1"/>
  <c r="I671" i="1"/>
  <c r="I675" i="1"/>
  <c r="I679" i="1"/>
  <c r="I683" i="1"/>
  <c r="I687" i="1"/>
  <c r="I691" i="1"/>
  <c r="I695" i="1"/>
  <c r="I699" i="1"/>
  <c r="I703" i="1"/>
  <c r="I707" i="1"/>
  <c r="I711" i="1"/>
  <c r="I715" i="1"/>
  <c r="I719" i="1"/>
  <c r="I723" i="1"/>
  <c r="I727" i="1"/>
  <c r="I731" i="1"/>
  <c r="I735" i="1"/>
  <c r="I739" i="1"/>
  <c r="I743" i="1"/>
  <c r="I747" i="1"/>
  <c r="I751" i="1"/>
  <c r="I755" i="1"/>
  <c r="I759" i="1"/>
  <c r="I763" i="1"/>
  <c r="I767" i="1"/>
  <c r="I771" i="1"/>
  <c r="I775" i="1"/>
  <c r="I779" i="1"/>
  <c r="I783" i="1"/>
  <c r="I787" i="1"/>
  <c r="I791" i="1"/>
  <c r="I795" i="1"/>
  <c r="I799" i="1"/>
  <c r="I803" i="1"/>
  <c r="I807" i="1"/>
  <c r="I811" i="1"/>
  <c r="I815" i="1"/>
  <c r="I819" i="1"/>
  <c r="I823" i="1"/>
  <c r="I827" i="1"/>
  <c r="I831" i="1"/>
  <c r="I835" i="1"/>
  <c r="I839" i="1"/>
  <c r="I843" i="1"/>
  <c r="I847" i="1"/>
  <c r="I851" i="1"/>
  <c r="I855" i="1"/>
  <c r="I859" i="1"/>
  <c r="I863" i="1"/>
  <c r="I867" i="1"/>
  <c r="I871" i="1"/>
  <c r="I875" i="1"/>
  <c r="I879" i="1"/>
  <c r="I883" i="1"/>
  <c r="I887" i="1"/>
  <c r="I17" i="1"/>
  <c r="I81" i="1"/>
  <c r="I145" i="1"/>
  <c r="I209" i="1"/>
  <c r="I273" i="1"/>
  <c r="I337" i="1"/>
  <c r="I401" i="1"/>
  <c r="I465" i="1"/>
  <c r="I512" i="1"/>
  <c r="I528" i="1"/>
  <c r="I544" i="1"/>
  <c r="I560" i="1"/>
  <c r="I576" i="1"/>
  <c r="I592" i="1"/>
  <c r="I608" i="1"/>
  <c r="I624" i="1"/>
  <c r="I640" i="1"/>
  <c r="I656" i="1"/>
  <c r="I672" i="1"/>
  <c r="I688" i="1"/>
  <c r="I704" i="1"/>
  <c r="I720" i="1"/>
  <c r="I736" i="1"/>
  <c r="I752" i="1"/>
  <c r="I762" i="1"/>
  <c r="I768" i="1"/>
  <c r="I773" i="1"/>
  <c r="I778" i="1"/>
  <c r="I784" i="1"/>
  <c r="I789" i="1"/>
  <c r="I794" i="1"/>
  <c r="I800" i="1"/>
  <c r="I805" i="1"/>
  <c r="I810" i="1"/>
  <c r="I816" i="1"/>
  <c r="I821" i="1"/>
  <c r="I826" i="1"/>
  <c r="I832" i="1"/>
  <c r="I837" i="1"/>
  <c r="I842" i="1"/>
  <c r="I848" i="1"/>
  <c r="I853" i="1"/>
  <c r="I858" i="1"/>
  <c r="I864" i="1"/>
  <c r="I869" i="1"/>
  <c r="I874" i="1"/>
  <c r="I880" i="1"/>
  <c r="I885" i="1"/>
  <c r="I890" i="1"/>
  <c r="I894" i="1"/>
  <c r="I898" i="1"/>
  <c r="I902" i="1"/>
  <c r="I906" i="1"/>
  <c r="I910" i="1"/>
  <c r="I914" i="1"/>
  <c r="I918" i="1"/>
  <c r="I922" i="1"/>
  <c r="I926" i="1"/>
  <c r="I930" i="1"/>
  <c r="I934" i="1"/>
  <c r="I938" i="1"/>
  <c r="I942" i="1"/>
  <c r="I946" i="1"/>
  <c r="I950" i="1"/>
  <c r="I954" i="1"/>
  <c r="I958" i="1"/>
  <c r="I962" i="1"/>
  <c r="I966" i="1"/>
  <c r="I970" i="1"/>
  <c r="I974" i="1"/>
  <c r="I978" i="1"/>
  <c r="I982" i="1"/>
  <c r="I986" i="1"/>
  <c r="I990" i="1"/>
  <c r="I994" i="1"/>
  <c r="I998" i="1"/>
  <c r="I1002" i="1"/>
  <c r="I1006" i="1"/>
  <c r="I1010" i="1"/>
  <c r="I1014" i="1"/>
  <c r="I1018" i="1"/>
  <c r="I1022" i="1"/>
  <c r="I1026" i="1"/>
  <c r="I1030" i="1"/>
  <c r="I1034" i="1"/>
  <c r="I1038" i="1"/>
  <c r="I1042" i="1"/>
  <c r="I1046" i="1"/>
  <c r="I1050" i="1"/>
  <c r="I1054" i="1"/>
  <c r="I1058" i="1"/>
  <c r="I1062" i="1"/>
  <c r="I1066" i="1"/>
  <c r="I1070" i="1"/>
  <c r="I1074" i="1"/>
  <c r="I1078" i="1"/>
  <c r="I1082" i="1"/>
  <c r="I1086" i="1"/>
  <c r="I1090" i="1"/>
  <c r="I1094" i="1"/>
  <c r="I1098" i="1"/>
  <c r="I1102" i="1"/>
  <c r="I1106" i="1"/>
  <c r="I1110" i="1"/>
  <c r="I1114" i="1"/>
  <c r="I1118" i="1"/>
  <c r="I1122" i="1"/>
  <c r="I1126" i="1"/>
  <c r="I1130" i="1"/>
  <c r="I1134" i="1"/>
  <c r="I1138" i="1"/>
  <c r="I1142" i="1"/>
  <c r="I1146" i="1"/>
  <c r="I1150" i="1"/>
  <c r="I1154" i="1"/>
  <c r="I1158" i="1"/>
  <c r="I1162" i="1"/>
  <c r="I1166" i="1"/>
  <c r="I1170" i="1"/>
  <c r="I1174" i="1"/>
  <c r="I1178" i="1"/>
  <c r="I1182" i="1"/>
  <c r="I1186" i="1"/>
  <c r="I1190" i="1"/>
  <c r="I1194" i="1"/>
  <c r="I1198" i="1"/>
  <c r="I1202" i="1"/>
  <c r="I1206" i="1"/>
  <c r="I1210" i="1"/>
  <c r="I1214" i="1"/>
  <c r="I1218" i="1"/>
  <c r="I1222" i="1"/>
  <c r="I33" i="1"/>
  <c r="I97" i="1"/>
  <c r="I161" i="1"/>
  <c r="I225" i="1"/>
  <c r="I289" i="1"/>
  <c r="I353" i="1"/>
  <c r="I417" i="1"/>
  <c r="I481" i="1"/>
  <c r="I516" i="1"/>
  <c r="I532" i="1"/>
  <c r="I548" i="1"/>
  <c r="I564" i="1"/>
  <c r="I580" i="1"/>
  <c r="I596" i="1"/>
  <c r="I612" i="1"/>
  <c r="I628" i="1"/>
  <c r="I644" i="1"/>
  <c r="I660" i="1"/>
  <c r="I676" i="1"/>
  <c r="I692" i="1"/>
  <c r="I708" i="1"/>
  <c r="I724" i="1"/>
  <c r="I740" i="1"/>
  <c r="I756" i="1"/>
  <c r="I764" i="1"/>
  <c r="I769" i="1"/>
  <c r="I774" i="1"/>
  <c r="I780" i="1"/>
  <c r="I785" i="1"/>
  <c r="I790" i="1"/>
  <c r="I796" i="1"/>
  <c r="I801" i="1"/>
  <c r="I806" i="1"/>
  <c r="I812" i="1"/>
  <c r="I817" i="1"/>
  <c r="I822" i="1"/>
  <c r="I828" i="1"/>
  <c r="I833" i="1"/>
  <c r="I838" i="1"/>
  <c r="I844" i="1"/>
  <c r="I849" i="1"/>
  <c r="I854" i="1"/>
  <c r="I860" i="1"/>
  <c r="I865" i="1"/>
  <c r="I870" i="1"/>
  <c r="I876" i="1"/>
  <c r="I881" i="1"/>
  <c r="I886" i="1"/>
  <c r="I891" i="1"/>
  <c r="I895" i="1"/>
  <c r="I899" i="1"/>
  <c r="I903" i="1"/>
  <c r="I907" i="1"/>
  <c r="I911" i="1"/>
  <c r="I915" i="1"/>
  <c r="I919" i="1"/>
  <c r="I923" i="1"/>
  <c r="I927" i="1"/>
  <c r="I931" i="1"/>
  <c r="I935" i="1"/>
  <c r="I939" i="1"/>
  <c r="I943" i="1"/>
  <c r="I947" i="1"/>
  <c r="I951" i="1"/>
  <c r="I955" i="1"/>
  <c r="I959" i="1"/>
  <c r="I963" i="1"/>
  <c r="I967" i="1"/>
  <c r="I971" i="1"/>
  <c r="I975" i="1"/>
  <c r="I979" i="1"/>
  <c r="I983" i="1"/>
  <c r="I987" i="1"/>
  <c r="I991" i="1"/>
  <c r="I995" i="1"/>
  <c r="I999" i="1"/>
  <c r="I1003" i="1"/>
  <c r="I1007" i="1"/>
  <c r="I1011" i="1"/>
  <c r="I1015" i="1"/>
  <c r="I1019" i="1"/>
  <c r="I1023" i="1"/>
  <c r="I1027" i="1"/>
  <c r="I1031" i="1"/>
  <c r="I1035" i="1"/>
  <c r="I1039" i="1"/>
  <c r="I1043" i="1"/>
  <c r="I1047" i="1"/>
  <c r="I1051" i="1"/>
  <c r="I1055" i="1"/>
  <c r="I1059" i="1"/>
  <c r="I1063" i="1"/>
  <c r="I1067" i="1"/>
  <c r="I1071" i="1"/>
  <c r="I1075" i="1"/>
  <c r="I1079" i="1"/>
  <c r="I1083" i="1"/>
  <c r="I1087" i="1"/>
  <c r="I1091" i="1"/>
  <c r="I1095" i="1"/>
  <c r="I1099" i="1"/>
  <c r="I1103" i="1"/>
  <c r="I1107" i="1"/>
  <c r="I1111" i="1"/>
  <c r="I1115" i="1"/>
  <c r="I1119" i="1"/>
  <c r="I1123" i="1"/>
  <c r="I1127" i="1"/>
  <c r="I1131" i="1"/>
  <c r="I1135" i="1"/>
  <c r="I1139" i="1"/>
  <c r="I1143" i="1"/>
  <c r="I1147" i="1"/>
  <c r="I1151" i="1"/>
  <c r="I1155" i="1"/>
  <c r="I1159" i="1"/>
  <c r="I1163" i="1"/>
  <c r="I1167" i="1"/>
  <c r="I1171" i="1"/>
  <c r="I1175" i="1"/>
  <c r="I1179" i="1"/>
  <c r="I1183" i="1"/>
  <c r="I1187" i="1"/>
  <c r="I1191" i="1"/>
  <c r="I1195" i="1"/>
  <c r="I1199" i="1"/>
  <c r="I1203" i="1"/>
  <c r="I49" i="1"/>
  <c r="I113" i="1"/>
  <c r="I177" i="1"/>
  <c r="I241" i="1"/>
  <c r="I305" i="1"/>
  <c r="I369" i="1"/>
  <c r="I433" i="1"/>
  <c r="I497" i="1"/>
  <c r="I520" i="1"/>
  <c r="I536" i="1"/>
  <c r="I552" i="1"/>
  <c r="I568" i="1"/>
  <c r="I584" i="1"/>
  <c r="I600" i="1"/>
  <c r="I616" i="1"/>
  <c r="I632" i="1"/>
  <c r="I648" i="1"/>
  <c r="I664" i="1"/>
  <c r="I680" i="1"/>
  <c r="I696" i="1"/>
  <c r="I712" i="1"/>
  <c r="I728" i="1"/>
  <c r="I744" i="1"/>
  <c r="I760" i="1"/>
  <c r="I765" i="1"/>
  <c r="I770" i="1"/>
  <c r="I776" i="1"/>
  <c r="I781" i="1"/>
  <c r="I786" i="1"/>
  <c r="I792" i="1"/>
  <c r="I797" i="1"/>
  <c r="I802" i="1"/>
  <c r="I808" i="1"/>
  <c r="I813" i="1"/>
  <c r="I818" i="1"/>
  <c r="I824" i="1"/>
  <c r="I829" i="1"/>
  <c r="I834" i="1"/>
  <c r="I840" i="1"/>
  <c r="I845" i="1"/>
  <c r="I850" i="1"/>
  <c r="I856" i="1"/>
  <c r="I861" i="1"/>
  <c r="I866" i="1"/>
  <c r="I872" i="1"/>
  <c r="I877" i="1"/>
  <c r="I882" i="1"/>
  <c r="I888" i="1"/>
  <c r="I892" i="1"/>
  <c r="I896" i="1"/>
  <c r="I900" i="1"/>
  <c r="I904" i="1"/>
  <c r="I908" i="1"/>
  <c r="I912" i="1"/>
  <c r="I916" i="1"/>
  <c r="I920" i="1"/>
  <c r="I924" i="1"/>
  <c r="I928" i="1"/>
  <c r="I932" i="1"/>
  <c r="I936" i="1"/>
  <c r="I940" i="1"/>
  <c r="I944" i="1"/>
  <c r="I948" i="1"/>
  <c r="I952" i="1"/>
  <c r="I956" i="1"/>
  <c r="I960" i="1"/>
  <c r="I964" i="1"/>
  <c r="I968" i="1"/>
  <c r="I972" i="1"/>
  <c r="I976" i="1"/>
  <c r="I980" i="1"/>
  <c r="I984" i="1"/>
  <c r="I988" i="1"/>
  <c r="I992" i="1"/>
  <c r="I996" i="1"/>
  <c r="I1000" i="1"/>
  <c r="I1004" i="1"/>
  <c r="I1008" i="1"/>
  <c r="I1012" i="1"/>
  <c r="I1016" i="1"/>
  <c r="I1020" i="1"/>
  <c r="I1024" i="1"/>
  <c r="I1028" i="1"/>
  <c r="I1032" i="1"/>
  <c r="I1036" i="1"/>
  <c r="I1040" i="1"/>
  <c r="I1044" i="1"/>
  <c r="I1048" i="1"/>
  <c r="I1052" i="1"/>
  <c r="I1056" i="1"/>
  <c r="I1060" i="1"/>
  <c r="I1064" i="1"/>
  <c r="I1068" i="1"/>
  <c r="I1072" i="1"/>
  <c r="I1076" i="1"/>
  <c r="I1080" i="1"/>
  <c r="I1084" i="1"/>
  <c r="I1088" i="1"/>
  <c r="I1092" i="1"/>
  <c r="I1096" i="1"/>
  <c r="I1100" i="1"/>
  <c r="I1104" i="1"/>
  <c r="I1108" i="1"/>
  <c r="I1112" i="1"/>
  <c r="I1116" i="1"/>
  <c r="I1120" i="1"/>
  <c r="I1124" i="1"/>
  <c r="I1128" i="1"/>
  <c r="I1132" i="1"/>
  <c r="I1136" i="1"/>
  <c r="I1140" i="1"/>
  <c r="I1144" i="1"/>
  <c r="I1148" i="1"/>
  <c r="I1152" i="1"/>
  <c r="I1156" i="1"/>
  <c r="I1160" i="1"/>
  <c r="I1164" i="1"/>
  <c r="I1168" i="1"/>
  <c r="I1172" i="1"/>
  <c r="I1176" i="1"/>
  <c r="I1180" i="1"/>
  <c r="I1184" i="1"/>
  <c r="I1188" i="1"/>
  <c r="I1192" i="1"/>
  <c r="I1196" i="1"/>
  <c r="I1200" i="1"/>
  <c r="I1204" i="1"/>
  <c r="I1208" i="1"/>
  <c r="I1212" i="1"/>
  <c r="I1216" i="1"/>
  <c r="I1220" i="1"/>
  <c r="I1224" i="1"/>
  <c r="I65" i="1"/>
  <c r="I321" i="1"/>
  <c r="I524" i="1"/>
  <c r="I588" i="1"/>
  <c r="I652" i="1"/>
  <c r="I716" i="1"/>
  <c r="I766" i="1"/>
  <c r="I788" i="1"/>
  <c r="I809" i="1"/>
  <c r="I830" i="1"/>
  <c r="I852" i="1"/>
  <c r="I873" i="1"/>
  <c r="I893" i="1"/>
  <c r="I909" i="1"/>
  <c r="I925" i="1"/>
  <c r="I941" i="1"/>
  <c r="I957" i="1"/>
  <c r="I973" i="1"/>
  <c r="I989" i="1"/>
  <c r="I1005" i="1"/>
  <c r="I1021" i="1"/>
  <c r="I1037" i="1"/>
  <c r="I1053" i="1"/>
  <c r="I1069" i="1"/>
  <c r="I1085" i="1"/>
  <c r="I1101" i="1"/>
  <c r="I1117" i="1"/>
  <c r="I1133" i="1"/>
  <c r="I1149" i="1"/>
  <c r="I1165" i="1"/>
  <c r="I1181" i="1"/>
  <c r="I1197" i="1"/>
  <c r="I1209" i="1"/>
  <c r="I1217" i="1"/>
  <c r="I1225" i="1"/>
  <c r="I1229" i="1"/>
  <c r="I1233" i="1"/>
  <c r="I1237" i="1"/>
  <c r="I1241" i="1"/>
  <c r="I1245" i="1"/>
  <c r="I1249" i="1"/>
  <c r="I1253" i="1"/>
  <c r="I1257" i="1"/>
  <c r="I1261" i="1"/>
  <c r="I1265" i="1"/>
  <c r="I1269" i="1"/>
  <c r="I1273" i="1"/>
  <c r="I1277" i="1"/>
  <c r="I1281" i="1"/>
  <c r="I1285" i="1"/>
  <c r="I1289" i="1"/>
  <c r="I1293" i="1"/>
  <c r="I1297" i="1"/>
  <c r="I1301" i="1"/>
  <c r="I1305" i="1"/>
  <c r="I1309" i="1"/>
  <c r="I1313" i="1"/>
  <c r="I1317" i="1"/>
  <c r="I1321" i="1"/>
  <c r="I1325" i="1"/>
  <c r="I1329" i="1"/>
  <c r="I1333" i="1"/>
  <c r="I1337" i="1"/>
  <c r="I1341" i="1"/>
  <c r="I1345" i="1"/>
  <c r="I1349" i="1"/>
  <c r="I1353" i="1"/>
  <c r="I1357" i="1"/>
  <c r="I1361" i="1"/>
  <c r="I1365" i="1"/>
  <c r="I1369" i="1"/>
  <c r="I1373" i="1"/>
  <c r="I1377" i="1"/>
  <c r="I1381" i="1"/>
  <c r="I1385" i="1"/>
  <c r="I1389" i="1"/>
  <c r="I1393" i="1"/>
  <c r="I1397" i="1"/>
  <c r="I1401" i="1"/>
  <c r="I1405" i="1"/>
  <c r="I1409" i="1"/>
  <c r="I1413" i="1"/>
  <c r="I1417" i="1"/>
  <c r="I1421" i="1"/>
  <c r="I1425" i="1"/>
  <c r="I1429" i="1"/>
  <c r="I1433" i="1"/>
  <c r="I1437" i="1"/>
  <c r="I1441" i="1"/>
  <c r="I1445" i="1"/>
  <c r="I1449" i="1"/>
  <c r="I1453" i="1"/>
  <c r="I1457" i="1"/>
  <c r="I1461" i="1"/>
  <c r="I1465" i="1"/>
  <c r="I1469" i="1"/>
  <c r="I1473" i="1"/>
  <c r="I1477" i="1"/>
  <c r="I1481" i="1"/>
  <c r="I1485" i="1"/>
  <c r="I1489" i="1"/>
  <c r="I1493" i="1"/>
  <c r="I1497" i="1"/>
  <c r="I1501" i="1"/>
  <c r="I1505" i="1"/>
  <c r="I1509" i="1"/>
  <c r="I1513" i="1"/>
  <c r="I1517" i="1"/>
  <c r="I1521" i="1"/>
  <c r="I1525" i="1"/>
  <c r="I1529" i="1"/>
  <c r="I1533" i="1"/>
  <c r="I1537" i="1"/>
  <c r="I1541" i="1"/>
  <c r="I1545" i="1"/>
  <c r="I1549" i="1"/>
  <c r="I1553" i="1"/>
  <c r="I1557" i="1"/>
  <c r="I1561" i="1"/>
  <c r="I1565" i="1"/>
  <c r="I1569" i="1"/>
  <c r="I1573" i="1"/>
  <c r="I1577" i="1"/>
  <c r="I1581" i="1"/>
  <c r="I1585" i="1"/>
  <c r="I1589" i="1"/>
  <c r="I1593" i="1"/>
  <c r="I1597" i="1"/>
  <c r="I1601" i="1"/>
  <c r="I1605" i="1"/>
  <c r="I1609" i="1"/>
  <c r="I1613" i="1"/>
  <c r="I1617" i="1"/>
  <c r="I1621" i="1"/>
  <c r="I1625" i="1"/>
  <c r="I1629" i="1"/>
  <c r="I1633" i="1"/>
  <c r="I1637" i="1"/>
  <c r="I1641" i="1"/>
  <c r="I1645" i="1"/>
  <c r="I1649" i="1"/>
  <c r="I1653" i="1"/>
  <c r="I1657" i="1"/>
  <c r="I1661" i="1"/>
  <c r="I1665" i="1"/>
  <c r="I1669" i="1"/>
  <c r="I1673" i="1"/>
  <c r="I1677" i="1"/>
  <c r="I1681" i="1"/>
  <c r="I1685" i="1"/>
  <c r="I1689" i="1"/>
  <c r="I1693" i="1"/>
  <c r="I1697" i="1"/>
  <c r="I1701" i="1"/>
  <c r="I1705" i="1"/>
  <c r="I1709" i="1"/>
  <c r="I1713" i="1"/>
  <c r="I1717" i="1"/>
  <c r="I1721" i="1"/>
  <c r="I1725" i="1"/>
  <c r="I1729" i="1"/>
  <c r="I1733" i="1"/>
  <c r="I1737" i="1"/>
  <c r="I1741" i="1"/>
  <c r="I1745" i="1"/>
  <c r="I1749" i="1"/>
  <c r="I1753" i="1"/>
  <c r="I1757" i="1"/>
  <c r="I1761" i="1"/>
  <c r="I1765" i="1"/>
  <c r="I1769" i="1"/>
  <c r="I1773" i="1"/>
  <c r="I1777" i="1"/>
  <c r="I1781" i="1"/>
  <c r="I1785" i="1"/>
  <c r="I1789" i="1"/>
  <c r="I1793" i="1"/>
  <c r="I1797" i="1"/>
  <c r="I1801" i="1"/>
  <c r="I1805" i="1"/>
  <c r="I1809" i="1"/>
  <c r="I1813" i="1"/>
  <c r="I1817" i="1"/>
  <c r="I1821" i="1"/>
  <c r="I1825" i="1"/>
  <c r="I1829" i="1"/>
  <c r="I1833" i="1"/>
  <c r="I1837" i="1"/>
  <c r="I1841" i="1"/>
  <c r="I1845" i="1"/>
  <c r="I1849" i="1"/>
  <c r="I1853" i="1"/>
  <c r="I1857" i="1"/>
  <c r="I1861" i="1"/>
  <c r="I1865" i="1"/>
  <c r="I1869" i="1"/>
  <c r="I1873" i="1"/>
  <c r="I1877" i="1"/>
  <c r="I1881" i="1"/>
  <c r="I1885" i="1"/>
  <c r="I1889" i="1"/>
  <c r="I1893" i="1"/>
  <c r="I1897" i="1"/>
  <c r="I1901" i="1"/>
  <c r="I1905" i="1"/>
  <c r="I1909" i="1"/>
  <c r="I1913" i="1"/>
  <c r="I1917" i="1"/>
  <c r="I1921" i="1"/>
  <c r="I1925" i="1"/>
  <c r="I1929" i="1"/>
  <c r="I1933" i="1"/>
  <c r="I1937" i="1"/>
  <c r="I1941" i="1"/>
  <c r="I1945" i="1"/>
  <c r="I1949" i="1"/>
  <c r="I1953" i="1"/>
  <c r="I1957" i="1"/>
  <c r="I1961" i="1"/>
  <c r="I1965" i="1"/>
  <c r="I1969" i="1"/>
  <c r="I1973" i="1"/>
  <c r="I1977" i="1"/>
  <c r="I1981" i="1"/>
  <c r="I1985" i="1"/>
  <c r="I1989" i="1"/>
  <c r="I1993" i="1"/>
  <c r="I1997" i="1"/>
  <c r="I2001" i="1"/>
  <c r="I129" i="1"/>
  <c r="I385" i="1"/>
  <c r="I540" i="1"/>
  <c r="I604" i="1"/>
  <c r="I668" i="1"/>
  <c r="I732" i="1"/>
  <c r="I772" i="1"/>
  <c r="I793" i="1"/>
  <c r="I814" i="1"/>
  <c r="I836" i="1"/>
  <c r="I857" i="1"/>
  <c r="I878" i="1"/>
  <c r="I897" i="1"/>
  <c r="I913" i="1"/>
  <c r="I929" i="1"/>
  <c r="I945" i="1"/>
  <c r="I961" i="1"/>
  <c r="I977" i="1"/>
  <c r="I993" i="1"/>
  <c r="I1009" i="1"/>
  <c r="I1025" i="1"/>
  <c r="I1041" i="1"/>
  <c r="I1057" i="1"/>
  <c r="I1073" i="1"/>
  <c r="I1089" i="1"/>
  <c r="I1105" i="1"/>
  <c r="I1121" i="1"/>
  <c r="I1137" i="1"/>
  <c r="I1153" i="1"/>
  <c r="I1169" i="1"/>
  <c r="I1185" i="1"/>
  <c r="I1201" i="1"/>
  <c r="I1211" i="1"/>
  <c r="I1219" i="1"/>
  <c r="I1226" i="1"/>
  <c r="I1230" i="1"/>
  <c r="I1234" i="1"/>
  <c r="I1238" i="1"/>
  <c r="I1242" i="1"/>
  <c r="I1246" i="1"/>
  <c r="I1250" i="1"/>
  <c r="I1254" i="1"/>
  <c r="I1258" i="1"/>
  <c r="I1262" i="1"/>
  <c r="I1266" i="1"/>
  <c r="I1270" i="1"/>
  <c r="I1274" i="1"/>
  <c r="I1278" i="1"/>
  <c r="I1282" i="1"/>
  <c r="I1286" i="1"/>
  <c r="I1290" i="1"/>
  <c r="I1294" i="1"/>
  <c r="I1298" i="1"/>
  <c r="I1302" i="1"/>
  <c r="I1306" i="1"/>
  <c r="I1310" i="1"/>
  <c r="I1314" i="1"/>
  <c r="I1318" i="1"/>
  <c r="I1322" i="1"/>
  <c r="I1326" i="1"/>
  <c r="I1330" i="1"/>
  <c r="I1334" i="1"/>
  <c r="I1338" i="1"/>
  <c r="I1342" i="1"/>
  <c r="I1346" i="1"/>
  <c r="I1350" i="1"/>
  <c r="I1354" i="1"/>
  <c r="I1358" i="1"/>
  <c r="I1362" i="1"/>
  <c r="I1366" i="1"/>
  <c r="I1370" i="1"/>
  <c r="I1374" i="1"/>
  <c r="I1378" i="1"/>
  <c r="I1382" i="1"/>
  <c r="I1386" i="1"/>
  <c r="I1390" i="1"/>
  <c r="I1394" i="1"/>
  <c r="I1398" i="1"/>
  <c r="I1402" i="1"/>
  <c r="I1406" i="1"/>
  <c r="I1410" i="1"/>
  <c r="I1414" i="1"/>
  <c r="I1418" i="1"/>
  <c r="I1422" i="1"/>
  <c r="I1426" i="1"/>
  <c r="I1430" i="1"/>
  <c r="I1434" i="1"/>
  <c r="I1438" i="1"/>
  <c r="I1442" i="1"/>
  <c r="I1446" i="1"/>
  <c r="I1450" i="1"/>
  <c r="I1454" i="1"/>
  <c r="I1458" i="1"/>
  <c r="I1462" i="1"/>
  <c r="I1466" i="1"/>
  <c r="I1470" i="1"/>
  <c r="I1474" i="1"/>
  <c r="I1478" i="1"/>
  <c r="I1482" i="1"/>
  <c r="I1486" i="1"/>
  <c r="I1490" i="1"/>
  <c r="I1494" i="1"/>
  <c r="I1498" i="1"/>
  <c r="I1502" i="1"/>
  <c r="I1506" i="1"/>
  <c r="I1510" i="1"/>
  <c r="I1514" i="1"/>
  <c r="I1518" i="1"/>
  <c r="I1522" i="1"/>
  <c r="I1526" i="1"/>
  <c r="I1530" i="1"/>
  <c r="I1534" i="1"/>
  <c r="I1538" i="1"/>
  <c r="I1542" i="1"/>
  <c r="I1546" i="1"/>
  <c r="I1550" i="1"/>
  <c r="I1554" i="1"/>
  <c r="I1558" i="1"/>
  <c r="I1562" i="1"/>
  <c r="I1566" i="1"/>
  <c r="I1570" i="1"/>
  <c r="I1574" i="1"/>
  <c r="I1578" i="1"/>
  <c r="I1582" i="1"/>
  <c r="I1586" i="1"/>
  <c r="I1590" i="1"/>
  <c r="I1594" i="1"/>
  <c r="I1598" i="1"/>
  <c r="I1602" i="1"/>
  <c r="I1606" i="1"/>
  <c r="I1610" i="1"/>
  <c r="I1614" i="1"/>
  <c r="I1618" i="1"/>
  <c r="I1622" i="1"/>
  <c r="I1626" i="1"/>
  <c r="I1630" i="1"/>
  <c r="I1634" i="1"/>
  <c r="I1638" i="1"/>
  <c r="I1642" i="1"/>
  <c r="I1646" i="1"/>
  <c r="I1650" i="1"/>
  <c r="I1654" i="1"/>
  <c r="I1658" i="1"/>
  <c r="I1662" i="1"/>
  <c r="I1666" i="1"/>
  <c r="I1670" i="1"/>
  <c r="I1674" i="1"/>
  <c r="I1678" i="1"/>
  <c r="I1682" i="1"/>
  <c r="I1686" i="1"/>
  <c r="I1690" i="1"/>
  <c r="I1694" i="1"/>
  <c r="I1698" i="1"/>
  <c r="I1702" i="1"/>
  <c r="I1706" i="1"/>
  <c r="I1710" i="1"/>
  <c r="I1714" i="1"/>
  <c r="I1718" i="1"/>
  <c r="I1722" i="1"/>
  <c r="I1726" i="1"/>
  <c r="I1730" i="1"/>
  <c r="I1734" i="1"/>
  <c r="I1738" i="1"/>
  <c r="I1742" i="1"/>
  <c r="I1746" i="1"/>
  <c r="I1750" i="1"/>
  <c r="I1754" i="1"/>
  <c r="I1758" i="1"/>
  <c r="I1762" i="1"/>
  <c r="I1766" i="1"/>
  <c r="I1770" i="1"/>
  <c r="I1774" i="1"/>
  <c r="I1778" i="1"/>
  <c r="I1782" i="1"/>
  <c r="I1786" i="1"/>
  <c r="I1790" i="1"/>
  <c r="I1794" i="1"/>
  <c r="I1798" i="1"/>
  <c r="I1802" i="1"/>
  <c r="I1806" i="1"/>
  <c r="I1810" i="1"/>
  <c r="I1814" i="1"/>
  <c r="I1818" i="1"/>
  <c r="I1822" i="1"/>
  <c r="I1826" i="1"/>
  <c r="I1830" i="1"/>
  <c r="I1834" i="1"/>
  <c r="I1838" i="1"/>
  <c r="I1842" i="1"/>
  <c r="I1846" i="1"/>
  <c r="I1850" i="1"/>
  <c r="I1854" i="1"/>
  <c r="I1858" i="1"/>
  <c r="I1862" i="1"/>
  <c r="I1866" i="1"/>
  <c r="I1870" i="1"/>
  <c r="I1874" i="1"/>
  <c r="I1878" i="1"/>
  <c r="I1882" i="1"/>
  <c r="I1886" i="1"/>
  <c r="I1890" i="1"/>
  <c r="I1894" i="1"/>
  <c r="I1898" i="1"/>
  <c r="I1902" i="1"/>
  <c r="I1906" i="1"/>
  <c r="I1910" i="1"/>
  <c r="I1914" i="1"/>
  <c r="I1918" i="1"/>
  <c r="I1922" i="1"/>
  <c r="I1926" i="1"/>
  <c r="I1930" i="1"/>
  <c r="I1934" i="1"/>
  <c r="I1938" i="1"/>
  <c r="I1942" i="1"/>
  <c r="I1946" i="1"/>
  <c r="I1950" i="1"/>
  <c r="I1954" i="1"/>
  <c r="I1958" i="1"/>
  <c r="I1962" i="1"/>
  <c r="I1966" i="1"/>
  <c r="I1970" i="1"/>
  <c r="I1974" i="1"/>
  <c r="I1978" i="1"/>
  <c r="I1982" i="1"/>
  <c r="I1986" i="1"/>
  <c r="I1990" i="1"/>
  <c r="I1994" i="1"/>
  <c r="I1998" i="1"/>
  <c r="I2002" i="1"/>
  <c r="I193" i="1"/>
  <c r="I449" i="1"/>
  <c r="I556" i="1"/>
  <c r="I620" i="1"/>
  <c r="I684" i="1"/>
  <c r="I748" i="1"/>
  <c r="I777" i="1"/>
  <c r="I798" i="1"/>
  <c r="I820" i="1"/>
  <c r="I841" i="1"/>
  <c r="I862" i="1"/>
  <c r="I884" i="1"/>
  <c r="I901" i="1"/>
  <c r="I917" i="1"/>
  <c r="I933" i="1"/>
  <c r="I949" i="1"/>
  <c r="I965" i="1"/>
  <c r="I981" i="1"/>
  <c r="I997" i="1"/>
  <c r="I1013" i="1"/>
  <c r="I1029" i="1"/>
  <c r="I1045" i="1"/>
  <c r="I1061" i="1"/>
  <c r="I1077" i="1"/>
  <c r="I1093" i="1"/>
  <c r="I1109" i="1"/>
  <c r="I1125" i="1"/>
  <c r="I1141" i="1"/>
  <c r="I1157" i="1"/>
  <c r="I1173" i="1"/>
  <c r="I1189" i="1"/>
  <c r="I1205" i="1"/>
  <c r="I1213" i="1"/>
  <c r="I1221" i="1"/>
  <c r="I1227" i="1"/>
  <c r="I1231" i="1"/>
  <c r="I1235" i="1"/>
  <c r="I1239" i="1"/>
  <c r="I1243" i="1"/>
  <c r="I1247" i="1"/>
  <c r="I1251" i="1"/>
  <c r="I1255" i="1"/>
  <c r="I1259" i="1"/>
  <c r="I1263" i="1"/>
  <c r="I1267" i="1"/>
  <c r="I1271" i="1"/>
  <c r="I1275" i="1"/>
  <c r="I1279" i="1"/>
  <c r="I1283" i="1"/>
  <c r="I1287" i="1"/>
  <c r="I1291" i="1"/>
  <c r="I1295" i="1"/>
  <c r="I1299" i="1"/>
  <c r="I1303" i="1"/>
  <c r="I1307" i="1"/>
  <c r="I1311" i="1"/>
  <c r="I1315" i="1"/>
  <c r="I1319" i="1"/>
  <c r="I1323" i="1"/>
  <c r="I1327" i="1"/>
  <c r="I1331" i="1"/>
  <c r="I1335" i="1"/>
  <c r="I1339" i="1"/>
  <c r="I1343" i="1"/>
  <c r="I1347" i="1"/>
  <c r="I1351" i="1"/>
  <c r="I1355" i="1"/>
  <c r="I1359" i="1"/>
  <c r="I1363" i="1"/>
  <c r="I1367" i="1"/>
  <c r="I1371" i="1"/>
  <c r="I1375" i="1"/>
  <c r="I1379" i="1"/>
  <c r="I1383" i="1"/>
  <c r="I1387" i="1"/>
  <c r="I1391" i="1"/>
  <c r="I1395" i="1"/>
  <c r="I1399" i="1"/>
  <c r="I1403" i="1"/>
  <c r="I1407" i="1"/>
  <c r="I1411" i="1"/>
  <c r="I1415" i="1"/>
  <c r="I1419" i="1"/>
  <c r="I1423" i="1"/>
  <c r="I1427" i="1"/>
  <c r="I1431" i="1"/>
  <c r="I1435" i="1"/>
  <c r="I1439" i="1"/>
  <c r="I1443" i="1"/>
  <c r="I1447" i="1"/>
  <c r="I1451" i="1"/>
  <c r="I1455" i="1"/>
  <c r="I1459" i="1"/>
  <c r="I1463" i="1"/>
  <c r="I1467" i="1"/>
  <c r="I1471" i="1"/>
  <c r="I1475" i="1"/>
  <c r="I1479" i="1"/>
  <c r="I1483" i="1"/>
  <c r="I1487" i="1"/>
  <c r="I1491" i="1"/>
  <c r="I1495" i="1"/>
  <c r="I1499" i="1"/>
  <c r="I1503" i="1"/>
  <c r="I1507" i="1"/>
  <c r="I1511" i="1"/>
  <c r="I1515" i="1"/>
  <c r="I1519" i="1"/>
  <c r="I1523" i="1"/>
  <c r="I1527" i="1"/>
  <c r="I1531" i="1"/>
  <c r="I1535" i="1"/>
  <c r="I1539" i="1"/>
  <c r="I1543" i="1"/>
  <c r="I1547" i="1"/>
  <c r="I1551" i="1"/>
  <c r="I1555" i="1"/>
  <c r="I1559" i="1"/>
  <c r="I1563" i="1"/>
  <c r="I1567" i="1"/>
  <c r="I1571" i="1"/>
  <c r="I1575" i="1"/>
  <c r="I1579" i="1"/>
  <c r="I1583" i="1"/>
  <c r="I1587" i="1"/>
  <c r="I1591" i="1"/>
  <c r="I1595" i="1"/>
  <c r="I1599" i="1"/>
  <c r="I1603" i="1"/>
  <c r="I1607" i="1"/>
  <c r="I1611" i="1"/>
  <c r="I1615" i="1"/>
  <c r="I1619" i="1"/>
  <c r="I1623" i="1"/>
  <c r="I1627" i="1"/>
  <c r="I1631" i="1"/>
  <c r="I1635" i="1"/>
  <c r="I1639" i="1"/>
  <c r="I1643" i="1"/>
  <c r="I1647" i="1"/>
  <c r="I1651" i="1"/>
  <c r="I1655" i="1"/>
  <c r="I1659" i="1"/>
  <c r="I1663" i="1"/>
  <c r="I1667" i="1"/>
  <c r="I1671" i="1"/>
  <c r="I1675" i="1"/>
  <c r="I1679" i="1"/>
  <c r="I1683" i="1"/>
  <c r="I1687" i="1"/>
  <c r="I1691" i="1"/>
  <c r="I1695" i="1"/>
  <c r="I1699" i="1"/>
  <c r="I1703" i="1"/>
  <c r="I1707" i="1"/>
  <c r="I1711" i="1"/>
  <c r="I1715" i="1"/>
  <c r="I1719" i="1"/>
  <c r="I1723" i="1"/>
  <c r="I1727" i="1"/>
  <c r="I1731" i="1"/>
  <c r="I1735" i="1"/>
  <c r="I1739" i="1"/>
  <c r="I1743" i="1"/>
  <c r="I1747" i="1"/>
  <c r="I1751" i="1"/>
  <c r="I1755" i="1"/>
  <c r="I1759" i="1"/>
  <c r="I1763" i="1"/>
  <c r="I1767" i="1"/>
  <c r="I1771" i="1"/>
  <c r="I1775" i="1"/>
  <c r="I1779" i="1"/>
  <c r="I1783" i="1"/>
  <c r="I1787" i="1"/>
  <c r="I1791" i="1"/>
  <c r="I1795" i="1"/>
  <c r="I1799" i="1"/>
  <c r="I1803" i="1"/>
  <c r="I1807" i="1"/>
  <c r="I1811" i="1"/>
  <c r="I1815" i="1"/>
  <c r="I1819" i="1"/>
  <c r="I1823" i="1"/>
  <c r="I1827" i="1"/>
  <c r="I1831" i="1"/>
  <c r="I1835" i="1"/>
  <c r="I1839" i="1"/>
  <c r="I1843" i="1"/>
  <c r="I1847" i="1"/>
  <c r="I1851" i="1"/>
  <c r="I1855" i="1"/>
  <c r="I1859" i="1"/>
  <c r="I1863" i="1"/>
  <c r="I1867" i="1"/>
  <c r="I1871" i="1"/>
  <c r="I1875" i="1"/>
  <c r="I1879" i="1"/>
  <c r="I1883" i="1"/>
  <c r="I1887" i="1"/>
  <c r="I1891" i="1"/>
  <c r="I1895" i="1"/>
  <c r="I1899" i="1"/>
  <c r="I1903" i="1"/>
  <c r="I1907" i="1"/>
  <c r="I1911" i="1"/>
  <c r="I1915" i="1"/>
  <c r="I1919" i="1"/>
  <c r="I1923" i="1"/>
  <c r="I1927" i="1"/>
  <c r="I1931" i="1"/>
  <c r="I1935" i="1"/>
  <c r="I1939" i="1"/>
  <c r="I1943" i="1"/>
  <c r="I1947" i="1"/>
  <c r="I1951" i="1"/>
  <c r="I1955" i="1"/>
  <c r="I1959" i="1"/>
  <c r="I1963" i="1"/>
  <c r="I1967" i="1"/>
  <c r="I1971" i="1"/>
  <c r="I1975" i="1"/>
  <c r="I1979" i="1"/>
  <c r="I1983" i="1"/>
  <c r="I1987" i="1"/>
  <c r="I1991" i="1"/>
  <c r="I1995" i="1"/>
  <c r="I1999" i="1"/>
  <c r="I2003" i="1"/>
  <c r="I2007" i="1"/>
  <c r="I2011" i="1"/>
  <c r="I2015" i="1"/>
  <c r="I2019" i="1"/>
  <c r="I2023" i="1"/>
  <c r="I2027" i="1"/>
  <c r="I2031" i="1"/>
  <c r="I2035" i="1"/>
  <c r="I2039" i="1"/>
  <c r="I2043" i="1"/>
  <c r="I2047" i="1"/>
  <c r="I2051" i="1"/>
  <c r="I2055" i="1"/>
  <c r="I2059" i="1"/>
  <c r="I2063" i="1"/>
  <c r="I2067" i="1"/>
  <c r="I2071" i="1"/>
  <c r="I2075" i="1"/>
  <c r="I2079" i="1"/>
  <c r="I2083" i="1"/>
  <c r="I2087" i="1"/>
  <c r="I2091" i="1"/>
  <c r="I2095" i="1"/>
  <c r="I2099" i="1"/>
  <c r="I2103" i="1"/>
  <c r="I2107" i="1"/>
  <c r="I257" i="1"/>
  <c r="I700" i="1"/>
  <c r="I825" i="1"/>
  <c r="I905" i="1"/>
  <c r="I969" i="1"/>
  <c r="I1033" i="1"/>
  <c r="I1097" i="1"/>
  <c r="I1161" i="1"/>
  <c r="I1215" i="1"/>
  <c r="I1236" i="1"/>
  <c r="I1252" i="1"/>
  <c r="I1268" i="1"/>
  <c r="I1284" i="1"/>
  <c r="I1300" i="1"/>
  <c r="I1316" i="1"/>
  <c r="I1332" i="1"/>
  <c r="I1348" i="1"/>
  <c r="I1364" i="1"/>
  <c r="I1380" i="1"/>
  <c r="I1396" i="1"/>
  <c r="I1412" i="1"/>
  <c r="I1428" i="1"/>
  <c r="I1444" i="1"/>
  <c r="I1460" i="1"/>
  <c r="I1476" i="1"/>
  <c r="I1492" i="1"/>
  <c r="I1508" i="1"/>
  <c r="I1524" i="1"/>
  <c r="I1540" i="1"/>
  <c r="I1556" i="1"/>
  <c r="I1572" i="1"/>
  <c r="I1588" i="1"/>
  <c r="I1604" i="1"/>
  <c r="I1620" i="1"/>
  <c r="I1636" i="1"/>
  <c r="I1652" i="1"/>
  <c r="I1668" i="1"/>
  <c r="I1684" i="1"/>
  <c r="I1700" i="1"/>
  <c r="I1716" i="1"/>
  <c r="I1732" i="1"/>
  <c r="I1748" i="1"/>
  <c r="I1764" i="1"/>
  <c r="I1780" i="1"/>
  <c r="I1796" i="1"/>
  <c r="I1812" i="1"/>
  <c r="I1828" i="1"/>
  <c r="I1844" i="1"/>
  <c r="I1860" i="1"/>
  <c r="I1876" i="1"/>
  <c r="I1892" i="1"/>
  <c r="I1908" i="1"/>
  <c r="I1924" i="1"/>
  <c r="I1940" i="1"/>
  <c r="I1956" i="1"/>
  <c r="I1972" i="1"/>
  <c r="I1988" i="1"/>
  <c r="I2004" i="1"/>
  <c r="I2009" i="1"/>
  <c r="I2014" i="1"/>
  <c r="I2020" i="1"/>
  <c r="I2025" i="1"/>
  <c r="I2030" i="1"/>
  <c r="I2036" i="1"/>
  <c r="I2041" i="1"/>
  <c r="I2046" i="1"/>
  <c r="I2052" i="1"/>
  <c r="I2057" i="1"/>
  <c r="I2062" i="1"/>
  <c r="I2068" i="1"/>
  <c r="I2073" i="1"/>
  <c r="I2078" i="1"/>
  <c r="I2084" i="1"/>
  <c r="I2089" i="1"/>
  <c r="I2094" i="1"/>
  <c r="I2100" i="1"/>
  <c r="I2105" i="1"/>
  <c r="I2110" i="1"/>
  <c r="I2114" i="1"/>
  <c r="I2118" i="1"/>
  <c r="I2121" i="1"/>
  <c r="I507" i="1"/>
  <c r="I761" i="1"/>
  <c r="I846" i="1"/>
  <c r="I921" i="1"/>
  <c r="I985" i="1"/>
  <c r="I1049" i="1"/>
  <c r="I1113" i="1"/>
  <c r="I1177" i="1"/>
  <c r="I1223" i="1"/>
  <c r="I1240" i="1"/>
  <c r="I1256" i="1"/>
  <c r="I1272" i="1"/>
  <c r="I1288" i="1"/>
  <c r="I1304" i="1"/>
  <c r="I1320" i="1"/>
  <c r="I1336" i="1"/>
  <c r="I1352" i="1"/>
  <c r="I1368" i="1"/>
  <c r="I1384" i="1"/>
  <c r="I1400" i="1"/>
  <c r="I1416" i="1"/>
  <c r="I1432" i="1"/>
  <c r="I1448" i="1"/>
  <c r="I1464" i="1"/>
  <c r="I1480" i="1"/>
  <c r="I1496" i="1"/>
  <c r="I1512" i="1"/>
  <c r="I1528" i="1"/>
  <c r="I1544" i="1"/>
  <c r="I1560" i="1"/>
  <c r="I1576" i="1"/>
  <c r="I1592" i="1"/>
  <c r="I1608" i="1"/>
  <c r="I1624" i="1"/>
  <c r="I1640" i="1"/>
  <c r="I1656" i="1"/>
  <c r="I1672" i="1"/>
  <c r="I1688" i="1"/>
  <c r="I1704" i="1"/>
  <c r="I1720" i="1"/>
  <c r="I1736" i="1"/>
  <c r="I1752" i="1"/>
  <c r="I1768" i="1"/>
  <c r="I1784" i="1"/>
  <c r="I1800" i="1"/>
  <c r="I1816" i="1"/>
  <c r="I1832" i="1"/>
  <c r="I1848" i="1"/>
  <c r="I1864" i="1"/>
  <c r="I1880" i="1"/>
  <c r="I1896" i="1"/>
  <c r="I1912" i="1"/>
  <c r="I1928" i="1"/>
  <c r="I1944" i="1"/>
  <c r="I1960" i="1"/>
  <c r="I1976" i="1"/>
  <c r="I1992" i="1"/>
  <c r="I2005" i="1"/>
  <c r="I2010" i="1"/>
  <c r="I2016" i="1"/>
  <c r="I2021" i="1"/>
  <c r="I2026" i="1"/>
  <c r="I2032" i="1"/>
  <c r="I2037" i="1"/>
  <c r="I2042" i="1"/>
  <c r="I2048" i="1"/>
  <c r="I2053" i="1"/>
  <c r="I2058" i="1"/>
  <c r="I2064" i="1"/>
  <c r="I2069" i="1"/>
  <c r="I2074" i="1"/>
  <c r="I2080" i="1"/>
  <c r="I2085" i="1"/>
  <c r="I2090" i="1"/>
  <c r="I2096" i="1"/>
  <c r="I2101" i="1"/>
  <c r="I2106" i="1"/>
  <c r="I2111" i="1"/>
  <c r="I2115" i="1"/>
  <c r="I2119" i="1"/>
  <c r="I572" i="1"/>
  <c r="I782" i="1"/>
  <c r="I868" i="1"/>
  <c r="I937" i="1"/>
  <c r="I1001" i="1"/>
  <c r="I1065" i="1"/>
  <c r="I1129" i="1"/>
  <c r="I1193" i="1"/>
  <c r="I1228" i="1"/>
  <c r="I1244" i="1"/>
  <c r="I1260" i="1"/>
  <c r="I1276" i="1"/>
  <c r="I1292" i="1"/>
  <c r="I1308" i="1"/>
  <c r="I1324" i="1"/>
  <c r="I1340" i="1"/>
  <c r="I1356" i="1"/>
  <c r="I1372" i="1"/>
  <c r="I1388" i="1"/>
  <c r="I1404" i="1"/>
  <c r="I1420" i="1"/>
  <c r="I1436" i="1"/>
  <c r="I1452" i="1"/>
  <c r="I1468" i="1"/>
  <c r="I1484" i="1"/>
  <c r="I1500" i="1"/>
  <c r="I1516" i="1"/>
  <c r="I1532" i="1"/>
  <c r="I1548" i="1"/>
  <c r="I1564" i="1"/>
  <c r="I1580" i="1"/>
  <c r="I1596" i="1"/>
  <c r="I1612" i="1"/>
  <c r="I1628" i="1"/>
  <c r="I1644" i="1"/>
  <c r="I1660" i="1"/>
  <c r="I1676" i="1"/>
  <c r="I1692" i="1"/>
  <c r="I1708" i="1"/>
  <c r="I1724" i="1"/>
  <c r="I1740" i="1"/>
  <c r="I1756" i="1"/>
  <c r="I1772" i="1"/>
  <c r="I1788" i="1"/>
  <c r="I1804" i="1"/>
  <c r="I1820" i="1"/>
  <c r="I1836" i="1"/>
  <c r="I1852" i="1"/>
  <c r="I1868" i="1"/>
  <c r="I1884" i="1"/>
  <c r="I1900" i="1"/>
  <c r="I1916" i="1"/>
  <c r="I1932" i="1"/>
  <c r="I1948" i="1"/>
  <c r="I1964" i="1"/>
  <c r="I1980" i="1"/>
  <c r="I1996" i="1"/>
  <c r="I2006" i="1"/>
  <c r="I2012" i="1"/>
  <c r="I2017" i="1"/>
  <c r="I2022" i="1"/>
  <c r="I2028" i="1"/>
  <c r="I2033" i="1"/>
  <c r="I2038" i="1"/>
  <c r="I2044" i="1"/>
  <c r="I2049" i="1"/>
  <c r="I2054" i="1"/>
  <c r="I2060" i="1"/>
  <c r="I2065" i="1"/>
  <c r="I2070" i="1"/>
  <c r="I2076" i="1"/>
  <c r="I2081" i="1"/>
  <c r="I2086" i="1"/>
  <c r="I2092" i="1"/>
  <c r="I2097" i="1"/>
  <c r="I2102" i="1"/>
  <c r="I2108" i="1"/>
  <c r="I2112" i="1"/>
  <c r="I2116" i="1"/>
  <c r="I2120" i="1"/>
  <c r="I2072" i="1"/>
  <c r="I636" i="1"/>
  <c r="I804" i="1"/>
  <c r="I889" i="1"/>
  <c r="I953" i="1"/>
  <c r="I1017" i="1"/>
  <c r="I1081" i="1"/>
  <c r="I1145" i="1"/>
  <c r="I1207" i="1"/>
  <c r="I1232" i="1"/>
  <c r="I1248" i="1"/>
  <c r="I1264" i="1"/>
  <c r="I1280" i="1"/>
  <c r="I1296" i="1"/>
  <c r="I1312" i="1"/>
  <c r="I1328" i="1"/>
  <c r="I1344" i="1"/>
  <c r="I1360" i="1"/>
  <c r="I1376" i="1"/>
  <c r="I1392" i="1"/>
  <c r="I1408" i="1"/>
  <c r="I1424" i="1"/>
  <c r="I1440" i="1"/>
  <c r="I1456" i="1"/>
  <c r="I1472" i="1"/>
  <c r="I1488" i="1"/>
  <c r="I1504" i="1"/>
  <c r="I1520" i="1"/>
  <c r="I1536" i="1"/>
  <c r="I1552" i="1"/>
  <c r="I1568" i="1"/>
  <c r="I1584" i="1"/>
  <c r="I1600" i="1"/>
  <c r="I1616" i="1"/>
  <c r="I1632" i="1"/>
  <c r="I1648" i="1"/>
  <c r="I1664" i="1"/>
  <c r="I1680" i="1"/>
  <c r="I1696" i="1"/>
  <c r="I1712" i="1"/>
  <c r="I1728" i="1"/>
  <c r="I1744" i="1"/>
  <c r="I1760" i="1"/>
  <c r="I1776" i="1"/>
  <c r="I1792" i="1"/>
  <c r="I1808" i="1"/>
  <c r="I1824" i="1"/>
  <c r="I1840" i="1"/>
  <c r="I1856" i="1"/>
  <c r="I1872" i="1"/>
  <c r="I1888" i="1"/>
  <c r="I1904" i="1"/>
  <c r="I1920" i="1"/>
  <c r="I1936" i="1"/>
  <c r="I1952" i="1"/>
  <c r="I1968" i="1"/>
  <c r="I1984" i="1"/>
  <c r="I2000" i="1"/>
  <c r="I2008" i="1"/>
  <c r="I2013" i="1"/>
  <c r="I2018" i="1"/>
  <c r="I2024" i="1"/>
  <c r="I2029" i="1"/>
  <c r="I2034" i="1"/>
  <c r="I2040" i="1"/>
  <c r="I2045" i="1"/>
  <c r="I2050" i="1"/>
  <c r="I2056" i="1"/>
  <c r="I2061" i="1"/>
  <c r="I2066" i="1"/>
  <c r="I2077" i="1"/>
  <c r="I2082" i="1"/>
  <c r="I2088" i="1"/>
  <c r="I2093" i="1"/>
  <c r="I2098" i="1"/>
  <c r="I2104" i="1"/>
  <c r="I2109" i="1"/>
  <c r="I2113" i="1"/>
  <c r="I2117" i="1"/>
  <c r="E18" i="12" l="1"/>
  <c r="D18" i="12"/>
  <c r="E19" i="12"/>
  <c r="D19" i="12"/>
  <c r="E20" i="12"/>
  <c r="D20" i="12"/>
  <c r="E17" i="12"/>
  <c r="D17" i="12"/>
  <c r="E16" i="12"/>
  <c r="D16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89E3AB-94E5-4F01-8453-B9F138DD63FC}" keepAlive="1" name="ThisWorkbookDataModel" description="Gegevens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7D2D44F3-6ED1-4948-9DD2-97A7AC657A21}" name="WorksheetConnection_Liste inventaires!$A$1:$P$4367" type="102" refreshedVersion="8" minRefreshableVersion="5">
    <extLst>
      <ext xmlns:x15="http://schemas.microsoft.com/office/spreadsheetml/2010/11/main" uri="{DE250136-89BD-433C-8126-D09CA5730AF9}">
        <x15:connection id="Bereik" autoDelete="1">
          <x15:rangePr sourceName="_xlcn.WorksheetConnection_ListeinventairesA1P4367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<sst xmlns="http://schemas.openxmlformats.org/spreadsheetml/2006/main" count="37152" uniqueCount="7403">
  <si>
    <t>Dépôt</t>
  </si>
  <si>
    <t>Emplacement</t>
  </si>
  <si>
    <t>Disponibilité</t>
  </si>
  <si>
    <t>Zone</t>
  </si>
  <si>
    <t>Statut</t>
  </si>
  <si>
    <t>Objectif</t>
  </si>
  <si>
    <t>Détail statut</t>
  </si>
  <si>
    <t>A03C02N1-1</t>
  </si>
  <si>
    <t>O</t>
  </si>
  <si>
    <t>C</t>
  </si>
  <si>
    <t>P</t>
  </si>
  <si>
    <t>Picking</t>
  </si>
  <si>
    <t>A03C02N1-2</t>
  </si>
  <si>
    <t>A03C02N2-1</t>
  </si>
  <si>
    <t>A03C02N2-2</t>
  </si>
  <si>
    <t>A03C02N2-3</t>
  </si>
  <si>
    <t>A03C02N4-1</t>
  </si>
  <si>
    <t>A03C02N4-2</t>
  </si>
  <si>
    <t>A03C02N4-3</t>
  </si>
  <si>
    <t>A03C02N5-1</t>
  </si>
  <si>
    <t>A03C02N5-2</t>
  </si>
  <si>
    <t>A03C02N5-3</t>
  </si>
  <si>
    <t>A03C04N1-1</t>
  </si>
  <si>
    <t>A03C04N1-2</t>
  </si>
  <si>
    <t>A03C04N1-3</t>
  </si>
  <si>
    <t>A03C04N2-1</t>
  </si>
  <si>
    <t>A03C04N2-2</t>
  </si>
  <si>
    <t>A03C04N4-1</t>
  </si>
  <si>
    <t>A03C04N4-2</t>
  </si>
  <si>
    <t>A03C04N4-3</t>
  </si>
  <si>
    <t>A03C04N5-1</t>
  </si>
  <si>
    <t>A03C04N5-2</t>
  </si>
  <si>
    <t>A03C06N1-1</t>
  </si>
  <si>
    <t>A03C06N1-2</t>
  </si>
  <si>
    <t>A03C06N1-3</t>
  </si>
  <si>
    <t>A03C06N2-1</t>
  </si>
  <si>
    <t>A03C06N2-2</t>
  </si>
  <si>
    <t>A03C06N2-3</t>
  </si>
  <si>
    <t>A03C06N4-1</t>
  </si>
  <si>
    <t>A03C06N4-2</t>
  </si>
  <si>
    <t>A03C06N5-1</t>
  </si>
  <si>
    <t>A03C06N5-2</t>
  </si>
  <si>
    <t>A03C06N5-3</t>
  </si>
  <si>
    <t>A03C16N1-1</t>
  </si>
  <si>
    <t>A03C16N1-2</t>
  </si>
  <si>
    <t>A03C16N1-3</t>
  </si>
  <si>
    <t>A03C16N2-1</t>
  </si>
  <si>
    <t>A03C16N2-2</t>
  </si>
  <si>
    <t>A03C16N2-3</t>
  </si>
  <si>
    <t>A03C16N4-2</t>
  </si>
  <si>
    <t>A03C16N4-3</t>
  </si>
  <si>
    <t>A03C16N5-1</t>
  </si>
  <si>
    <t>A03C16N5-2</t>
  </si>
  <si>
    <t>A03C18N1-2</t>
  </si>
  <si>
    <t>A03C18N1-3</t>
  </si>
  <si>
    <t>A03C18N2-1</t>
  </si>
  <si>
    <t>A03C18N2-2</t>
  </si>
  <si>
    <t>A03C18N2-3</t>
  </si>
  <si>
    <t>A03C18N4-1</t>
  </si>
  <si>
    <t>A03C18N4-2</t>
  </si>
  <si>
    <t>A03C18N5-1</t>
  </si>
  <si>
    <t>A03C18N5-3</t>
  </si>
  <si>
    <t>A03C20N1-1</t>
  </si>
  <si>
    <t>A03C20N1-2</t>
  </si>
  <si>
    <t>A03C20N2-1</t>
  </si>
  <si>
    <t>A03C20N2-2</t>
  </si>
  <si>
    <t>A03C20N2-3</t>
  </si>
  <si>
    <t>A03C20N4-2</t>
  </si>
  <si>
    <t>A03C20N4-3</t>
  </si>
  <si>
    <t>A03C20N5-3</t>
  </si>
  <si>
    <t>A04C01N1-1</t>
  </si>
  <si>
    <t>A04C01N1-3</t>
  </si>
  <si>
    <t>A04C01N2-1</t>
  </si>
  <si>
    <t>A04C01N2-2</t>
  </si>
  <si>
    <t>A04C01N2-3</t>
  </si>
  <si>
    <t>A04C01N4-3</t>
  </si>
  <si>
    <t>A04C01N5-2</t>
  </si>
  <si>
    <t>A04C01N5-3</t>
  </si>
  <si>
    <t>A04C02N1-1</t>
  </si>
  <si>
    <t>A04C02N1-2</t>
  </si>
  <si>
    <t>A04C02N1-3</t>
  </si>
  <si>
    <t>A04C02N2-1</t>
  </si>
  <si>
    <t>A04C02N2-2</t>
  </si>
  <si>
    <t>A04C02N2-3</t>
  </si>
  <si>
    <t>A04C02N4-1</t>
  </si>
  <si>
    <t>A04C02N4-2</t>
  </si>
  <si>
    <t>A04C02N4-3</t>
  </si>
  <si>
    <t>A04C02N5-1</t>
  </si>
  <si>
    <t>A04C03N1-1</t>
  </si>
  <si>
    <t>A04C03N1-2</t>
  </si>
  <si>
    <t>A04C03N2-1</t>
  </si>
  <si>
    <t>A04C03N2-3</t>
  </si>
  <si>
    <t>A04C03N4-1</t>
  </si>
  <si>
    <t>A04C03N4-2</t>
  </si>
  <si>
    <t>A04C03N5-1</t>
  </si>
  <si>
    <t>A04C03N5-2</t>
  </si>
  <si>
    <t>A04C04N1-1</t>
  </si>
  <si>
    <t>A04C04N1-2</t>
  </si>
  <si>
    <t>A04C04N2-1</t>
  </si>
  <si>
    <t>A04C04N2-2</t>
  </si>
  <si>
    <t>A04C04N2-3</t>
  </si>
  <si>
    <t>A04C04N4-1</t>
  </si>
  <si>
    <t>A04C04N4-2</t>
  </si>
  <si>
    <t>A04C04N4-3</t>
  </si>
  <si>
    <t>A04C04N5-1</t>
  </si>
  <si>
    <t>A04C04N5-2</t>
  </si>
  <si>
    <t>A04C04N5-3</t>
  </si>
  <si>
    <t>A04C05N1-1</t>
  </si>
  <si>
    <t>A04C05N1-2</t>
  </si>
  <si>
    <t>A04C05N1-3</t>
  </si>
  <si>
    <t>A04C05N2-3</t>
  </si>
  <si>
    <t>A04C05N4-1</t>
  </si>
  <si>
    <t>A04C05N4-2</t>
  </si>
  <si>
    <t>A04C05N4-3</t>
  </si>
  <si>
    <t>A04C05N5-3</t>
  </si>
  <si>
    <t>A04C06N1-1</t>
  </si>
  <si>
    <t>A04C06N1-2</t>
  </si>
  <si>
    <t>A04C06N1-3</t>
  </si>
  <si>
    <t>A04C06N2-1</t>
  </si>
  <si>
    <t>A04C06N4-3</t>
  </si>
  <si>
    <t>A04C06N5-1</t>
  </si>
  <si>
    <t>A04C06N5-2</t>
  </si>
  <si>
    <t>A04C15N1-2</t>
  </si>
  <si>
    <t>A04C15N1-3</t>
  </si>
  <si>
    <t>A04C15N2-1</t>
  </si>
  <si>
    <t>A04C15N2-2</t>
  </si>
  <si>
    <t>A04C15N2-3</t>
  </si>
  <si>
    <t>A04C15N4-1</t>
  </si>
  <si>
    <t>A04C15N4-2</t>
  </si>
  <si>
    <t>A04C15N4-3</t>
  </si>
  <si>
    <t>A04C15N5-1</t>
  </si>
  <si>
    <t>A04C15N5-2</t>
  </si>
  <si>
    <t>A04C15N5-3</t>
  </si>
  <si>
    <t>A04C16N1-2</t>
  </si>
  <si>
    <t>A04C16N2-2</t>
  </si>
  <si>
    <t>A04C16N2-3</t>
  </si>
  <si>
    <t>A04C16N4-3</t>
  </si>
  <si>
    <t>A04C16N5-1</t>
  </si>
  <si>
    <t>A04C16N5-2</t>
  </si>
  <si>
    <t>A04C16N5-3</t>
  </si>
  <si>
    <t>A04C17N1-1</t>
  </si>
  <si>
    <t>A04C17N1-2</t>
  </si>
  <si>
    <t>A04C17N1-3</t>
  </si>
  <si>
    <t>A04C17N2-1</t>
  </si>
  <si>
    <t>A04C17N2-2</t>
  </si>
  <si>
    <t>A04C17N2-3</t>
  </si>
  <si>
    <t>A04C18N1-2</t>
  </si>
  <si>
    <t>A04C18N1-3</t>
  </si>
  <si>
    <t>A04C18N2-2</t>
  </si>
  <si>
    <t>A04C18N2-3</t>
  </si>
  <si>
    <t>A04C18N4-1</t>
  </si>
  <si>
    <t>A04C18N5-1</t>
  </si>
  <si>
    <t>A04C19N1-1</t>
  </si>
  <si>
    <t>A04C19N1-2</t>
  </si>
  <si>
    <t>A04C19N2-1</t>
  </si>
  <si>
    <t>A04C19N2-2</t>
  </si>
  <si>
    <t>A04C19N4-2</t>
  </si>
  <si>
    <t>A04C19N5-3</t>
  </si>
  <si>
    <t>A04C20N1-3</t>
  </si>
  <si>
    <t>A04C20N2-1</t>
  </si>
  <si>
    <t>A04C20N2-3</t>
  </si>
  <si>
    <t>A04C20N4-3</t>
  </si>
  <si>
    <t>A04C20N5-1</t>
  </si>
  <si>
    <t>A04C20N5-2</t>
  </si>
  <si>
    <t>A05C01N1-1</t>
  </si>
  <si>
    <t>A05C01N1-2</t>
  </si>
  <si>
    <t>A05C01N1-3</t>
  </si>
  <si>
    <t>A05C01N2-2</t>
  </si>
  <si>
    <t>A05C01N4-2</t>
  </si>
  <si>
    <t>A05C01N5-1</t>
  </si>
  <si>
    <t>A05C01N5-2</t>
  </si>
  <si>
    <t>A05C01N5-3</t>
  </si>
  <si>
    <t>A05C02N1-1</t>
  </si>
  <si>
    <t>A05C02N1-2</t>
  </si>
  <si>
    <t>A05C02N2-2</t>
  </si>
  <si>
    <t>A05C02N4-1</t>
  </si>
  <si>
    <t>A05C02N4-2</t>
  </si>
  <si>
    <t>A05C02N5-2</t>
  </si>
  <si>
    <t>A05C03N1-1</t>
  </si>
  <si>
    <t>A05C03N1-2</t>
  </si>
  <si>
    <t>A05C03N1-3</t>
  </si>
  <si>
    <t>A05C03N2-2</t>
  </si>
  <si>
    <t>A05C03N2-3</t>
  </si>
  <si>
    <t>A05C03N5-1</t>
  </si>
  <si>
    <t>A05C04N1-1</t>
  </si>
  <si>
    <t>A05C04N2-1</t>
  </si>
  <si>
    <t>A05C04N2-3</t>
  </si>
  <si>
    <t>A05C04N4-1</t>
  </si>
  <si>
    <t>A05C04N4-2</t>
  </si>
  <si>
    <t>A05C04N4-3</t>
  </si>
  <si>
    <t>A05C04N5-1</t>
  </si>
  <si>
    <t>A05C04N5-3</t>
  </si>
  <si>
    <t>A05C05N1-1</t>
  </si>
  <si>
    <t>A05C05N1-2</t>
  </si>
  <si>
    <t>A05C05N1-3</t>
  </si>
  <si>
    <t>A05C05N2-1</t>
  </si>
  <si>
    <t>A05C05N2-3</t>
  </si>
  <si>
    <t>A05C05N4-1</t>
  </si>
  <si>
    <t>A05C05N5-1</t>
  </si>
  <si>
    <t>A05C05N5-2</t>
  </si>
  <si>
    <t>A05C05N5-3</t>
  </si>
  <si>
    <t>A05C06N1-1</t>
  </si>
  <si>
    <t>A05C06N1-2</t>
  </si>
  <si>
    <t>A05C06N1-3</t>
  </si>
  <si>
    <t>A05C06N2-1</t>
  </si>
  <si>
    <t>A05C06N2-2</t>
  </si>
  <si>
    <t>A05C06N2-3</t>
  </si>
  <si>
    <t>A05C06N4-2</t>
  </si>
  <si>
    <t>A05C06N4-3</t>
  </si>
  <si>
    <t>A05C06N5-3</t>
  </si>
  <si>
    <t>A05C08N4-3</t>
  </si>
  <si>
    <t>A05C15N1-1</t>
  </si>
  <si>
    <t>A05C15N1-2</t>
  </si>
  <si>
    <t>A05C15N1-3</t>
  </si>
  <si>
    <t>A05C15N2-1</t>
  </si>
  <si>
    <t>A05C15N2-2</t>
  </si>
  <si>
    <t>A05C15N2-3</t>
  </si>
  <si>
    <t>A05C15N4-1</t>
  </si>
  <si>
    <t>A05C15N4-2</t>
  </si>
  <si>
    <t>A05C15N5-1</t>
  </si>
  <si>
    <t>A05C15N5-3</t>
  </si>
  <si>
    <t>A05C16N1-1</t>
  </si>
  <si>
    <t>A05C16N1-2</t>
  </si>
  <si>
    <t>A05C16N2-3</t>
  </si>
  <si>
    <t>A05C16N4-1</t>
  </si>
  <si>
    <t>A05C16N4-2</t>
  </si>
  <si>
    <t>A05C16N4-3</t>
  </si>
  <si>
    <t>A05C16N5-1</t>
  </si>
  <si>
    <t>A05C16N5-2</t>
  </si>
  <si>
    <t>A05C17N1-1</t>
  </si>
  <si>
    <t>A05C17N1-2</t>
  </si>
  <si>
    <t>A05C17N2-1</t>
  </si>
  <si>
    <t>A05C17N2-3</t>
  </si>
  <si>
    <t>A05C17N4-1</t>
  </si>
  <si>
    <t>A05C17N4-3</t>
  </si>
  <si>
    <t>A05C17N5-1</t>
  </si>
  <si>
    <t>A05C17N5-2</t>
  </si>
  <si>
    <t>A05C18N1-1</t>
  </si>
  <si>
    <t>A05C18N1-2</t>
  </si>
  <si>
    <t>A05C18N1-3</t>
  </si>
  <si>
    <t>A05C18N2-1</t>
  </si>
  <si>
    <t>A05C18N2-2</t>
  </si>
  <si>
    <t>A05C18N4-1</t>
  </si>
  <si>
    <t>A05C18N4-3</t>
  </si>
  <si>
    <t>A05C18N5-1</t>
  </si>
  <si>
    <t>A05C18N5-2</t>
  </si>
  <si>
    <t>A05C19N1-1</t>
  </si>
  <si>
    <t>A05C19N1-3</t>
  </si>
  <si>
    <t>A05C19N2-2</t>
  </si>
  <si>
    <t>A05C19N4-2</t>
  </si>
  <si>
    <t>A05C19N4-3</t>
  </si>
  <si>
    <t>A05C19N5-1</t>
  </si>
  <si>
    <t>A05C19N5-2</t>
  </si>
  <si>
    <t>A05C19N5-3</t>
  </si>
  <si>
    <t>A05C20N1-1</t>
  </si>
  <si>
    <t>A05C20N1-2</t>
  </si>
  <si>
    <t>A05C20N1-3</t>
  </si>
  <si>
    <t>A05C20N2-1</t>
  </si>
  <si>
    <t>A05C20N2-3</t>
  </si>
  <si>
    <t>A05C20N4-1</t>
  </si>
  <si>
    <t>A05C20N5-2</t>
  </si>
  <si>
    <t>A06C01N1-2</t>
  </si>
  <si>
    <t>A06C01N1-3</t>
  </si>
  <si>
    <t>A06C01N2-1</t>
  </si>
  <si>
    <t>A06C01N2-2</t>
  </si>
  <si>
    <t>A06C01N2-3</t>
  </si>
  <si>
    <t>A06C01N4-1</t>
  </si>
  <si>
    <t>A06C01N4-3</t>
  </si>
  <si>
    <t>A06C01N5-2</t>
  </si>
  <si>
    <t>A06C02N1-1</t>
  </si>
  <si>
    <t>A06C02N1-2</t>
  </si>
  <si>
    <t>A06C02N1-3</t>
  </si>
  <si>
    <t>A06C02N2-1</t>
  </si>
  <si>
    <t>A06C02N2-3</t>
  </si>
  <si>
    <t>A06C02N4-2</t>
  </si>
  <si>
    <t>A06C02N4-3</t>
  </si>
  <si>
    <t>A06C03N1-2</t>
  </si>
  <si>
    <t>A06C03N2-2</t>
  </si>
  <si>
    <t>A06C03N2-3</t>
  </si>
  <si>
    <t>A06C03N4-1</t>
  </si>
  <si>
    <t>A06C03N4-2</t>
  </si>
  <si>
    <t>A06C03N5-1</t>
  </si>
  <si>
    <t>A06C03N5-2</t>
  </si>
  <si>
    <t>A06C03N5-3</t>
  </si>
  <si>
    <t>A06C04N1-1</t>
  </si>
  <si>
    <t>A06C04N1-3</t>
  </si>
  <si>
    <t>A06C04N2-1</t>
  </si>
  <si>
    <t>A06C04N2-2</t>
  </si>
  <si>
    <t>A06C04N2-3</t>
  </si>
  <si>
    <t>A06C04N4-1</t>
  </si>
  <si>
    <t>A06C04N4-3</t>
  </si>
  <si>
    <t>A06C05N1-1</t>
  </si>
  <si>
    <t>A06C05N1-2</t>
  </si>
  <si>
    <t>A06C05N1-3</t>
  </si>
  <si>
    <t>A06C05N2-2</t>
  </si>
  <si>
    <t>A06C05N4-1</t>
  </si>
  <si>
    <t>A06C05N4-2</t>
  </si>
  <si>
    <t>A06C05N5-1</t>
  </si>
  <si>
    <t>A06C05N5-2</t>
  </si>
  <si>
    <t>A06C06N1-1</t>
  </si>
  <si>
    <t>A06C06N1-2</t>
  </si>
  <si>
    <t>A06C06N1-3</t>
  </si>
  <si>
    <t>A06C06N2-1</t>
  </si>
  <si>
    <t>A06C06N2-2</t>
  </si>
  <si>
    <t>A06C06N2-3</t>
  </si>
  <si>
    <t>A06C06N4-1</t>
  </si>
  <si>
    <t>A06C06N4-2</t>
  </si>
  <si>
    <t>A06C06N4-3</t>
  </si>
  <si>
    <t>A06C06N5-1</t>
  </si>
  <si>
    <t>A06C06N5-2</t>
  </si>
  <si>
    <t>A06C06N5-3</t>
  </si>
  <si>
    <t>A06C14N5-1</t>
  </si>
  <si>
    <t>A06C15N1-1</t>
  </si>
  <si>
    <t>A06C15N1-2</t>
  </si>
  <si>
    <t>A06C15N1-3</t>
  </si>
  <si>
    <t>A06C15N2-1</t>
  </si>
  <si>
    <t>A06C15N2-2</t>
  </si>
  <si>
    <t>A06C15N2-3</t>
  </si>
  <si>
    <t>A06C15N4-3</t>
  </si>
  <si>
    <t>A06C15N5-1</t>
  </si>
  <si>
    <t>A06C15N5-3</t>
  </si>
  <si>
    <t>A06C16N1-1</t>
  </si>
  <si>
    <t>A06C16N1-3</t>
  </si>
  <si>
    <t>A06C16N2-1</t>
  </si>
  <si>
    <t>A06C16N2-3</t>
  </si>
  <si>
    <t>A06C16N4-1</t>
  </si>
  <si>
    <t>A06C16N4-2</t>
  </si>
  <si>
    <t>A06C16N5-1</t>
  </si>
  <si>
    <t>A06C16N5-2</t>
  </si>
  <si>
    <t>A06C16N5-3</t>
  </si>
  <si>
    <t>A06C17N1-2</t>
  </si>
  <si>
    <t>A06C17N2-1</t>
  </si>
  <si>
    <t>A06C17N4-2</t>
  </si>
  <si>
    <t>A06C17N5-1</t>
  </si>
  <si>
    <t>A06C17N5-2</t>
  </si>
  <si>
    <t>A06C18N1-1</t>
  </si>
  <si>
    <t>A06C18N1-2</t>
  </si>
  <si>
    <t>A06C18N2-2</t>
  </si>
  <si>
    <t>A06C18N2-3</t>
  </si>
  <si>
    <t>A06C18N4-1</t>
  </si>
  <si>
    <t>A06C18N4-2</t>
  </si>
  <si>
    <t>A06C18N4-3</t>
  </si>
  <si>
    <t>A06C18N5-1</t>
  </si>
  <si>
    <t>A06C18N5-2</t>
  </si>
  <si>
    <t>A06C18N5-3</t>
  </si>
  <si>
    <t>A06C19N1-1</t>
  </si>
  <si>
    <t>A06C19N1-2</t>
  </si>
  <si>
    <t>A06C19N1-3</t>
  </si>
  <si>
    <t>A06C19N2-1</t>
  </si>
  <si>
    <t>A06C19N2-2</t>
  </si>
  <si>
    <t>A06C19N2-3</t>
  </si>
  <si>
    <t>A06C19N4-3</t>
  </si>
  <si>
    <t>A06C19N5-1</t>
  </si>
  <si>
    <t>A06C19N5-2</t>
  </si>
  <si>
    <t>A06C20N1-1</t>
  </si>
  <si>
    <t>A06C20N1-2</t>
  </si>
  <si>
    <t>A06C20N1-3</t>
  </si>
  <si>
    <t>A06C20N2-1</t>
  </si>
  <si>
    <t>A06C20N2-3</t>
  </si>
  <si>
    <t>A06C20N4-2</t>
  </si>
  <si>
    <t>A06C20N5-1</t>
  </si>
  <si>
    <t>A07C01N1-1</t>
  </si>
  <si>
    <t>A07C01N1-2</t>
  </si>
  <si>
    <t>A07C01N1-3</t>
  </si>
  <si>
    <t>A07C01N2-2</t>
  </si>
  <si>
    <t>A07C01N4-3</t>
  </si>
  <si>
    <t>A07C01N5-1</t>
  </si>
  <si>
    <t>A07C03N1-3</t>
  </si>
  <si>
    <t>A07C03N2-1</t>
  </si>
  <si>
    <t>A07C03N2-3</t>
  </si>
  <si>
    <t>A07C03N4-2</t>
  </si>
  <si>
    <t>A07C03N4-3</t>
  </si>
  <si>
    <t>A07C03N5-1</t>
  </si>
  <si>
    <t>A07C03N5-2</t>
  </si>
  <si>
    <t>A07C03N5-3</t>
  </si>
  <si>
    <t>A07C05N1-1</t>
  </si>
  <si>
    <t>A07C05N1-2</t>
  </si>
  <si>
    <t>A07C05N1-3</t>
  </si>
  <si>
    <t>A07C05N2-2</t>
  </si>
  <si>
    <t>A07C05N2-3</t>
  </si>
  <si>
    <t>A07C05N4-2</t>
  </si>
  <si>
    <t>A07C05N5-1</t>
  </si>
  <si>
    <t>A07C05N5-2</t>
  </si>
  <si>
    <t>A07C05N5-3</t>
  </si>
  <si>
    <t>A07C15N2-2</t>
  </si>
  <si>
    <t>A07C15N2-3</t>
  </si>
  <si>
    <t>A07C15N4-1</t>
  </si>
  <si>
    <t>A07C15N4-2</t>
  </si>
  <si>
    <t>A07C15N4-3</t>
  </si>
  <si>
    <t>A07C17N1-1</t>
  </si>
  <si>
    <t>A07C17N1-2</t>
  </si>
  <si>
    <t>A07C17N2-1</t>
  </si>
  <si>
    <t>A07C17N2-3</t>
  </si>
  <si>
    <t>A07C17N4-2</t>
  </si>
  <si>
    <t>A07C17N4-3</t>
  </si>
  <si>
    <t>A07C17N5-1</t>
  </si>
  <si>
    <t>A07C17N5-2</t>
  </si>
  <si>
    <t>A07C17N5-3</t>
  </si>
  <si>
    <t>A07C19N1-1</t>
  </si>
  <si>
    <t>A07C19N2-1</t>
  </si>
  <si>
    <t>A07C19N2-2</t>
  </si>
  <si>
    <t>A07C19N2-3</t>
  </si>
  <si>
    <t>A07C19N4-1</t>
  </si>
  <si>
    <t>A07C19N4-2</t>
  </si>
  <si>
    <t>A07C19N4-3</t>
  </si>
  <si>
    <t>A07C19N5-1</t>
  </si>
  <si>
    <t>A03C08N1-1</t>
  </si>
  <si>
    <t>B</t>
  </si>
  <si>
    <t>A03C08N1-2</t>
  </si>
  <si>
    <t>A03C08N1-3</t>
  </si>
  <si>
    <t>A03C08N2-1</t>
  </si>
  <si>
    <t>A03C08N2-2</t>
  </si>
  <si>
    <t>A03C08N4-1</t>
  </si>
  <si>
    <t>A03C08N4-2</t>
  </si>
  <si>
    <t>A03C08N4-3</t>
  </si>
  <si>
    <t>A03C08N5-1</t>
  </si>
  <si>
    <t>A03C08N5-2</t>
  </si>
  <si>
    <t>A03C10N1-1</t>
  </si>
  <si>
    <t>A03C10N1-2</t>
  </si>
  <si>
    <t>A03C10N1-3</t>
  </si>
  <si>
    <t>A03C10N2-1</t>
  </si>
  <si>
    <t>A03C10N2-2</t>
  </si>
  <si>
    <t>A03C10N2-3</t>
  </si>
  <si>
    <t>A03C10N4-1</t>
  </si>
  <si>
    <t>A03C10N4-2</t>
  </si>
  <si>
    <t>A03C10N4-3</t>
  </si>
  <si>
    <t>A03C10N5-1</t>
  </si>
  <si>
    <t>A03C10N5-2</t>
  </si>
  <si>
    <t>A03C12N1-1</t>
  </si>
  <si>
    <t>A03C12N1-2</t>
  </si>
  <si>
    <t>A03C12N1-3</t>
  </si>
  <si>
    <t>A03C12N2-1</t>
  </si>
  <si>
    <t>A03C12N2-2</t>
  </si>
  <si>
    <t>A03C12N2-3</t>
  </si>
  <si>
    <t>A03C12N4-1</t>
  </si>
  <si>
    <t>A03C12N4-3</t>
  </si>
  <si>
    <t>A03C12N5-1</t>
  </si>
  <si>
    <t>A03C12N5-2</t>
  </si>
  <si>
    <t>A03C14N1-2</t>
  </si>
  <si>
    <t>A03C14N1-3</t>
  </si>
  <si>
    <t>A03C14N2-1</t>
  </si>
  <si>
    <t>A03C14N2-2</t>
  </si>
  <si>
    <t>A03C14N2-3</t>
  </si>
  <si>
    <t>A03C14N4-3</t>
  </si>
  <si>
    <t>A03C14N5-1</t>
  </si>
  <si>
    <t>A03C14N5-2</t>
  </si>
  <si>
    <t>A04C07N1-1</t>
  </si>
  <si>
    <t>A04C07N1-3</t>
  </si>
  <si>
    <t>A04C07N2-1</t>
  </si>
  <si>
    <t>A04C07N2-2</t>
  </si>
  <si>
    <t>A04C07N2-3</t>
  </si>
  <si>
    <t>A04C07N4-1</t>
  </si>
  <si>
    <t>A04C07N4-3</t>
  </si>
  <si>
    <t>A04C07N5-1</t>
  </si>
  <si>
    <t>A04C07N5-2</t>
  </si>
  <si>
    <t>A04C07N5-3</t>
  </si>
  <si>
    <t>A04C08N1-1</t>
  </si>
  <si>
    <t>A04C08N1-2</t>
  </si>
  <si>
    <t>A04C08N1-3</t>
  </si>
  <si>
    <t>A04C08N2-1</t>
  </si>
  <si>
    <t>A04C08N2-2</t>
  </si>
  <si>
    <t>A04C08N2-3</t>
  </si>
  <si>
    <t>A04C08N4-1</t>
  </si>
  <si>
    <t>A04C08N4-2</t>
  </si>
  <si>
    <t>A04C08N5-1</t>
  </si>
  <si>
    <t>A04C08N5-2</t>
  </si>
  <si>
    <t>A04C08N5-3</t>
  </si>
  <si>
    <t>A04C09N1-1</t>
  </si>
  <si>
    <t>A04C09N1-2</t>
  </si>
  <si>
    <t>A04C09N1-3</t>
  </si>
  <si>
    <t>A04C09N2-1</t>
  </si>
  <si>
    <t>A04C09N2-2</t>
  </si>
  <si>
    <t>A04C09N2-3</t>
  </si>
  <si>
    <t>A04C09N4-2</t>
  </si>
  <si>
    <t>A04C09N5-1</t>
  </si>
  <si>
    <t>A04C09N5-2</t>
  </si>
  <si>
    <t>A04C10N2-3</t>
  </si>
  <si>
    <t>A04C10N4-1</t>
  </si>
  <si>
    <t>A04C10N4-3</t>
  </si>
  <si>
    <t>A04C10N5-1</t>
  </si>
  <si>
    <t>A04C10N5-2</t>
  </si>
  <si>
    <t>A04C10N5-3</t>
  </si>
  <si>
    <t>A04C11N1-1</t>
  </si>
  <si>
    <t>A04C11N1-3</t>
  </si>
  <si>
    <t>A04C11N2-1</t>
  </si>
  <si>
    <t>A04C11N2-2</t>
  </si>
  <si>
    <t>A04C11N4-1</t>
  </si>
  <si>
    <t>A04C11N4-2</t>
  </si>
  <si>
    <t>A04C11N5-2</t>
  </si>
  <si>
    <t>A04C11N5-3</t>
  </si>
  <si>
    <t>A04C12N1-1</t>
  </si>
  <si>
    <t>A04C12N1-2</t>
  </si>
  <si>
    <t>A04C12N1-3</t>
  </si>
  <si>
    <t>A04C12N2-2</t>
  </si>
  <si>
    <t>A04C12N2-3</t>
  </si>
  <si>
    <t>A04C12N4-1</t>
  </si>
  <si>
    <t>A04C12N4-3</t>
  </si>
  <si>
    <t>A04C12N5-1</t>
  </si>
  <si>
    <t>A04C12N5-2</t>
  </si>
  <si>
    <t>A04C12N5-3</t>
  </si>
  <si>
    <t>A04C13N1-1</t>
  </si>
  <si>
    <t>A04C13N1-2</t>
  </si>
  <si>
    <t>A04C13N1-3</t>
  </si>
  <si>
    <t>A04C13N2-1</t>
  </si>
  <si>
    <t>A04C13N2-2</t>
  </si>
  <si>
    <t>A04C13N2-3</t>
  </si>
  <si>
    <t>A04C13N4-1</t>
  </si>
  <si>
    <t>A04C13N4-3</t>
  </si>
  <si>
    <t>A04C13N5-1</t>
  </si>
  <si>
    <t>A04C13N5-2</t>
  </si>
  <si>
    <t>A04C13N5-3</t>
  </si>
  <si>
    <t>A04C14N1-1</t>
  </si>
  <si>
    <t>A04C14N1-2</t>
  </si>
  <si>
    <t>A04C14N1-3</t>
  </si>
  <si>
    <t>A04C14N2-1</t>
  </si>
  <si>
    <t>A04C14N2-2</t>
  </si>
  <si>
    <t>A04C14N2-3</t>
  </si>
  <si>
    <t>A04C14N4-1</t>
  </si>
  <si>
    <t>A04C14N4-3</t>
  </si>
  <si>
    <t>A04C14N5-1</t>
  </si>
  <si>
    <t>A04C14N5-2</t>
  </si>
  <si>
    <t>A04C14N5-3</t>
  </si>
  <si>
    <t>A05C07N1-2</t>
  </si>
  <si>
    <t>A05C07N1-3</t>
  </si>
  <si>
    <t>A05C07N2-1</t>
  </si>
  <si>
    <t>A05C07N2-2</t>
  </si>
  <si>
    <t>A05C07N2-3</t>
  </si>
  <si>
    <t>A05C07N4-1</t>
  </si>
  <si>
    <t>A05C07N4-2</t>
  </si>
  <si>
    <t>A05C07N4-3</t>
  </si>
  <si>
    <t>A05C07N5-1</t>
  </si>
  <si>
    <t>A05C07N5-3</t>
  </si>
  <si>
    <t>A05C08N1-1</t>
  </si>
  <si>
    <t>A05C08N1-2</t>
  </si>
  <si>
    <t>A05C08N1-3</t>
  </si>
  <si>
    <t>A05C08N2-1</t>
  </si>
  <si>
    <t>A05C08N2-2</t>
  </si>
  <si>
    <t>A05C08N2-3</t>
  </si>
  <si>
    <t>A05C08N5-1</t>
  </si>
  <si>
    <t>A05C08N5-2</t>
  </si>
  <si>
    <t>A05C08N5-3</t>
  </si>
  <si>
    <t>A05C09N1-1</t>
  </si>
  <si>
    <t>A05C09N1-2</t>
  </si>
  <si>
    <t>A05C09N1-3</t>
  </si>
  <si>
    <t>A05C09N2-2</t>
  </si>
  <si>
    <t>A05C09N2-3</t>
  </si>
  <si>
    <t>A05C09N4-1</t>
  </si>
  <si>
    <t>A05C09N4-2</t>
  </si>
  <si>
    <t>A05C09N5-1</t>
  </si>
  <si>
    <t>A05C09N5-3</t>
  </si>
  <si>
    <t>A05C10N1-2</t>
  </si>
  <si>
    <t>A05C10N1-3</t>
  </si>
  <si>
    <t>A05C10N2-2</t>
  </si>
  <si>
    <t>A05C10N4-1</t>
  </si>
  <si>
    <t>A05C10N4-3</t>
  </si>
  <si>
    <t>A05C10N5-2</t>
  </si>
  <si>
    <t>A05C10N5-3</t>
  </si>
  <si>
    <t>A05C11N1-1</t>
  </si>
  <si>
    <t>A05C11N1-3</t>
  </si>
  <si>
    <t>A05C11N2-1</t>
  </si>
  <si>
    <t>A05C11N2-2</t>
  </si>
  <si>
    <t>A05C11N2-3</t>
  </si>
  <si>
    <t>A05C11N4-2</t>
  </si>
  <si>
    <t>A05C11N5-1</t>
  </si>
  <si>
    <t>A05C11N5-2</t>
  </si>
  <si>
    <t>A05C11N5-3</t>
  </si>
  <si>
    <t>A05C12N1-1</t>
  </si>
  <si>
    <t>A05C12N2-2</t>
  </si>
  <si>
    <t>A05C12N2-3</t>
  </si>
  <si>
    <t>A05C12N4-1</t>
  </si>
  <si>
    <t>A05C12N4-2</t>
  </si>
  <si>
    <t>A05C12N4-3</t>
  </si>
  <si>
    <t>A05C12N5-1</t>
  </si>
  <si>
    <t>A05C12N5-3</t>
  </si>
  <si>
    <t>A05C13N1-1</t>
  </si>
  <si>
    <t>A05C13N1-2</t>
  </si>
  <si>
    <t>A05C13N1-3</t>
  </si>
  <si>
    <t>A05C13N2-1</t>
  </si>
  <si>
    <t>A05C13N2-2</t>
  </si>
  <si>
    <t>A05C13N2-3</t>
  </si>
  <si>
    <t>A05C13N4-2</t>
  </si>
  <si>
    <t>A05C13N4-3</t>
  </si>
  <si>
    <t>A05C13N5-1</t>
  </si>
  <si>
    <t>A05C13N5-2</t>
  </si>
  <si>
    <t>A05C13N5-3</t>
  </si>
  <si>
    <t>A05C14N1-2</t>
  </si>
  <si>
    <t>A05C14N1-3</t>
  </si>
  <si>
    <t>A05C14N2-1</t>
  </si>
  <si>
    <t>A05C14N2-2</t>
  </si>
  <si>
    <t>A05C14N2-3</t>
  </si>
  <si>
    <t>A05C14N4-1</t>
  </si>
  <si>
    <t>A05C14N4-2</t>
  </si>
  <si>
    <t>A05C14N4-3</t>
  </si>
  <si>
    <t>A05C14N5-1</t>
  </si>
  <si>
    <t>A05C14N5-2</t>
  </si>
  <si>
    <t>A05C14N5-3</t>
  </si>
  <si>
    <t>A06C07N1-1</t>
  </si>
  <si>
    <t>A06C07N1-2</t>
  </si>
  <si>
    <t>A06C07N1-3</t>
  </si>
  <si>
    <t>A06C07N2-1</t>
  </si>
  <si>
    <t>A06C07N2-2</t>
  </si>
  <si>
    <t>A06C07N2-3</t>
  </si>
  <si>
    <t>A06C07N4-1</t>
  </si>
  <si>
    <t>A06C07N4-2</t>
  </si>
  <si>
    <t>A06C07N4-3</t>
  </si>
  <si>
    <t>A06C07N5-1</t>
  </si>
  <si>
    <t>A06C07N5-2</t>
  </si>
  <si>
    <t>A06C07N5-3</t>
  </si>
  <si>
    <t>A06C08N1-1</t>
  </si>
  <si>
    <t>A06C08N1-2</t>
  </si>
  <si>
    <t>A06C08N1-3</t>
  </si>
  <si>
    <t>A06C08N2-1</t>
  </si>
  <si>
    <t>A06C08N2-2</t>
  </si>
  <si>
    <t>A06C08N2-3</t>
  </si>
  <si>
    <t>A06C08N4-1</t>
  </si>
  <si>
    <t>A06C08N5-1</t>
  </si>
  <si>
    <t>A06C08N5-2</t>
  </si>
  <si>
    <t>A06C08N5-3</t>
  </si>
  <si>
    <t>A06C09N1-3</t>
  </si>
  <si>
    <t>A06C09N2-1</t>
  </si>
  <si>
    <t>A06C09N2-3</t>
  </si>
  <si>
    <t>A06C09N4-1</t>
  </si>
  <si>
    <t>A06C09N4-2</t>
  </si>
  <si>
    <t>A06C09N4-3</t>
  </si>
  <si>
    <t>A06C09N5-1</t>
  </si>
  <si>
    <t>A06C09N5-2</t>
  </si>
  <si>
    <t>A06C09N5-3</t>
  </si>
  <si>
    <t>A06C10N2-1</t>
  </si>
  <si>
    <t>A06C10N2-2</t>
  </si>
  <si>
    <t>A06C10N2-3</t>
  </si>
  <si>
    <t>A06C10N5-1</t>
  </si>
  <si>
    <t>A06C10N5-2</t>
  </si>
  <si>
    <t>A06C11N1-2</t>
  </si>
  <si>
    <t>A06C11N1-3</t>
  </si>
  <si>
    <t>A06C11N2-1</t>
  </si>
  <si>
    <t>A06C11N2-2</t>
  </si>
  <si>
    <t>A06C11N2-3</t>
  </si>
  <si>
    <t>A06C11N4-1</t>
  </si>
  <si>
    <t>A06C11N4-2</t>
  </si>
  <si>
    <t>A06C11N4-3</t>
  </si>
  <si>
    <t>A06C11N5-1</t>
  </si>
  <si>
    <t>A06C11N5-2</t>
  </si>
  <si>
    <t>A06C12N1-1</t>
  </si>
  <si>
    <t>A06C12N1-3</t>
  </si>
  <si>
    <t>A06C12N2-1</t>
  </si>
  <si>
    <t>A06C12N2-2</t>
  </si>
  <si>
    <t>A06C12N2-3</t>
  </si>
  <si>
    <t>A06C12N4-1</t>
  </si>
  <si>
    <t>A06C13N1-1</t>
  </si>
  <si>
    <t>A06C13N1-2</t>
  </si>
  <si>
    <t>A06C13N1-3</t>
  </si>
  <si>
    <t>A06C13N2-1</t>
  </si>
  <si>
    <t>A06C13N2-2</t>
  </si>
  <si>
    <t>A06C13N2-3</t>
  </si>
  <si>
    <t>A06C13N4-2</t>
  </si>
  <si>
    <t>A06C13N4-3</t>
  </si>
  <si>
    <t>A06C13N5-2</t>
  </si>
  <si>
    <t>A06C13N5-3</t>
  </si>
  <si>
    <t>A06C14N1-1</t>
  </si>
  <si>
    <t>A06C14N1-2</t>
  </si>
  <si>
    <t>A06C14N2-1</t>
  </si>
  <si>
    <t>A06C14N2-2</t>
  </si>
  <si>
    <t>A06C14N4-1</t>
  </si>
  <si>
    <t>A06C14N4-2</t>
  </si>
  <si>
    <t>A06C14N4-3</t>
  </si>
  <si>
    <t>A06C14N5-3</t>
  </si>
  <si>
    <t>A07C07N1-1</t>
  </si>
  <si>
    <t>A07C07N1-2</t>
  </si>
  <si>
    <t>A07C07N1-3</t>
  </si>
  <si>
    <t>A07C07N2-1</t>
  </si>
  <si>
    <t>A07C07N2-2</t>
  </si>
  <si>
    <t>A07C07N4-1</t>
  </si>
  <si>
    <t>A07C07N5-1</t>
  </si>
  <si>
    <t>A07C07N5-2</t>
  </si>
  <si>
    <t>A07C07N5-3</t>
  </si>
  <si>
    <t>A07C09N1-3</t>
  </si>
  <si>
    <t>A07C09N4-1</t>
  </si>
  <si>
    <t>A07C09N4-3</t>
  </si>
  <si>
    <t>A07C09N5-1</t>
  </si>
  <si>
    <t>A07C09N5-2</t>
  </si>
  <si>
    <t>A07C09N5-3</t>
  </si>
  <si>
    <t>A07C11N1-2</t>
  </si>
  <si>
    <t>A07C11N4-1</t>
  </si>
  <si>
    <t>A07C11N4-3</t>
  </si>
  <si>
    <t>A07C11N5-1</t>
  </si>
  <si>
    <t>A07C13N1-2</t>
  </si>
  <si>
    <t>A07C13N1-3</t>
  </si>
  <si>
    <t>A07C13N2-1</t>
  </si>
  <si>
    <t>A07C13N2-2</t>
  </si>
  <si>
    <t>A07C13N2-3</t>
  </si>
  <si>
    <t>A07C13N4-1</t>
  </si>
  <si>
    <t>A07C13N4-2</t>
  </si>
  <si>
    <t>A07C13N4-3</t>
  </si>
  <si>
    <t>A07C13N5-1</t>
  </si>
  <si>
    <t>A07C13N5-3</t>
  </si>
  <si>
    <t>A01C01N1-1</t>
  </si>
  <si>
    <t>E</t>
  </si>
  <si>
    <t>A01C01N1-2</t>
  </si>
  <si>
    <t>A01C01N1-3</t>
  </si>
  <si>
    <t>A01C01N1-4</t>
  </si>
  <si>
    <t>A01C01N1-5</t>
  </si>
  <si>
    <t>A01C01N1-6</t>
  </si>
  <si>
    <t>A01C01N2-1</t>
  </si>
  <si>
    <t>A01C01N2-2</t>
  </si>
  <si>
    <t>A01C01N2-3</t>
  </si>
  <si>
    <t>A01C01N2-4</t>
  </si>
  <si>
    <t>A01C01N2-5</t>
  </si>
  <si>
    <t>A01C01N2-6</t>
  </si>
  <si>
    <t>A01C01N3-1</t>
  </si>
  <si>
    <t>A01C01N3-2</t>
  </si>
  <si>
    <t>A01C01N3-3</t>
  </si>
  <si>
    <t>A01C01N3-4</t>
  </si>
  <si>
    <t>A01C01N3-6</t>
  </si>
  <si>
    <t>A01C02N1-1</t>
  </si>
  <si>
    <t>A01C02N1-2</t>
  </si>
  <si>
    <t>A01C02N1-3</t>
  </si>
  <si>
    <t>A01C02N1-4</t>
  </si>
  <si>
    <t>A01C02N1-5</t>
  </si>
  <si>
    <t>A01C02N1-6</t>
  </si>
  <si>
    <t>A01C02N2-1</t>
  </si>
  <si>
    <t>A01C02N2-3</t>
  </si>
  <si>
    <t>A01C02N2-4</t>
  </si>
  <si>
    <t>A01C02N2-5</t>
  </si>
  <si>
    <t>A01C02N2-6</t>
  </si>
  <si>
    <t>A01C02N3-1</t>
  </si>
  <si>
    <t>A01C02N3-2</t>
  </si>
  <si>
    <t>A01C02N3-3</t>
  </si>
  <si>
    <t>A01C02N3-4</t>
  </si>
  <si>
    <t>A01C02N3-5</t>
  </si>
  <si>
    <t>A01C02N3-6</t>
  </si>
  <si>
    <t>A01C03N1-1</t>
  </si>
  <si>
    <t>A01C03N1-2</t>
  </si>
  <si>
    <t>A01C03N1-4</t>
  </si>
  <si>
    <t>A01C03N1-5</t>
  </si>
  <si>
    <t>A01C03N1-6</t>
  </si>
  <si>
    <t>A01C03N2-1</t>
  </si>
  <si>
    <t>A01C03N2-2</t>
  </si>
  <si>
    <t>A01C03N2-3</t>
  </si>
  <si>
    <t>A01C03N2-4</t>
  </si>
  <si>
    <t>A01C03N2-5</t>
  </si>
  <si>
    <t>A01C03N2-6</t>
  </si>
  <si>
    <t>A01C03N3-2</t>
  </si>
  <si>
    <t>A01C03N3-3</t>
  </si>
  <si>
    <t>A01C03N3-4</t>
  </si>
  <si>
    <t>A01C03N3-5</t>
  </si>
  <si>
    <t>A01C03N3-6</t>
  </si>
  <si>
    <t>A01C04N2-1</t>
  </si>
  <si>
    <t>A01C04N2-2</t>
  </si>
  <si>
    <t>A01C04N2-3</t>
  </si>
  <si>
    <t>A01C04N2-4</t>
  </si>
  <si>
    <t>A01C04N3-1</t>
  </si>
  <si>
    <t>A01C04N3-2</t>
  </si>
  <si>
    <t>A01C04N3-3</t>
  </si>
  <si>
    <t>A01C05N2-1</t>
  </si>
  <si>
    <t>A01C05N2-2</t>
  </si>
  <si>
    <t>A01C05N3-1</t>
  </si>
  <si>
    <t>A02C01N1-1</t>
  </si>
  <si>
    <t>A02C01N1-2</t>
  </si>
  <si>
    <t>A02C01N1-3</t>
  </si>
  <si>
    <t>A02C01N1-4</t>
  </si>
  <si>
    <t>A02C01N1-5</t>
  </si>
  <si>
    <t>A02C01N1-6</t>
  </si>
  <si>
    <t>A02C01N2-1</t>
  </si>
  <si>
    <t>A02C01N2-2</t>
  </si>
  <si>
    <t>A02C01N2-3</t>
  </si>
  <si>
    <t>A02C01N2-4</t>
  </si>
  <si>
    <t>A02C01N2-5</t>
  </si>
  <si>
    <t>A02C01N2-6</t>
  </si>
  <si>
    <t>A02C01N3-1</t>
  </si>
  <si>
    <t>A02C01N3-2</t>
  </si>
  <si>
    <t>A02C01N3-3</t>
  </si>
  <si>
    <t>A02C01N3-4</t>
  </si>
  <si>
    <t>A02C01N3-5</t>
  </si>
  <si>
    <t>A02C01N3-6</t>
  </si>
  <si>
    <t>A02C01N3-7</t>
  </si>
  <si>
    <t>A02C01N3-8</t>
  </si>
  <si>
    <t>A02C01N4-1</t>
  </si>
  <si>
    <t>A02C01N4-2</t>
  </si>
  <si>
    <t>A02C01N4-3</t>
  </si>
  <si>
    <t>A02C01N4-4</t>
  </si>
  <si>
    <t>A02C01N4-6</t>
  </si>
  <si>
    <t>A02C01N4-7</t>
  </si>
  <si>
    <t>A02C01N4-8</t>
  </si>
  <si>
    <t>A02C02N1-1</t>
  </si>
  <si>
    <t>A02C02N1-2</t>
  </si>
  <si>
    <t>A02C02N1-3</t>
  </si>
  <si>
    <t>A02C02N1-4</t>
  </si>
  <si>
    <t>A02C02N1-5</t>
  </si>
  <si>
    <t>A02C02N1-6</t>
  </si>
  <si>
    <t>A02C02N2-1</t>
  </si>
  <si>
    <t>A02C02N2-2</t>
  </si>
  <si>
    <t>A02C02N2-3</t>
  </si>
  <si>
    <t>A02C02N2-4</t>
  </si>
  <si>
    <t>A02C02N2-5</t>
  </si>
  <si>
    <t>A02C02N2-6</t>
  </si>
  <si>
    <t>A02C02N3-1</t>
  </si>
  <si>
    <t>A02C02N3-2</t>
  </si>
  <si>
    <t>A02C02N3-3</t>
  </si>
  <si>
    <t>A02C02N3-4</t>
  </si>
  <si>
    <t>A02C02N3-5</t>
  </si>
  <si>
    <t>A02C02N3-6</t>
  </si>
  <si>
    <t>A02C02N3-7</t>
  </si>
  <si>
    <t>A02C02N3-8</t>
  </si>
  <si>
    <t>A02C02N4-1</t>
  </si>
  <si>
    <t>A02C02N4-3</t>
  </si>
  <si>
    <t>A02C02N4-4</t>
  </si>
  <si>
    <t>A02C02N4-5</t>
  </si>
  <si>
    <t>A02C02N4-7</t>
  </si>
  <si>
    <t>A02C02N4-8</t>
  </si>
  <si>
    <t>A02C03N1-1</t>
  </si>
  <si>
    <t>A02C03N1-2</t>
  </si>
  <si>
    <t>A02C03N1-3</t>
  </si>
  <si>
    <t>A02C03N1-4</t>
  </si>
  <si>
    <t>A02C03N1-5</t>
  </si>
  <si>
    <t>A02C03N1-6</t>
  </si>
  <si>
    <t>A02C03N2-1</t>
  </si>
  <si>
    <t>A02C03N2-2</t>
  </si>
  <si>
    <t>A02C03N2-3</t>
  </si>
  <si>
    <t>A02C03N2-4</t>
  </si>
  <si>
    <t>A02C03N2-5</t>
  </si>
  <si>
    <t>A02C03N2-6</t>
  </si>
  <si>
    <t>A02C03N3-3</t>
  </si>
  <si>
    <t>A02C03N3-5</t>
  </si>
  <si>
    <t>A02C03N3-7</t>
  </si>
  <si>
    <t>A02C03N3-8</t>
  </si>
  <si>
    <t>A02C03N4-2</t>
  </si>
  <si>
    <t>A02C03N4-3</t>
  </si>
  <si>
    <t>A02C03N4-4</t>
  </si>
  <si>
    <t>A02C03N4-5</t>
  </si>
  <si>
    <t>A02C03N4-6</t>
  </si>
  <si>
    <t>A02C03N4-7</t>
  </si>
  <si>
    <t>A02C03N4-8</t>
  </si>
  <si>
    <t>A02C04N1-1</t>
  </si>
  <si>
    <t>A02C04N1-2</t>
  </si>
  <si>
    <t>A02C04N1-3</t>
  </si>
  <si>
    <t>A02C04N1-4</t>
  </si>
  <si>
    <t>A02C04N1-5</t>
  </si>
  <si>
    <t>A02C04N1-6</t>
  </si>
  <si>
    <t>A02C04N2-1</t>
  </si>
  <si>
    <t>A02C04N2-2</t>
  </si>
  <si>
    <t>A02C04N2-3</t>
  </si>
  <si>
    <t>A02C04N2-4</t>
  </si>
  <si>
    <t>A02C04N2-5</t>
  </si>
  <si>
    <t>A02C04N2-6</t>
  </si>
  <si>
    <t>A02C04N3-1</t>
  </si>
  <si>
    <t>A02C04N3-2</t>
  </si>
  <si>
    <t>A02C04N3-3</t>
  </si>
  <si>
    <t>A02C04N3-5</t>
  </si>
  <si>
    <t>A02C04N3-6</t>
  </si>
  <si>
    <t>A02C04N3-7</t>
  </si>
  <si>
    <t>A02C04N4-1</t>
  </si>
  <si>
    <t>A02C04N4-2</t>
  </si>
  <si>
    <t>A02C04N4-3</t>
  </si>
  <si>
    <t>A02C04N4-4</t>
  </si>
  <si>
    <t>A02C04N4-5</t>
  </si>
  <si>
    <t>A02C05N1-1</t>
  </si>
  <si>
    <t>A02C05N2-1</t>
  </si>
  <si>
    <t>A02C05N2-2</t>
  </si>
  <si>
    <t>A02C05N2-4</t>
  </si>
  <si>
    <t>A02C05N2-5</t>
  </si>
  <si>
    <t>A02C05N2-6</t>
  </si>
  <si>
    <t>PREPA</t>
  </si>
  <si>
    <t>A09C02N1-1</t>
  </si>
  <si>
    <t>A</t>
  </si>
  <si>
    <t>A09C02N1-2</t>
  </si>
  <si>
    <t>A09C02N1-3</t>
  </si>
  <si>
    <t>A09C02N3-1</t>
  </si>
  <si>
    <t>A09C02N4-1</t>
  </si>
  <si>
    <t>A09C02N4-2</t>
  </si>
  <si>
    <t>A09C02N4-3</t>
  </si>
  <si>
    <t>A09C04N1-2</t>
  </si>
  <si>
    <t>A09C04N2-3</t>
  </si>
  <si>
    <t>A09C04N4-2</t>
  </si>
  <si>
    <t>A09C06N1-1</t>
  </si>
  <si>
    <t>A09C06N1-2</t>
  </si>
  <si>
    <t>A09C06N1-3</t>
  </si>
  <si>
    <t>A09C06N2-1</t>
  </si>
  <si>
    <t>A09C06N2-3</t>
  </si>
  <si>
    <t>A09C06N3-1</t>
  </si>
  <si>
    <t>A09C06N3-2</t>
  </si>
  <si>
    <t>A09C06N4-2</t>
  </si>
  <si>
    <t>A09C08N1-1</t>
  </si>
  <si>
    <t>A09C08N1-3</t>
  </si>
  <si>
    <t>A09C08N2-3</t>
  </si>
  <si>
    <t>A09C08N4-2</t>
  </si>
  <si>
    <t>A09C10N1-3</t>
  </si>
  <si>
    <t>A09C10N2-3</t>
  </si>
  <si>
    <t>A09C12N1-2</t>
  </si>
  <si>
    <t>A09C12N1-3</t>
  </si>
  <si>
    <t>A11C01N2-1</t>
  </si>
  <si>
    <t>A11C01N2-3</t>
  </si>
  <si>
    <t>A11C01N3-1</t>
  </si>
  <si>
    <t>A11C01N3-2</t>
  </si>
  <si>
    <t>A11C01N3-3</t>
  </si>
  <si>
    <t>A11C02N1-1</t>
  </si>
  <si>
    <t>A11C03N1-2</t>
  </si>
  <si>
    <t>A11C03N1-3</t>
  </si>
  <si>
    <t>A11C03N2-2</t>
  </si>
  <si>
    <t>A11C03N2-3</t>
  </si>
  <si>
    <t>A11C05N1-1</t>
  </si>
  <si>
    <t>A11C05N1-2</t>
  </si>
  <si>
    <t>A11C05N2-2</t>
  </si>
  <si>
    <t>A11C05N2-3</t>
  </si>
  <si>
    <t>A11C05N3-1</t>
  </si>
  <si>
    <t>A11C05N4-2</t>
  </si>
  <si>
    <t>A11C05N4-3</t>
  </si>
  <si>
    <t>A11C07N1-1</t>
  </si>
  <si>
    <t>A11C07N1-2</t>
  </si>
  <si>
    <t>A11C07N2-1</t>
  </si>
  <si>
    <t>A11C07N2-2</t>
  </si>
  <si>
    <t>A11C07N2-3</t>
  </si>
  <si>
    <t>A11C07N3-1</t>
  </si>
  <si>
    <t>A11C07N4-2</t>
  </si>
  <si>
    <t>A11C07N4-3</t>
  </si>
  <si>
    <t>A11C08N1-1</t>
  </si>
  <si>
    <t>A11C09N2-1</t>
  </si>
  <si>
    <t>A11C09N3-2</t>
  </si>
  <si>
    <t>A11C09N4-1</t>
  </si>
  <si>
    <t>A11C09N4-2</t>
  </si>
  <si>
    <t>A11C09N4-3</t>
  </si>
  <si>
    <t>A11C11N1-1</t>
  </si>
  <si>
    <t>A11C11N1-3</t>
  </si>
  <si>
    <t>A11C11N2-1</t>
  </si>
  <si>
    <t>A11C11N2-2</t>
  </si>
  <si>
    <t>A11C11N4-1</t>
  </si>
  <si>
    <t>A11C11N4-3</t>
  </si>
  <si>
    <t>A13C05N1-2</t>
  </si>
  <si>
    <t>A06C18N3-3</t>
  </si>
  <si>
    <t>Picking U</t>
  </si>
  <si>
    <t>A06C20N3-1</t>
  </si>
  <si>
    <t>DOSSIER 1</t>
  </si>
  <si>
    <t>R</t>
  </si>
  <si>
    <t>Réserve</t>
  </si>
  <si>
    <t>MAG</t>
  </si>
  <si>
    <t>PREPA-MONTAGE</t>
  </si>
  <si>
    <t>T1A01</t>
  </si>
  <si>
    <t>A09C01N1-1</t>
  </si>
  <si>
    <t>A09C01N1-2</t>
  </si>
  <si>
    <t>A09C01N1-3</t>
  </si>
  <si>
    <t>A09C09N1-1</t>
  </si>
  <si>
    <t>A09C09N1-3</t>
  </si>
  <si>
    <t>A11C02N1-2</t>
  </si>
  <si>
    <t>A11C02N1-3</t>
  </si>
  <si>
    <t>A11C08N1-2</t>
  </si>
  <si>
    <t>A11C08N1-3</t>
  </si>
  <si>
    <t>A13C01N1-1</t>
  </si>
  <si>
    <t>A13C01N1-2</t>
  </si>
  <si>
    <t>A13C01N1-3</t>
  </si>
  <si>
    <t>A13C02N1-1</t>
  </si>
  <si>
    <t>A13C02N1-2</t>
  </si>
  <si>
    <t>A13C03N1-1</t>
  </si>
  <si>
    <t>A13C03N1-3</t>
  </si>
  <si>
    <t>A13C04N1-1</t>
  </si>
  <si>
    <t>A13C04N1-2</t>
  </si>
  <si>
    <t>A13C04N1-3</t>
  </si>
  <si>
    <t>A13C05N1-1</t>
  </si>
  <si>
    <t>A13C05N1-3</t>
  </si>
  <si>
    <t>A13C06N1-1</t>
  </si>
  <si>
    <t>A13C06N1-2</t>
  </si>
  <si>
    <t>A13C06N1-3</t>
  </si>
  <si>
    <t>A13C07N1-1</t>
  </si>
  <si>
    <t>A13C07N1-2</t>
  </si>
  <si>
    <t>A13C07N1-3</t>
  </si>
  <si>
    <t>A13C08N1-1</t>
  </si>
  <si>
    <t>A13C08N1-3</t>
  </si>
  <si>
    <t>A09C02N2-1</t>
  </si>
  <si>
    <t>U</t>
  </si>
  <si>
    <t>Picking C</t>
  </si>
  <si>
    <t>A09C02N2-2</t>
  </si>
  <si>
    <t>A09C02N3-2</t>
  </si>
  <si>
    <t>A09C02N3-3</t>
  </si>
  <si>
    <t>A09C04N1-1</t>
  </si>
  <si>
    <t>A09C04N1-3</t>
  </si>
  <si>
    <t>A09C04N2-1</t>
  </si>
  <si>
    <t>A09C04N2-2</t>
  </si>
  <si>
    <t>A09C04N3-1</t>
  </si>
  <si>
    <t>A09C04N3-2</t>
  </si>
  <si>
    <t>A09C04N3-3</t>
  </si>
  <si>
    <t>A09C04N4-1</t>
  </si>
  <si>
    <t>A09C04N4-3</t>
  </si>
  <si>
    <t>A09C06N2-2</t>
  </si>
  <si>
    <t>A09C06N3-3</t>
  </si>
  <si>
    <t>A09C06N4-1</t>
  </si>
  <si>
    <t>A09C06N4-3</t>
  </si>
  <si>
    <t>A09C08N1-2</t>
  </si>
  <si>
    <t>A09C08N2-2</t>
  </si>
  <si>
    <t>A09C08N3-1</t>
  </si>
  <si>
    <t>A09C08N3-2</t>
  </si>
  <si>
    <t>A09C08N3-3</t>
  </si>
  <si>
    <t>A09C08N4-1</t>
  </si>
  <si>
    <t>A09C08N4-3</t>
  </si>
  <si>
    <t>A09C10N1-1</t>
  </si>
  <si>
    <t>A09C10N1-2</t>
  </si>
  <si>
    <t>A09C10N3-1</t>
  </si>
  <si>
    <t>A09C10N3-2</t>
  </si>
  <si>
    <t>A09C10N3-3</t>
  </si>
  <si>
    <t>A09C10N4-1</t>
  </si>
  <si>
    <t>A09C10N4-2</t>
  </si>
  <si>
    <t>A09C10N4-3</t>
  </si>
  <si>
    <t>A09C12N1-1</t>
  </si>
  <si>
    <t>A09C12N2-2</t>
  </si>
  <si>
    <t>A09C12N3-1</t>
  </si>
  <si>
    <t>A09C12N3-2</t>
  </si>
  <si>
    <t>A09C12N4-1</t>
  </si>
  <si>
    <t>A09C12N4-2</t>
  </si>
  <si>
    <t>A09C12N4-3</t>
  </si>
  <si>
    <t>A11C01N1-1</t>
  </si>
  <si>
    <t>A11C01N1-2</t>
  </si>
  <si>
    <t>A11C01N1-3</t>
  </si>
  <si>
    <t>A11C01N2-2</t>
  </si>
  <si>
    <t>A11C01N4-1</t>
  </si>
  <si>
    <t>A11C01N4-2</t>
  </si>
  <si>
    <t>A11C01N4-3</t>
  </si>
  <si>
    <t>A11C03N1-1</t>
  </si>
  <si>
    <t>A11C03N2-1</t>
  </si>
  <si>
    <t>A11C03N3-1</t>
  </si>
  <si>
    <t>A11C03N3-2</t>
  </si>
  <si>
    <t>A11C03N3-3</t>
  </si>
  <si>
    <t>A11C03N4-1</t>
  </si>
  <si>
    <t>A11C03N4-2</t>
  </si>
  <si>
    <t>A11C03N4-3</t>
  </si>
  <si>
    <t>A11C05N1-3</t>
  </si>
  <si>
    <t>A11C05N2-1</t>
  </si>
  <si>
    <t>A11C05N3-2</t>
  </si>
  <si>
    <t>A11C05N3-3</t>
  </si>
  <si>
    <t>A11C05N4-1</t>
  </si>
  <si>
    <t>A11C07N1-3</t>
  </si>
  <si>
    <t>A11C07N3-2</t>
  </si>
  <si>
    <t>A11C07N3-3</t>
  </si>
  <si>
    <t>A11C07N4-1</t>
  </si>
  <si>
    <t>A11C09N1-1</t>
  </si>
  <si>
    <t>A11C09N1-2</t>
  </si>
  <si>
    <t>A11C09N1-3</t>
  </si>
  <si>
    <t>A11C09N2-2</t>
  </si>
  <si>
    <t>A11C09N3-1</t>
  </si>
  <si>
    <t>A11C09N3-3</t>
  </si>
  <si>
    <t>A11C11N1-2</t>
  </si>
  <si>
    <t>A11C11N3-1</t>
  </si>
  <si>
    <t>A11C11N3-2</t>
  </si>
  <si>
    <t>A11C11N3-3</t>
  </si>
  <si>
    <t>A11C11N4-2</t>
  </si>
  <si>
    <t>A03C06N4-3</t>
  </si>
  <si>
    <t>A03C18N4-3</t>
  </si>
  <si>
    <t>A03C20N5-2</t>
  </si>
  <si>
    <t>A04C01N4-2</t>
  </si>
  <si>
    <t>A04C03N5-3</t>
  </si>
  <si>
    <t>A04C05N5-1</t>
  </si>
  <si>
    <t>A04C06N2-3</t>
  </si>
  <si>
    <t>A04C06N4-1</t>
  </si>
  <si>
    <t>A04C16N1-3</t>
  </si>
  <si>
    <t>A04C17N4-2</t>
  </si>
  <si>
    <t>A04C17N5-2</t>
  </si>
  <si>
    <t>A04C17N5-3</t>
  </si>
  <si>
    <t>A04C19N4-1</t>
  </si>
  <si>
    <t>A04C19N5-2</t>
  </si>
  <si>
    <t>A04C20N1-1</t>
  </si>
  <si>
    <t>A04C20N1-2</t>
  </si>
  <si>
    <t>A04C20N2-2</t>
  </si>
  <si>
    <t>A04C20N4-1</t>
  </si>
  <si>
    <t>A04C20N4-2</t>
  </si>
  <si>
    <t>A05C02N5-3</t>
  </si>
  <si>
    <t>A05C03N4-1</t>
  </si>
  <si>
    <t>A05C04N1-3</t>
  </si>
  <si>
    <t>A05C04N5-2</t>
  </si>
  <si>
    <t>A05C05N4-2</t>
  </si>
  <si>
    <t>A05C05N4-3</t>
  </si>
  <si>
    <t>A05C06N4-1</t>
  </si>
  <si>
    <t>A05C06N5-1</t>
  </si>
  <si>
    <t>A05C17N1-3</t>
  </si>
  <si>
    <t>A05C17N4-2</t>
  </si>
  <si>
    <t>A06C01N1-1</t>
  </si>
  <si>
    <t>A06C01N4-2</t>
  </si>
  <si>
    <t>A06C05N4-3</t>
  </si>
  <si>
    <t>A06C15N4-1</t>
  </si>
  <si>
    <t>A06C17N2-3</t>
  </si>
  <si>
    <t>A06C19N4-1</t>
  </si>
  <si>
    <t>A07C01N4-2</t>
  </si>
  <si>
    <t>A07C01N5-3</t>
  </si>
  <si>
    <t>A07C15N1-3</t>
  </si>
  <si>
    <t>A07C15N5-2</t>
  </si>
  <si>
    <t>A03C02N3-1</t>
  </si>
  <si>
    <t>A03C02N3-3</t>
  </si>
  <si>
    <t>A03C04N3-1</t>
  </si>
  <si>
    <t>A03C04N3-3</t>
  </si>
  <si>
    <t>A03C06N3-1</t>
  </si>
  <si>
    <t>A03C06N3-3</t>
  </si>
  <si>
    <t>A03C16N3-1</t>
  </si>
  <si>
    <t>A03C16N3-3</t>
  </si>
  <si>
    <t>A03C18N3-1</t>
  </si>
  <si>
    <t>A03C18N3-3</t>
  </si>
  <si>
    <t>A03C20N3-1</t>
  </si>
  <si>
    <t>A03C20N3-3</t>
  </si>
  <si>
    <t>A04C01N3-1</t>
  </si>
  <si>
    <t>A04C01N3-3</t>
  </si>
  <si>
    <t>A04C02N3-1</t>
  </si>
  <si>
    <t>A04C02N3-3</t>
  </si>
  <si>
    <t>A04C03N3-1</t>
  </si>
  <si>
    <t>A04C04N3-1</t>
  </si>
  <si>
    <t>A04C04N3-3</t>
  </si>
  <si>
    <t>A04C05N3-1</t>
  </si>
  <si>
    <t>A04C05N3-2</t>
  </si>
  <si>
    <t>A04C05N3-3</t>
  </si>
  <si>
    <t>A04C06N3-1</t>
  </si>
  <si>
    <t>A04C06N3-3</t>
  </si>
  <si>
    <t>A04C15N3-1</t>
  </si>
  <si>
    <t>A04C15N3-3</t>
  </si>
  <si>
    <t>A04C16N3-1</t>
  </si>
  <si>
    <t>A04C16N3-3</t>
  </si>
  <si>
    <t>A04C17N3-1</t>
  </si>
  <si>
    <t>A04C17N3-3</t>
  </si>
  <si>
    <t>A04C18N3-3</t>
  </si>
  <si>
    <t>A04C19N3-1</t>
  </si>
  <si>
    <t>A04C19N3-3</t>
  </si>
  <si>
    <t>A04C20N3-1</t>
  </si>
  <si>
    <t>A05C01N3-1</t>
  </si>
  <si>
    <t>A05C01N3-2</t>
  </si>
  <si>
    <t>A05C01N3-3</t>
  </si>
  <si>
    <t>A05C02N3-2</t>
  </si>
  <si>
    <t>A05C02N3-3</t>
  </si>
  <si>
    <t>A05C03N3-1</t>
  </si>
  <si>
    <t>A05C03N3-2</t>
  </si>
  <si>
    <t>A05C04N3-1</t>
  </si>
  <si>
    <t>A05C04N3-2</t>
  </si>
  <si>
    <t>A05C05N3-1</t>
  </si>
  <si>
    <t>A05C05N3-3</t>
  </si>
  <si>
    <t>A05C06N3-1</t>
  </si>
  <si>
    <t>A05C06N3-3</t>
  </si>
  <si>
    <t>A05C15N3-1</t>
  </si>
  <si>
    <t>A05C15N3-2</t>
  </si>
  <si>
    <t>A05C16N3-3</t>
  </si>
  <si>
    <t>A05C17N3-1</t>
  </si>
  <si>
    <t>A05C17N3-2</t>
  </si>
  <si>
    <t>A05C17N3-3</t>
  </si>
  <si>
    <t>A05C18N3-1</t>
  </si>
  <si>
    <t>A05C18N3-3</t>
  </si>
  <si>
    <t>A05C19N3-1</t>
  </si>
  <si>
    <t>A05C19N3-3</t>
  </si>
  <si>
    <t>A05C20N3-1</t>
  </si>
  <si>
    <t>A05C20N3-3</t>
  </si>
  <si>
    <t>A06C01N3-1</t>
  </si>
  <si>
    <t>A06C01N3-3</t>
  </si>
  <si>
    <t>A06C02N3-3</t>
  </si>
  <si>
    <t>A06C03N3-1</t>
  </si>
  <si>
    <t>A06C03N3-3</t>
  </si>
  <si>
    <t>A06C04N3-1</t>
  </si>
  <si>
    <t>A06C04N3-3</t>
  </si>
  <si>
    <t>A06C05N3-1</t>
  </si>
  <si>
    <t>A06C05N3-3</t>
  </si>
  <si>
    <t>A06C06N3-1</t>
  </si>
  <si>
    <t>A06C15N3-1</t>
  </si>
  <si>
    <t>A06C15N3-3</t>
  </si>
  <si>
    <t>A06C16N3-2</t>
  </si>
  <si>
    <t>A06C17N3-1</t>
  </si>
  <si>
    <t>A06C17N3-2</t>
  </si>
  <si>
    <t>A06C19N3-1</t>
  </si>
  <si>
    <t>A06C19N3-2</t>
  </si>
  <si>
    <t>A06C19N3-3</t>
  </si>
  <si>
    <t>A06C20N3-3</t>
  </si>
  <si>
    <t>A07C01N3-1</t>
  </si>
  <si>
    <t>A07C01N3-3</t>
  </si>
  <si>
    <t>A07C03N3-1</t>
  </si>
  <si>
    <t>A07C03N3-2</t>
  </si>
  <si>
    <t>A07C05N3-1</t>
  </si>
  <si>
    <t>A07C05N3-2</t>
  </si>
  <si>
    <t>A07C05N3-3</t>
  </si>
  <si>
    <t>A07C15N3-1</t>
  </si>
  <si>
    <t>A07C15N3-3</t>
  </si>
  <si>
    <t>A07C17N3-1</t>
  </si>
  <si>
    <t>A07C17N3-3</t>
  </si>
  <si>
    <t>A07C19N3-1</t>
  </si>
  <si>
    <t>A07C19N3-2</t>
  </si>
  <si>
    <t>A03C08N3-1</t>
  </si>
  <si>
    <t>A03C08N3-3</t>
  </si>
  <si>
    <t>A03C10N3-1</t>
  </si>
  <si>
    <t>A03C10N3-3</t>
  </si>
  <si>
    <t>A03C12N3-1</t>
  </si>
  <si>
    <t>A03C12N3-3</t>
  </si>
  <si>
    <t>A03C14N3-1</t>
  </si>
  <si>
    <t>A03C14N3-3</t>
  </si>
  <si>
    <t>A04C07N3-1</t>
  </si>
  <si>
    <t>A04C08N3-1</t>
  </si>
  <si>
    <t>A04C08N3-2</t>
  </si>
  <si>
    <t>A04C08N3-3</t>
  </si>
  <si>
    <t>A04C09N3-1</t>
  </si>
  <si>
    <t>A04C09N3-3</t>
  </si>
  <si>
    <t>A04C10N3-1</t>
  </si>
  <si>
    <t>A04C11N3-2</t>
  </si>
  <si>
    <t>A04C11N3-3</t>
  </si>
  <si>
    <t>A04C12N3-1</t>
  </si>
  <si>
    <t>A04C12N3-3</t>
  </si>
  <si>
    <t>A04C13N3-1</t>
  </si>
  <si>
    <t>A04C13N3-3</t>
  </si>
  <si>
    <t>A04C14N3-1</t>
  </si>
  <si>
    <t>A04C14N3-3</t>
  </si>
  <si>
    <t>A05C07N3-1</t>
  </si>
  <si>
    <t>A05C07N3-3</t>
  </si>
  <si>
    <t>A05C08N3-1</t>
  </si>
  <si>
    <t>A05C08N3-3</t>
  </si>
  <si>
    <t>A05C09N3-1</t>
  </si>
  <si>
    <t>A05C09N3-3</t>
  </si>
  <si>
    <t>A05C10N3-1</t>
  </si>
  <si>
    <t>A05C10N3-2</t>
  </si>
  <si>
    <t>A05C10N3-3</t>
  </si>
  <si>
    <t>A05C11N3-1</t>
  </si>
  <si>
    <t>A05C11N3-3</t>
  </si>
  <si>
    <t>A05C12N3-1</t>
  </si>
  <si>
    <t>A05C12N3-3</t>
  </si>
  <si>
    <t>A05C13N3-2</t>
  </si>
  <si>
    <t>A05C14N3-1</t>
  </si>
  <si>
    <t>A05C14N3-3</t>
  </si>
  <si>
    <t>A06C07N3-1</t>
  </si>
  <si>
    <t>A06C07N3-3</t>
  </si>
  <si>
    <t>A06C08N3-2</t>
  </si>
  <si>
    <t>A06C09N3-2</t>
  </si>
  <si>
    <t>A06C10N3-1</t>
  </si>
  <si>
    <t>A06C10N3-3</t>
  </si>
  <si>
    <t>A06C11N3-1</t>
  </si>
  <si>
    <t>A06C12N3-1</t>
  </si>
  <si>
    <t>A06C12N3-2</t>
  </si>
  <si>
    <t>A06C12N3-3</t>
  </si>
  <si>
    <t>A06C13N3-2</t>
  </si>
  <si>
    <t>A06C14N3-2</t>
  </si>
  <si>
    <t>A06C14N3-3</t>
  </si>
  <si>
    <t>A07C07N3-1</t>
  </si>
  <si>
    <t>A07C07N3-2</t>
  </si>
  <si>
    <t>A07C09N3-1</t>
  </si>
  <si>
    <t>A07C09N3-2</t>
  </si>
  <si>
    <t>A07C09N3-3</t>
  </si>
  <si>
    <t>A07C11N3-1</t>
  </si>
  <si>
    <t>A07C11N3-3</t>
  </si>
  <si>
    <t>A07C13N3-1</t>
  </si>
  <si>
    <t>A03C08N2-3</t>
  </si>
  <si>
    <t>A03C08N5-3</t>
  </si>
  <si>
    <t>A03C10N5-3</t>
  </si>
  <si>
    <t>A03C12N4-2</t>
  </si>
  <si>
    <t>A03C12N5-3</t>
  </si>
  <si>
    <t>A03C14N1-1</t>
  </si>
  <si>
    <t>A03C14N4-1</t>
  </si>
  <si>
    <t>A03C14N4-2</t>
  </si>
  <si>
    <t>A03C14N5-3</t>
  </si>
  <si>
    <t>A04C07N1-2</t>
  </si>
  <si>
    <t>A04C07N4-2</t>
  </si>
  <si>
    <t>A04C08N4-3</t>
  </si>
  <si>
    <t>A04C09N4-1</t>
  </si>
  <si>
    <t>A04C09N4-3</t>
  </si>
  <si>
    <t>A04C09N5-3</t>
  </si>
  <si>
    <t>A04C10N1-1</t>
  </si>
  <si>
    <t>A04C10N1-2</t>
  </si>
  <si>
    <t>A04C10N1-3</t>
  </si>
  <si>
    <t>A04C10N2-1</t>
  </si>
  <si>
    <t>A04C10N2-2</t>
  </si>
  <si>
    <t>A04C11N1-2</t>
  </si>
  <si>
    <t>A04C11N2-3</t>
  </si>
  <si>
    <t>A04C11N4-3</t>
  </si>
  <si>
    <t>A04C11N5-1</t>
  </si>
  <si>
    <t>A04C12N2-1</t>
  </si>
  <si>
    <t>A04C12N4-2</t>
  </si>
  <si>
    <t>A04C14N4-2</t>
  </si>
  <si>
    <t>A05C07N1-1</t>
  </si>
  <si>
    <t>A05C07N5-2</t>
  </si>
  <si>
    <t>A05C08N4-1</t>
  </si>
  <si>
    <t>A05C08N4-2</t>
  </si>
  <si>
    <t>A05C09N2-1</t>
  </si>
  <si>
    <t>A05C09N4-3</t>
  </si>
  <si>
    <t>A05C09N5-2</t>
  </si>
  <si>
    <t>A05C10N1-1</t>
  </si>
  <si>
    <t>A05C10N2-1</t>
  </si>
  <si>
    <t>A05C10N2-3</t>
  </si>
  <si>
    <t>A05C10N5-1</t>
  </si>
  <si>
    <t>A05C11N1-2</t>
  </si>
  <si>
    <t>A05C11N4-1</t>
  </si>
  <si>
    <t>A05C11N4-3</t>
  </si>
  <si>
    <t>A05C12N1-2</t>
  </si>
  <si>
    <t>A05C12N1-3</t>
  </si>
  <si>
    <t>A05C12N2-1</t>
  </si>
  <si>
    <t>A05C12N5-2</t>
  </si>
  <si>
    <t>A05C13N4-1</t>
  </si>
  <si>
    <t>A05C14N1-1</t>
  </si>
  <si>
    <t>A06C08N4-2</t>
  </si>
  <si>
    <t>A06C09N1-1</t>
  </si>
  <si>
    <t>A06C09N1-2</t>
  </si>
  <si>
    <t>A06C09N2-2</t>
  </si>
  <si>
    <t>A06C10N1-1</t>
  </si>
  <si>
    <t>A06C10N1-3</t>
  </si>
  <si>
    <t>A06C10N4-1</t>
  </si>
  <si>
    <t>A06C10N4-2</t>
  </si>
  <si>
    <t>A06C10N4-3</t>
  </si>
  <si>
    <t>A06C10N5-3</t>
  </si>
  <si>
    <t>A06C11N1-1</t>
  </si>
  <si>
    <t>A06C11N5-3</t>
  </si>
  <si>
    <t>A06C12N1-2</t>
  </si>
  <si>
    <t>A06C12N4-2</t>
  </si>
  <si>
    <t>A06C12N4-3</t>
  </si>
  <si>
    <t>A06C12N5-1</t>
  </si>
  <si>
    <t>A06C12N5-2</t>
  </si>
  <si>
    <t>A06C12N5-3</t>
  </si>
  <si>
    <t>A06C13N4-1</t>
  </si>
  <si>
    <t>A06C13N5-1</t>
  </si>
  <si>
    <t>A06C14N1-3</t>
  </si>
  <si>
    <t>A06C14N2-3</t>
  </si>
  <si>
    <t>A06C14N5-2</t>
  </si>
  <si>
    <t>A07C07N2-3</t>
  </si>
  <si>
    <t>A07C07N4-2</t>
  </si>
  <si>
    <t>A07C07N4-3</t>
  </si>
  <si>
    <t>A07C09N1-2</t>
  </si>
  <si>
    <t>A07C09N2-1</t>
  </si>
  <si>
    <t>A07C09N2-2</t>
  </si>
  <si>
    <t>A07C09N2-3</t>
  </si>
  <si>
    <t>A07C09N4-2</t>
  </si>
  <si>
    <t>A07C11N1-1</t>
  </si>
  <si>
    <t>A07C11N2-1</t>
  </si>
  <si>
    <t>A07C11N2-2</t>
  </si>
  <si>
    <t>A07C11N2-3</t>
  </si>
  <si>
    <t>A07C11N4-2</t>
  </si>
  <si>
    <t>A07C11N5-2</t>
  </si>
  <si>
    <t>A07C13N1-1</t>
  </si>
  <si>
    <t>A07C13N5-2</t>
  </si>
  <si>
    <t>A00C01N1-1</t>
  </si>
  <si>
    <t>D</t>
  </si>
  <si>
    <t>A00C01N2-1</t>
  </si>
  <si>
    <t>A00C01N2-2</t>
  </si>
  <si>
    <t>A00C01N2-3</t>
  </si>
  <si>
    <t>A00C01N3-1</t>
  </si>
  <si>
    <t>A00C01N3-2</t>
  </si>
  <si>
    <t>A00C01N3-3</t>
  </si>
  <si>
    <t>A00C01N4-1</t>
  </si>
  <si>
    <t>A00C01N4-2</t>
  </si>
  <si>
    <t>A00C01N4-3</t>
  </si>
  <si>
    <t>A00C02N1-1</t>
  </si>
  <si>
    <t>A00C02N1-2</t>
  </si>
  <si>
    <t>A00C02N1-3</t>
  </si>
  <si>
    <t>A00C02N2-1</t>
  </si>
  <si>
    <t>A00C02N2-2</t>
  </si>
  <si>
    <t>A00C02N2-3</t>
  </si>
  <si>
    <t>A00C02N3-1</t>
  </si>
  <si>
    <t>A00C02N3-2</t>
  </si>
  <si>
    <t>A00C02N3-3</t>
  </si>
  <si>
    <t>A00C02N4-1</t>
  </si>
  <si>
    <t>A00C02N4-2</t>
  </si>
  <si>
    <t>A00C02N4-3</t>
  </si>
  <si>
    <t>A00C03N1-1</t>
  </si>
  <si>
    <t>A00C03N1-2</t>
  </si>
  <si>
    <t>A00C03N1-3</t>
  </si>
  <si>
    <t>A00C03N2-1</t>
  </si>
  <si>
    <t>A00C03N2-2</t>
  </si>
  <si>
    <t>A00C03N2-3</t>
  </si>
  <si>
    <t>A00C03N3-1</t>
  </si>
  <si>
    <t>A00C03N3-2</t>
  </si>
  <si>
    <t>A00C03N3-3</t>
  </si>
  <si>
    <t>A00C03N4-1</t>
  </si>
  <si>
    <t>A00C03N4-2</t>
  </si>
  <si>
    <t>A00C03N4-3</t>
  </si>
  <si>
    <t>A00C04N1-1</t>
  </si>
  <si>
    <t>A00C04N1-2</t>
  </si>
  <si>
    <t>A00C04N1-3</t>
  </si>
  <si>
    <t>A00C04N2-1</t>
  </si>
  <si>
    <t>A00C04N2-2</t>
  </si>
  <si>
    <t>A00C04N2-3</t>
  </si>
  <si>
    <t>A00C04N3-1</t>
  </si>
  <si>
    <t>A00C04N3-2</t>
  </si>
  <si>
    <t>A00C04N3-3</t>
  </si>
  <si>
    <t>A00C04N4-1</t>
  </si>
  <si>
    <t>A00C04N4-2</t>
  </si>
  <si>
    <t>A00C04N4-3</t>
  </si>
  <si>
    <t>A00C05N1-1</t>
  </si>
  <si>
    <t>A00C05N1-2</t>
  </si>
  <si>
    <t>A00C05N1-3</t>
  </si>
  <si>
    <t>A00C05N2-1</t>
  </si>
  <si>
    <t>A00C05N2-2</t>
  </si>
  <si>
    <t>A00C05N2-3</t>
  </si>
  <si>
    <t>A00C05N3-1</t>
  </si>
  <si>
    <t>A00C05N3-2</t>
  </si>
  <si>
    <t>A00C05N3-3</t>
  </si>
  <si>
    <t>A00C05N4-1</t>
  </si>
  <si>
    <t>A00C05N4-2</t>
  </si>
  <si>
    <t>A00C05N4-3</t>
  </si>
  <si>
    <t>A01C01N4-1</t>
  </si>
  <si>
    <t>A01C01N4-2</t>
  </si>
  <si>
    <t>A01C01N4-3</t>
  </si>
  <si>
    <t>A01C01N5-1</t>
  </si>
  <si>
    <t>A01C01N5-2</t>
  </si>
  <si>
    <t>A01C01N5-3</t>
  </si>
  <si>
    <t>A01C02N4-1</t>
  </si>
  <si>
    <t>A01C02N4-2</t>
  </si>
  <si>
    <t>A01C02N4-3</t>
  </si>
  <si>
    <t>A01C02N5-1</t>
  </si>
  <si>
    <t>A01C02N5-2</t>
  </si>
  <si>
    <t>A01C02N5-3</t>
  </si>
  <si>
    <t>A01C03N4-1</t>
  </si>
  <si>
    <t>A01C03N4-3</t>
  </si>
  <si>
    <t>A01C03N5-1</t>
  </si>
  <si>
    <t>A01C03N5-2</t>
  </si>
  <si>
    <t>A01C03N5-3</t>
  </si>
  <si>
    <t>A01C04N4-1</t>
  </si>
  <si>
    <t>A01C04N4-2</t>
  </si>
  <si>
    <t>A01C04N4-3</t>
  </si>
  <si>
    <t>A01C04N5-1</t>
  </si>
  <si>
    <t>A01C04N5-2</t>
  </si>
  <si>
    <t>A01C04N5-3</t>
  </si>
  <si>
    <t>A01C05N4-1</t>
  </si>
  <si>
    <t>A01C05N4-2</t>
  </si>
  <si>
    <t>A01C05N4-3</t>
  </si>
  <si>
    <t>A01C05N5-1</t>
  </si>
  <si>
    <t>A01C05N5-2</t>
  </si>
  <si>
    <t>A01C05N5-3</t>
  </si>
  <si>
    <t>A08C01N2-1</t>
  </si>
  <si>
    <t>A08C01N2-2</t>
  </si>
  <si>
    <t>A08C01N2-3</t>
  </si>
  <si>
    <t>A08C01N3-1</t>
  </si>
  <si>
    <t>A08C01N3-2</t>
  </si>
  <si>
    <t>A08C01N3-3</t>
  </si>
  <si>
    <t>A08C02N2-2</t>
  </si>
  <si>
    <t>A08C02N2-3</t>
  </si>
  <si>
    <t>A08C02N3-1</t>
  </si>
  <si>
    <t>A08C02N3-2</t>
  </si>
  <si>
    <t>A08C02N3-3</t>
  </si>
  <si>
    <t>A12C01N2-1</t>
  </si>
  <si>
    <t>A12C01N2-2</t>
  </si>
  <si>
    <t>A12C01N3-1</t>
  </si>
  <si>
    <t>A12C01N3-2</t>
  </si>
  <si>
    <t>A12C01N3-3</t>
  </si>
  <si>
    <t>A12C02N2-1</t>
  </si>
  <si>
    <t>A12C02N2-2</t>
  </si>
  <si>
    <t>A12C02N3-1</t>
  </si>
  <si>
    <t>A12C02N3-2</t>
  </si>
  <si>
    <t>A12C02N3-3</t>
  </si>
  <si>
    <t>A13C01N2-1</t>
  </si>
  <si>
    <t>A13C01N2-2</t>
  </si>
  <si>
    <t>A13C01N2-3</t>
  </si>
  <si>
    <t>A13C01N3-1</t>
  </si>
  <si>
    <t>A13C01N3-2</t>
  </si>
  <si>
    <t>A13C01N3-3</t>
  </si>
  <si>
    <t>A13C02N2-1</t>
  </si>
  <si>
    <t>A13C02N2-2</t>
  </si>
  <si>
    <t>A13C02N2-3</t>
  </si>
  <si>
    <t>A13C02N3-1</t>
  </si>
  <si>
    <t>A13C02N3-2</t>
  </si>
  <si>
    <t>A13C02N3-3</t>
  </si>
  <si>
    <t>A13C03N2-1</t>
  </si>
  <si>
    <t>A13C03N2-2</t>
  </si>
  <si>
    <t>A13C03N2-3</t>
  </si>
  <si>
    <t>A13C03N3-1</t>
  </si>
  <si>
    <t>A13C03N3-2</t>
  </si>
  <si>
    <t>A13C03N3-3</t>
  </si>
  <si>
    <t>A13C04N2-1</t>
  </si>
  <si>
    <t>A13C04N2-2</t>
  </si>
  <si>
    <t>A13C04N2-3</t>
  </si>
  <si>
    <t>A13C04N3-1</t>
  </si>
  <si>
    <t>A13C04N3-2</t>
  </si>
  <si>
    <t>A13C04N3-3</t>
  </si>
  <si>
    <t>A13C05N2-1</t>
  </si>
  <si>
    <t>A13C05N2-2</t>
  </si>
  <si>
    <t>A13C05N2-3</t>
  </si>
  <si>
    <t>A13C05N3-1</t>
  </si>
  <si>
    <t>A13C05N3-2</t>
  </si>
  <si>
    <t>A13C05N3-3</t>
  </si>
  <si>
    <t>A13C06N2-1</t>
  </si>
  <si>
    <t>A13C06N2-2</t>
  </si>
  <si>
    <t>A13C06N2-3</t>
  </si>
  <si>
    <t>A13C06N3-1</t>
  </si>
  <si>
    <t>A13C06N3-2</t>
  </si>
  <si>
    <t>A13C06N3-3</t>
  </si>
  <si>
    <t>A13C07N2-1</t>
  </si>
  <si>
    <t>A13C07N2-2</t>
  </si>
  <si>
    <t>A13C07N2-3</t>
  </si>
  <si>
    <t>A13C07N3-1</t>
  </si>
  <si>
    <t>A13C07N3-2</t>
  </si>
  <si>
    <t>A13C07N3-3</t>
  </si>
  <si>
    <t>A13C08N2-1</t>
  </si>
  <si>
    <t>A13C08N2-2</t>
  </si>
  <si>
    <t>A13C08N2-3</t>
  </si>
  <si>
    <t>A13C08N3-1</t>
  </si>
  <si>
    <t>A13C08N3-2</t>
  </si>
  <si>
    <t>A13C08N3-3</t>
  </si>
  <si>
    <t>A14C01N1-1</t>
  </si>
  <si>
    <t>A14C01N1-2</t>
  </si>
  <si>
    <t>A14C01N1-3</t>
  </si>
  <si>
    <t>A14C01N2-1</t>
  </si>
  <si>
    <t>A14C01N2-2</t>
  </si>
  <si>
    <t>A14C01N2-3</t>
  </si>
  <si>
    <t>A14C01N3-1</t>
  </si>
  <si>
    <t>A14C01N3-2</t>
  </si>
  <si>
    <t>A14C01N3-3</t>
  </si>
  <si>
    <t>A14C01N4-1</t>
  </si>
  <si>
    <t>A14C01N4-2</t>
  </si>
  <si>
    <t>A14C01N4-3</t>
  </si>
  <si>
    <t>A14C02N1-1</t>
  </si>
  <si>
    <t>A14C02N1-2</t>
  </si>
  <si>
    <t>A14C02N1-3</t>
  </si>
  <si>
    <t>A14C02N2-1</t>
  </si>
  <si>
    <t>A14C02N2-2</t>
  </si>
  <si>
    <t>A14C02N2-3</t>
  </si>
  <si>
    <t>A14C02N3-1</t>
  </si>
  <si>
    <t>A14C02N3-2</t>
  </si>
  <si>
    <t>A14C02N3-3</t>
  </si>
  <si>
    <t>A14C02N4-1</t>
  </si>
  <si>
    <t>A14C02N4-2</t>
  </si>
  <si>
    <t>A14C02N4-3</t>
  </si>
  <si>
    <t>A14C03N1-1</t>
  </si>
  <si>
    <t>A14C03N1-2</t>
  </si>
  <si>
    <t>A14C03N1-3</t>
  </si>
  <si>
    <t>A14C03N2-2</t>
  </si>
  <si>
    <t>A14C03N2-3</t>
  </si>
  <si>
    <t>A14C03N3-1</t>
  </si>
  <si>
    <t>A14C03N3-2</t>
  </si>
  <si>
    <t>A14C03N3-3</t>
  </si>
  <si>
    <t>A14C03N4-1</t>
  </si>
  <si>
    <t>A14C03N4-3</t>
  </si>
  <si>
    <t>A14C04N1-1</t>
  </si>
  <si>
    <t>A14C04N1-2</t>
  </si>
  <si>
    <t>A14C04N2-1</t>
  </si>
  <si>
    <t>A14C04N2-2</t>
  </si>
  <si>
    <t>A14C04N2-3</t>
  </si>
  <si>
    <t>A14C04N3-1</t>
  </si>
  <si>
    <t>A14C04N3-2</t>
  </si>
  <si>
    <t>A14C04N3-3</t>
  </si>
  <si>
    <t>A14C04N4-1</t>
  </si>
  <si>
    <t>A14C04N4-2</t>
  </si>
  <si>
    <t>A14C04N4-3</t>
  </si>
  <si>
    <t>A14C05N1-1</t>
  </si>
  <si>
    <t>A14C05N1-2</t>
  </si>
  <si>
    <t>A14C05N1-3</t>
  </si>
  <si>
    <t>A14C05N2-1</t>
  </si>
  <si>
    <t>A14C05N2-2</t>
  </si>
  <si>
    <t>A14C05N2-3</t>
  </si>
  <si>
    <t>A14C05N3-1</t>
  </si>
  <si>
    <t>A14C05N3-2</t>
  </si>
  <si>
    <t>A14C05N3-3</t>
  </si>
  <si>
    <t>A14C05N4-1</t>
  </si>
  <si>
    <t>A14C05N4-2</t>
  </si>
  <si>
    <t>A14C05N4-3</t>
  </si>
  <si>
    <t>A14C06N1-1</t>
  </si>
  <si>
    <t>A14C06N1-2</t>
  </si>
  <si>
    <t>A14C06N1-3</t>
  </si>
  <si>
    <t>A14C06N2-1</t>
  </si>
  <si>
    <t>A14C06N2-2</t>
  </si>
  <si>
    <t>A14C06N2-3</t>
  </si>
  <si>
    <t>A14C06N3-1</t>
  </si>
  <si>
    <t>A14C06N3-2</t>
  </si>
  <si>
    <t>A14C06N3-3</t>
  </si>
  <si>
    <t>A14C06N4-1</t>
  </si>
  <si>
    <t>A14C06N4-2</t>
  </si>
  <si>
    <t>A14C06N4-3</t>
  </si>
  <si>
    <t>A14C07N1-1</t>
  </si>
  <si>
    <t>A14C07N1-2</t>
  </si>
  <si>
    <t>A14C07N1-3</t>
  </si>
  <si>
    <t>A14C07N2-1</t>
  </si>
  <si>
    <t>A14C07N2-2</t>
  </si>
  <si>
    <t>A14C07N2-3</t>
  </si>
  <si>
    <t>A14C07N3-1</t>
  </si>
  <si>
    <t>A14C07N3-2</t>
  </si>
  <si>
    <t>A14C07N3-3</t>
  </si>
  <si>
    <t>A14C07N4-1</t>
  </si>
  <si>
    <t>A14C07N4-2</t>
  </si>
  <si>
    <t>A14C07N4-3</t>
  </si>
  <si>
    <t>A14C08N1-1</t>
  </si>
  <si>
    <t>A14C08N1-2</t>
  </si>
  <si>
    <t>A14C08N1-3</t>
  </si>
  <si>
    <t>A14C08N2-1</t>
  </si>
  <si>
    <t>A14C08N2-2</t>
  </si>
  <si>
    <t>A14C08N2-3</t>
  </si>
  <si>
    <t>A14C08N3-1</t>
  </si>
  <si>
    <t>A14C08N3-2</t>
  </si>
  <si>
    <t>A14C08N4-1</t>
  </si>
  <si>
    <t>A14C08N4-2</t>
  </si>
  <si>
    <t>A14C08N4-3</t>
  </si>
  <si>
    <t>A14C09N1-1</t>
  </si>
  <si>
    <t>A14C09N1-2</t>
  </si>
  <si>
    <t>A14C09N1-3</t>
  </si>
  <si>
    <t>A14C09N2-1</t>
  </si>
  <si>
    <t>A14C09N2-2</t>
  </si>
  <si>
    <t>A14C09N2-3</t>
  </si>
  <si>
    <t>A14C09N3-1</t>
  </si>
  <si>
    <t>A14C09N3-2</t>
  </si>
  <si>
    <t>A14C09N3-3</t>
  </si>
  <si>
    <t>A14C09N4-1</t>
  </si>
  <si>
    <t>A14C09N4-2</t>
  </si>
  <si>
    <t>A14C09N4-3</t>
  </si>
  <si>
    <t>A15C01N1-1</t>
  </si>
  <si>
    <t>A15C01N1-2</t>
  </si>
  <si>
    <t>A15C01N1-3</t>
  </si>
  <si>
    <t>A15C01N2-1</t>
  </si>
  <si>
    <t>A15C01N2-2</t>
  </si>
  <si>
    <t>A15C01N2-3</t>
  </si>
  <si>
    <t>A15C01N3-1</t>
  </si>
  <si>
    <t>A15C01N3-2</t>
  </si>
  <si>
    <t>A15C01N3-3</t>
  </si>
  <si>
    <t>A15C01N4-1</t>
  </si>
  <si>
    <t>A15C01N4-2</t>
  </si>
  <si>
    <t>A15C01N4-3</t>
  </si>
  <si>
    <t>A15C02N1-1</t>
  </si>
  <si>
    <t>A15C02N1-2</t>
  </si>
  <si>
    <t>A15C02N1-3</t>
  </si>
  <si>
    <t>A15C02N2-1</t>
  </si>
  <si>
    <t>A15C02N2-2</t>
  </si>
  <si>
    <t>A15C02N2-3</t>
  </si>
  <si>
    <t>A15C02N3-1</t>
  </si>
  <si>
    <t>A15C02N3-2</t>
  </si>
  <si>
    <t>A15C02N3-3</t>
  </si>
  <si>
    <t>A15C02N4-1</t>
  </si>
  <si>
    <t>A15C02N4-2</t>
  </si>
  <si>
    <t>A15C02N4-3</t>
  </si>
  <si>
    <t>A15C03N1-1</t>
  </si>
  <si>
    <t>A15C03N1-2</t>
  </si>
  <si>
    <t>A15C03N1-3</t>
  </si>
  <si>
    <t>A15C03N2-1</t>
  </si>
  <si>
    <t>A15C03N2-2</t>
  </si>
  <si>
    <t>A15C03N2-3</t>
  </si>
  <si>
    <t>A15C03N3-1</t>
  </si>
  <si>
    <t>A15C03N3-2</t>
  </si>
  <si>
    <t>A15C03N3-3</t>
  </si>
  <si>
    <t>A15C03N4-1</t>
  </si>
  <si>
    <t>A15C03N4-2</t>
  </si>
  <si>
    <t>A15C03N4-3</t>
  </si>
  <si>
    <t>A15C04N1-1</t>
  </si>
  <si>
    <t>A15C04N1-2</t>
  </si>
  <si>
    <t>A15C04N1-3</t>
  </si>
  <si>
    <t>A15C04N2-1</t>
  </si>
  <si>
    <t>A15C04N2-2</t>
  </si>
  <si>
    <t>A15C04N2-3</t>
  </si>
  <si>
    <t>A15C04N3-1</t>
  </si>
  <si>
    <t>A15C04N3-2</t>
  </si>
  <si>
    <t>A15C04N3-3</t>
  </si>
  <si>
    <t>A15C04N4-1</t>
  </si>
  <si>
    <t>A15C04N4-2</t>
  </si>
  <si>
    <t>A15C04N4-3</t>
  </si>
  <si>
    <t>A15C05N1-1</t>
  </si>
  <si>
    <t>A15C05N1-2</t>
  </si>
  <si>
    <t>A15C05N1-3</t>
  </si>
  <si>
    <t>A15C05N2-1</t>
  </si>
  <si>
    <t>A15C05N2-2</t>
  </si>
  <si>
    <t>A15C05N2-3</t>
  </si>
  <si>
    <t>A15C05N3-1</t>
  </si>
  <si>
    <t>A15C05N3-2</t>
  </si>
  <si>
    <t>A15C05N3-3</t>
  </si>
  <si>
    <t>A15C05N4-1</t>
  </si>
  <si>
    <t>A15C05N4-2</t>
  </si>
  <si>
    <t>A15C05N4-3</t>
  </si>
  <si>
    <t>A16C01N1-1</t>
  </si>
  <si>
    <t>A16C01N1-2</t>
  </si>
  <si>
    <t>A16C01N1-3</t>
  </si>
  <si>
    <t>A16C01N2-1</t>
  </si>
  <si>
    <t>A16C01N2-2</t>
  </si>
  <si>
    <t>A16C01N2-3</t>
  </si>
  <si>
    <t>A16C01N3-1</t>
  </si>
  <si>
    <t>A16C01N3-2</t>
  </si>
  <si>
    <t>A16C01N3-3</t>
  </si>
  <si>
    <t>A16C02N1-1</t>
  </si>
  <si>
    <t>A16C02N1-2</t>
  </si>
  <si>
    <t>A16C02N1-3</t>
  </si>
  <si>
    <t>A16C02N2-1</t>
  </si>
  <si>
    <t>A16C02N2-2</t>
  </si>
  <si>
    <t>A16C02N2-3</t>
  </si>
  <si>
    <t>A16C02N3-1</t>
  </si>
  <si>
    <t>A16C02N3-2</t>
  </si>
  <si>
    <t>A16C02N3-3</t>
  </si>
  <si>
    <t>A16C03N1-1</t>
  </si>
  <si>
    <t>A16C03N1-2</t>
  </si>
  <si>
    <t>A16C03N1-3</t>
  </si>
  <si>
    <t>A16C03N2-1</t>
  </si>
  <si>
    <t>A16C03N2-2</t>
  </si>
  <si>
    <t>A16C03N2-3</t>
  </si>
  <si>
    <t>A16C03N3-1</t>
  </si>
  <si>
    <t>A16C03N3-2</t>
  </si>
  <si>
    <t>A16C03N3-3</t>
  </si>
  <si>
    <t>A16C04N1-1</t>
  </si>
  <si>
    <t>A16C04N1-2</t>
  </si>
  <si>
    <t>A16C04N1-3</t>
  </si>
  <si>
    <t>A16C04N2-1</t>
  </si>
  <si>
    <t>A16C04N2-2</t>
  </si>
  <si>
    <t>A16C04N2-3</t>
  </si>
  <si>
    <t>A16C04N3-1</t>
  </si>
  <si>
    <t>A16C04N3-2</t>
  </si>
  <si>
    <t>A16C04N3-3</t>
  </si>
  <si>
    <t>A16C05N1-1</t>
  </si>
  <si>
    <t>A16C05N1-2</t>
  </si>
  <si>
    <t>A16C05N1-3</t>
  </si>
  <si>
    <t>A16C05N2-1</t>
  </si>
  <si>
    <t>A16C05N2-2</t>
  </si>
  <si>
    <t>A16C05N2-3</t>
  </si>
  <si>
    <t>A16C05N3-1</t>
  </si>
  <si>
    <t>A16C05N3-2</t>
  </si>
  <si>
    <t>A16C05N3-3</t>
  </si>
  <si>
    <t>A16C06N1-1</t>
  </si>
  <si>
    <t>A16C06N1-2</t>
  </si>
  <si>
    <t>A16C06N1-3</t>
  </si>
  <si>
    <t>A16C06N2-1</t>
  </si>
  <si>
    <t>A16C06N2-2</t>
  </si>
  <si>
    <t>A16C06N2-3</t>
  </si>
  <si>
    <t>A16C06N3-1</t>
  </si>
  <si>
    <t>A16C06N3-2</t>
  </si>
  <si>
    <t>A16C06N3-3</t>
  </si>
  <si>
    <t>A17C01N1-1</t>
  </si>
  <si>
    <t>A17C01N1-2</t>
  </si>
  <si>
    <t>A17C01N1-3</t>
  </si>
  <si>
    <t>A17C01N2-1</t>
  </si>
  <si>
    <t>A17C01N2-2</t>
  </si>
  <si>
    <t>A17C01N2-3</t>
  </si>
  <si>
    <t>A17C01N3-1</t>
  </si>
  <si>
    <t>A17C01N3-2</t>
  </si>
  <si>
    <t>A17C01N3-3</t>
  </si>
  <si>
    <t>A17C01N4-1</t>
  </si>
  <si>
    <t>A17C01N4-2</t>
  </si>
  <si>
    <t>A17C01N4-3</t>
  </si>
  <si>
    <t>A17C02N1-1</t>
  </si>
  <si>
    <t>A17C02N1-2</t>
  </si>
  <si>
    <t>A17C02N1-3</t>
  </si>
  <si>
    <t>A17C02N2-1</t>
  </si>
  <si>
    <t>A17C02N2-2</t>
  </si>
  <si>
    <t>A17C02N2-3</t>
  </si>
  <si>
    <t>A17C02N3-1</t>
  </si>
  <si>
    <t>A17C02N3-2</t>
  </si>
  <si>
    <t>A17C02N3-3</t>
  </si>
  <si>
    <t>A17C02N4-1</t>
  </si>
  <si>
    <t>A17C02N4-2</t>
  </si>
  <si>
    <t>A17C02N4-3</t>
  </si>
  <si>
    <t>A17C03N1-1</t>
  </si>
  <si>
    <t>A17C03N1-2</t>
  </si>
  <si>
    <t>A17C03N1-3</t>
  </si>
  <si>
    <t>A17C03N2-1</t>
  </si>
  <si>
    <t>A17C03N2-2</t>
  </si>
  <si>
    <t>A17C03N2-3</t>
  </si>
  <si>
    <t>A17C03N3-1</t>
  </si>
  <si>
    <t>A17C03N3-2</t>
  </si>
  <si>
    <t>A17C03N3-3</t>
  </si>
  <si>
    <t>A17C03N4-1</t>
  </si>
  <si>
    <t>A17C03N4-2</t>
  </si>
  <si>
    <t>A17C03N4-3</t>
  </si>
  <si>
    <t>A17C04N1-1</t>
  </si>
  <si>
    <t>A17C04N1-2</t>
  </si>
  <si>
    <t>A17C04N1-3</t>
  </si>
  <si>
    <t>A17C04N2-1</t>
  </si>
  <si>
    <t>A17C04N2-2</t>
  </si>
  <si>
    <t>A17C04N2-3</t>
  </si>
  <si>
    <t>A17C04N3-2</t>
  </si>
  <si>
    <t>A17C04N3-3</t>
  </si>
  <si>
    <t>A17C04N4-1</t>
  </si>
  <si>
    <t>A17C04N4-2</t>
  </si>
  <si>
    <t>A17C04N4-3</t>
  </si>
  <si>
    <t>A17C05N1-1</t>
  </si>
  <si>
    <t>A17C05N1-3</t>
  </si>
  <si>
    <t>A17C05N2-1</t>
  </si>
  <si>
    <t>A17C05N2-2</t>
  </si>
  <si>
    <t>A17C05N2-3</t>
  </si>
  <si>
    <t>A17C05N3-1</t>
  </si>
  <si>
    <t>A17C05N3-2</t>
  </si>
  <si>
    <t>A17C05N3-3</t>
  </si>
  <si>
    <t>A17C05N4-1</t>
  </si>
  <si>
    <t>A17C05N4-2</t>
  </si>
  <si>
    <t>A17C05N4-3</t>
  </si>
  <si>
    <t>A18C01N1-1</t>
  </si>
  <si>
    <t>A18C01N1-2</t>
  </si>
  <si>
    <t>A18C01N1-3</t>
  </si>
  <si>
    <t>A18C01N2-1</t>
  </si>
  <si>
    <t>A18C01N2-2</t>
  </si>
  <si>
    <t>A18C01N2-3</t>
  </si>
  <si>
    <t>A18C01N3-1</t>
  </si>
  <si>
    <t>A18C01N3-2</t>
  </si>
  <si>
    <t>A18C01N3-3</t>
  </si>
  <si>
    <t>A18C01N4-1</t>
  </si>
  <si>
    <t>A18C01N4-2</t>
  </si>
  <si>
    <t>A18C01N4-3</t>
  </si>
  <si>
    <t>A18C02N1-1</t>
  </si>
  <si>
    <t>A18C02N1-2</t>
  </si>
  <si>
    <t>A18C02N1-3</t>
  </si>
  <si>
    <t>A18C02N2-1</t>
  </si>
  <si>
    <t>A18C02N2-2</t>
  </si>
  <si>
    <t>A18C02N2-3</t>
  </si>
  <si>
    <t>A18C02N3-1</t>
  </si>
  <si>
    <t>A18C02N3-2</t>
  </si>
  <si>
    <t>A18C02N3-3</t>
  </si>
  <si>
    <t>A18C02N4-1</t>
  </si>
  <si>
    <t>A18C02N4-2</t>
  </si>
  <si>
    <t>A18C02N4-3</t>
  </si>
  <si>
    <t>A18C03N1-1</t>
  </si>
  <si>
    <t>A18C03N1-2</t>
  </si>
  <si>
    <t>A18C03N1-3</t>
  </si>
  <si>
    <t>A18C03N2-1</t>
  </si>
  <si>
    <t>A18C03N2-2</t>
  </si>
  <si>
    <t>A18C03N2-3</t>
  </si>
  <si>
    <t>A18C03N3-1</t>
  </si>
  <si>
    <t>A18C03N3-2</t>
  </si>
  <si>
    <t>A18C03N3-3</t>
  </si>
  <si>
    <t>A18C03N4-1</t>
  </si>
  <si>
    <t>A18C03N4-2</t>
  </si>
  <si>
    <t>A18C03N4-3</t>
  </si>
  <si>
    <t>A18C04N1-1</t>
  </si>
  <si>
    <t>A18C04N1-2</t>
  </si>
  <si>
    <t>A18C04N1-3</t>
  </si>
  <si>
    <t>A18C04N2-1</t>
  </si>
  <si>
    <t>A18C04N2-2</t>
  </si>
  <si>
    <t>A18C04N2-3</t>
  </si>
  <si>
    <t>A18C04N3-1</t>
  </si>
  <si>
    <t>A18C04N3-2</t>
  </si>
  <si>
    <t>A18C04N3-3</t>
  </si>
  <si>
    <t>A18C04N4-1</t>
  </si>
  <si>
    <t>A18C04N4-2</t>
  </si>
  <si>
    <t>A18C04N4-3</t>
  </si>
  <si>
    <t>A18C05N1-1</t>
  </si>
  <si>
    <t>A18C05N1-2</t>
  </si>
  <si>
    <t>A18C05N1-3</t>
  </si>
  <si>
    <t>A18C05N2-1</t>
  </si>
  <si>
    <t>A18C05N2-2</t>
  </si>
  <si>
    <t>A18C05N2-3</t>
  </si>
  <si>
    <t>A18C05N3-1</t>
  </si>
  <si>
    <t>A18C05N3-2</t>
  </si>
  <si>
    <t>A18C05N3-3</t>
  </si>
  <si>
    <t>A18C05N4-1</t>
  </si>
  <si>
    <t>A18C05N4-2</t>
  </si>
  <si>
    <t>A18C05N4-3</t>
  </si>
  <si>
    <t>A03C02N1-3</t>
  </si>
  <si>
    <t>L</t>
  </si>
  <si>
    <t>A03C04N2-3</t>
  </si>
  <si>
    <t>A03C04N5-3</t>
  </si>
  <si>
    <t>A03C16N4-1</t>
  </si>
  <si>
    <t>A03C16N5-3</t>
  </si>
  <si>
    <t>A03C18N1-1</t>
  </si>
  <si>
    <t>A03C18N5-2</t>
  </si>
  <si>
    <t>A03C20N1-3</t>
  </si>
  <si>
    <t>A03C20N4-1</t>
  </si>
  <si>
    <t>A03C20N5-1</t>
  </si>
  <si>
    <t>A04C01N1-2</t>
  </si>
  <si>
    <t>A04C01N4-1</t>
  </si>
  <si>
    <t>A04C01N5-1</t>
  </si>
  <si>
    <t>A04C02N5-2</t>
  </si>
  <si>
    <t>A04C02N5-3</t>
  </si>
  <si>
    <t>A04C03N1-3</t>
  </si>
  <si>
    <t>A04C04N1-3</t>
  </si>
  <si>
    <t>A04C05N2-1</t>
  </si>
  <si>
    <t>A04C05N5-2</t>
  </si>
  <si>
    <t>A04C06N2-2</t>
  </si>
  <si>
    <t>A04C06N4-2</t>
  </si>
  <si>
    <t>A04C06N5-3</t>
  </si>
  <si>
    <t>A04C15N1-1</t>
  </si>
  <si>
    <t>A04C16N1-1</t>
  </si>
  <si>
    <t>A04C16N2-1</t>
  </si>
  <si>
    <t>A04C16N4-1</t>
  </si>
  <si>
    <t>A04C16N4-2</t>
  </si>
  <si>
    <t>A04C17N5-1</t>
  </si>
  <si>
    <t>A04C18N1-1</t>
  </si>
  <si>
    <t>A04C18N2-1</t>
  </si>
  <si>
    <t>A04C18N4-2</t>
  </si>
  <si>
    <t>A04C18N4-3</t>
  </si>
  <si>
    <t>A04C18N5-2</t>
  </si>
  <si>
    <t>A04C18N5-3</t>
  </si>
  <si>
    <t>A04C19N4-3</t>
  </si>
  <si>
    <t>A04C19N5-1</t>
  </si>
  <si>
    <t>A04C20N5-3</t>
  </si>
  <si>
    <t>A05C01N2-1</t>
  </si>
  <si>
    <t>A05C01N2-3</t>
  </si>
  <si>
    <t>A05C01N4-1</t>
  </si>
  <si>
    <t>A05C01N4-3</t>
  </si>
  <si>
    <t>A05C02N1-3</t>
  </si>
  <si>
    <t>A05C02N2-1</t>
  </si>
  <si>
    <t>A05C02N4-3</t>
  </si>
  <si>
    <t>A05C02N5-1</t>
  </si>
  <si>
    <t>A05C03N2-1</t>
  </si>
  <si>
    <t>A05C03N4-2</t>
  </si>
  <si>
    <t>A05C03N4-3</t>
  </si>
  <si>
    <t>A05C03N5-2</t>
  </si>
  <si>
    <t>A05C03N5-3</t>
  </si>
  <si>
    <t>A05C04N1-2</t>
  </si>
  <si>
    <t>A05C04N2-2</t>
  </si>
  <si>
    <t>A05C05N2-2</t>
  </si>
  <si>
    <t>A05C06N5-2</t>
  </si>
  <si>
    <t>A05C15N4-3</t>
  </si>
  <si>
    <t>A05C15N5-2</t>
  </si>
  <si>
    <t>A05C16N1-3</t>
  </si>
  <si>
    <t>A05C16N2-1</t>
  </si>
  <si>
    <t>A05C16N2-2</t>
  </si>
  <si>
    <t>A05C16N5-3</t>
  </si>
  <si>
    <t>A05C17N5-3</t>
  </si>
  <si>
    <t>A05C18N2-3</t>
  </si>
  <si>
    <t>A05C18N4-2</t>
  </si>
  <si>
    <t>A05C18N5-3</t>
  </si>
  <si>
    <t>A05C19N1-2</t>
  </si>
  <si>
    <t>A05C19N2-1</t>
  </si>
  <si>
    <t>A05C19N2-3</t>
  </si>
  <si>
    <t>A05C19N4-1</t>
  </si>
  <si>
    <t>A05C20N2-2</t>
  </si>
  <si>
    <t>A05C20N4-3</t>
  </si>
  <si>
    <t>A05C20N5-1</t>
  </si>
  <si>
    <t>A05C20N5-3</t>
  </si>
  <si>
    <t>A06C01N5-1</t>
  </si>
  <si>
    <t>A06C02N2-2</t>
  </si>
  <si>
    <t>A06C02N5-1</t>
  </si>
  <si>
    <t>A06C02N5-2</t>
  </si>
  <si>
    <t>A06C02N5-3</t>
  </si>
  <si>
    <t>A06C03N1-1</t>
  </si>
  <si>
    <t>A06C03N1-3</t>
  </si>
  <si>
    <t>A06C03N4-3</t>
  </si>
  <si>
    <t>A06C04N1-2</t>
  </si>
  <si>
    <t>A06C04N4-2</t>
  </si>
  <si>
    <t>A06C04N5-1</t>
  </si>
  <si>
    <t>A06C04N5-2</t>
  </si>
  <si>
    <t>A06C04N5-3</t>
  </si>
  <si>
    <t>A06C05N2-1</t>
  </si>
  <si>
    <t>A06C05N2-3</t>
  </si>
  <si>
    <t>A06C15N4-2</t>
  </si>
  <si>
    <t>A06C15N5-2</t>
  </si>
  <si>
    <t>A06C16N2-2</t>
  </si>
  <si>
    <t>A06C16N4-3</t>
  </si>
  <si>
    <t>A06C17N1-1</t>
  </si>
  <si>
    <t>A06C17N4-1</t>
  </si>
  <si>
    <t>A06C17N4-3</t>
  </si>
  <si>
    <t>A06C17N5-3</t>
  </si>
  <si>
    <t>A06C18N1-3</t>
  </si>
  <si>
    <t>A06C18N2-1</t>
  </si>
  <si>
    <t>A06C19N4-2</t>
  </si>
  <si>
    <t>A06C19N5-3</t>
  </si>
  <si>
    <t>A06C20N2-2</t>
  </si>
  <si>
    <t>A06C20N4-1</t>
  </si>
  <si>
    <t>A06C20N4-3</t>
  </si>
  <si>
    <t>A06C20N5-2</t>
  </si>
  <si>
    <t>A06C20N5-3</t>
  </si>
  <si>
    <t>A07C01N2-3</t>
  </si>
  <si>
    <t>A07C01N4-1</t>
  </si>
  <si>
    <t>A07C01N5-2</t>
  </si>
  <si>
    <t>A07C03N1-1</t>
  </si>
  <si>
    <t>A07C03N2-2</t>
  </si>
  <si>
    <t>A07C05N2-1</t>
  </si>
  <si>
    <t>A07C05N4-1</t>
  </si>
  <si>
    <t>A07C05N4-3</t>
  </si>
  <si>
    <t>A07C15N1-1</t>
  </si>
  <si>
    <t>A07C15N1-2</t>
  </si>
  <si>
    <t>A07C15N2-1</t>
  </si>
  <si>
    <t>A07C17N2-2</t>
  </si>
  <si>
    <t>A07C19N1-2</t>
  </si>
  <si>
    <t>A07C19N1-3</t>
  </si>
  <si>
    <t>A07C19N5-2</t>
  </si>
  <si>
    <t>A07C19N5-3</t>
  </si>
  <si>
    <t>A04C03N3-3</t>
  </si>
  <si>
    <t>A04C03N4-3</t>
  </si>
  <si>
    <t>A04C05N2-2</t>
  </si>
  <si>
    <t>A04C18N3-1</t>
  </si>
  <si>
    <t>A04C19N2-3</t>
  </si>
  <si>
    <t>A04C20N3-3</t>
  </si>
  <si>
    <t>A05C02N3-1</t>
  </si>
  <si>
    <t>A05C15N3-3</t>
  </si>
  <si>
    <t>A05C16N3-1</t>
  </si>
  <si>
    <t>A06C01N5-3</t>
  </si>
  <si>
    <t>A06C02N3-1</t>
  </si>
  <si>
    <t>A06C02N3-2</t>
  </si>
  <si>
    <t>A06C02N4-1</t>
  </si>
  <si>
    <t>A06C03N2-1</t>
  </si>
  <si>
    <t>A06C05N5-3</t>
  </si>
  <si>
    <t>A06C06N3-3</t>
  </si>
  <si>
    <t>A06C16N1-2</t>
  </si>
  <si>
    <t>A06C17N1-3</t>
  </si>
  <si>
    <t>A06C17N2-2</t>
  </si>
  <si>
    <t>A06C18N3-1</t>
  </si>
  <si>
    <t>A06C18N3-2</t>
  </si>
  <si>
    <t>A07C01N2-1</t>
  </si>
  <si>
    <t>A07C03N1-2</t>
  </si>
  <si>
    <t>A07C03N4-1</t>
  </si>
  <si>
    <t>A07C17N4-1</t>
  </si>
  <si>
    <t>A07C19N3-3</t>
  </si>
  <si>
    <t>A03C02N3-2</t>
  </si>
  <si>
    <t>V</t>
  </si>
  <si>
    <t>A03C04N3-2</t>
  </si>
  <si>
    <t>A03C06N3-2</t>
  </si>
  <si>
    <t>A03C16N3-2</t>
  </si>
  <si>
    <t>A03C18N3-2</t>
  </si>
  <si>
    <t>A03C20N3-2</t>
  </si>
  <si>
    <t>A04C01N3-2</t>
  </si>
  <si>
    <t>A04C02N3-2</t>
  </si>
  <si>
    <t>A04C03N2-2</t>
  </si>
  <si>
    <t>A04C03N3-2</t>
  </si>
  <si>
    <t>A04C04N3-2</t>
  </si>
  <si>
    <t>A04C06N3-2</t>
  </si>
  <si>
    <t>A04C15N3-2</t>
  </si>
  <si>
    <t>A04C16N3-2</t>
  </si>
  <si>
    <t>A04C17N3-2</t>
  </si>
  <si>
    <t>A04C17N4-1</t>
  </si>
  <si>
    <t>A04C17N4-3</t>
  </si>
  <si>
    <t>A04C18N3-2</t>
  </si>
  <si>
    <t>A04C19N1-3</t>
  </si>
  <si>
    <t>A04C19N3-2</t>
  </si>
  <si>
    <t>A04C20N3-2</t>
  </si>
  <si>
    <t>A05C03N3-3</t>
  </si>
  <si>
    <t>A05C04N3-3</t>
  </si>
  <si>
    <t>A05C05N3-2</t>
  </si>
  <si>
    <t>A05C06N3-2</t>
  </si>
  <si>
    <t>A05C16N3-2</t>
  </si>
  <si>
    <t>A05C17N2-2</t>
  </si>
  <si>
    <t>A05C18N3-2</t>
  </si>
  <si>
    <t>A05C19N3-2</t>
  </si>
  <si>
    <t>A05C20N3-2</t>
  </si>
  <si>
    <t>A05C20N4-2</t>
  </si>
  <si>
    <t>A06C01N3-2</t>
  </si>
  <si>
    <t>A06C03N3-2</t>
  </si>
  <si>
    <t>A06C04N3-2</t>
  </si>
  <si>
    <t>A06C05N3-2</t>
  </si>
  <si>
    <t>A06C06N3-2</t>
  </si>
  <si>
    <t>A06C15N3-2</t>
  </si>
  <si>
    <t>A06C16N3-3</t>
  </si>
  <si>
    <t>A06C17N3-3</t>
  </si>
  <si>
    <t>A06C20N3-2</t>
  </si>
  <si>
    <t>A07C01N3-2</t>
  </si>
  <si>
    <t>A07C03N3-3</t>
  </si>
  <si>
    <t>A07C15N3-2</t>
  </si>
  <si>
    <t>A07C15N5-1</t>
  </si>
  <si>
    <t>A07C15N5-3</t>
  </si>
  <si>
    <t>A07C17N1-3</t>
  </si>
  <si>
    <t>A07C17N3-2</t>
  </si>
  <si>
    <t>A01C01N3-5</t>
  </si>
  <si>
    <t>A01C02N2-2</t>
  </si>
  <si>
    <t>A01C03N1-3</t>
  </si>
  <si>
    <t>A01C03N3-1</t>
  </si>
  <si>
    <t>A01C04N1-1</t>
  </si>
  <si>
    <t>A01C04N1-2</t>
  </si>
  <si>
    <t>A01C04N1-3</t>
  </si>
  <si>
    <t>A01C04N1-4</t>
  </si>
  <si>
    <t>A01C04N1-5</t>
  </si>
  <si>
    <t>A01C04N1-6</t>
  </si>
  <si>
    <t>A01C04N2-5</t>
  </si>
  <si>
    <t>A01C04N3-4</t>
  </si>
  <si>
    <t>A01C04N3-5</t>
  </si>
  <si>
    <t>A01C04N3-6</t>
  </si>
  <si>
    <t>A01C05N1-1</t>
  </si>
  <si>
    <t>A01C05N1-2</t>
  </si>
  <si>
    <t>A01C05N1-3</t>
  </si>
  <si>
    <t>A01C05N1-4</t>
  </si>
  <si>
    <t>A01C05N1-5</t>
  </si>
  <si>
    <t>A01C05N1-6</t>
  </si>
  <si>
    <t>A01C05N2-3</t>
  </si>
  <si>
    <t>A01C05N2-4</t>
  </si>
  <si>
    <t>A01C05N2-5</t>
  </si>
  <si>
    <t>A01C05N2-6</t>
  </si>
  <si>
    <t>A01C05N3-2</t>
  </si>
  <si>
    <t>A01C05N3-3</t>
  </si>
  <si>
    <t>A01C05N3-5</t>
  </si>
  <si>
    <t>A01C05N3-6</t>
  </si>
  <si>
    <t>A02C01N4-5</t>
  </si>
  <si>
    <t>A02C02N4-2</t>
  </si>
  <si>
    <t>A02C02N4-6</t>
  </si>
  <si>
    <t>A02C03N3-1</t>
  </si>
  <si>
    <t>A02C03N3-2</t>
  </si>
  <si>
    <t>A02C03N3-4</t>
  </si>
  <si>
    <t>A02C03N3-6</t>
  </si>
  <si>
    <t>A02C03N4-1</t>
  </si>
  <si>
    <t>A02C04N3-4</t>
  </si>
  <si>
    <t>A02C04N3-8</t>
  </si>
  <si>
    <t>A02C04N4-6</t>
  </si>
  <si>
    <t>A02C04N4-7</t>
  </si>
  <si>
    <t>A02C04N4-8</t>
  </si>
  <si>
    <t>A02C05N1-2</t>
  </si>
  <si>
    <t>A02C05N1-3</t>
  </si>
  <si>
    <t>A02C05N1-4</t>
  </si>
  <si>
    <t>A02C05N1-5</t>
  </si>
  <si>
    <t>A02C05N1-6</t>
  </si>
  <si>
    <t>A02C05N2-3</t>
  </si>
  <si>
    <t>A02C05N3-1</t>
  </si>
  <si>
    <t>A02C05N3-2</t>
  </si>
  <si>
    <t>A02C05N3-3</t>
  </si>
  <si>
    <t>A02C05N3-4</t>
  </si>
  <si>
    <t>A02C05N3-5</t>
  </si>
  <si>
    <t>A02C05N3-6</t>
  </si>
  <si>
    <t>A02C05N3-7</t>
  </si>
  <si>
    <t>A02C05N3-8</t>
  </si>
  <si>
    <t>A02C05N4-1</t>
  </si>
  <si>
    <t>A02C05N4-2</t>
  </si>
  <si>
    <t>A02C05N4-3</t>
  </si>
  <si>
    <t>A02C05N4-4</t>
  </si>
  <si>
    <t>A02C05N4-5</t>
  </si>
  <si>
    <t>A02C05N4-6</t>
  </si>
  <si>
    <t>A02C05N4-7</t>
  </si>
  <si>
    <t>A02C05N4-8</t>
  </si>
  <si>
    <t>A06C16N3-1</t>
  </si>
  <si>
    <t>DOSSIER 2</t>
  </si>
  <si>
    <t/>
  </si>
  <si>
    <t>DOSSIER 3</t>
  </si>
  <si>
    <t>A00C01N1-2</t>
  </si>
  <si>
    <t>A00C01N1-3</t>
  </si>
  <si>
    <t>A01C03N4-2</t>
  </si>
  <si>
    <t>A01C04N2-6</t>
  </si>
  <si>
    <t>A01C05N3-4</t>
  </si>
  <si>
    <t>A03C08N3-2</t>
  </si>
  <si>
    <t>A03C10N3-2</t>
  </si>
  <si>
    <t>A03C12N3-2</t>
  </si>
  <si>
    <t>A03C14N3-2</t>
  </si>
  <si>
    <t>A04C07N3-2</t>
  </si>
  <si>
    <t>A04C07N3-3</t>
  </si>
  <si>
    <t>A04C09N3-2</t>
  </si>
  <si>
    <t>A04C10N3-2</t>
  </si>
  <si>
    <t>A04C10N3-3</t>
  </si>
  <si>
    <t>A04C10N4-2</t>
  </si>
  <si>
    <t>A04C11N3-1</t>
  </si>
  <si>
    <t>A04C12N3-2</t>
  </si>
  <si>
    <t>A04C13N3-2</t>
  </si>
  <si>
    <t>A04C13N4-2</t>
  </si>
  <si>
    <t>A04C14N3-2</t>
  </si>
  <si>
    <t>A05C07N3-2</t>
  </si>
  <si>
    <t>A05C08N3-2</t>
  </si>
  <si>
    <t>A05C09N3-2</t>
  </si>
  <si>
    <t>A05C10N4-2</t>
  </si>
  <si>
    <t>A05C11N3-2</t>
  </si>
  <si>
    <t>A05C12N3-2</t>
  </si>
  <si>
    <t>A05C13N3-1</t>
  </si>
  <si>
    <t>A05C13N3-3</t>
  </si>
  <si>
    <t>A05C14N3-2</t>
  </si>
  <si>
    <t>A06C07N3-2</t>
  </si>
  <si>
    <t>A06C08N3-1</t>
  </si>
  <si>
    <t>A06C08N3-3</t>
  </si>
  <si>
    <t>A06C08N4-3</t>
  </si>
  <si>
    <t>A06C09N3-1</t>
  </si>
  <si>
    <t>A06C09N3-3</t>
  </si>
  <si>
    <t>A06C10N1-2</t>
  </si>
  <si>
    <t>A06C10N3-2</t>
  </si>
  <si>
    <t>A06C11N3-2</t>
  </si>
  <si>
    <t>A06C11N3-3</t>
  </si>
  <si>
    <t>A06C13N3-1</t>
  </si>
  <si>
    <t>A06C13N3-3</t>
  </si>
  <si>
    <t>A06C14N3-1</t>
  </si>
  <si>
    <t>A07C07N3-3</t>
  </si>
  <si>
    <t>A07C09N1-1</t>
  </si>
  <si>
    <t>A07C11N1-3</t>
  </si>
  <si>
    <t>A07C11N3-2</t>
  </si>
  <si>
    <t>A07C11N5-3</t>
  </si>
  <si>
    <t>A07C13N3-2</t>
  </si>
  <si>
    <t>A07C13N3-3</t>
  </si>
  <si>
    <t>A08C02N2-1</t>
  </si>
  <si>
    <t>A09C02N2-3</t>
  </si>
  <si>
    <t>A09C08N2-1</t>
  </si>
  <si>
    <t>A09C09N1-2</t>
  </si>
  <si>
    <t>A09C10N2-1</t>
  </si>
  <si>
    <t>A09C10N2-2</t>
  </si>
  <si>
    <t>A09C12N2-1</t>
  </si>
  <si>
    <t>A09C12N2-3</t>
  </si>
  <si>
    <t>A09C12N3-3</t>
  </si>
  <si>
    <t>A11C09N2-3</t>
  </si>
  <si>
    <t>A11C11N2-3</t>
  </si>
  <si>
    <t>A12C01N2-3</t>
  </si>
  <si>
    <t>A12C02N2-3</t>
  </si>
  <si>
    <t>A13C02N1-3</t>
  </si>
  <si>
    <t>A13C03N1-2</t>
  </si>
  <si>
    <t>A13C08N1-2</t>
  </si>
  <si>
    <t>A14C03N2-1</t>
  </si>
  <si>
    <t>A14C03N4-2</t>
  </si>
  <si>
    <t>A14C04N1-3</t>
  </si>
  <si>
    <t>A14C08N3-3</t>
  </si>
  <si>
    <t>A17C04N3-1</t>
  </si>
  <si>
    <t>A17C05N1-2</t>
  </si>
  <si>
    <t>Date</t>
  </si>
  <si>
    <t>Année</t>
  </si>
  <si>
    <t>Mois</t>
  </si>
  <si>
    <t>Trimestre</t>
  </si>
  <si>
    <t>Num Mois</t>
  </si>
  <si>
    <t>juillet</t>
  </si>
  <si>
    <t>T3</t>
  </si>
  <si>
    <t>août</t>
  </si>
  <si>
    <t>septembre</t>
  </si>
  <si>
    <t>novembre</t>
  </si>
  <si>
    <t>T4</t>
  </si>
  <si>
    <t>décembre</t>
  </si>
  <si>
    <t>octobre</t>
  </si>
  <si>
    <t>mai</t>
  </si>
  <si>
    <t>T2</t>
  </si>
  <si>
    <t>avril</t>
  </si>
  <si>
    <t>juin</t>
  </si>
  <si>
    <t>février</t>
  </si>
  <si>
    <t>T1</t>
  </si>
  <si>
    <t>mars</t>
  </si>
  <si>
    <t>janvier</t>
  </si>
  <si>
    <t xml:space="preserve">Jour </t>
  </si>
  <si>
    <t>Date inventaire</t>
  </si>
  <si>
    <t>Article</t>
  </si>
  <si>
    <t>Statut emplacement</t>
  </si>
  <si>
    <t>Stock global figé</t>
  </si>
  <si>
    <t>Stock emp figé</t>
  </si>
  <si>
    <t>Résultat emp</t>
  </si>
  <si>
    <t>PMP Moyen</t>
  </si>
  <si>
    <t>écarts pcs</t>
  </si>
  <si>
    <t>écarts €</t>
  </si>
  <si>
    <t>Date &amp; Emplacement</t>
  </si>
  <si>
    <t>Valeur du stock</t>
  </si>
  <si>
    <t>Z</t>
  </si>
  <si>
    <t>0401-1</t>
  </si>
  <si>
    <t>0402-0</t>
  </si>
  <si>
    <t>100-1IJ</t>
  </si>
  <si>
    <t>101-8H</t>
  </si>
  <si>
    <t>1020-3GS</t>
  </si>
  <si>
    <t>1021-3GS</t>
  </si>
  <si>
    <t>102-8E</t>
  </si>
  <si>
    <t>102-8F</t>
  </si>
  <si>
    <t>102-8G</t>
  </si>
  <si>
    <t>102-8H</t>
  </si>
  <si>
    <t>1059GU1</t>
  </si>
  <si>
    <t>110-8V</t>
  </si>
  <si>
    <t>111-8Q</t>
  </si>
  <si>
    <t>111-8T</t>
  </si>
  <si>
    <t>112-8FT</t>
  </si>
  <si>
    <t>112-8FTN</t>
  </si>
  <si>
    <t>1138-0</t>
  </si>
  <si>
    <t>115-8FF</t>
  </si>
  <si>
    <t>115-8FG</t>
  </si>
  <si>
    <t>116-8FG</t>
  </si>
  <si>
    <t>116-8HH</t>
  </si>
  <si>
    <t>124-8F</t>
  </si>
  <si>
    <t>125-8FG</t>
  </si>
  <si>
    <t>126-8F</t>
  </si>
  <si>
    <t>127-8F</t>
  </si>
  <si>
    <t>128-8E</t>
  </si>
  <si>
    <t>128-8G</t>
  </si>
  <si>
    <t>129-8E</t>
  </si>
  <si>
    <t>129-8G</t>
  </si>
  <si>
    <t>1-2FX</t>
  </si>
  <si>
    <t>130-8I</t>
  </si>
  <si>
    <t>131-8N</t>
  </si>
  <si>
    <t>131-8O</t>
  </si>
  <si>
    <t>132-8FG</t>
  </si>
  <si>
    <t>141-8GL</t>
  </si>
  <si>
    <t>147-8F</t>
  </si>
  <si>
    <t>150-8KL</t>
  </si>
  <si>
    <t>152-8G</t>
  </si>
  <si>
    <t>154-8FP</t>
  </si>
  <si>
    <t>1551-2</t>
  </si>
  <si>
    <t>164-8K</t>
  </si>
  <si>
    <t>165-8F</t>
  </si>
  <si>
    <t>16-5FG</t>
  </si>
  <si>
    <t>1800-8G</t>
  </si>
  <si>
    <t>1810-0</t>
  </si>
  <si>
    <t>181-1H</t>
  </si>
  <si>
    <t>182-1E</t>
  </si>
  <si>
    <t>182-1G</t>
  </si>
  <si>
    <t>182-1H</t>
  </si>
  <si>
    <t>182-2F</t>
  </si>
  <si>
    <t>182-2G</t>
  </si>
  <si>
    <t>182-4F</t>
  </si>
  <si>
    <t>183-1H</t>
  </si>
  <si>
    <t>183-2F</t>
  </si>
  <si>
    <t>1840-0</t>
  </si>
  <si>
    <t>1840-1</t>
  </si>
  <si>
    <t>188-1F5</t>
  </si>
  <si>
    <t>1-8E</t>
  </si>
  <si>
    <t>1-8G</t>
  </si>
  <si>
    <t>190-5AH</t>
  </si>
  <si>
    <t>204-1EF</t>
  </si>
  <si>
    <t>205-1GH</t>
  </si>
  <si>
    <t>206-1G</t>
  </si>
  <si>
    <t>209-1C</t>
  </si>
  <si>
    <t>209-1I</t>
  </si>
  <si>
    <t>216-5GF</t>
  </si>
  <si>
    <t>217-1FE</t>
  </si>
  <si>
    <t>217-1HF</t>
  </si>
  <si>
    <t>218-1HF</t>
  </si>
  <si>
    <t>219-1HF</t>
  </si>
  <si>
    <t>22-4FF</t>
  </si>
  <si>
    <t>226-1FE</t>
  </si>
  <si>
    <t>2-2F</t>
  </si>
  <si>
    <t>22FFU1</t>
  </si>
  <si>
    <t>232-8H</t>
  </si>
  <si>
    <t>238-8I</t>
  </si>
  <si>
    <t>239-8G</t>
  </si>
  <si>
    <t>239-8I</t>
  </si>
  <si>
    <t>240-4F</t>
  </si>
  <si>
    <t>240-8GET</t>
  </si>
  <si>
    <t>245-8RF</t>
  </si>
  <si>
    <t>245-8TG</t>
  </si>
  <si>
    <t>246-8QF</t>
  </si>
  <si>
    <t>255-1QF</t>
  </si>
  <si>
    <t>257-1UG</t>
  </si>
  <si>
    <t>262-1VG</t>
  </si>
  <si>
    <t>266-1R</t>
  </si>
  <si>
    <t>268-1OP</t>
  </si>
  <si>
    <t>3033-0</t>
  </si>
  <si>
    <t>32-1K</t>
  </si>
  <si>
    <t>3296-1EE</t>
  </si>
  <si>
    <t>352-1</t>
  </si>
  <si>
    <t>4101-8F</t>
  </si>
  <si>
    <t>424-8G</t>
  </si>
  <si>
    <t>426-8J</t>
  </si>
  <si>
    <t>428-8E</t>
  </si>
  <si>
    <t>428-8F</t>
  </si>
  <si>
    <t>428-8H</t>
  </si>
  <si>
    <t>428-8I</t>
  </si>
  <si>
    <t>428-8K</t>
  </si>
  <si>
    <t>447-8F</t>
  </si>
  <si>
    <t>455-8F</t>
  </si>
  <si>
    <t>455-8H</t>
  </si>
  <si>
    <t>455-8I</t>
  </si>
  <si>
    <t>455-8J</t>
  </si>
  <si>
    <t>455-8K</t>
  </si>
  <si>
    <t>460-8G</t>
  </si>
  <si>
    <t>460-8H</t>
  </si>
  <si>
    <t>464-8G</t>
  </si>
  <si>
    <t>464-8H</t>
  </si>
  <si>
    <t>465-8F</t>
  </si>
  <si>
    <t>500-1K</t>
  </si>
  <si>
    <t>501-1I</t>
  </si>
  <si>
    <t>504-1J</t>
  </si>
  <si>
    <t>507-1I</t>
  </si>
  <si>
    <t>508-1F</t>
  </si>
  <si>
    <t>508-1I</t>
  </si>
  <si>
    <t>510-1HK</t>
  </si>
  <si>
    <t>513-1H</t>
  </si>
  <si>
    <t>5240FGU1</t>
  </si>
  <si>
    <t>591-1D</t>
  </si>
  <si>
    <t>595-0</t>
  </si>
  <si>
    <t>596-6</t>
  </si>
  <si>
    <t>60-5FF</t>
  </si>
  <si>
    <t>60-8GG</t>
  </si>
  <si>
    <t>61-4FFF</t>
  </si>
  <si>
    <t>624-8G</t>
  </si>
  <si>
    <t>626-8F</t>
  </si>
  <si>
    <t>626-8G</t>
  </si>
  <si>
    <t>626-8H</t>
  </si>
  <si>
    <t>626-8K</t>
  </si>
  <si>
    <t>628-8E</t>
  </si>
  <si>
    <t>628-8F</t>
  </si>
  <si>
    <t>628-8G</t>
  </si>
  <si>
    <t>628-8J</t>
  </si>
  <si>
    <t>628-8K</t>
  </si>
  <si>
    <t>629-8F</t>
  </si>
  <si>
    <t>629-8G</t>
  </si>
  <si>
    <t>646-8G</t>
  </si>
  <si>
    <t>655-8F</t>
  </si>
  <si>
    <t>655-8H</t>
  </si>
  <si>
    <t>655-8I</t>
  </si>
  <si>
    <t>655-8J</t>
  </si>
  <si>
    <t>655-8K</t>
  </si>
  <si>
    <t>660-8F</t>
  </si>
  <si>
    <t>664-8F</t>
  </si>
  <si>
    <t>664-8G</t>
  </si>
  <si>
    <t>664-8H</t>
  </si>
  <si>
    <t>664-8I</t>
  </si>
  <si>
    <t>664-8J</t>
  </si>
  <si>
    <t>664-8K</t>
  </si>
  <si>
    <t>665-8F</t>
  </si>
  <si>
    <t>665-8G</t>
  </si>
  <si>
    <t>695-8GG</t>
  </si>
  <si>
    <t>70-2FG</t>
  </si>
  <si>
    <t>70-2FGN</t>
  </si>
  <si>
    <t>70-4FGS</t>
  </si>
  <si>
    <t>70-8FF</t>
  </si>
  <si>
    <t>70-8FGE</t>
  </si>
  <si>
    <t>70-8FGN</t>
  </si>
  <si>
    <t>70HIU1</t>
  </si>
  <si>
    <t>74-8GG</t>
  </si>
  <si>
    <t>76-1AG</t>
  </si>
  <si>
    <t>76-1AN</t>
  </si>
  <si>
    <t>89-0V</t>
  </si>
  <si>
    <t>9-0E</t>
  </si>
  <si>
    <t>91-8E</t>
  </si>
  <si>
    <t>922-8GF2</t>
  </si>
  <si>
    <t>922-8GF3</t>
  </si>
  <si>
    <t>922-8GF6</t>
  </si>
  <si>
    <t>922-8GG2</t>
  </si>
  <si>
    <t>922-8GG5</t>
  </si>
  <si>
    <t>922-8GG6</t>
  </si>
  <si>
    <t>954-1A</t>
  </si>
  <si>
    <t>956-2</t>
  </si>
  <si>
    <t>958-1H</t>
  </si>
  <si>
    <t>96-8H</t>
  </si>
  <si>
    <t>970-1EEJ</t>
  </si>
  <si>
    <t>970-2FFH</t>
  </si>
  <si>
    <t>970-5IIH</t>
  </si>
  <si>
    <t>972-2GGC</t>
  </si>
  <si>
    <t>980-1GGJ</t>
  </si>
  <si>
    <t>995-4G</t>
  </si>
  <si>
    <t>99-8E</t>
  </si>
  <si>
    <t>99-8G</t>
  </si>
  <si>
    <t>999-4G</t>
  </si>
  <si>
    <t>999-5G</t>
  </si>
  <si>
    <t>999-6G</t>
  </si>
  <si>
    <t>9FU1</t>
  </si>
  <si>
    <t>A0001G</t>
  </si>
  <si>
    <t>A07.1</t>
  </si>
  <si>
    <t>A1003</t>
  </si>
  <si>
    <t>A1009</t>
  </si>
  <si>
    <t>A1049R</t>
  </si>
  <si>
    <t>A1168</t>
  </si>
  <si>
    <t>A12.04</t>
  </si>
  <si>
    <t>A122</t>
  </si>
  <si>
    <t>A149</t>
  </si>
  <si>
    <t>A152</t>
  </si>
  <si>
    <t>A157U3</t>
  </si>
  <si>
    <t>A157U4</t>
  </si>
  <si>
    <t>A163</t>
  </si>
  <si>
    <t>A1911</t>
  </si>
  <si>
    <t>A1912</t>
  </si>
  <si>
    <t>A1913</t>
  </si>
  <si>
    <t>A1914</t>
  </si>
  <si>
    <t>A192</t>
  </si>
  <si>
    <t>A193</t>
  </si>
  <si>
    <t>A208</t>
  </si>
  <si>
    <t>A250</t>
  </si>
  <si>
    <t>A253</t>
  </si>
  <si>
    <t>A254</t>
  </si>
  <si>
    <t>A255</t>
  </si>
  <si>
    <t>A31.03</t>
  </si>
  <si>
    <t>A31.04</t>
  </si>
  <si>
    <t>A31.06</t>
  </si>
  <si>
    <t>A31.17</t>
  </si>
  <si>
    <t>A32.14</t>
  </si>
  <si>
    <t>A32.15</t>
  </si>
  <si>
    <t>A32.42</t>
  </si>
  <si>
    <t>A32.48</t>
  </si>
  <si>
    <t>A32.50</t>
  </si>
  <si>
    <t>A32.52</t>
  </si>
  <si>
    <t>A3290</t>
  </si>
  <si>
    <t>A3291</t>
  </si>
  <si>
    <t>A3293</t>
  </si>
  <si>
    <t>A3294</t>
  </si>
  <si>
    <t>A36.20</t>
  </si>
  <si>
    <t>A36.26</t>
  </si>
  <si>
    <t>A364</t>
  </si>
  <si>
    <t>A40.27</t>
  </si>
  <si>
    <t>A40.41</t>
  </si>
  <si>
    <t>A40.47</t>
  </si>
  <si>
    <t>A40.48</t>
  </si>
  <si>
    <t>A40.49</t>
  </si>
  <si>
    <t>A403</t>
  </si>
  <si>
    <t>A404</t>
  </si>
  <si>
    <t>A406</t>
  </si>
  <si>
    <t>A409</t>
  </si>
  <si>
    <t>A410</t>
  </si>
  <si>
    <t>A412</t>
  </si>
  <si>
    <t>A415</t>
  </si>
  <si>
    <t>A434</t>
  </si>
  <si>
    <t>A435</t>
  </si>
  <si>
    <t>A437</t>
  </si>
  <si>
    <t>A448</t>
  </si>
  <si>
    <t>A449</t>
  </si>
  <si>
    <t>A451</t>
  </si>
  <si>
    <t>A458</t>
  </si>
  <si>
    <t>A46</t>
  </si>
  <si>
    <t>A465</t>
  </si>
  <si>
    <t>A520</t>
  </si>
  <si>
    <t>A522</t>
  </si>
  <si>
    <t>A523</t>
  </si>
  <si>
    <t>A524</t>
  </si>
  <si>
    <t>A525</t>
  </si>
  <si>
    <t>A526</t>
  </si>
  <si>
    <t>A527</t>
  </si>
  <si>
    <t>A529</t>
  </si>
  <si>
    <t>A531</t>
  </si>
  <si>
    <t>A541</t>
  </si>
  <si>
    <t>A542</t>
  </si>
  <si>
    <t>A552</t>
  </si>
  <si>
    <t>A57</t>
  </si>
  <si>
    <t>A59</t>
  </si>
  <si>
    <t>A788U1</t>
  </si>
  <si>
    <t>A8006</t>
  </si>
  <si>
    <t>A8007</t>
  </si>
  <si>
    <t>A8009</t>
  </si>
  <si>
    <t>A800C</t>
  </si>
  <si>
    <t>A8010</t>
  </si>
  <si>
    <t>A803</t>
  </si>
  <si>
    <t>A805</t>
  </si>
  <si>
    <t>A807</t>
  </si>
  <si>
    <t>A811</t>
  </si>
  <si>
    <t>A82C/R</t>
  </si>
  <si>
    <t>A8702</t>
  </si>
  <si>
    <t>A8705</t>
  </si>
  <si>
    <t>A8707</t>
  </si>
  <si>
    <t>A8709</t>
  </si>
  <si>
    <t>A8710</t>
  </si>
  <si>
    <t>A8711</t>
  </si>
  <si>
    <t>A8712</t>
  </si>
  <si>
    <t>A8712U1</t>
  </si>
  <si>
    <t>A8713</t>
  </si>
  <si>
    <t>A8714</t>
  </si>
  <si>
    <t>A8715</t>
  </si>
  <si>
    <t>A8716U2</t>
  </si>
  <si>
    <t>A8717</t>
  </si>
  <si>
    <t>CARTO2GRKFIX</t>
  </si>
  <si>
    <t>CLASSEUR GRK</t>
  </si>
  <si>
    <t>NOT-1000</t>
  </si>
  <si>
    <t>NOT-3000</t>
  </si>
  <si>
    <t>NOTGRKFIX</t>
  </si>
  <si>
    <t>SE03</t>
  </si>
  <si>
    <t>160-8E</t>
  </si>
  <si>
    <t>954-1E</t>
  </si>
  <si>
    <t>970-2FFE</t>
  </si>
  <si>
    <t>275-1EG</t>
  </si>
  <si>
    <t>160-8H</t>
  </si>
  <si>
    <t>127-8I</t>
  </si>
  <si>
    <t>127-8K</t>
  </si>
  <si>
    <t>128-8J</t>
  </si>
  <si>
    <t>131-8G</t>
  </si>
  <si>
    <t>131-8I</t>
  </si>
  <si>
    <t>142-8GP</t>
  </si>
  <si>
    <t>150-8IL</t>
  </si>
  <si>
    <t>152-8F</t>
  </si>
  <si>
    <t>153-8F</t>
  </si>
  <si>
    <t>154-8IP</t>
  </si>
  <si>
    <t>154-8J</t>
  </si>
  <si>
    <t>1553-3</t>
  </si>
  <si>
    <t>155-8E</t>
  </si>
  <si>
    <t>165-8G</t>
  </si>
  <si>
    <t>165-8H</t>
  </si>
  <si>
    <t>183-4F</t>
  </si>
  <si>
    <t>1-8FX</t>
  </si>
  <si>
    <t>190-2AJ</t>
  </si>
  <si>
    <t>190-5AL</t>
  </si>
  <si>
    <t>193-8FG</t>
  </si>
  <si>
    <t>209-1D</t>
  </si>
  <si>
    <t>217-1ED</t>
  </si>
  <si>
    <t>217-1GE</t>
  </si>
  <si>
    <t>238-8K</t>
  </si>
  <si>
    <t>239-8H</t>
  </si>
  <si>
    <t>240-8J</t>
  </si>
  <si>
    <t>245-8SF</t>
  </si>
  <si>
    <t>26-5FG</t>
  </si>
  <si>
    <t>270-1F</t>
  </si>
  <si>
    <t>287-4RR</t>
  </si>
  <si>
    <t>288-5FP</t>
  </si>
  <si>
    <t>290-4EE</t>
  </si>
  <si>
    <t>3284-0</t>
  </si>
  <si>
    <t>346-8F</t>
  </si>
  <si>
    <t>349-2</t>
  </si>
  <si>
    <t>38-5FG</t>
  </si>
  <si>
    <t>424-8E</t>
  </si>
  <si>
    <t>424-8F</t>
  </si>
  <si>
    <t>429-8E</t>
  </si>
  <si>
    <t>455-8E</t>
  </si>
  <si>
    <t>464-8J</t>
  </si>
  <si>
    <t>60-4GG</t>
  </si>
  <si>
    <t>60-5GG</t>
  </si>
  <si>
    <t>61-5FFF</t>
  </si>
  <si>
    <t>73-5FG</t>
  </si>
  <si>
    <t>90-8E</t>
  </si>
  <si>
    <t>922-8GF5</t>
  </si>
  <si>
    <t>922-8GG4</t>
  </si>
  <si>
    <t>954-1J</t>
  </si>
  <si>
    <t>958-1E</t>
  </si>
  <si>
    <t>960-8HG2AS</t>
  </si>
  <si>
    <t>96-8F</t>
  </si>
  <si>
    <t>970-1FFJ</t>
  </si>
  <si>
    <t>980-1FFH</t>
  </si>
  <si>
    <t>A8008L</t>
  </si>
  <si>
    <t>980-4IIE</t>
  </si>
  <si>
    <t>129-8I</t>
  </si>
  <si>
    <t>147-8H</t>
  </si>
  <si>
    <t>166-1D</t>
  </si>
  <si>
    <t>168-4F</t>
  </si>
  <si>
    <t>168-4G</t>
  </si>
  <si>
    <t>168-4I</t>
  </si>
  <si>
    <t>195-8FG</t>
  </si>
  <si>
    <t>216-1GD</t>
  </si>
  <si>
    <t>238-8H</t>
  </si>
  <si>
    <t>5000-8G</t>
  </si>
  <si>
    <t>512-1I</t>
  </si>
  <si>
    <t>60-8EE</t>
  </si>
  <si>
    <t>626-8E</t>
  </si>
  <si>
    <t>72-8FG</t>
  </si>
  <si>
    <t>953-8IG5</t>
  </si>
  <si>
    <t>954-1F</t>
  </si>
  <si>
    <t>980-3HHH</t>
  </si>
  <si>
    <t>B4200-8G</t>
  </si>
  <si>
    <t>SE202</t>
  </si>
  <si>
    <t>124-8G</t>
  </si>
  <si>
    <t>5235-0</t>
  </si>
  <si>
    <t>1113-3G</t>
  </si>
  <si>
    <t>110-8S</t>
  </si>
  <si>
    <t>E08C02N2-1</t>
  </si>
  <si>
    <t>E05C02N4-1</t>
  </si>
  <si>
    <t>E02C02N3-1</t>
  </si>
  <si>
    <t>E02C02N5-1</t>
  </si>
  <si>
    <t>06/07/2022 E08C02N2-1</t>
  </si>
  <si>
    <t>E08C02N3-1</t>
  </si>
  <si>
    <t>06/07/2022 E08C02N3-1</t>
  </si>
  <si>
    <t>E08C01N1-1</t>
  </si>
  <si>
    <t>22/08/2022 E08C01N1-1</t>
  </si>
  <si>
    <t>B4101-8F</t>
  </si>
  <si>
    <t>E05C02N2-1</t>
  </si>
  <si>
    <t>22/08/2022 E05C02N2-1</t>
  </si>
  <si>
    <t>30/08/2022 E08C02N2-1</t>
  </si>
  <si>
    <t>E05C02N5-1</t>
  </si>
  <si>
    <t>12/09/2022 E05C02N5-1</t>
  </si>
  <si>
    <t>19/10/2022 E08C02N3-1</t>
  </si>
  <si>
    <t>148-8J</t>
  </si>
  <si>
    <t>286-4EF</t>
  </si>
  <si>
    <t>505-1FK</t>
  </si>
  <si>
    <t>590-1V</t>
  </si>
  <si>
    <t>592-1D</t>
  </si>
  <si>
    <t>592-1F</t>
  </si>
  <si>
    <t>61-2GGU</t>
  </si>
  <si>
    <t>955-8G</t>
  </si>
  <si>
    <t>511-1HK</t>
  </si>
  <si>
    <t>922-8GF4</t>
  </si>
  <si>
    <t>167-1D</t>
  </si>
  <si>
    <t>18/03/2022 A04C06N3-3</t>
  </si>
  <si>
    <t>30/03/2022 A07C01N5-3</t>
  </si>
  <si>
    <t>61-4FFT</t>
  </si>
  <si>
    <t>18/05/2022 A06C12N5-3</t>
  </si>
  <si>
    <t>09/06/2022 A06C12N3-3</t>
  </si>
  <si>
    <t>14/06/2022 A06C12N3-3</t>
  </si>
  <si>
    <t>14/06/2022 A06C12N5-3</t>
  </si>
  <si>
    <t>20/06/2022 A04C06N3-3</t>
  </si>
  <si>
    <t>A8015</t>
  </si>
  <si>
    <t>147-8G</t>
  </si>
  <si>
    <t>125-8GG</t>
  </si>
  <si>
    <t>124-8E</t>
  </si>
  <si>
    <t>504-1K</t>
  </si>
  <si>
    <t>154-8JP</t>
  </si>
  <si>
    <t>1001-4F</t>
  </si>
  <si>
    <t>96-8G</t>
  </si>
  <si>
    <t>110-8T</t>
  </si>
  <si>
    <t>17-4FGF</t>
  </si>
  <si>
    <t>232-8K</t>
  </si>
  <si>
    <t>238-8J</t>
  </si>
  <si>
    <t>503-1K</t>
  </si>
  <si>
    <t>505-1I</t>
  </si>
  <si>
    <t>61-8FFF</t>
  </si>
  <si>
    <t>127-8H</t>
  </si>
  <si>
    <t>8712-1</t>
  </si>
  <si>
    <t>995-5G</t>
  </si>
  <si>
    <t>995-6G</t>
  </si>
  <si>
    <t>24/02/2022 A14C04N4-1</t>
  </si>
  <si>
    <t>24/02/2022 A14C04N3-3</t>
  </si>
  <si>
    <t>24/02/2022 A17C02N2-2</t>
  </si>
  <si>
    <t>11/03/2022 A14C04N4-1</t>
  </si>
  <si>
    <t>11/03/2022 A14C04N1-1</t>
  </si>
  <si>
    <t>11/03/2022 A14C04N3-3</t>
  </si>
  <si>
    <t>14/03/2022 A16C03N1-3</t>
  </si>
  <si>
    <t>14/03/2022 A16C03N3-1</t>
  </si>
  <si>
    <t>16/03/2022 A00C02N1-3</t>
  </si>
  <si>
    <t>30/03/2022 A15C04N1-2</t>
  </si>
  <si>
    <t>150-8JL</t>
  </si>
  <si>
    <t>30/03/2022 A15C03N2-3</t>
  </si>
  <si>
    <t>30/03/2022 A15C04N3-2</t>
  </si>
  <si>
    <t>20/04/2022 A16C01N2-2</t>
  </si>
  <si>
    <t>20/04/2022 A15C02N4-3</t>
  </si>
  <si>
    <t>02/05/2022 A16C05N3-2</t>
  </si>
  <si>
    <t>04/05/2022 A18C05N1-3</t>
  </si>
  <si>
    <t>04/05/2022 A16C06N3-2</t>
  </si>
  <si>
    <t>04/05/2022 A18C05N2-1</t>
  </si>
  <si>
    <t>04/05/2022 A16C04N2-2</t>
  </si>
  <si>
    <t>05/05/2022 A18C01N2-3</t>
  </si>
  <si>
    <t>05/05/2022 A18C02N2-2</t>
  </si>
  <si>
    <t>05/05/2022 A18C02N2-3</t>
  </si>
  <si>
    <t>06/05/2022 A18C03N2-1</t>
  </si>
  <si>
    <t>06/05/2022 A18C04N1-1</t>
  </si>
  <si>
    <t>06/05/2022 A13C03N2-2</t>
  </si>
  <si>
    <t>06/05/2022 A18C04N2-2</t>
  </si>
  <si>
    <t>06/05/2022 A18C05N1-3</t>
  </si>
  <si>
    <t>18/05/2022 A14C08N4-3</t>
  </si>
  <si>
    <t>18/05/2022 A16C05N3-2</t>
  </si>
  <si>
    <t>31/05/2022 A14C08N4-1</t>
  </si>
  <si>
    <t>06/07/2022 A18C05N1-3</t>
  </si>
  <si>
    <t>06/07/2022 A13C03N2-2</t>
  </si>
  <si>
    <t>06/07/2022 A13C07N2-1</t>
  </si>
  <si>
    <t>06/07/2022 A13C07N2-2</t>
  </si>
  <si>
    <t>13/07/2022 A14C01N1-3</t>
  </si>
  <si>
    <t>13/07/2022 A14C01N4-2</t>
  </si>
  <si>
    <t>13/07/2022 A14C01N2-3</t>
  </si>
  <si>
    <t>13/07/2022 A14C01N1-2</t>
  </si>
  <si>
    <t>27/07/2022 A00C05N2-1</t>
  </si>
  <si>
    <t>27/07/2022 A00C05N1-3</t>
  </si>
  <si>
    <t>27/07/2022 A00C05N2-3</t>
  </si>
  <si>
    <t>27/07/2022 A00C05N3-3</t>
  </si>
  <si>
    <t>29/07/2022 A18C01N2-3</t>
  </si>
  <si>
    <t>29/07/2022 A18C02N2-2</t>
  </si>
  <si>
    <t>29/07/2022 A18C02N2-3</t>
  </si>
  <si>
    <t>13/09/2022 A16C05N1-2</t>
  </si>
  <si>
    <t>13/09/2022 A16C03N1-3</t>
  </si>
  <si>
    <t>13/09/2022 A16C05N3-2</t>
  </si>
  <si>
    <t>13/09/2022 A16C03N3-1</t>
  </si>
  <si>
    <t>15/09/2022 A15C04N1-2</t>
  </si>
  <si>
    <t>15/09/2022 A15C03N2-3</t>
  </si>
  <si>
    <t>15/09/2022 A16C06N3-2</t>
  </si>
  <si>
    <t>15/09/2022 A15C05N1-1</t>
  </si>
  <si>
    <t>15/09/2022 A16C06N1-2</t>
  </si>
  <si>
    <t>16/09/2022 A14C04N4-1</t>
  </si>
  <si>
    <t>16/09/2022 A14C06N3-2</t>
  </si>
  <si>
    <t>16/09/2022 A14C05N3-1</t>
  </si>
  <si>
    <t>16/09/2022 A14C06N2-3</t>
  </si>
  <si>
    <t>16/09/2022 A14C04N3-3</t>
  </si>
  <si>
    <t>16/09/2022 A14C07N1-3</t>
  </si>
  <si>
    <t>16/09/2022 A14C06N1-3</t>
  </si>
  <si>
    <t>20/09/2022 A14C08N2-1</t>
  </si>
  <si>
    <t>20/09/2022 A14C08N4-1</t>
  </si>
  <si>
    <t>129-8H</t>
  </si>
  <si>
    <t>196-8HG</t>
  </si>
  <si>
    <t>30-8K</t>
  </si>
  <si>
    <t>31-1G</t>
  </si>
  <si>
    <t>61-2FFT</t>
  </si>
  <si>
    <t>100-1K</t>
  </si>
  <si>
    <t>124-8H</t>
  </si>
  <si>
    <t>181-5G</t>
  </si>
  <si>
    <t>185-8HL</t>
  </si>
  <si>
    <t>192-8GG</t>
  </si>
  <si>
    <t>193-8HH</t>
  </si>
  <si>
    <t>200-1HL</t>
  </si>
  <si>
    <t>204-1FE</t>
  </si>
  <si>
    <t>245-8QE</t>
  </si>
  <si>
    <t>245-8VH</t>
  </si>
  <si>
    <t>250-8T</t>
  </si>
  <si>
    <t>255-1UG</t>
  </si>
  <si>
    <t>284-4EE</t>
  </si>
  <si>
    <t>290-4FF</t>
  </si>
  <si>
    <t>348-4F</t>
  </si>
  <si>
    <t>348-5F</t>
  </si>
  <si>
    <t>348-8F</t>
  </si>
  <si>
    <t>447-8G</t>
  </si>
  <si>
    <t>464-8K</t>
  </si>
  <si>
    <t>922-8GG3</t>
  </si>
  <si>
    <t>214-5G</t>
  </si>
  <si>
    <t>71-2FG</t>
  </si>
  <si>
    <t>17/01/2022 A06C08N4-1</t>
  </si>
  <si>
    <t>25/01/2022 A07C11N5-1</t>
  </si>
  <si>
    <t>31/01/2022 A11C03N1-2</t>
  </si>
  <si>
    <t>31/01/2022 A07C11N5-1</t>
  </si>
  <si>
    <t>24/02/2022 A02C03N2-6</t>
  </si>
  <si>
    <t>24/02/2022 A02C03N2-4</t>
  </si>
  <si>
    <t>24/02/2022 A02C03N2-1</t>
  </si>
  <si>
    <t>24/02/2022 A05C08N1-2</t>
  </si>
  <si>
    <t>24/02/2022 A05C14N4-2</t>
  </si>
  <si>
    <t>24/02/2022 A05C08N2-1</t>
  </si>
  <si>
    <t>24/02/2022 A05C08N2-3</t>
  </si>
  <si>
    <t>01/03/2022 A01C02N3-1</t>
  </si>
  <si>
    <t>01/03/2022 A01C02N2-3</t>
  </si>
  <si>
    <t>1-5D</t>
  </si>
  <si>
    <t>02/03/2022 A02C04N2-1</t>
  </si>
  <si>
    <t>187-5EV</t>
  </si>
  <si>
    <t>02/03/2022 A02C04N1-1</t>
  </si>
  <si>
    <t>1-8I</t>
  </si>
  <si>
    <t>21-5FG</t>
  </si>
  <si>
    <t>14/03/2022 A03C08N2-1</t>
  </si>
  <si>
    <t>14/03/2022 A03C08N5-1</t>
  </si>
  <si>
    <t>18/03/2022 A05C08N2-1</t>
  </si>
  <si>
    <t>25/03/2022 A03C14N1-3</t>
  </si>
  <si>
    <t>25/03/2022 A05C10N4-2</t>
  </si>
  <si>
    <t>167-1C</t>
  </si>
  <si>
    <t>11/04/2022 A02C02N2-5</t>
  </si>
  <si>
    <t>11/04/2022 A02C01N3-8</t>
  </si>
  <si>
    <t>11/04/2022 A02C03N2-5</t>
  </si>
  <si>
    <t>11/04/2022 A02C03N2-4</t>
  </si>
  <si>
    <t>221-5GF</t>
  </si>
  <si>
    <t>11/04/2022 A02C01N2-3</t>
  </si>
  <si>
    <t>11/04/2022 A02C01N1-2</t>
  </si>
  <si>
    <t>11/04/2022 A02C01N2-6</t>
  </si>
  <si>
    <t>11/04/2022 A02C02N2-3</t>
  </si>
  <si>
    <t>11/04/2022 A02C02N2-4</t>
  </si>
  <si>
    <t>25/04/2022 A06C07N4-1</t>
  </si>
  <si>
    <t>04/05/2022 A04C08N2-3</t>
  </si>
  <si>
    <t>05/05/2022 A04C09N1-1</t>
  </si>
  <si>
    <t>06/05/2022 A01C01N2-2</t>
  </si>
  <si>
    <t>10/05/2022 A11C07N2-3</t>
  </si>
  <si>
    <t>16/05/2022 A04C12N4-3</t>
  </si>
  <si>
    <t>18/05/2022 A04C13N1-1</t>
  </si>
  <si>
    <t>09/06/2022 A04C09N1-1</t>
  </si>
  <si>
    <t>09/06/2022 A05C08N2-3</t>
  </si>
  <si>
    <t>09/06/2022 A11C07N2-3</t>
  </si>
  <si>
    <t>04/07/2022 A07C11N5-1</t>
  </si>
  <si>
    <t>27/07/2022 A11C03N1-2</t>
  </si>
  <si>
    <t>31/08/2022 A06C08N4-1</t>
  </si>
  <si>
    <t>07/09/2022 A04C08N2-3</t>
  </si>
  <si>
    <t>15/09/2022 A11C03N1-2</t>
  </si>
  <si>
    <t>15/09/2022 A03C08N2-1</t>
  </si>
  <si>
    <t>15/09/2022 A03C08N5-1</t>
  </si>
  <si>
    <t>28/09/2022 A06C08N4-1</t>
  </si>
  <si>
    <t>30/09/2022 A04C12N4-3</t>
  </si>
  <si>
    <t>30/09/2022 A03C14N1-3</t>
  </si>
  <si>
    <t>17/10/2022 A04C13N5-1</t>
  </si>
  <si>
    <t>17/10/2022 A04C13N2-1</t>
  </si>
  <si>
    <t>1035-3G</t>
  </si>
  <si>
    <t>127-8G</t>
  </si>
  <si>
    <t>131-8K</t>
  </si>
  <si>
    <t>146-8H</t>
  </si>
  <si>
    <t>2-5E</t>
  </si>
  <si>
    <t>261-1PF</t>
  </si>
  <si>
    <t>268-1RS</t>
  </si>
  <si>
    <t>31-1K</t>
  </si>
  <si>
    <t>346-4F</t>
  </si>
  <si>
    <t>504-1I</t>
  </si>
  <si>
    <t>505-1F</t>
  </si>
  <si>
    <t>61-2FFF</t>
  </si>
  <si>
    <t>660-8E</t>
  </si>
  <si>
    <t>70-5GH</t>
  </si>
  <si>
    <t>999-7G</t>
  </si>
  <si>
    <t>1-2GX</t>
  </si>
  <si>
    <t>130-8H</t>
  </si>
  <si>
    <t>130-8J</t>
  </si>
  <si>
    <t>130-8K</t>
  </si>
  <si>
    <t>248-8FR</t>
  </si>
  <si>
    <t>255-1SG</t>
  </si>
  <si>
    <t>286-4EE</t>
  </si>
  <si>
    <t>506-1K</t>
  </si>
  <si>
    <t>3030-0</t>
  </si>
  <si>
    <t>154-8HP</t>
  </si>
  <si>
    <t>8716-3</t>
  </si>
  <si>
    <t>1-5E</t>
  </si>
  <si>
    <t>1-5G</t>
  </si>
  <si>
    <t>239-8K</t>
  </si>
  <si>
    <t>1059-8G10</t>
  </si>
  <si>
    <t>285-4PR</t>
  </si>
  <si>
    <t>125-8GH</t>
  </si>
  <si>
    <t>17/01/2022 A06C03N2-2</t>
  </si>
  <si>
    <t>25/01/2022 A05C04N4-2</t>
  </si>
  <si>
    <t>105-8H</t>
  </si>
  <si>
    <t>31/01/2022 A05C06N4-3</t>
  </si>
  <si>
    <t>31/01/2022 A06C05N2-2</t>
  </si>
  <si>
    <t>31/01/2022 A07C03N4-2</t>
  </si>
  <si>
    <t>31/01/2022 A07C03N5-1</t>
  </si>
  <si>
    <t>31/01/2022 A04C16N5-3</t>
  </si>
  <si>
    <t>31/01/2022 A05C06N1-3</t>
  </si>
  <si>
    <t>31/01/2022 A05C18N1-2</t>
  </si>
  <si>
    <t>31/01/2022 A05C06N2-2</t>
  </si>
  <si>
    <t>31/01/2022 A06C05N1-2</t>
  </si>
  <si>
    <t>31/01/2022 A05C18N5-2</t>
  </si>
  <si>
    <t>31/01/2022 A05C18N4-3</t>
  </si>
  <si>
    <t>31/01/2022 A06C05N2-1</t>
  </si>
  <si>
    <t>03/02/2022 A06C16N2-3</t>
  </si>
  <si>
    <t>03/02/2022 A03C04N4-2</t>
  </si>
  <si>
    <t>03/02/2022 A07C19N2-1</t>
  </si>
  <si>
    <t>591-1E</t>
  </si>
  <si>
    <t>03/02/2022 A07C19N4-1</t>
  </si>
  <si>
    <t>03/02/2022 A05C18N1-2</t>
  </si>
  <si>
    <t>03/02/2022 A05C18N5-2</t>
  </si>
  <si>
    <t>03/02/2022 A05C18N4-3</t>
  </si>
  <si>
    <t>21/02/2022 A03C02N1-2</t>
  </si>
  <si>
    <t>21/02/2022 A06C17N2-1</t>
  </si>
  <si>
    <t>24/02/2022 A06C18N1-2</t>
  </si>
  <si>
    <t>24/02/2022 A06C18N4-1</t>
  </si>
  <si>
    <t>24/02/2022 A05C08N4-3</t>
  </si>
  <si>
    <t>24/02/2022 A07C03N4-2</t>
  </si>
  <si>
    <t>24/02/2022 A07C03N5-1</t>
  </si>
  <si>
    <t>14/03/2022 A05C05N1-1</t>
  </si>
  <si>
    <t>14/03/2022 A04C18N1-2</t>
  </si>
  <si>
    <t>18/03/2022 A05C15N1-3</t>
  </si>
  <si>
    <t>18/03/2022 A05C08N4-3</t>
  </si>
  <si>
    <t>18/03/2022 A05C15N2-2</t>
  </si>
  <si>
    <t>18/03/2022 A06C06N2-3</t>
  </si>
  <si>
    <t>18/03/2022 A06C06N4-1</t>
  </si>
  <si>
    <t>18/03/2022 A06C06N4-2</t>
  </si>
  <si>
    <t>18/03/2022 A04C06N1-3</t>
  </si>
  <si>
    <t>18/03/2022 A04C06N5-3</t>
  </si>
  <si>
    <t>25/03/2022 A04C15N1-3</t>
  </si>
  <si>
    <t>25/03/2022 A04C15N4-1</t>
  </si>
  <si>
    <t>30/03/2022 A07C01N1-3</t>
  </si>
  <si>
    <t>30/03/2022 A07C01N1-2</t>
  </si>
  <si>
    <t>31/03/2022 A03C16N2-1</t>
  </si>
  <si>
    <t>21/04/2022 A05C01N5-2</t>
  </si>
  <si>
    <t>25/04/2022 A06C02N2-2</t>
  </si>
  <si>
    <t>25/04/2022 A06C02N4-2</t>
  </si>
  <si>
    <t>26/04/2022 A07C15N1-1</t>
  </si>
  <si>
    <t>29/04/2022 A04C05N4-3</t>
  </si>
  <si>
    <t>02/05/2022 A04C17N1-3</t>
  </si>
  <si>
    <t>02/05/2022 A04C17N2-3</t>
  </si>
  <si>
    <t>02/05/2022 A06C16N2-3</t>
  </si>
  <si>
    <t>02/05/2022 A05C16N5-1</t>
  </si>
  <si>
    <t>04/05/2022 A04C01N2-2</t>
  </si>
  <si>
    <t>04/05/2022 A04C01N1-1</t>
  </si>
  <si>
    <t>04/05/2022 A04C01N5-2</t>
  </si>
  <si>
    <t>04/05/2022 A05C17N1-2</t>
  </si>
  <si>
    <t>04/05/2022 A05C17N5-1</t>
  </si>
  <si>
    <t>04/05/2022 A03C20N2-1</t>
  </si>
  <si>
    <t>05/05/2022 A04C03N1-3</t>
  </si>
  <si>
    <t>05/05/2022 A04C03N2-1</t>
  </si>
  <si>
    <t>16/05/2022 A04C04N1-1</t>
  </si>
  <si>
    <t>17/05/2022 A04C19N2-1</t>
  </si>
  <si>
    <t>17/05/2022 A04C19N5-3</t>
  </si>
  <si>
    <t>17/05/2022 A04C20N2-1</t>
  </si>
  <si>
    <t>18/05/2022 A06C19N2-3</t>
  </si>
  <si>
    <t>18/05/2022 A06C19N1-3</t>
  </si>
  <si>
    <t>18/05/2022 A06C19N2-2</t>
  </si>
  <si>
    <t>18/05/2022 A06C19N4-3</t>
  </si>
  <si>
    <t>25/05/2022 A06C20N1-1</t>
  </si>
  <si>
    <t>25/05/2022 A06C20N1-3</t>
  </si>
  <si>
    <t>15/06/2022 A06C18N1-2</t>
  </si>
  <si>
    <t>20/06/2022 A04C15N1-3</t>
  </si>
  <si>
    <t>20/06/2022 A04C15N2-3</t>
  </si>
  <si>
    <t>22/06/2022 A03C16N2-1</t>
  </si>
  <si>
    <t>27/06/2022 A05C06N4-3</t>
  </si>
  <si>
    <t>27/06/2022 A05C06N2-2</t>
  </si>
  <si>
    <t>02/09/2022 A05C15N1-3</t>
  </si>
  <si>
    <t>02/09/2022 A05C08N4-3</t>
  </si>
  <si>
    <t>02/09/2022 A05C15N2-1</t>
  </si>
  <si>
    <t>02/09/2022 A05C15N2-2</t>
  </si>
  <si>
    <t>28/09/2022 A06C02N4-2</t>
  </si>
  <si>
    <t>28/09/2022 A04C17N1-3</t>
  </si>
  <si>
    <t>28/09/2022 A04C17N2-3</t>
  </si>
  <si>
    <t>28/09/2022 A05C18N1-2</t>
  </si>
  <si>
    <t>29/09/2022 A06C19N2-3</t>
  </si>
  <si>
    <t>29/09/2022 A03C02N1-2</t>
  </si>
  <si>
    <t>29/09/2022 A06C19N1-3</t>
  </si>
  <si>
    <t>29/09/2022 A06C19N2-2</t>
  </si>
  <si>
    <t>29/09/2022 A03C04N4-2</t>
  </si>
  <si>
    <t>29/09/2022 A03C20N2-1</t>
  </si>
  <si>
    <t>05/10/2022 A05C05N5-3</t>
  </si>
  <si>
    <t>05/10/2022 A03C16N2-1</t>
  </si>
  <si>
    <t>06/10/2022 A04C15N1-3</t>
  </si>
  <si>
    <t>06/10/2022 A04C15N2-3</t>
  </si>
  <si>
    <t>06/10/2022 A04C15N4-1</t>
  </si>
  <si>
    <t>06/10/2022 A05C06N2-2</t>
  </si>
  <si>
    <t>69-9MF</t>
  </si>
  <si>
    <t>A1171</t>
  </si>
  <si>
    <t>E03C02N1-1</t>
  </si>
  <si>
    <t>E03C02N5-1</t>
  </si>
  <si>
    <t>E02C02N1-1</t>
  </si>
  <si>
    <t>E08C01N5-1</t>
  </si>
  <si>
    <t>446-8F</t>
  </si>
  <si>
    <t>195-8HG</t>
  </si>
  <si>
    <t>276-1DD</t>
  </si>
  <si>
    <t>287-4PR</t>
  </si>
  <si>
    <t>287-4QQ</t>
  </si>
  <si>
    <t>426-8F</t>
  </si>
  <si>
    <t>446-8H</t>
  </si>
  <si>
    <t>447-8H</t>
  </si>
  <si>
    <t>465-8G</t>
  </si>
  <si>
    <t>A83</t>
  </si>
  <si>
    <t>124-8D</t>
  </si>
  <si>
    <t>1252-8H</t>
  </si>
  <si>
    <t>126-4O</t>
  </si>
  <si>
    <t>131-8J</t>
  </si>
  <si>
    <t>169-4I</t>
  </si>
  <si>
    <t>187-1EV</t>
  </si>
  <si>
    <t>187-1FV</t>
  </si>
  <si>
    <t>187-5FK</t>
  </si>
  <si>
    <t>204-1FU</t>
  </si>
  <si>
    <t>214-1K</t>
  </si>
  <si>
    <t>239-8E</t>
  </si>
  <si>
    <t>240-8K</t>
  </si>
  <si>
    <t>256-1TF</t>
  </si>
  <si>
    <t>257-1RF</t>
  </si>
  <si>
    <t>259-1RE</t>
  </si>
  <si>
    <t>262-1TG</t>
  </si>
  <si>
    <t>278-1AL</t>
  </si>
  <si>
    <t>286-4FF</t>
  </si>
  <si>
    <t>287-4PQ</t>
  </si>
  <si>
    <t>350-1F</t>
  </si>
  <si>
    <t>502-1J</t>
  </si>
  <si>
    <t>502-1K</t>
  </si>
  <si>
    <t>512-1J</t>
  </si>
  <si>
    <t>55-0</t>
  </si>
  <si>
    <t>591-1I</t>
  </si>
  <si>
    <t>592-1E</t>
  </si>
  <si>
    <t>592-1I</t>
  </si>
  <si>
    <t>593-0</t>
  </si>
  <si>
    <t>624-8E</t>
  </si>
  <si>
    <t>80-1FG</t>
  </si>
  <si>
    <t>922-8GG7</t>
  </si>
  <si>
    <t>980-1EEC</t>
  </si>
  <si>
    <t>1060-5G</t>
  </si>
  <si>
    <t>126-8I</t>
  </si>
  <si>
    <t>128-8K</t>
  </si>
  <si>
    <t>142-8IL</t>
  </si>
  <si>
    <t>145-8H</t>
  </si>
  <si>
    <t>508-1K</t>
  </si>
  <si>
    <t>70-2HI</t>
  </si>
  <si>
    <t>70-5FF</t>
  </si>
  <si>
    <t>A8011</t>
  </si>
  <si>
    <t>A8012</t>
  </si>
  <si>
    <t>A8013</t>
  </si>
  <si>
    <t>A8014</t>
  </si>
  <si>
    <t>213-1C</t>
  </si>
  <si>
    <t>1-8GX</t>
  </si>
  <si>
    <t>426-8I</t>
  </si>
  <si>
    <t>CONTROLE</t>
  </si>
  <si>
    <t>1-2E</t>
  </si>
  <si>
    <t>146-8F</t>
  </si>
  <si>
    <t>146-8G</t>
  </si>
  <si>
    <t>151-1J</t>
  </si>
  <si>
    <t>151-1K</t>
  </si>
  <si>
    <t>154-8K</t>
  </si>
  <si>
    <t>155-8J</t>
  </si>
  <si>
    <t>195-8GG</t>
  </si>
  <si>
    <t>214-1E</t>
  </si>
  <si>
    <t>220-1GE</t>
  </si>
  <si>
    <t>2-5F</t>
  </si>
  <si>
    <t>4200-8G</t>
  </si>
  <si>
    <t>5000-8GP</t>
  </si>
  <si>
    <t>502-1I</t>
  </si>
  <si>
    <t>507-1K</t>
  </si>
  <si>
    <t>71-8GH</t>
  </si>
  <si>
    <t>0400-0</t>
  </si>
  <si>
    <t>1034-3G</t>
  </si>
  <si>
    <t>151-1G</t>
  </si>
  <si>
    <t>153-8J</t>
  </si>
  <si>
    <t>181-2G</t>
  </si>
  <si>
    <t>218-1IH</t>
  </si>
  <si>
    <t>428-8J</t>
  </si>
  <si>
    <t>511-1H</t>
  </si>
  <si>
    <t>61-8GGH</t>
  </si>
  <si>
    <t>27-4EG</t>
  </si>
  <si>
    <t>280-1AG</t>
  </si>
  <si>
    <t>465-8H</t>
  </si>
  <si>
    <t>61-5FFT</t>
  </si>
  <si>
    <t>628-8H</t>
  </si>
  <si>
    <t>70-4FG</t>
  </si>
  <si>
    <t>953-8IG4</t>
  </si>
  <si>
    <t>960-8IG4</t>
  </si>
  <si>
    <t>972-2FFC</t>
  </si>
  <si>
    <t>151-1F</t>
  </si>
  <si>
    <t>154-8KP</t>
  </si>
  <si>
    <t>157-8F</t>
  </si>
  <si>
    <t>169-4F</t>
  </si>
  <si>
    <t>190-1AL</t>
  </si>
  <si>
    <t>191-8FG</t>
  </si>
  <si>
    <t>198-8GH</t>
  </si>
  <si>
    <t>234-8E</t>
  </si>
  <si>
    <t>234-8J</t>
  </si>
  <si>
    <t>258-1SG</t>
  </si>
  <si>
    <t>268-1QR</t>
  </si>
  <si>
    <t>276-1JG</t>
  </si>
  <si>
    <t>507-1J</t>
  </si>
  <si>
    <t>508-1J</t>
  </si>
  <si>
    <t>78-1HI</t>
  </si>
  <si>
    <t>8712-2</t>
  </si>
  <si>
    <t>8716-1</t>
  </si>
  <si>
    <t>953-8HG6</t>
  </si>
  <si>
    <t>980-4IIH</t>
  </si>
  <si>
    <t>105-8G</t>
  </si>
  <si>
    <t>111-8S</t>
  </si>
  <si>
    <t>1145-3G</t>
  </si>
  <si>
    <t>128-8H</t>
  </si>
  <si>
    <t>155-8H</t>
  </si>
  <si>
    <t>161-1D</t>
  </si>
  <si>
    <t>1802-8J</t>
  </si>
  <si>
    <t>276-1KK</t>
  </si>
  <si>
    <t>38-4FG</t>
  </si>
  <si>
    <t>426-8G</t>
  </si>
  <si>
    <t>500-1I</t>
  </si>
  <si>
    <t>501-1FK</t>
  </si>
  <si>
    <t>501-1K</t>
  </si>
  <si>
    <t>77-8FG</t>
  </si>
  <si>
    <t>958-1J</t>
  </si>
  <si>
    <t>960-8IG2</t>
  </si>
  <si>
    <t>972-3HHE</t>
  </si>
  <si>
    <t>76-1AE</t>
  </si>
  <si>
    <t>200-1F</t>
  </si>
  <si>
    <t>258-1SF</t>
  </si>
  <si>
    <t>259-1TF</t>
  </si>
  <si>
    <t>142-8G</t>
  </si>
  <si>
    <t>594-0</t>
  </si>
  <si>
    <t>1000-4F</t>
  </si>
  <si>
    <t>MASQUE3PLIS</t>
  </si>
  <si>
    <t>A461</t>
  </si>
  <si>
    <t>E02C02N2-1</t>
  </si>
  <si>
    <t>503-1G</t>
  </si>
  <si>
    <t>1800GSE3</t>
  </si>
  <si>
    <t>E02C01N4-1</t>
  </si>
  <si>
    <t>A436</t>
  </si>
  <si>
    <t>E02C01N2-1</t>
  </si>
  <si>
    <t>32-1I</t>
  </si>
  <si>
    <t>4100-8G</t>
  </si>
  <si>
    <t>954-1G</t>
  </si>
  <si>
    <t>1801-8H</t>
  </si>
  <si>
    <t>A407</t>
  </si>
  <si>
    <t>E02C01N3-1</t>
  </si>
  <si>
    <t>972-2GGE</t>
  </si>
  <si>
    <t>01/03/2022 A01C02N3-4</t>
  </si>
  <si>
    <t>958G-3G16</t>
  </si>
  <si>
    <t>270-1G</t>
  </si>
  <si>
    <t>29/04/2022 A04C05N1-1</t>
  </si>
  <si>
    <t>06/05/2022 A18C04N1-3</t>
  </si>
  <si>
    <t>4000-8G</t>
  </si>
  <si>
    <t>23/06/2022 A13C02N1-3</t>
  </si>
  <si>
    <t>E02C01N5-1</t>
  </si>
  <si>
    <t>21/07/2022 E02C01N5-1</t>
  </si>
  <si>
    <t>1202-8G</t>
  </si>
  <si>
    <t>29/07/2022 A18C02N1-3</t>
  </si>
  <si>
    <t>19/09/2022 A15C05N4-2</t>
  </si>
  <si>
    <t>209-1GT</t>
  </si>
  <si>
    <t>116-8GG</t>
  </si>
  <si>
    <t>1-8F</t>
  </si>
  <si>
    <t>71-8FG</t>
  </si>
  <si>
    <t>90-8G</t>
  </si>
  <si>
    <t>160-8F</t>
  </si>
  <si>
    <t>1555-0V</t>
  </si>
  <si>
    <t>1555-1V</t>
  </si>
  <si>
    <t>115GGU1</t>
  </si>
  <si>
    <t>37FGU1</t>
  </si>
  <si>
    <t>171-8F</t>
  </si>
  <si>
    <t>954-1B</t>
  </si>
  <si>
    <t>09/09/2022 CONTROLE</t>
  </si>
  <si>
    <t>954-1C</t>
  </si>
  <si>
    <t>BLOQUE</t>
  </si>
  <si>
    <t>15/09/2022 BLOQUE</t>
  </si>
  <si>
    <t>A600</t>
  </si>
  <si>
    <t>29/09/2022 BLOQUE</t>
  </si>
  <si>
    <t>1800FSE3</t>
  </si>
  <si>
    <t>E02C01N1-1</t>
  </si>
  <si>
    <t>1840-2</t>
  </si>
  <si>
    <t>1840-3</t>
  </si>
  <si>
    <t>E01C02N6-1</t>
  </si>
  <si>
    <t>A36.03</t>
  </si>
  <si>
    <t>A400</t>
  </si>
  <si>
    <t>A402</t>
  </si>
  <si>
    <t>A440</t>
  </si>
  <si>
    <t>A441</t>
  </si>
  <si>
    <t>A442</t>
  </si>
  <si>
    <t>A443</t>
  </si>
  <si>
    <t>A444</t>
  </si>
  <si>
    <t>NOTGRKNET</t>
  </si>
  <si>
    <t>D855.02B</t>
  </si>
  <si>
    <t>D857.02B</t>
  </si>
  <si>
    <t>1800ISE3</t>
  </si>
  <si>
    <t>A1916</t>
  </si>
  <si>
    <t>E03C01N2-1</t>
  </si>
  <si>
    <t>A132</t>
  </si>
  <si>
    <t>E04C01N5-1</t>
  </si>
  <si>
    <t>347U2</t>
  </si>
  <si>
    <t>E03C01N3-1</t>
  </si>
  <si>
    <t>A1917</t>
  </si>
  <si>
    <t>A38.02</t>
  </si>
  <si>
    <t>A672</t>
  </si>
  <si>
    <t>A673</t>
  </si>
  <si>
    <t>A674</t>
  </si>
  <si>
    <t>1138-2</t>
  </si>
  <si>
    <t>E08C01N2-1</t>
  </si>
  <si>
    <t>24/02/2022 E03C01N3-1</t>
  </si>
  <si>
    <t>22/03/2022 E02C02N2-1</t>
  </si>
  <si>
    <t>22/03/2022 E02C02N5-1</t>
  </si>
  <si>
    <t>A418</t>
  </si>
  <si>
    <t>22/03/2022 E02C02N3-1</t>
  </si>
  <si>
    <t>1800FSE7</t>
  </si>
  <si>
    <t>E02C02N4-1</t>
  </si>
  <si>
    <t>09/06/2022 E02C02N4-1</t>
  </si>
  <si>
    <t>09/06/2022 E02C02N5-1</t>
  </si>
  <si>
    <t>SE21</t>
  </si>
  <si>
    <t>A138</t>
  </si>
  <si>
    <t>E06C02N3-1</t>
  </si>
  <si>
    <t>21/06/2022 E06C02N3-1</t>
  </si>
  <si>
    <t>SE20</t>
  </si>
  <si>
    <t>E06C02N4-1</t>
  </si>
  <si>
    <t>21/06/2022 E06C02N4-1</t>
  </si>
  <si>
    <t>A800</t>
  </si>
  <si>
    <t>E04C01N3-1</t>
  </si>
  <si>
    <t>22/06/2022 E04C01N3-1</t>
  </si>
  <si>
    <t>SE06</t>
  </si>
  <si>
    <t>22/06/2022 E02C01N3-1</t>
  </si>
  <si>
    <t>SE19</t>
  </si>
  <si>
    <t>E06C02N2-1</t>
  </si>
  <si>
    <t>29/06/2022 E06C02N2-1</t>
  </si>
  <si>
    <t>347U3</t>
  </si>
  <si>
    <t>E03C01N1-1</t>
  </si>
  <si>
    <t>01/07/2022 E03C01N1-1</t>
  </si>
  <si>
    <t>SE11</t>
  </si>
  <si>
    <t>E04C01N2-1</t>
  </si>
  <si>
    <t>04/07/2022 E04C01N2-1</t>
  </si>
  <si>
    <t>A549</t>
  </si>
  <si>
    <t>A583</t>
  </si>
  <si>
    <t>D850.23B</t>
  </si>
  <si>
    <t>D865.01B</t>
  </si>
  <si>
    <t>ETI-ARM</t>
  </si>
  <si>
    <t>22/08/2022 E03C01N1-1</t>
  </si>
  <si>
    <t>22/08/2022 E03C01N3-1</t>
  </si>
  <si>
    <t>22/08/2022 E03C02N5-1</t>
  </si>
  <si>
    <t>A251</t>
  </si>
  <si>
    <t>A305</t>
  </si>
  <si>
    <t>22/08/2022 E08C01N2-1</t>
  </si>
  <si>
    <t>A519</t>
  </si>
  <si>
    <t>E08C01N3-1</t>
  </si>
  <si>
    <t>22/08/2022 E08C01N3-1</t>
  </si>
  <si>
    <t>A534</t>
  </si>
  <si>
    <t>E08C01N4-1</t>
  </si>
  <si>
    <t>22/08/2022 E08C01N4-1</t>
  </si>
  <si>
    <t>22/08/2022 E08C01N5-1</t>
  </si>
  <si>
    <t>A555</t>
  </si>
  <si>
    <t>A557</t>
  </si>
  <si>
    <t>A584</t>
  </si>
  <si>
    <t>B1000-4F</t>
  </si>
  <si>
    <t>E05C01N5-1</t>
  </si>
  <si>
    <t>22/08/2022 E05C01N5-1</t>
  </si>
  <si>
    <t>B5000-8G</t>
  </si>
  <si>
    <t>E05C02N3-1</t>
  </si>
  <si>
    <t>22/08/2022 E05C02N3-1</t>
  </si>
  <si>
    <t>SE203</t>
  </si>
  <si>
    <t>E03C01N4-1</t>
  </si>
  <si>
    <t>22/08/2022 E03C01N4-1</t>
  </si>
  <si>
    <t>25/08/2022 E04C01N3-1</t>
  </si>
  <si>
    <t>30/08/2022 E02C02N5-1</t>
  </si>
  <si>
    <t>A590</t>
  </si>
  <si>
    <t>E08C02N5-1</t>
  </si>
  <si>
    <t>01/09/2022 E08C02N5-1</t>
  </si>
  <si>
    <t>13/09/2022 E02C02N1-1</t>
  </si>
  <si>
    <t>23/09/2022 E08C01N4-1</t>
  </si>
  <si>
    <t>28/09/2022 E02C01N3-1</t>
  </si>
  <si>
    <t>29/09/2022 E02C01N3-1</t>
  </si>
  <si>
    <t>19/10/2022 E02C02N1-1</t>
  </si>
  <si>
    <t>19/10/2022 E02C01N1-1</t>
  </si>
  <si>
    <t>184-1R</t>
  </si>
  <si>
    <t>187-1GB</t>
  </si>
  <si>
    <t>204-5FF</t>
  </si>
  <si>
    <t>222-1FE</t>
  </si>
  <si>
    <t>264-1R</t>
  </si>
  <si>
    <t>265-1S</t>
  </si>
  <si>
    <t>970-1FFA</t>
  </si>
  <si>
    <t>972-3GGH</t>
  </si>
  <si>
    <t>973-1EFC</t>
  </si>
  <si>
    <t>974-1EFC</t>
  </si>
  <si>
    <t>974-1EFE</t>
  </si>
  <si>
    <t>A136</t>
  </si>
  <si>
    <t>A521</t>
  </si>
  <si>
    <t>A532</t>
  </si>
  <si>
    <t>E05C01N2-1</t>
  </si>
  <si>
    <t>115-8GG</t>
  </si>
  <si>
    <t>174-0</t>
  </si>
  <si>
    <t>17-5FGT</t>
  </si>
  <si>
    <t>187-1FB</t>
  </si>
  <si>
    <t>187-5GV</t>
  </si>
  <si>
    <t>204-1FT</t>
  </si>
  <si>
    <t>204-1GH</t>
  </si>
  <si>
    <t>204-1GT</t>
  </si>
  <si>
    <t>216-1IH</t>
  </si>
  <si>
    <t>226-1IH</t>
  </si>
  <si>
    <t>BEAUVAL</t>
  </si>
  <si>
    <t>31-1F</t>
  </si>
  <si>
    <t>350-1E</t>
  </si>
  <si>
    <t>406-0</t>
  </si>
  <si>
    <t>426-8H</t>
  </si>
  <si>
    <t>426-8K</t>
  </si>
  <si>
    <t>428-8G</t>
  </si>
  <si>
    <t>429-8G</t>
  </si>
  <si>
    <t>455-8G</t>
  </si>
  <si>
    <t>856-1E</t>
  </si>
  <si>
    <t>87-202</t>
  </si>
  <si>
    <t>956-0</t>
  </si>
  <si>
    <t>973-1FGD</t>
  </si>
  <si>
    <t>A133</t>
  </si>
  <si>
    <t>A134</t>
  </si>
  <si>
    <t>A202</t>
  </si>
  <si>
    <t>A252</t>
  </si>
  <si>
    <t>A32.8</t>
  </si>
  <si>
    <t>A535</t>
  </si>
  <si>
    <t>267-1O</t>
  </si>
  <si>
    <t>E04C02N2-1</t>
  </si>
  <si>
    <t>A539</t>
  </si>
  <si>
    <t>A85</t>
  </si>
  <si>
    <t>1551-1</t>
  </si>
  <si>
    <t>184-1K</t>
  </si>
  <si>
    <t>188-1FF</t>
  </si>
  <si>
    <t>365-4E</t>
  </si>
  <si>
    <t>470-8F</t>
  </si>
  <si>
    <t>954-1D</t>
  </si>
  <si>
    <t>958-1A</t>
  </si>
  <si>
    <t>958-1B</t>
  </si>
  <si>
    <t>958-1C</t>
  </si>
  <si>
    <t>958-1D</t>
  </si>
  <si>
    <t>958-1I</t>
  </si>
  <si>
    <t>958G-3G12</t>
  </si>
  <si>
    <t>958G-4G16</t>
  </si>
  <si>
    <t>958G-6G12</t>
  </si>
  <si>
    <t>958G-6G16</t>
  </si>
  <si>
    <t>A123</t>
  </si>
  <si>
    <t>BREDSOMA</t>
  </si>
  <si>
    <t>213-1G</t>
  </si>
  <si>
    <t>228-1FG</t>
  </si>
  <si>
    <t>266-1O</t>
  </si>
  <si>
    <t>406-2</t>
  </si>
  <si>
    <t>275-1JG</t>
  </si>
  <si>
    <t>108-8F</t>
  </si>
  <si>
    <t>1252-8G</t>
  </si>
  <si>
    <t>127-8J</t>
  </si>
  <si>
    <t>164-8H</t>
  </si>
  <si>
    <t>922-8GF7</t>
  </si>
  <si>
    <t>1059-8G</t>
  </si>
  <si>
    <t>1115-3G</t>
  </si>
  <si>
    <t>1-5F</t>
  </si>
  <si>
    <t>1800FSE4</t>
  </si>
  <si>
    <t>210-1G</t>
  </si>
  <si>
    <t>A127</t>
  </si>
  <si>
    <t>A137</t>
  </si>
  <si>
    <t>A139</t>
  </si>
  <si>
    <t>A140</t>
  </si>
  <si>
    <t>A143</t>
  </si>
  <si>
    <t>A31.13</t>
  </si>
  <si>
    <t>A31.14</t>
  </si>
  <si>
    <t>A32.5</t>
  </si>
  <si>
    <t>A36.33</t>
  </si>
  <si>
    <t>B1000-8G</t>
  </si>
  <si>
    <t>B4000-8G</t>
  </si>
  <si>
    <t>NOT-4000</t>
  </si>
  <si>
    <t>SE2</t>
  </si>
  <si>
    <t>A32.41</t>
  </si>
  <si>
    <t>SE08</t>
  </si>
  <si>
    <t>0121-515</t>
  </si>
  <si>
    <t>229-1FE</t>
  </si>
  <si>
    <t>A36.35</t>
  </si>
  <si>
    <t>A36.40</t>
  </si>
  <si>
    <t>A40.40</t>
  </si>
  <si>
    <t>A40.52</t>
  </si>
  <si>
    <t>188-1F</t>
  </si>
  <si>
    <t>1009-8G</t>
  </si>
  <si>
    <t>187-1GV</t>
  </si>
  <si>
    <t>209-1G</t>
  </si>
  <si>
    <t>A135</t>
  </si>
  <si>
    <t>A450</t>
  </si>
  <si>
    <t>A533</t>
  </si>
  <si>
    <t>3286-5I</t>
  </si>
  <si>
    <t>367-4E</t>
  </si>
  <si>
    <t>87-205</t>
  </si>
  <si>
    <t>87-206</t>
  </si>
  <si>
    <t>87-207</t>
  </si>
  <si>
    <t>87-208</t>
  </si>
  <si>
    <t>A3292</t>
  </si>
  <si>
    <t>A3295</t>
  </si>
  <si>
    <t>A432</t>
  </si>
  <si>
    <t>126-8J</t>
  </si>
  <si>
    <t>128-8I</t>
  </si>
  <si>
    <t>150-8EL</t>
  </si>
  <si>
    <t>150-8H</t>
  </si>
  <si>
    <t>154-8H</t>
  </si>
  <si>
    <t>1553-2</t>
  </si>
  <si>
    <t>160-8I</t>
  </si>
  <si>
    <t>168-4H</t>
  </si>
  <si>
    <t>181-1GV</t>
  </si>
  <si>
    <t>181-1J</t>
  </si>
  <si>
    <t>181-2E</t>
  </si>
  <si>
    <t>183-1F</t>
  </si>
  <si>
    <t>184-1RSL</t>
  </si>
  <si>
    <t>187-5FV</t>
  </si>
  <si>
    <t>199-8GG</t>
  </si>
  <si>
    <t>2060-2</t>
  </si>
  <si>
    <t>209-1DV</t>
  </si>
  <si>
    <t>209-1F</t>
  </si>
  <si>
    <t>210-1H</t>
  </si>
  <si>
    <t>213-1E</t>
  </si>
  <si>
    <t>213-1F</t>
  </si>
  <si>
    <t>213-1H</t>
  </si>
  <si>
    <t>217-1GF</t>
  </si>
  <si>
    <t>22-5FF</t>
  </si>
  <si>
    <t>228-1GG</t>
  </si>
  <si>
    <t>234-8F</t>
  </si>
  <si>
    <t>234-8G</t>
  </si>
  <si>
    <t>238-8E</t>
  </si>
  <si>
    <t>239-8J</t>
  </si>
  <si>
    <t>246-8RF</t>
  </si>
  <si>
    <t>275-1DD</t>
  </si>
  <si>
    <t>275-1HL</t>
  </si>
  <si>
    <t>346-5E</t>
  </si>
  <si>
    <t>348-5E</t>
  </si>
  <si>
    <t>510-1H</t>
  </si>
  <si>
    <t>61-8GGU</t>
  </si>
  <si>
    <t>70-8FG</t>
  </si>
  <si>
    <t>73-8FGN</t>
  </si>
  <si>
    <t>76-1AI</t>
  </si>
  <si>
    <t>79-1GGV</t>
  </si>
  <si>
    <t>953-8HG2</t>
  </si>
  <si>
    <t>953-8HG3</t>
  </si>
  <si>
    <t>953-8HG5</t>
  </si>
  <si>
    <t>958-1G</t>
  </si>
  <si>
    <t>971-1FGC</t>
  </si>
  <si>
    <t>973-1FGE</t>
  </si>
  <si>
    <t>A128G</t>
  </si>
  <si>
    <t>A195</t>
  </si>
  <si>
    <t>A32.13</t>
  </si>
  <si>
    <t>A32.6</t>
  </si>
  <si>
    <t>A40.53</t>
  </si>
  <si>
    <t>A540</t>
  </si>
  <si>
    <t>A556</t>
  </si>
  <si>
    <t>A8001</t>
  </si>
  <si>
    <t>A8002</t>
  </si>
  <si>
    <t>A8003</t>
  </si>
  <si>
    <t>A8004</t>
  </si>
  <si>
    <t>A8706</t>
  </si>
  <si>
    <t>B8500</t>
  </si>
  <si>
    <t>ETICOLIS14</t>
  </si>
  <si>
    <t>70-5FGN</t>
  </si>
  <si>
    <t>8504-4</t>
  </si>
  <si>
    <t>0400-2</t>
  </si>
  <si>
    <t>0402-2</t>
  </si>
  <si>
    <t>1010-0</t>
  </si>
  <si>
    <t>1010-21</t>
  </si>
  <si>
    <t>1010-5</t>
  </si>
  <si>
    <t>101-8G</t>
  </si>
  <si>
    <t>110-8Q</t>
  </si>
  <si>
    <t>111-8R</t>
  </si>
  <si>
    <t>1201-8G</t>
  </si>
  <si>
    <t>126-8K</t>
  </si>
  <si>
    <t>1-2F</t>
  </si>
  <si>
    <t>143-1G</t>
  </si>
  <si>
    <t>148-8I</t>
  </si>
  <si>
    <t>150-8F</t>
  </si>
  <si>
    <t>154-8F</t>
  </si>
  <si>
    <t>154-8G</t>
  </si>
  <si>
    <t>1554-0V</t>
  </si>
  <si>
    <t>155-8G</t>
  </si>
  <si>
    <t>156-8GG</t>
  </si>
  <si>
    <t>181-1F</t>
  </si>
  <si>
    <t>181-1I</t>
  </si>
  <si>
    <t>182-1F</t>
  </si>
  <si>
    <t>184-1I</t>
  </si>
  <si>
    <t>184-1M</t>
  </si>
  <si>
    <t>184-1S</t>
  </si>
  <si>
    <t>188-1G50</t>
  </si>
  <si>
    <t>188-1H</t>
  </si>
  <si>
    <t>1910-8E</t>
  </si>
  <si>
    <t>193-8GG</t>
  </si>
  <si>
    <t>194-8GG</t>
  </si>
  <si>
    <t>200-1G</t>
  </si>
  <si>
    <t>210-1E</t>
  </si>
  <si>
    <t>214-1F</t>
  </si>
  <si>
    <t>214-1G</t>
  </si>
  <si>
    <t>215-1E</t>
  </si>
  <si>
    <t>215-1F</t>
  </si>
  <si>
    <t>216-1GF</t>
  </si>
  <si>
    <t>216-1HG</t>
  </si>
  <si>
    <t>218-1FD</t>
  </si>
  <si>
    <t>218-1FE</t>
  </si>
  <si>
    <t>218-1GD</t>
  </si>
  <si>
    <t>218-1GF</t>
  </si>
  <si>
    <t>218-1HG</t>
  </si>
  <si>
    <t>219-1ED</t>
  </si>
  <si>
    <t>219-1FE</t>
  </si>
  <si>
    <t>219-1GF</t>
  </si>
  <si>
    <t>220-1ED</t>
  </si>
  <si>
    <t>220-1GF</t>
  </si>
  <si>
    <t>220-1HG</t>
  </si>
  <si>
    <t>221-1HG</t>
  </si>
  <si>
    <t>228-1HH</t>
  </si>
  <si>
    <t>229-1HH</t>
  </si>
  <si>
    <t>231-1R</t>
  </si>
  <si>
    <t>233-1Q</t>
  </si>
  <si>
    <t>234-8I</t>
  </si>
  <si>
    <t>238-8G</t>
  </si>
  <si>
    <t>240-8G</t>
  </si>
  <si>
    <t>259-1VH</t>
  </si>
  <si>
    <t>26-4FG</t>
  </si>
  <si>
    <t>265-1Q</t>
  </si>
  <si>
    <t>275-1FG</t>
  </si>
  <si>
    <t>275-1IO</t>
  </si>
  <si>
    <t>276-1IO</t>
  </si>
  <si>
    <t>2FU1</t>
  </si>
  <si>
    <t>30-8H</t>
  </si>
  <si>
    <t>31-1H</t>
  </si>
  <si>
    <t>32-1G</t>
  </si>
  <si>
    <t>346-4E</t>
  </si>
  <si>
    <t>348-8E</t>
  </si>
  <si>
    <t>405-0</t>
  </si>
  <si>
    <t>4100-8F</t>
  </si>
  <si>
    <t>424-8H</t>
  </si>
  <si>
    <t>426-8E</t>
  </si>
  <si>
    <t>429-8F</t>
  </si>
  <si>
    <t>429-8H</t>
  </si>
  <si>
    <t>444-8FG</t>
  </si>
  <si>
    <t>444-8G</t>
  </si>
  <si>
    <t>446-8G</t>
  </si>
  <si>
    <t>460-8E</t>
  </si>
  <si>
    <t>500-1FK</t>
  </si>
  <si>
    <t>501-1F</t>
  </si>
  <si>
    <t>501-1H</t>
  </si>
  <si>
    <t>503-1F</t>
  </si>
  <si>
    <t>504-1F</t>
  </si>
  <si>
    <t>505-1H</t>
  </si>
  <si>
    <t>506-1F</t>
  </si>
  <si>
    <t>508-1H</t>
  </si>
  <si>
    <t>510-1GI</t>
  </si>
  <si>
    <t>511-1G</t>
  </si>
  <si>
    <t>53-0</t>
  </si>
  <si>
    <t>59-0</t>
  </si>
  <si>
    <t>60-4FF</t>
  </si>
  <si>
    <t>655-8G</t>
  </si>
  <si>
    <t>70-8GX</t>
  </si>
  <si>
    <t>74-8GH</t>
  </si>
  <si>
    <t>75-8FG</t>
  </si>
  <si>
    <t>79-1GI</t>
  </si>
  <si>
    <t>79-4GGV</t>
  </si>
  <si>
    <t>812-15K</t>
  </si>
  <si>
    <t>855-5E</t>
  </si>
  <si>
    <t>855-5R</t>
  </si>
  <si>
    <t>8716-2C</t>
  </si>
  <si>
    <t>87-201</t>
  </si>
  <si>
    <t>958-1F</t>
  </si>
  <si>
    <t>970-1FFC</t>
  </si>
  <si>
    <t>970-2FFJ</t>
  </si>
  <si>
    <t>972-1FFC</t>
  </si>
  <si>
    <t>972-3GGE</t>
  </si>
  <si>
    <t>980-1FFE</t>
  </si>
  <si>
    <t>980-2GGC</t>
  </si>
  <si>
    <t>A1030</t>
  </si>
  <si>
    <t>A1049B</t>
  </si>
  <si>
    <t>A12.01</t>
  </si>
  <si>
    <t>A162</t>
  </si>
  <si>
    <t>A164</t>
  </si>
  <si>
    <t>A165</t>
  </si>
  <si>
    <t>A230</t>
  </si>
  <si>
    <t>A33.09</t>
  </si>
  <si>
    <t>A40.42</t>
  </si>
  <si>
    <t>A445</t>
  </si>
  <si>
    <t>A447</t>
  </si>
  <si>
    <t>A530</t>
  </si>
  <si>
    <t>A537</t>
  </si>
  <si>
    <t>A538</t>
  </si>
  <si>
    <t>A543</t>
  </si>
  <si>
    <t>A545</t>
  </si>
  <si>
    <t>A548</t>
  </si>
  <si>
    <t>A562</t>
  </si>
  <si>
    <t>A591</t>
  </si>
  <si>
    <t>A671</t>
  </si>
  <si>
    <t>A76.02</t>
  </si>
  <si>
    <t>A8000</t>
  </si>
  <si>
    <t>A8005</t>
  </si>
  <si>
    <t>A81</t>
  </si>
  <si>
    <t>A8708</t>
  </si>
  <si>
    <t>CATALOGUE</t>
  </si>
  <si>
    <t>PLA07</t>
  </si>
  <si>
    <t>ZPA4452E</t>
  </si>
  <si>
    <t>351-1</t>
  </si>
  <si>
    <t>500-1GK</t>
  </si>
  <si>
    <t>8716-1C</t>
  </si>
  <si>
    <t>A1915</t>
  </si>
  <si>
    <t>184-1T</t>
  </si>
  <si>
    <t>229-1KJ</t>
  </si>
  <si>
    <t>4101-8G</t>
  </si>
  <si>
    <t>1555-0</t>
  </si>
  <si>
    <t>170-8F</t>
  </si>
  <si>
    <t>188-1F50</t>
  </si>
  <si>
    <t>278-1AI</t>
  </si>
  <si>
    <t>39-4FG</t>
  </si>
  <si>
    <t>101-8F</t>
  </si>
  <si>
    <t>1202-8H</t>
  </si>
  <si>
    <t>141-8G</t>
  </si>
  <si>
    <t>142-8J</t>
  </si>
  <si>
    <t>143-1I</t>
  </si>
  <si>
    <t>153-8I</t>
  </si>
  <si>
    <t>164-8I</t>
  </si>
  <si>
    <t>164-8J</t>
  </si>
  <si>
    <t>184-1L</t>
  </si>
  <si>
    <t>275-1GD</t>
  </si>
  <si>
    <t>30-8I</t>
  </si>
  <si>
    <t>74-8FGE</t>
  </si>
  <si>
    <t>8504-0</t>
  </si>
  <si>
    <t>160-8G</t>
  </si>
  <si>
    <t>1000-4G</t>
  </si>
  <si>
    <t>90-8H</t>
  </si>
  <si>
    <t>199-8FG</t>
  </si>
  <si>
    <t>460-8F</t>
  </si>
  <si>
    <t>1010-2</t>
  </si>
  <si>
    <t>958G-2G12</t>
  </si>
  <si>
    <t>958G-4S12</t>
  </si>
  <si>
    <t>444-8F</t>
  </si>
  <si>
    <t>958G-6S12</t>
  </si>
  <si>
    <t>155-8I</t>
  </si>
  <si>
    <t>1251-8G</t>
  </si>
  <si>
    <t>25/01/2022 A07C11N4-2</t>
  </si>
  <si>
    <t>25/01/2022 A07C11N2-1</t>
  </si>
  <si>
    <t>25/01/2022 A07C11N2-3</t>
  </si>
  <si>
    <t>25/01/2022 A07C11N2-2</t>
  </si>
  <si>
    <t>31/01/2022 A07C11N1-1</t>
  </si>
  <si>
    <t>31/01/2022 A07C11N2-1</t>
  </si>
  <si>
    <t>31/01/2022 A07C11N2-3</t>
  </si>
  <si>
    <t>31/01/2022 A07C11N2-2</t>
  </si>
  <si>
    <t>21/02/2022 A07C13N1-1</t>
  </si>
  <si>
    <t>166-1C</t>
  </si>
  <si>
    <t>21/02/2022 A05C07N5-2</t>
  </si>
  <si>
    <t>21/02/2022 A05C07N1-1</t>
  </si>
  <si>
    <t>24/02/2022 A05C14N1-1</t>
  </si>
  <si>
    <t>24/02/2022 A05C08N4-1</t>
  </si>
  <si>
    <t>14/03/2022 A07C09N1-2</t>
  </si>
  <si>
    <t>14/03/2022 A07C09N4-2</t>
  </si>
  <si>
    <t>14/03/2022 A03C08N5-3</t>
  </si>
  <si>
    <t>16/03/2022 A07C09N2-1</t>
  </si>
  <si>
    <t>18/03/2022 A05C08N4-1</t>
  </si>
  <si>
    <t>23/03/2022 A05C09N4-3</t>
  </si>
  <si>
    <t>1801-8G</t>
  </si>
  <si>
    <t>23/03/2022 A05C09N5-2</t>
  </si>
  <si>
    <t>25/03/2022 A05C10N5-1</t>
  </si>
  <si>
    <t>25/03/2022 A03C14N4-2</t>
  </si>
  <si>
    <t>25/03/2022 A05C10N1-1</t>
  </si>
  <si>
    <t>25/03/2022 A03C14N4-1</t>
  </si>
  <si>
    <t>25/03/2022 A05C10N2-3</t>
  </si>
  <si>
    <t>25/03/2022 A03C14N1-1</t>
  </si>
  <si>
    <t>25/03/2022 A05C10N2-1</t>
  </si>
  <si>
    <t>25/03/2022 A03C14N5-3</t>
  </si>
  <si>
    <t>30/03/2022 A05C07N5-2</t>
  </si>
  <si>
    <t>30/03/2022 A05C07N1-1</t>
  </si>
  <si>
    <t>1554-0</t>
  </si>
  <si>
    <t>31/03/2022 A04C09N4-3</t>
  </si>
  <si>
    <t>31/03/2022 A05C12N5-2</t>
  </si>
  <si>
    <t>31/03/2022 A05C12N1-2</t>
  </si>
  <si>
    <t>61-8FFT</t>
  </si>
  <si>
    <t>31/03/2022 A05C12N2-1</t>
  </si>
  <si>
    <t>31/03/2022 A05C12N1-3</t>
  </si>
  <si>
    <t>21/04/2022 A03C12N5-3</t>
  </si>
  <si>
    <t>21/04/2022 A04C07N4-2</t>
  </si>
  <si>
    <t>21/04/2022 A06C09N1-1</t>
  </si>
  <si>
    <t>21/04/2022 A06C09N1-2</t>
  </si>
  <si>
    <t>21/04/2022 A04C07N1-2</t>
  </si>
  <si>
    <t>21/04/2022 A03C12N4-2</t>
  </si>
  <si>
    <t>21/04/2022 A06C09N2-2</t>
  </si>
  <si>
    <t>8505-0</t>
  </si>
  <si>
    <t>25/04/2022 A04C14N4-2</t>
  </si>
  <si>
    <t>954-1I</t>
  </si>
  <si>
    <t>25/04/2022 A05C11N4-3</t>
  </si>
  <si>
    <t>26/04/2022 A05C11N1-2</t>
  </si>
  <si>
    <t>02/05/2022 A06C09N1-1</t>
  </si>
  <si>
    <t>02/05/2022 A06C09N1-2</t>
  </si>
  <si>
    <t>02/05/2022 A06C09N2-2</t>
  </si>
  <si>
    <t>1550-0</t>
  </si>
  <si>
    <t>04/05/2022 A05C13N4-1</t>
  </si>
  <si>
    <t>05/05/2022 A06C10N4-1</t>
  </si>
  <si>
    <t>05/05/2022 A04C09N4-3</t>
  </si>
  <si>
    <t>05/05/2022 A06C10N4-3</t>
  </si>
  <si>
    <t>05/05/2022 A06C10N1-3</t>
  </si>
  <si>
    <t>05/05/2022 A06C10N5-3</t>
  </si>
  <si>
    <t>06/05/2022 A04C11N2-3</t>
  </si>
  <si>
    <t>1555-1</t>
  </si>
  <si>
    <t>06/05/2022 A04C11N4-3</t>
  </si>
  <si>
    <t>191-8GG</t>
  </si>
  <si>
    <t>06/05/2022 A04C11N5-1</t>
  </si>
  <si>
    <t>06/05/2022 A03C12N4-2</t>
  </si>
  <si>
    <t>06/05/2022 A04C11N1-2</t>
  </si>
  <si>
    <t>10/05/2022 A06C11N5-3</t>
  </si>
  <si>
    <t>10/05/2022 A06C11N1-1</t>
  </si>
  <si>
    <t>16/05/2022 A04C12N4-2</t>
  </si>
  <si>
    <t>16/05/2022 A06C13N4-1</t>
  </si>
  <si>
    <t>16/05/2022 A06C13N5-1</t>
  </si>
  <si>
    <t>17/05/2022 A07C07N2-3</t>
  </si>
  <si>
    <t>17/05/2022 A07C07N4-2</t>
  </si>
  <si>
    <t>17/05/2022 A07C07N4-3</t>
  </si>
  <si>
    <t>18/05/2022 A06C14N2-3</t>
  </si>
  <si>
    <t>18/05/2022 A06C14N5-2</t>
  </si>
  <si>
    <t>31/05/2022 A06C10N4-1</t>
  </si>
  <si>
    <t>31/05/2022 A07C09N2-1</t>
  </si>
  <si>
    <t>31/05/2022 A07C09N2-2</t>
  </si>
  <si>
    <t>31/05/2022 A06C10N4-3</t>
  </si>
  <si>
    <t>31/05/2022 A06C10N1-3</t>
  </si>
  <si>
    <t>31/05/2022 A06C10N4-2</t>
  </si>
  <si>
    <t>31/05/2022 A06C10N5-3</t>
  </si>
  <si>
    <t>31/05/2022 A07C09N2-3</t>
  </si>
  <si>
    <t>08/06/2022 A04C11N2-3</t>
  </si>
  <si>
    <t>08/06/2022 A05C09N4-3</t>
  </si>
  <si>
    <t>08/06/2022 A06C10N4-1</t>
  </si>
  <si>
    <t>08/06/2022 A05C09N2-1</t>
  </si>
  <si>
    <t>08/06/2022 A06C10N1-1</t>
  </si>
  <si>
    <t>08/06/2022 A04C11N4-3</t>
  </si>
  <si>
    <t>08/06/2022 A05C09N5-2</t>
  </si>
  <si>
    <t>08/06/2022 A06C10N4-3</t>
  </si>
  <si>
    <t>08/06/2022 A04C11N5-1</t>
  </si>
  <si>
    <t>08/06/2022 A06C10N1-3</t>
  </si>
  <si>
    <t>08/06/2022 A06C10N4-2</t>
  </si>
  <si>
    <t>08/06/2022 A06C10N5-3</t>
  </si>
  <si>
    <t>10/06/2022 A07C07N2-3</t>
  </si>
  <si>
    <t>14/06/2022 A06C12N4-2</t>
  </si>
  <si>
    <t>20/06/2022 A05C07N1-1</t>
  </si>
  <si>
    <t>20/06/2022 A05C14N1-1</t>
  </si>
  <si>
    <t>21/06/2022 A05C10N1-1</t>
  </si>
  <si>
    <t>21/06/2022 A05C10N2-3</t>
  </si>
  <si>
    <t>21/06/2022 A05C10N2-1</t>
  </si>
  <si>
    <t>22/06/2022 A05C10N5-1</t>
  </si>
  <si>
    <t>04/07/2022 A07C11N4-2</t>
  </si>
  <si>
    <t>04/07/2022 A07C11N2-3</t>
  </si>
  <si>
    <t>04/07/2022 A07C11N2-2</t>
  </si>
  <si>
    <t>29/07/2022 A04C10N2-1</t>
  </si>
  <si>
    <t>22/08/2022 A05C12N5-2</t>
  </si>
  <si>
    <t>22/08/2022 A05C12N2-1</t>
  </si>
  <si>
    <t>22/08/2022 A05C12N1-3</t>
  </si>
  <si>
    <t>26/08/2022 A04C14N4-2</t>
  </si>
  <si>
    <t>02/09/2022 A05C08N4-2</t>
  </si>
  <si>
    <t>02/09/2022 A04C07N4-2</t>
  </si>
  <si>
    <t>02/09/2022 A05C08N4-1</t>
  </si>
  <si>
    <t>07/09/2022 A04C08N4-3</t>
  </si>
  <si>
    <t>15/09/2022 A05C11N1-2</t>
  </si>
  <si>
    <t>15/09/2022 A03C08N2-3</t>
  </si>
  <si>
    <t>15/09/2022 A05C08N4-1</t>
  </si>
  <si>
    <t>19/09/2022 A05C11N1-2</t>
  </si>
  <si>
    <t>28/09/2022 A05C10N5-1</t>
  </si>
  <si>
    <t>28/09/2022 A05C10N1-1</t>
  </si>
  <si>
    <t>28/09/2022 A06C09N1-1</t>
  </si>
  <si>
    <t>28/09/2022 A05C10N2-1</t>
  </si>
  <si>
    <t>29/09/2022 A03C08N5-3</t>
  </si>
  <si>
    <t>30/09/2022 A03C14N4-1</t>
  </si>
  <si>
    <t>1550-1</t>
  </si>
  <si>
    <t>30/09/2022 A03C14N4-2</t>
  </si>
  <si>
    <t>30/09/2022 A03C14N5-3</t>
  </si>
  <si>
    <t>30/09/2022 A03C14N1-1</t>
  </si>
  <si>
    <t>05/10/2022 A04C09N5-3</t>
  </si>
  <si>
    <t>05/10/2022 A04C09N4-1</t>
  </si>
  <si>
    <t>06/10/2022 A03C08N2-3</t>
  </si>
  <si>
    <t>11/10/2022 A05C13N4-1</t>
  </si>
  <si>
    <t>5236-0</t>
  </si>
  <si>
    <t>11/10/2022 A03C10N5-3</t>
  </si>
  <si>
    <t>13/10/2022 A06C13N4-1</t>
  </si>
  <si>
    <t>13/10/2022 A06C13N5-1</t>
  </si>
  <si>
    <t>13/10/2022 A04C10N1-1</t>
  </si>
  <si>
    <t>13/10/2022 A04C10N1-3</t>
  </si>
  <si>
    <t>13/10/2022 A05C12N1-3</t>
  </si>
  <si>
    <t>17/10/2022 A04C11N2-3</t>
  </si>
  <si>
    <t>17/10/2022 A04C11N4-3</t>
  </si>
  <si>
    <t>17/10/2022 A04C11N5-1</t>
  </si>
  <si>
    <t>17/10/2022 A03C12N4-2</t>
  </si>
  <si>
    <t>17/10/2022 A04C11N1-2</t>
  </si>
  <si>
    <t>958G-3S16</t>
  </si>
  <si>
    <t>17/10/2022 A03C12N5-3</t>
  </si>
  <si>
    <t>105-8F</t>
  </si>
  <si>
    <t>110-8R</t>
  </si>
  <si>
    <t>126-8H</t>
  </si>
  <si>
    <t>128-8F</t>
  </si>
  <si>
    <t>346-8E</t>
  </si>
  <si>
    <t>64-4EF</t>
  </si>
  <si>
    <t>70-8GG</t>
  </si>
  <si>
    <t>74-8FG</t>
  </si>
  <si>
    <t>129-8F</t>
  </si>
  <si>
    <t>144-1G</t>
  </si>
  <si>
    <t>164-8F</t>
  </si>
  <si>
    <t>164-8G</t>
  </si>
  <si>
    <t>622-5FG</t>
  </si>
  <si>
    <t>91-8G</t>
  </si>
  <si>
    <t>115-8GGA</t>
  </si>
  <si>
    <t>126-8G</t>
  </si>
  <si>
    <t>155-8F</t>
  </si>
  <si>
    <t>181-1G</t>
  </si>
  <si>
    <t>196-8GG</t>
  </si>
  <si>
    <t>500-1G</t>
  </si>
  <si>
    <t>70-8GH</t>
  </si>
  <si>
    <t>73-8FG</t>
  </si>
  <si>
    <t>90-8F</t>
  </si>
  <si>
    <t>91-8F</t>
  </si>
  <si>
    <t>158-4FG</t>
  </si>
  <si>
    <t>506-1G</t>
  </si>
  <si>
    <t>1801-8F</t>
  </si>
  <si>
    <t>1045-1E</t>
  </si>
  <si>
    <t>31/01/2022 A11C03N4-2</t>
  </si>
  <si>
    <t>31/01/2022 A09C04N1-1</t>
  </si>
  <si>
    <t>31/01/2022 A09C04N2-2</t>
  </si>
  <si>
    <t>31/01/2022 A09C04N3-1</t>
  </si>
  <si>
    <t>31/01/2022 A09C04N3-2</t>
  </si>
  <si>
    <t>31/01/2022 A11C03N2-1</t>
  </si>
  <si>
    <t>31/01/2022 A11C03N3-1</t>
  </si>
  <si>
    <t>31/01/2022 A11C03N4-1</t>
  </si>
  <si>
    <t>31/01/2022 A11C03N1-1</t>
  </si>
  <si>
    <t>31/01/2022 A11C03N3-2</t>
  </si>
  <si>
    <t>31/01/2022 A09C04N4-3</t>
  </si>
  <si>
    <t>31/01/2022 A09C04N1-3</t>
  </si>
  <si>
    <t>23/02/2022 A11C05N3-2</t>
  </si>
  <si>
    <t>23/02/2022 A11C05N2-1</t>
  </si>
  <si>
    <t>23/02/2022 A11C05N3-3</t>
  </si>
  <si>
    <t>23/02/2022 A11C05N1-3</t>
  </si>
  <si>
    <t>24/02/2022 A09C08N3-2</t>
  </si>
  <si>
    <t>24/02/2022 A09C08N2-2</t>
  </si>
  <si>
    <t>24/02/2022 A09C08N1-2</t>
  </si>
  <si>
    <t>28/02/2022 A11C11N3-3</t>
  </si>
  <si>
    <t>03/03/2022 A09C02N2-1</t>
  </si>
  <si>
    <t>23/03/2022 A09C04N3-1</t>
  </si>
  <si>
    <t>25/03/2022 A09C12N3-2</t>
  </si>
  <si>
    <t>31/03/2022 A09C10N1-2</t>
  </si>
  <si>
    <t>20/04/2022 A09C04N3-2</t>
  </si>
  <si>
    <t>02/05/2022 A11C01N1-1</t>
  </si>
  <si>
    <t>02/05/2022 A11C01N4-2</t>
  </si>
  <si>
    <t>02/05/2022 A11C01N2-2</t>
  </si>
  <si>
    <t>02/05/2022 A11C01N4-1</t>
  </si>
  <si>
    <t>04/05/2022 A11C01N1-3</t>
  </si>
  <si>
    <t>04/05/2022 A11C01N4-3</t>
  </si>
  <si>
    <t>04/05/2022 A09C06N4-3</t>
  </si>
  <si>
    <t>05/05/2022 A09C12N3-2</t>
  </si>
  <si>
    <t>06/05/2022 A11C03N4-1</t>
  </si>
  <si>
    <t>10/05/2022 A09C04N1-1</t>
  </si>
  <si>
    <t>126-8E</t>
  </si>
  <si>
    <t>10/05/2022 A11C07N3-3</t>
  </si>
  <si>
    <t>10/05/2022 A09C04N2-2</t>
  </si>
  <si>
    <t>10/05/2022 A11C05N3-2</t>
  </si>
  <si>
    <t>10/05/2022 A11C05N2-1</t>
  </si>
  <si>
    <t>10/05/2022 A11C05N3-3</t>
  </si>
  <si>
    <t>10/05/2022 A09C04N3-1</t>
  </si>
  <si>
    <t>10/05/2022 A11C05N4-1</t>
  </si>
  <si>
    <t>10/05/2022 A11C05N1-3</t>
  </si>
  <si>
    <t>10/05/2022 A11C07N4-1</t>
  </si>
  <si>
    <t>10/05/2022 A09C04N3-2</t>
  </si>
  <si>
    <t>10/05/2022 A09C04N4-3</t>
  </si>
  <si>
    <t>10/05/2022 A09C04N1-3</t>
  </si>
  <si>
    <t>10/05/2022 A11C07N1-3</t>
  </si>
  <si>
    <t>18/05/2022 A09C12N1-1</t>
  </si>
  <si>
    <t>25/05/2022 A09C02N2-1</t>
  </si>
  <si>
    <t>25/05/2022 A09C02N2-2</t>
  </si>
  <si>
    <t>25/05/2022 A11C09N2-2</t>
  </si>
  <si>
    <t>25/05/2022 A11C09N1-2</t>
  </si>
  <si>
    <t>25/05/2022 A09C06N4-3</t>
  </si>
  <si>
    <t>25/05/2022 A11C09N1-3</t>
  </si>
  <si>
    <t>31/05/2022 A11C11N4-2</t>
  </si>
  <si>
    <t>31/05/2022 A11C11N1-2</t>
  </si>
  <si>
    <t>31/05/2022 A11C03N4-3</t>
  </si>
  <si>
    <t>31/05/2022 A11C03N3-3</t>
  </si>
  <si>
    <t>09/06/2022 A11C07N1-3</t>
  </si>
  <si>
    <t>14/06/2022 A09C12N4-1</t>
  </si>
  <si>
    <t>14/06/2022 A11C05N2-1</t>
  </si>
  <si>
    <t>14/06/2022 A11C05N4-1</t>
  </si>
  <si>
    <t>14/06/2022 A11C05N1-3</t>
  </si>
  <si>
    <t>14/06/2022 A09C12N3-2</t>
  </si>
  <si>
    <t>14/06/2022 A09C12N3-1</t>
  </si>
  <si>
    <t>14/06/2022 A09C12N1-1</t>
  </si>
  <si>
    <t>07/07/2022 A11C03N3-1</t>
  </si>
  <si>
    <t>11/07/2022 A11C07N3-2</t>
  </si>
  <si>
    <t>27/07/2022 A11C05N2-1</t>
  </si>
  <si>
    <t>27/07/2022 A11C05N3-3</t>
  </si>
  <si>
    <t>27/07/2022 A09C02N2-1</t>
  </si>
  <si>
    <t>27/07/2022 A09C02N2-2</t>
  </si>
  <si>
    <t>27/07/2022 A11C05N4-1</t>
  </si>
  <si>
    <t>27/07/2022 A11C05N1-3</t>
  </si>
  <si>
    <t>27/07/2022 A11C03N4-3</t>
  </si>
  <si>
    <t>27/07/2022 A11C03N3-3</t>
  </si>
  <si>
    <t>27/07/2022 A11C03N3-1</t>
  </si>
  <si>
    <t>27/07/2022 A09C02N3-3</t>
  </si>
  <si>
    <t>28/07/2022 A09C06N3-3</t>
  </si>
  <si>
    <t>29/07/2022 A11C03N3-1</t>
  </si>
  <si>
    <t>22/08/2022 A09C04N1-1</t>
  </si>
  <si>
    <t>22/08/2022 A09C04N4-1</t>
  </si>
  <si>
    <t>22/08/2022 A09C04N3-1</t>
  </si>
  <si>
    <t>22/08/2022 A09C04N3-2</t>
  </si>
  <si>
    <t>22/08/2022 A09C04N4-3</t>
  </si>
  <si>
    <t>22/08/2022 A09C04N1-3</t>
  </si>
  <si>
    <t>23/08/2022 A11C03N3-1</t>
  </si>
  <si>
    <t>30/08/2022 A09C02N2-1</t>
  </si>
  <si>
    <t>30/08/2022 A11C03N3-3</t>
  </si>
  <si>
    <t>30/08/2022 A11C03N3-1</t>
  </si>
  <si>
    <t>30/08/2022 A11C03N3-2</t>
  </si>
  <si>
    <t>09/09/2022 A09C02N2-1</t>
  </si>
  <si>
    <t>09/09/2022 A09C10N3-1</t>
  </si>
  <si>
    <t>13/09/2022 A09C06N4-1</t>
  </si>
  <si>
    <t>15/09/2022 A11C05N4-1</t>
  </si>
  <si>
    <t>15/09/2022 A11C03N4-3</t>
  </si>
  <si>
    <t>15/09/2022 A11C03N3-3</t>
  </si>
  <si>
    <t>15/09/2022 A11C03N2-1</t>
  </si>
  <si>
    <t>15/09/2022 A11C03N3-1</t>
  </si>
  <si>
    <t>15/09/2022 A11C03N4-1</t>
  </si>
  <si>
    <t>15/09/2022 A11C03N1-1</t>
  </si>
  <si>
    <t>15/09/2022 A11C03N3-2</t>
  </si>
  <si>
    <t>15/09/2022 A09C06N2-2</t>
  </si>
  <si>
    <t>16/09/2022 A09C10N4-1</t>
  </si>
  <si>
    <t>16/09/2022 A09C10N1-2</t>
  </si>
  <si>
    <t>16/09/2022 A09C06N4-1</t>
  </si>
  <si>
    <t>16/09/2022 A09C10N3-1</t>
  </si>
  <si>
    <t>16/09/2022 A09C06N3-3</t>
  </si>
  <si>
    <t>20/09/2022 A09C10N3-1</t>
  </si>
  <si>
    <t>14/10/2022 A11C05N2-1</t>
  </si>
  <si>
    <t>14/10/2022 A11C05N3-3</t>
  </si>
  <si>
    <t>14/10/2022 A11C07N4-1</t>
  </si>
  <si>
    <t>150-8I</t>
  </si>
  <si>
    <t>14/10/2022 A11C07N3-2</t>
  </si>
  <si>
    <t>14/10/2022 A11C05N4-1</t>
  </si>
  <si>
    <t>196-8GH</t>
  </si>
  <si>
    <t>14/10/2022 A11C05N1-3</t>
  </si>
  <si>
    <t>14/10/2022 A11C07N1-3</t>
  </si>
  <si>
    <t>14/10/2022 A11C05N3-2</t>
  </si>
  <si>
    <t>17/10/2022 A11C01N4-2</t>
  </si>
  <si>
    <t>184-1D</t>
  </si>
  <si>
    <t>17/10/2022 A11C01N2-2</t>
  </si>
  <si>
    <t>17/10/2022 A11C01N1-3</t>
  </si>
  <si>
    <t>141-8I</t>
  </si>
  <si>
    <t>590-1X</t>
  </si>
  <si>
    <t>856-5E</t>
  </si>
  <si>
    <t>278-1AF</t>
  </si>
  <si>
    <t>958G-4G12</t>
  </si>
  <si>
    <t>958G-5G12</t>
  </si>
  <si>
    <t>958G-5G16</t>
  </si>
  <si>
    <t>1000-4GP</t>
  </si>
  <si>
    <t>1002-4G</t>
  </si>
  <si>
    <t>67-8FX</t>
  </si>
  <si>
    <t>958G-5S12</t>
  </si>
  <si>
    <t>3003-4G</t>
  </si>
  <si>
    <t>958G-2S16</t>
  </si>
  <si>
    <t>958G-3S12</t>
  </si>
  <si>
    <t>958G-6S16</t>
  </si>
  <si>
    <t>4100-8GP</t>
  </si>
  <si>
    <t>8505-1</t>
  </si>
  <si>
    <t>1001-4G</t>
  </si>
  <si>
    <t>17/01/2022 A06C03N2-1</t>
  </si>
  <si>
    <t>25/01/2022 A05C04N1-3</t>
  </si>
  <si>
    <t>958G-2S12</t>
  </si>
  <si>
    <t>25/01/2022 A05C04N5-2</t>
  </si>
  <si>
    <t>31/01/2022 A07C03N1-2</t>
  </si>
  <si>
    <t>31/01/2022 A07C03N4-1</t>
  </si>
  <si>
    <t>31/01/2022 A06C05N4-3</t>
  </si>
  <si>
    <t>31/01/2022 A06C05N5-3</t>
  </si>
  <si>
    <t>31/01/2022 A05C02N5-3</t>
  </si>
  <si>
    <t>31/01/2022 A05C06N5-1</t>
  </si>
  <si>
    <t>31/01/2022 A04C16N1-3</t>
  </si>
  <si>
    <t>03/02/2022 A07C17N4-1</t>
  </si>
  <si>
    <t>€ 1 394,90</t>
  </si>
  <si>
    <t>21/02/2022 A06C17N1-3</t>
  </si>
  <si>
    <t>21/02/2022 A06C17N2-2</t>
  </si>
  <si>
    <t>21/02/2022 A06C17N2-3</t>
  </si>
  <si>
    <t>23/02/2022 A07C03N1-2</t>
  </si>
  <si>
    <t>23/02/2022 A03C06N4-3</t>
  </si>
  <si>
    <t>24/02/2022 A07C03N4-1</t>
  </si>
  <si>
    <t>24/02/2022 A06C01N1-1</t>
  </si>
  <si>
    <t>958G-5S16</t>
  </si>
  <si>
    <t>24/02/2022 A06C01N4-2</t>
  </si>
  <si>
    <t>02/03/2022 A04C01N4-2</t>
  </si>
  <si>
    <t>14/03/2022 A05C05N4-2</t>
  </si>
  <si>
    <t>14/03/2022 A05C05N4-3</t>
  </si>
  <si>
    <t>18/03/2022 A04C06N2-3</t>
  </si>
  <si>
    <t>18/03/2022 A04C06N4-1</t>
  </si>
  <si>
    <t>21/03/2022 A05C03N4-1</t>
  </si>
  <si>
    <t>30/03/2022 A07C01N2-1</t>
  </si>
  <si>
    <t>31/03/2022 A07C01N4-2</t>
  </si>
  <si>
    <t>13/04/2022 A04C06N2-3</t>
  </si>
  <si>
    <t>€ 1 907,05</t>
  </si>
  <si>
    <t>25/04/2022 A06C02N4-1</t>
  </si>
  <si>
    <t>0402-1</t>
  </si>
  <si>
    <t>29/04/2022 A07C15N5-2</t>
  </si>
  <si>
    <t>29/04/2022 A07C15N1-3</t>
  </si>
  <si>
    <t>29/04/2022 A04C05N2-2</t>
  </si>
  <si>
    <t>29/04/2022 A04C05N5-1</t>
  </si>
  <si>
    <t>29/04/2022 A06C15N4-1</t>
  </si>
  <si>
    <t>02/05/2022 A06C16N1-2</t>
  </si>
  <si>
    <t>02/05/2022 A04C17N4-2</t>
  </si>
  <si>
    <t>02/05/2022 A04C17N5-2</t>
  </si>
  <si>
    <t>02/05/2022 A04C17N5-3</t>
  </si>
  <si>
    <t>04/05/2022 A03C20N5-2</t>
  </si>
  <si>
    <t>04/05/2022 A05C17N4-2</t>
  </si>
  <si>
    <t>04/05/2022 A05C06N5-1</t>
  </si>
  <si>
    <t>04/05/2022 A04C01N4-2</t>
  </si>
  <si>
    <t>04/05/2022 A05C17N1-3</t>
  </si>
  <si>
    <t>05/05/2022 A04C03N4-3</t>
  </si>
  <si>
    <t>05/05/2022 A04C03N5-3</t>
  </si>
  <si>
    <t>06/05/2022 A05C05N4-2</t>
  </si>
  <si>
    <t>06/05/2022 A05C02N5-3</t>
  </si>
  <si>
    <t>17/05/2022 A04C20N1-2</t>
  </si>
  <si>
    <t>17/05/2022 A04C19N2-3</t>
  </si>
  <si>
    <t>17/05/2022 A04C20N2-2</t>
  </si>
  <si>
    <t>17/05/2022 A04C20N4-1</t>
  </si>
  <si>
    <t>17/05/2022 A04C20N4-2</t>
  </si>
  <si>
    <t>958G-2G16</t>
  </si>
  <si>
    <t>17/05/2022 A04C19N4-1</t>
  </si>
  <si>
    <t>17/05/2022 A04C19N5-2</t>
  </si>
  <si>
    <t>958G-4S16</t>
  </si>
  <si>
    <t>17/05/2022 A04C20N1-1</t>
  </si>
  <si>
    <t>€ 1 837,35</t>
  </si>
  <si>
    <t>15/06/2022 A07C03N1-2</t>
  </si>
  <si>
    <t>20/06/2022 A04C06N2-3</t>
  </si>
  <si>
    <t>21/06/2022 A04C16N1-3</t>
  </si>
  <si>
    <t>27/06/2022 A05C06N4-1</t>
  </si>
  <si>
    <t>27/06/2022 A05C06N5-1</t>
  </si>
  <si>
    <t>26/08/2022 A03C06N4-3</t>
  </si>
  <si>
    <t>19/09/2022 A04C01N4-2</t>
  </si>
  <si>
    <t>28/09/2022 A04C17N4-2</t>
  </si>
  <si>
    <t>28/09/2022 A04C17N5-2</t>
  </si>
  <si>
    <t>28/09/2022 A04C17N5-3</t>
  </si>
  <si>
    <t>29/09/2022 A06C19N4-1</t>
  </si>
  <si>
    <t>29/09/2022 A05C03N4-1</t>
  </si>
  <si>
    <t>05/10/2022 A05C05N4-2</t>
  </si>
  <si>
    <t>05/10/2022 A05C05N4-3</t>
  </si>
  <si>
    <t>1059-8F10</t>
  </si>
  <si>
    <t>06/10/2022 A05C06N4-1</t>
  </si>
  <si>
    <t>06/10/2022 A05C06N5-1</t>
  </si>
  <si>
    <t>13/10/2022 A04C16N1-3</t>
  </si>
  <si>
    <t>8500-0</t>
  </si>
  <si>
    <t>€ 1 331,14</t>
  </si>
  <si>
    <t>31/01/2022 A13C07N1-3</t>
  </si>
  <si>
    <t>31/01/2022 A13C07N1-2</t>
  </si>
  <si>
    <t>31/01/2022 A13C04N1-1</t>
  </si>
  <si>
    <t>07/02/2022 A11C02N1-2</t>
  </si>
  <si>
    <t>07/02/2022 A11C08N1-3</t>
  </si>
  <si>
    <t>29-4FG</t>
  </si>
  <si>
    <t>07/02/2022 A11C08N1-2</t>
  </si>
  <si>
    <t>07/02/2022 A11C02N1-3</t>
  </si>
  <si>
    <t>24/02/2022 A13C02N1-2</t>
  </si>
  <si>
    <t>04/05/2022 A13C01N1-3</t>
  </si>
  <si>
    <t>23/05/2022 A13C01N1-1</t>
  </si>
  <si>
    <t>23/05/2022 A13C02N1-2</t>
  </si>
  <si>
    <t>23/05/2022 A13C02N1-1</t>
  </si>
  <si>
    <t>23/05/2022 A13C01N1-2</t>
  </si>
  <si>
    <t>23/05/2022 A13C01N1-3</t>
  </si>
  <si>
    <t>31/05/2022 A13C06N1-1</t>
  </si>
  <si>
    <t>31/05/2022 A11C02N1-3</t>
  </si>
  <si>
    <t>31/05/2022 A13C05N1-1</t>
  </si>
  <si>
    <t>10/06/2022 A13C06N1-2</t>
  </si>
  <si>
    <t>10/06/2022 A13C06N1-1</t>
  </si>
  <si>
    <t>10/06/2022 A13C07N1-2</t>
  </si>
  <si>
    <t>10/06/2022 A13C05N1-1</t>
  </si>
  <si>
    <t>10/06/2022 A13C06N1-3</t>
  </si>
  <si>
    <t>15/06/2022 A13C04N1-3</t>
  </si>
  <si>
    <t>05/07/2022 A13C01N1-1</t>
  </si>
  <si>
    <t>05/07/2022 A13C01N1-3</t>
  </si>
  <si>
    <t>€ 2 009,52</t>
  </si>
  <si>
    <t>06/07/2022 A13C07N1-3</t>
  </si>
  <si>
    <t>06/07/2022 A13C06N1-2</t>
  </si>
  <si>
    <t>06/07/2022 A13C02N1-2</t>
  </si>
  <si>
    <t>06/07/2022 A13C06N1-1</t>
  </si>
  <si>
    <t>06/07/2022 A13C03N1-3</t>
  </si>
  <si>
    <t>06/07/2022 A13C02N1-3</t>
  </si>
  <si>
    <t>06/07/2022 A13C07N1-2</t>
  </si>
  <si>
    <t>06/07/2022 A13C08N1-2</t>
  </si>
  <si>
    <t>06/07/2022 A13C05N1-1</t>
  </si>
  <si>
    <t>06/07/2022 A13C03N1-1</t>
  </si>
  <si>
    <t>06/07/2022 A13C04N1-3</t>
  </si>
  <si>
    <t>06/07/2022 A13C06N1-3</t>
  </si>
  <si>
    <t>06/07/2022 A13C04N1-1</t>
  </si>
  <si>
    <t>06/07/2022 A13C02N1-1</t>
  </si>
  <si>
    <t>06/07/2022 A13C08N1-1</t>
  </si>
  <si>
    <t>06/07/2022 A13C03N1-2</t>
  </si>
  <si>
    <t>06/07/2022 A13C05N1-3</t>
  </si>
  <si>
    <t>29/07/2022 A13C07N1-3</t>
  </si>
  <si>
    <t>29/07/2022 A13C01N1-1</t>
  </si>
  <si>
    <t>29/07/2022 A13C06N1-2</t>
  </si>
  <si>
    <t>29/07/2022 A13C02N1-2</t>
  </si>
  <si>
    <t>29/07/2022 A13C06N1-1</t>
  </si>
  <si>
    <t>29/07/2022 A13C02N1-3</t>
  </si>
  <si>
    <t>29/07/2022 A13C07N1-2</t>
  </si>
  <si>
    <t>29/07/2022 A13C08N1-2</t>
  </si>
  <si>
    <t>29/07/2022 A13C05N1-1</t>
  </si>
  <si>
    <t>29/07/2022 A13C03N1-1</t>
  </si>
  <si>
    <t>29/07/2022 A13C04N1-3</t>
  </si>
  <si>
    <t>29/07/2022 A13C04N1-1</t>
  </si>
  <si>
    <t>29/07/2022 A13C08N1-1</t>
  </si>
  <si>
    <t>29/07/2022 A13C03N1-2</t>
  </si>
  <si>
    <t>29/07/2022 A13C01N1-3</t>
  </si>
  <si>
    <t>29/07/2022 A13C05N1-3</t>
  </si>
  <si>
    <t>19/09/2022 A13C01N1-1</t>
  </si>
  <si>
    <t>19/09/2022 A13C02N1-2</t>
  </si>
  <si>
    <t>19/09/2022 A13C02N1-3</t>
  </si>
  <si>
    <t>19/09/2022 A13C03N1-1</t>
  </si>
  <si>
    <t>19/09/2022 A13C04N1-1</t>
  </si>
  <si>
    <t>19/09/2022 A13C01N1-2</t>
  </si>
  <si>
    <t>19/09/2022 A13C01N1-3</t>
  </si>
  <si>
    <t>20/09/2022 A13C07N1-3</t>
  </si>
  <si>
    <t>20/09/2022 A13C06N1-2</t>
  </si>
  <si>
    <t>20/09/2022 A13C06N1-1</t>
  </si>
  <si>
    <t>20/09/2022 A13C07N1-2</t>
  </si>
  <si>
    <t>20/09/2022 A13C08N1-2</t>
  </si>
  <si>
    <t>20/09/2022 A13C05N1-1</t>
  </si>
  <si>
    <t>20/09/2022 A13C04N1-3</t>
  </si>
  <si>
    <t>20/09/2022 A13C08N1-1</t>
  </si>
  <si>
    <t>20/09/2022 A13C05N1-3</t>
  </si>
  <si>
    <t>20/09/2022 A13C08N1-3</t>
  </si>
  <si>
    <t>25/05/2022 A06C20N3-1</t>
  </si>
  <si>
    <t>153-8G</t>
  </si>
  <si>
    <t>144-1H</t>
  </si>
  <si>
    <t>150-8FL</t>
  </si>
  <si>
    <t>240-8I</t>
  </si>
  <si>
    <t>348-4E</t>
  </si>
  <si>
    <t>505-1G</t>
  </si>
  <si>
    <t>970-2GGE</t>
  </si>
  <si>
    <t>17/01/2022 A06C08N3-2</t>
  </si>
  <si>
    <t>1550-0V</t>
  </si>
  <si>
    <t>25/01/2022 A07C11N3-2</t>
  </si>
  <si>
    <t>25/01/2022 A07C11N3-1</t>
  </si>
  <si>
    <t>31/01/2022 A07C11N3-2</t>
  </si>
  <si>
    <t>31/01/2022 A07C11N3-1</t>
  </si>
  <si>
    <t>21/02/2022 A07C13N3-1</t>
  </si>
  <si>
    <t>21/02/2022 A07C13N3-3</t>
  </si>
  <si>
    <t>21/02/2022 A05C07N3-1</t>
  </si>
  <si>
    <t>24/02/2022 A05C08N3-3</t>
  </si>
  <si>
    <t>24/02/2022 A05C14N3-3</t>
  </si>
  <si>
    <t>24/02/2022 A05C08N3-1</t>
  </si>
  <si>
    <t>24/02/2022 A05C14N3-1</t>
  </si>
  <si>
    <t>14/03/2022 A03C08N3-3</t>
  </si>
  <si>
    <t>14/03/2022 A07C09N3-1</t>
  </si>
  <si>
    <t>14/03/2022 A07C09N3-2</t>
  </si>
  <si>
    <t>14/03/2022 A03C08N3-1</t>
  </si>
  <si>
    <t>14/03/2022 A07C09N3-3</t>
  </si>
  <si>
    <t>18/03/2022 A03C10N3-1</t>
  </si>
  <si>
    <t>18/03/2022 A05C08N3-3</t>
  </si>
  <si>
    <t>18/03/2022 A03C10N3-3</t>
  </si>
  <si>
    <t>18/03/2022 A05C08N3-1</t>
  </si>
  <si>
    <t>23/03/2022 A05C09N3-3</t>
  </si>
  <si>
    <t>23/03/2022 A05C09N3-1</t>
  </si>
  <si>
    <t>25/03/2022 A03C14N3-1</t>
  </si>
  <si>
    <t>25/03/2022 A03C14N3-3</t>
  </si>
  <si>
    <t>25/03/2022 A05C10N3-1</t>
  </si>
  <si>
    <t>25/03/2022 A05C10N3-3</t>
  </si>
  <si>
    <t>30/03/2022 A05C07N3-1</t>
  </si>
  <si>
    <t>31/03/2022 A05C12N3-1</t>
  </si>
  <si>
    <t>31/03/2022 A05C12N3-3</t>
  </si>
  <si>
    <t>21/04/2022 A04C07N3-1</t>
  </si>
  <si>
    <t>21/04/2022 A03C12N3-1</t>
  </si>
  <si>
    <t>21/04/2022 A03C12N3-3</t>
  </si>
  <si>
    <t>25/04/2022 A04C14N3-3</t>
  </si>
  <si>
    <t>25/04/2022 A06C07N3-3</t>
  </si>
  <si>
    <t>25/04/2022 A04C14N3-1</t>
  </si>
  <si>
    <t>25/04/2022 A05C11N3-1</t>
  </si>
  <si>
    <t>25/04/2022 A05C11N3-3</t>
  </si>
  <si>
    <t>25/04/2022 A06C07N3-1</t>
  </si>
  <si>
    <t>02/05/2022 A05C13N3-2</t>
  </si>
  <si>
    <t>04/05/2022 A04C08N3-3</t>
  </si>
  <si>
    <t>04/05/2022 A06C07N3-3</t>
  </si>
  <si>
    <t>04/05/2022 A04C08N3-2</t>
  </si>
  <si>
    <t>04/05/2022 A04C08N3-1</t>
  </si>
  <si>
    <t>05/05/2022 A04C10N3-1</t>
  </si>
  <si>
    <t>05/05/2022 A04C09N3-3</t>
  </si>
  <si>
    <t>05/05/2022 A04C09N3-1</t>
  </si>
  <si>
    <t>05/05/2022 A03C14N3-3</t>
  </si>
  <si>
    <t>05/05/2022 A06C10N3-3</t>
  </si>
  <si>
    <t>05/05/2022 A06C10N3-1</t>
  </si>
  <si>
    <t>06/05/2022 A04C11N3-2</t>
  </si>
  <si>
    <t>06/05/2022 A04C11N3-3</t>
  </si>
  <si>
    <t>06/05/2022 A04C11N3-1</t>
  </si>
  <si>
    <t>10/05/2022 A06C11N3-3</t>
  </si>
  <si>
    <t>10/05/2022 A06C11N3-1</t>
  </si>
  <si>
    <t>16/05/2022 A06C12N3-2</t>
  </si>
  <si>
    <t>€ 2 005,98</t>
  </si>
  <si>
    <t>16/05/2022 A06C12N3-1</t>
  </si>
  <si>
    <t>16/05/2022 A04C12N3-3</t>
  </si>
  <si>
    <t>17/05/2022 A07C07N3-2</t>
  </si>
  <si>
    <t>18/05/2022 A04C13N3-1</t>
  </si>
  <si>
    <t>18/05/2022 A06C14N3-2</t>
  </si>
  <si>
    <t>18/05/2022 A06C14N3-3</t>
  </si>
  <si>
    <t>18/05/2022 A04C13N3-3</t>
  </si>
  <si>
    <t>18/05/2022 A04C12N3-1</t>
  </si>
  <si>
    <t>31/05/2022 A07C09N3-1</t>
  </si>
  <si>
    <t>31/05/2022 A06C10N3-3</t>
  </si>
  <si>
    <t>31/05/2022 A07C09N3-2</t>
  </si>
  <si>
    <t>31/05/2022 A06C10N3-1</t>
  </si>
  <si>
    <t>01/06/2022 A03C10N3-1</t>
  </si>
  <si>
    <t>08/06/2022 A04C11N3-2</t>
  </si>
  <si>
    <t>08/06/2022 A05C09N3-3</t>
  </si>
  <si>
    <t>08/06/2022 A04C11N3-3</t>
  </si>
  <si>
    <t>08/06/2022 A05C09N3-1</t>
  </si>
  <si>
    <t>08/06/2022 A04C11N3-1</t>
  </si>
  <si>
    <t>08/06/2022 A06C10N3-3</t>
  </si>
  <si>
    <t>08/06/2022 A06C10N3-1</t>
  </si>
  <si>
    <t>09/06/2022 A06C12N3-2</t>
  </si>
  <si>
    <t>09/06/2022 A06C12N3-1</t>
  </si>
  <si>
    <t>09/06/2022 A04C09N3-3</t>
  </si>
  <si>
    <t>09/06/2022 A04C09N3-1</t>
  </si>
  <si>
    <t>09/06/2022 A05C08N3-3</t>
  </si>
  <si>
    <t>09/06/2022 A05C08N3-1</t>
  </si>
  <si>
    <t>10/06/2022 A07C07N3-2</t>
  </si>
  <si>
    <t>10/06/2022 A03C10N3-1</t>
  </si>
  <si>
    <t>10/06/2022 A03C10N3-3</t>
  </si>
  <si>
    <t>14/06/2022 A06C12N3-2</t>
  </si>
  <si>
    <t>20/06/2022 A05C07N3-3</t>
  </si>
  <si>
    <t>20/06/2022 A05C07N3-1</t>
  </si>
  <si>
    <t>20/06/2022 A05C14N3-1</t>
  </si>
  <si>
    <t>21/06/2022 A05C10N3-1</t>
  </si>
  <si>
    <t>21/06/2022 A05C10N3-3</t>
  </si>
  <si>
    <t>04/07/2022 A07C11N3-3</t>
  </si>
  <si>
    <t>04/07/2022 A07C11N3-2</t>
  </si>
  <si>
    <t>04/07/2022 A07C11N3-1</t>
  </si>
  <si>
    <t>06/07/2022 A03C08N3-1</t>
  </si>
  <si>
    <t>29/07/2022 A04C10N3-1</t>
  </si>
  <si>
    <t>22/08/2022 A05C12N3-1</t>
  </si>
  <si>
    <t>22/08/2022 A05C12N3-3</t>
  </si>
  <si>
    <t>23/08/2022 A04C09N3-3</t>
  </si>
  <si>
    <t>23/08/2022 A05C12N3-1</t>
  </si>
  <si>
    <t>26/08/2022 A04C14N3-3</t>
  </si>
  <si>
    <t>26/08/2022 A04C14N3-1</t>
  </si>
  <si>
    <t>31/08/2022 A06C08N3-2</t>
  </si>
  <si>
    <t>02/09/2022 A04C07N3-1</t>
  </si>
  <si>
    <t>07/09/2022 A04C08N3-3</t>
  </si>
  <si>
    <t>07/09/2022 A04C08N3-2</t>
  </si>
  <si>
    <t>07/09/2022 A04C08N3-1</t>
  </si>
  <si>
    <t>09/09/2022 A04C11N3-2</t>
  </si>
  <si>
    <t>12/09/2022 A04C13N3-1</t>
  </si>
  <si>
    <t>15/09/2022 A03C08N3-3</t>
  </si>
  <si>
    <t>19/09/2022 A05C11N3-1</t>
  </si>
  <si>
    <t>19/09/2022 A04C12N3-1</t>
  </si>
  <si>
    <t>19/09/2022 A05C11N3-3</t>
  </si>
  <si>
    <t>28/09/2022 A05C09N3-1</t>
  </si>
  <si>
    <t>28/09/2022 A06C08N3-2</t>
  </si>
  <si>
    <t>29/09/2022 A04C11N3-2</t>
  </si>
  <si>
    <t>30/09/2022 A03C14N3-1</t>
  </si>
  <si>
    <t>30/09/2022 A03C14N3-3</t>
  </si>
  <si>
    <t>30/09/2022 A04C12N3-3</t>
  </si>
  <si>
    <t>30/09/2022 A04C12N3-1</t>
  </si>
  <si>
    <t>05/10/2022 A04C09N3-3</t>
  </si>
  <si>
    <t>05/10/2022 A04C09N3-1</t>
  </si>
  <si>
    <t>06/10/2022 A06C12N3-2</t>
  </si>
  <si>
    <t>11/10/2022 A03C10N3-1</t>
  </si>
  <si>
    <t>11/10/2022 A03C10N3-3</t>
  </si>
  <si>
    <t>11/10/2022 A05C13N3-2</t>
  </si>
  <si>
    <t>13/10/2022 A04C10N3-1</t>
  </si>
  <si>
    <t>13/10/2022 A06C13N3-2</t>
  </si>
  <si>
    <t>17/10/2022 A04C11N3-3</t>
  </si>
  <si>
    <t>17/10/2022 A04C13N3-3</t>
  </si>
  <si>
    <t>17/10/2022 A03C12N3-1</t>
  </si>
  <si>
    <t>17/10/2022 A03C12N3-3</t>
  </si>
  <si>
    <t>19/10/2022 A06C08N3-2</t>
  </si>
  <si>
    <t>263-1R</t>
  </si>
  <si>
    <t>267-1Z</t>
  </si>
  <si>
    <t>141-8JL</t>
  </si>
  <si>
    <t>154-8GP</t>
  </si>
  <si>
    <t>1-5FX</t>
  </si>
  <si>
    <t>181-1K</t>
  </si>
  <si>
    <t>209-1K</t>
  </si>
  <si>
    <t>215-1D</t>
  </si>
  <si>
    <t>216-1GE</t>
  </si>
  <si>
    <t>219-1GD</t>
  </si>
  <si>
    <t>240-8E</t>
  </si>
  <si>
    <t>264-1Q</t>
  </si>
  <si>
    <t>3286-5E</t>
  </si>
  <si>
    <t>590-1G</t>
  </si>
  <si>
    <t>596-5</t>
  </si>
  <si>
    <t>61-2GGH</t>
  </si>
  <si>
    <t>85-1GGI</t>
  </si>
  <si>
    <t>85-1GI</t>
  </si>
  <si>
    <t>954-1H</t>
  </si>
  <si>
    <t>505-1J</t>
  </si>
  <si>
    <t>17/01/2022 A06C03N3-1</t>
  </si>
  <si>
    <t>17/01/2022 A06C03N3-3</t>
  </si>
  <si>
    <t>25/01/2022 A05C04N3-1</t>
  </si>
  <si>
    <t>31/01/2022 A05C02N3-3</t>
  </si>
  <si>
    <t>31/01/2022 A07C03N3-2</t>
  </si>
  <si>
    <t>31/01/2022 A05C18N3-3</t>
  </si>
  <si>
    <t>31/01/2022 A05C06N3-3</t>
  </si>
  <si>
    <t>31/01/2022 A03C04N3-3</t>
  </si>
  <si>
    <t>31/01/2022 A06C05N3-3</t>
  </si>
  <si>
    <t>31/01/2022 A03C04N3-1</t>
  </si>
  <si>
    <t>31/01/2022 A04C16N3-3</t>
  </si>
  <si>
    <t>31/01/2022 A07C03N3-1</t>
  </si>
  <si>
    <t>31/01/2022 A05C02N3-2</t>
  </si>
  <si>
    <t>31/01/2022 A05C18N3-1</t>
  </si>
  <si>
    <t>31/01/2022 A06C05N3-1</t>
  </si>
  <si>
    <t>€ 1 614,85</t>
  </si>
  <si>
    <t>03/02/2022 A07C17N3-1</t>
  </si>
  <si>
    <t>03/02/2022 A05C18N3-3</t>
  </si>
  <si>
    <t>03/02/2022 A06C16N3-2</t>
  </si>
  <si>
    <t>03/02/2022 A03C04N3-3</t>
  </si>
  <si>
    <t>03/02/2022 A07C17N3-3</t>
  </si>
  <si>
    <t>03/02/2022 A05C18N3-1</t>
  </si>
  <si>
    <t>21/02/2022 A03C02N3-1</t>
  </si>
  <si>
    <t>21/02/2022 A03C02N3-3</t>
  </si>
  <si>
    <t>21/02/2022 A06C17N3-2</t>
  </si>
  <si>
    <t>23/02/2022 A03C06N3-3</t>
  </si>
  <si>
    <t>23/02/2022 A03C06N3-1</t>
  </si>
  <si>
    <t>24/02/2022 A07C03N3-2</t>
  </si>
  <si>
    <t>24/02/2022 A06C18N3-1</t>
  </si>
  <si>
    <t>24/02/2022 A05C17N3-1</t>
  </si>
  <si>
    <t>24/02/2022 A07C03N3-1</t>
  </si>
  <si>
    <t>24/02/2022 A06C01N3-3</t>
  </si>
  <si>
    <t>24/02/2022 A06C04N3-1</t>
  </si>
  <si>
    <t>02/03/2022 A07C03N3-2</t>
  </si>
  <si>
    <t>11/03/2022 A07C05N3-1</t>
  </si>
  <si>
    <t>11/03/2022 A07C05N3-2</t>
  </si>
  <si>
    <t>11/03/2022 A07C05N3-3</t>
  </si>
  <si>
    <t>14/03/2022 A04C18N3-3</t>
  </si>
  <si>
    <t>14/03/2022 A05C05N3-3</t>
  </si>
  <si>
    <t>14/03/2022 A07C05N3-2</t>
  </si>
  <si>
    <t>14/03/2022 A05C05N3-1</t>
  </si>
  <si>
    <t>14/03/2022 A05C01N3-1</t>
  </si>
  <si>
    <t>14/03/2022 A04C18N3-1</t>
  </si>
  <si>
    <t>14/03/2022 A06C04N3-3</t>
  </si>
  <si>
    <t>14/03/2022 A06C04N3-1</t>
  </si>
  <si>
    <t>16/03/2022 A05C18N3-3</t>
  </si>
  <si>
    <t>18/03/2022 A04C06N3-1</t>
  </si>
  <si>
    <t>18/03/2022 A05C15N3-3</t>
  </si>
  <si>
    <t>18/03/2022 A05C15N3-2</t>
  </si>
  <si>
    <t>18/03/2022 A06C06N3-3</t>
  </si>
  <si>
    <t>18/03/2022 A05C03N3-2</t>
  </si>
  <si>
    <t>18/03/2022 A05C15N3-1</t>
  </si>
  <si>
    <t>18/03/2022 A05C03N3-1</t>
  </si>
  <si>
    <t>18/03/2022 A06C06N3-1</t>
  </si>
  <si>
    <t>21/03/2022 A04C15N3-1</t>
  </si>
  <si>
    <t>21/03/2022 A06C02N3-1</t>
  </si>
  <si>
    <t>23/03/2022 A05C15N3-3</t>
  </si>
  <si>
    <t>25/03/2022 A04C15N3-1</t>
  </si>
  <si>
    <t>25/03/2022 A04C15N3-3</t>
  </si>
  <si>
    <t>30/03/2022 A07C01N3-3</t>
  </si>
  <si>
    <t>31/03/2022 A05C16N3-1</t>
  </si>
  <si>
    <t>31/03/2022 A07C01N3-1</t>
  </si>
  <si>
    <t>31/03/2022 A03C16N3-3</t>
  </si>
  <si>
    <t>31/03/2022 A06C05N3-3</t>
  </si>
  <si>
    <t>31/03/2022 A03C16N3-1</t>
  </si>
  <si>
    <t>11/04/2022 A04C18N3-1</t>
  </si>
  <si>
    <t>20/04/2022 A04C04N3-1</t>
  </si>
  <si>
    <t>21/04/2022 A05C01N3-3</t>
  </si>
  <si>
    <t>21/04/2022 A05C01N3-1</t>
  </si>
  <si>
    <t>25/04/2022 A06C02N3-3</t>
  </si>
  <si>
    <t>26/04/2022 A03C18N3-3</t>
  </si>
  <si>
    <t>26/04/2022 A07C15N3-1</t>
  </si>
  <si>
    <t>26/04/2022 A07C15N3-3</t>
  </si>
  <si>
    <t>26/04/2022 A03C18N3-1</t>
  </si>
  <si>
    <t>26/04/2022 A03C20N3-3</t>
  </si>
  <si>
    <t>29/04/2022 A06C15N3-3</t>
  </si>
  <si>
    <t>29/04/2022 A04C05N3-1</t>
  </si>
  <si>
    <t>29/04/2022 A04C05N3-2</t>
  </si>
  <si>
    <t>29/04/2022 A06C15N3-1</t>
  </si>
  <si>
    <t>29/04/2022 A04C05N3-3</t>
  </si>
  <si>
    <t>29/04/2022 A05C06N3-3</t>
  </si>
  <si>
    <t>29/04/2022 A04C15N3-3</t>
  </si>
  <si>
    <t>02/05/2022 A04C17N3-3</t>
  </si>
  <si>
    <t>02/05/2022 A04C17N3-1</t>
  </si>
  <si>
    <t>02/05/2022 A06C16N3-2</t>
  </si>
  <si>
    <t>02/05/2022 A05C16N3-3</t>
  </si>
  <si>
    <t>04/05/2022 A04C01N3-1</t>
  </si>
  <si>
    <t>04/05/2022 A07C15N3-3</t>
  </si>
  <si>
    <t>04/05/2022 A05C17N3-3</t>
  </si>
  <si>
    <t>04/05/2022 A04C01N3-3</t>
  </si>
  <si>
    <t>04/05/2022 A03C20N3-3</t>
  </si>
  <si>
    <t>04/05/2022 A06C17N3-1</t>
  </si>
  <si>
    <t>04/05/2022 A03C20N3-1</t>
  </si>
  <si>
    <t>04/05/2022 A06C03N3-1</t>
  </si>
  <si>
    <t>04/05/2022 A05C17N3-2</t>
  </si>
  <si>
    <t>05/05/2022 A05C19N3-3</t>
  </si>
  <si>
    <t>05/05/2022 A05C19N3-1</t>
  </si>
  <si>
    <t>05/05/2022 A04C02N3-1</t>
  </si>
  <si>
    <t>05/05/2022 A04C03N3-3</t>
  </si>
  <si>
    <t>05/05/2022 A04C03N3-1</t>
  </si>
  <si>
    <t>05/05/2022 A04C02N3-3</t>
  </si>
  <si>
    <t>06/05/2022 A05C20N3-1</t>
  </si>
  <si>
    <t>06/05/2022 A03C04N3-3</t>
  </si>
  <si>
    <t>06/05/2022 A05C20N3-3</t>
  </si>
  <si>
    <t>06/05/2022 A05C01N3-2</t>
  </si>
  <si>
    <t>06/05/2022 A03C20N3-1</t>
  </si>
  <si>
    <t>06/05/2022 A06C01N3-1</t>
  </si>
  <si>
    <t>16/05/2022 A04C04N3-3</t>
  </si>
  <si>
    <t>16/05/2022 A04C04N3-1</t>
  </si>
  <si>
    <t>17/05/2022 A04C19N3-1</t>
  </si>
  <si>
    <t>17/05/2022 A04C20N3-3</t>
  </si>
  <si>
    <t>17/05/2022 A04C20N3-1</t>
  </si>
  <si>
    <t>17/05/2022 A04C19N3-3</t>
  </si>
  <si>
    <t>18/05/2022 A06C19N3-1</t>
  </si>
  <si>
    <t>18/05/2022 A06C19N3-3</t>
  </si>
  <si>
    <t>18/05/2022 A06C19N3-2</t>
  </si>
  <si>
    <t>25/05/2022 A06C20N3-3</t>
  </si>
  <si>
    <t>31/05/2022 A05C16N3-1</t>
  </si>
  <si>
    <t>13/06/2022 A04C15N3-1</t>
  </si>
  <si>
    <t>15/06/2022 A07C03N3-2</t>
  </si>
  <si>
    <t>15/06/2022 A06C18N3-1</t>
  </si>
  <si>
    <t>15/06/2022 A05C01N3-3</t>
  </si>
  <si>
    <t>20/06/2022 A04C06N3-1</t>
  </si>
  <si>
    <t>20/06/2022 A04C15N3-1</t>
  </si>
  <si>
    <t>20/06/2022 A04C15N3-3</t>
  </si>
  <si>
    <t>21/06/2022 A04C16N3-1</t>
  </si>
  <si>
    <t>21/06/2022 A04C16N3-3</t>
  </si>
  <si>
    <t>22/06/2022 A03C16N3-3</t>
  </si>
  <si>
    <t>22/06/2022 A03C16N3-1</t>
  </si>
  <si>
    <t>27/06/2022 A07C05N3-1</t>
  </si>
  <si>
    <t>27/06/2022 A07C05N3-2</t>
  </si>
  <si>
    <t>27/06/2022 A05C06N3-3</t>
  </si>
  <si>
    <t>27/06/2022 A07C05N3-3</t>
  </si>
  <si>
    <t>27/06/2022 A05C06N3-1</t>
  </si>
  <si>
    <t>07/07/2022 A07C15N3-3</t>
  </si>
  <si>
    <t>07/07/2022 A05C20N3-1</t>
  </si>
  <si>
    <t>07/07/2022 A05C15N3-1</t>
  </si>
  <si>
    <t>11/07/2022 A04C19N3-3</t>
  </si>
  <si>
    <t>29/07/2022 A05C20N3-1</t>
  </si>
  <si>
    <t>23/08/2022 A04C01N3-1</t>
  </si>
  <si>
    <t>23/08/2022 A05C20N3-1</t>
  </si>
  <si>
    <t>26/08/2022 A03C06N3-3</t>
  </si>
  <si>
    <t>26/08/2022 A03C06N3-1</t>
  </si>
  <si>
    <t>30/08/2022 A04C17N3-3</t>
  </si>
  <si>
    <t>02/09/2022 A05C15N3-2</t>
  </si>
  <si>
    <t>02/09/2022 A05C15N3-1</t>
  </si>
  <si>
    <t>09/09/2022 A04C17N3-3</t>
  </si>
  <si>
    <t>15/09/2022 A05C02N3-3</t>
  </si>
  <si>
    <t>15/09/2022 A03C20N3-3</t>
  </si>
  <si>
    <t>15/09/2022 A04C20N3-1</t>
  </si>
  <si>
    <t>19/09/2022 A04C18N3-3</t>
  </si>
  <si>
    <t>28/09/2022 A07C05N3-1</t>
  </si>
  <si>
    <t>28/09/2022 A05C18N3-3</t>
  </si>
  <si>
    <t>28/09/2022 A07C05N3-2</t>
  </si>
  <si>
    <t>28/09/2022 A04C17N3-3</t>
  </si>
  <si>
    <t>28/09/2022 A04C17N3-1</t>
  </si>
  <si>
    <t>28/09/2022 A06C02N3-3</t>
  </si>
  <si>
    <t>28/09/2022 A07C05N3-3</t>
  </si>
  <si>
    <t>28/09/2022 A05C18N3-1</t>
  </si>
  <si>
    <t>28/09/2022 A06C02N3-1</t>
  </si>
  <si>
    <t>€ 1 144,16</t>
  </si>
  <si>
    <t>29/09/2022 A05C01N3-1</t>
  </si>
  <si>
    <t>29/09/2022 A03C02N3-1</t>
  </si>
  <si>
    <t>29/09/2022 A06C19N3-1</t>
  </si>
  <si>
    <t>29/09/2022 A06C19N3-3</t>
  </si>
  <si>
    <t>29/09/2022 A03C20N3-3</t>
  </si>
  <si>
    <t>29/09/2022 A05C03N3-2</t>
  </si>
  <si>
    <t>29/09/2022 A03C04N3-3</t>
  </si>
  <si>
    <t>29/09/2022 A05C03N3-1</t>
  </si>
  <si>
    <t>29/09/2022 A03C02N3-3</t>
  </si>
  <si>
    <t>29/09/2022 A06C19N3-2</t>
  </si>
  <si>
    <t>29/09/2022 A03C04N3-1</t>
  </si>
  <si>
    <t>29/09/2022 A03C20N3-1</t>
  </si>
  <si>
    <t>€ 2 011,66</t>
  </si>
  <si>
    <t>30/09/2022 A04C02N3-3</t>
  </si>
  <si>
    <t>30/09/2022 A04C02N3-1</t>
  </si>
  <si>
    <t>05/10/2022 A05C05N3-3</t>
  </si>
  <si>
    <t>05/10/2022 A03C16N3-3</t>
  </si>
  <si>
    <t>05/10/2022 A03C16N3-1</t>
  </si>
  <si>
    <t>05/10/2022 A05C05N3-1</t>
  </si>
  <si>
    <t>06/10/2022 A05C06N3-3</t>
  </si>
  <si>
    <t>06/10/2022 A04C15N3-1</t>
  </si>
  <si>
    <t>06/10/2022 A04C15N3-3</t>
  </si>
  <si>
    <t>06/10/2022 A05C06N3-1</t>
  </si>
  <si>
    <t>13/10/2022 A04C16N3-1</t>
  </si>
  <si>
    <t>13/10/2022 A04C16N3-3</t>
  </si>
  <si>
    <t>13/10/2022 A05C03N3-2</t>
  </si>
  <si>
    <t>13/10/2022 A06C03N3-1</t>
  </si>
  <si>
    <t>232-8G</t>
  </si>
  <si>
    <t>240-8GV</t>
  </si>
  <si>
    <t>52-0</t>
  </si>
  <si>
    <t>54-0</t>
  </si>
  <si>
    <t>204-4GH</t>
  </si>
  <si>
    <t>970-1FFE</t>
  </si>
  <si>
    <t>GS857-5E</t>
  </si>
  <si>
    <t>SE16</t>
  </si>
  <si>
    <t>1010-1</t>
  </si>
  <si>
    <t>162-1D</t>
  </si>
  <si>
    <t>181-1E</t>
  </si>
  <si>
    <t>184-1F</t>
  </si>
  <si>
    <t>184-1G</t>
  </si>
  <si>
    <t>184-1H</t>
  </si>
  <si>
    <t>184-1J</t>
  </si>
  <si>
    <t>70-5FG</t>
  </si>
  <si>
    <t>91-8H</t>
  </si>
  <si>
    <t>153-8H</t>
  </si>
  <si>
    <t>153-8K</t>
  </si>
  <si>
    <t>30-8G</t>
  </si>
  <si>
    <t>30-8J</t>
  </si>
  <si>
    <t>470-4F</t>
  </si>
  <si>
    <t>75-8GG</t>
  </si>
  <si>
    <t>953-8HG4</t>
  </si>
  <si>
    <t>959-1C</t>
  </si>
  <si>
    <t>184-1PSL</t>
  </si>
  <si>
    <t>*39</t>
  </si>
  <si>
    <t>143-1F</t>
  </si>
  <si>
    <t>17-4FGT</t>
  </si>
  <si>
    <t>79-1GG</t>
  </si>
  <si>
    <t>70FFU1</t>
  </si>
  <si>
    <t>1802-8K</t>
  </si>
  <si>
    <t>464-8F</t>
  </si>
  <si>
    <t>628-8I</t>
  </si>
  <si>
    <t>665-8H</t>
  </si>
  <si>
    <t>A8023</t>
  </si>
  <si>
    <t>506-1I</t>
  </si>
  <si>
    <t>A8025</t>
  </si>
  <si>
    <t>A8026</t>
  </si>
  <si>
    <t>188-1E</t>
  </si>
  <si>
    <t>972-1FFE</t>
  </si>
  <si>
    <t>501-1G</t>
  </si>
  <si>
    <t>A198</t>
  </si>
  <si>
    <t>A411D</t>
  </si>
  <si>
    <t>A588</t>
  </si>
  <si>
    <t>972-1EEE</t>
  </si>
  <si>
    <t>972-1EEH</t>
  </si>
  <si>
    <t>972-4HHE</t>
  </si>
  <si>
    <t>972-6JJE</t>
  </si>
  <si>
    <t>1552-1</t>
  </si>
  <si>
    <t>23/02/2022 A14C06N3-3</t>
  </si>
  <si>
    <t>24/02/2022 A17C02N2-1</t>
  </si>
  <si>
    <t>24/02/2022 A14C04N4-2</t>
  </si>
  <si>
    <t>24/02/2022 A17C02N3-2</t>
  </si>
  <si>
    <t>24/02/2022 A17C02N3-1</t>
  </si>
  <si>
    <t>655-8E</t>
  </si>
  <si>
    <t>24/02/2022 A14C04N4-3</t>
  </si>
  <si>
    <t>24/02/2022 A15C03N3-3</t>
  </si>
  <si>
    <t>24/02/2022 A15C04N2-2</t>
  </si>
  <si>
    <t>24/02/2022 A16C06N1-1</t>
  </si>
  <si>
    <t>24/02/2022 A14C04N3-1</t>
  </si>
  <si>
    <t>24/02/2022 A17C05N2-1</t>
  </si>
  <si>
    <t>1049-1G</t>
  </si>
  <si>
    <t>28/02/2022 A17C02N4-1</t>
  </si>
  <si>
    <t>28/02/2022 A15C01N2-1</t>
  </si>
  <si>
    <t>28/02/2022 A17C02N4-2</t>
  </si>
  <si>
    <t>28/02/2022 A17C02N4-3</t>
  </si>
  <si>
    <t>28/02/2022 A17C02N3-3</t>
  </si>
  <si>
    <t>02/03/2022 A18C02N2-1</t>
  </si>
  <si>
    <t>204-1EE</t>
  </si>
  <si>
    <t>02/03/2022 A00C04N2-1</t>
  </si>
  <si>
    <t>02/03/2022 A14C04N2-3</t>
  </si>
  <si>
    <t>02/03/2022 A14C04N3-2</t>
  </si>
  <si>
    <t>02/03/2022 A15C05N2-1</t>
  </si>
  <si>
    <t>11/03/2022 A14C04N2-1</t>
  </si>
  <si>
    <t>11/03/2022 A14C04N4-2</t>
  </si>
  <si>
    <t>155-8K</t>
  </si>
  <si>
    <t>11/03/2022 A14C04N2-2</t>
  </si>
  <si>
    <t>11/03/2022 A14C04N4-3</t>
  </si>
  <si>
    <t>11/03/2022 A14C04N2-3</t>
  </si>
  <si>
    <t>11/03/2022 A14C04N3-2</t>
  </si>
  <si>
    <t>11/03/2022 A14C04N3-1</t>
  </si>
  <si>
    <t>11/03/2022 A14C04N1-3</t>
  </si>
  <si>
    <t>14/03/2022 A16C03N2-3</t>
  </si>
  <si>
    <t>14/03/2022 A16C03N1-1</t>
  </si>
  <si>
    <t>14/03/2022 A16C03N2-2</t>
  </si>
  <si>
    <t>14/03/2022 A16C03N3-2</t>
  </si>
  <si>
    <t>444-8GG</t>
  </si>
  <si>
    <t>14/03/2022 A16C03N1-2</t>
  </si>
  <si>
    <t>14/03/2022 A13C04N3-3</t>
  </si>
  <si>
    <t>14/03/2022 A16C03N2-1</t>
  </si>
  <si>
    <t>14/03/2022 A16C03N3-3</t>
  </si>
  <si>
    <t>16/03/2022 A15C02N4-1</t>
  </si>
  <si>
    <t>16/03/2022 A15C01N1-2</t>
  </si>
  <si>
    <t>21/03/2022 A17C03N3-2</t>
  </si>
  <si>
    <t>21/03/2022 A15C02N2-3</t>
  </si>
  <si>
    <t>21/03/2022 A15C05N4-3</t>
  </si>
  <si>
    <t>23/03/2022 A14C09N4-3</t>
  </si>
  <si>
    <t>30/03/2022 A15C04N2-3</t>
  </si>
  <si>
    <t>30/03/2022 A15C04N3-1</t>
  </si>
  <si>
    <t>30/03/2022 A15C03N4-2</t>
  </si>
  <si>
    <t>30/03/2022 A15C03N4-1</t>
  </si>
  <si>
    <t>30/03/2022 A15C03N1-2</t>
  </si>
  <si>
    <t>30/03/2022 A15C03N2-2</t>
  </si>
  <si>
    <t>503-1J</t>
  </si>
  <si>
    <t>30/03/2022 A15C04N1-3</t>
  </si>
  <si>
    <t>30/03/2022 A15C03N2-1</t>
  </si>
  <si>
    <t>30/03/2022 A15C04N3-3</t>
  </si>
  <si>
    <t>30/03/2022 A15C04N4-2</t>
  </si>
  <si>
    <t>30/03/2022 A15C03N1-3</t>
  </si>
  <si>
    <t>30/03/2022 A15C04N4-1</t>
  </si>
  <si>
    <t>30/03/2022 A15C03N4-3</t>
  </si>
  <si>
    <t>30/03/2022 A15C04N4-3</t>
  </si>
  <si>
    <t>30/03/2022 A15C03N1-1</t>
  </si>
  <si>
    <t>30/03/2022 A15C03N3-2</t>
  </si>
  <si>
    <t>30/03/2022 A15C04N2-1</t>
  </si>
  <si>
    <t>30/03/2022 A15C04N2-2</t>
  </si>
  <si>
    <t>30/03/2022 A15C03N3-3</t>
  </si>
  <si>
    <t>30/03/2022 A15C04N1-1</t>
  </si>
  <si>
    <t>30/03/2022 A15C03N3-1</t>
  </si>
  <si>
    <t>31/03/2022 A14C08N4-2</t>
  </si>
  <si>
    <t>31/03/2022 A00C01N4-2</t>
  </si>
  <si>
    <t>31/03/2022 A15C05N1-1</t>
  </si>
  <si>
    <t>31/03/2022 A13C01N3-3</t>
  </si>
  <si>
    <t>13/04/2022 A18C03N3-2</t>
  </si>
  <si>
    <t>20/04/2022 A15C01N4-3</t>
  </si>
  <si>
    <t>20/04/2022 A15C02N4-1</t>
  </si>
  <si>
    <t>20/04/2022 A15C02N3-1</t>
  </si>
  <si>
    <t>20/04/2022 A16C01N2-3</t>
  </si>
  <si>
    <t>171-8FG12</t>
  </si>
  <si>
    <t>20/04/2022 A16C02N1-3</t>
  </si>
  <si>
    <t>171-8FS16</t>
  </si>
  <si>
    <t>20/04/2022 A15C01N1-1</t>
  </si>
  <si>
    <t>188-1G</t>
  </si>
  <si>
    <t>20/04/2022 A16C02N1-2</t>
  </si>
  <si>
    <t>20/04/2022 A15C01N1-2</t>
  </si>
  <si>
    <t>20/04/2022 A15C02N1-3</t>
  </si>
  <si>
    <t>20/04/2022 A16C01N1-3</t>
  </si>
  <si>
    <t>20/04/2022 A16C02N3-1</t>
  </si>
  <si>
    <t>20/04/2022 A16C01N3-3</t>
  </si>
  <si>
    <t>20/04/2022 A16C01N3-1</t>
  </si>
  <si>
    <t>31-1I</t>
  </si>
  <si>
    <t>31-1J</t>
  </si>
  <si>
    <t>32-1F</t>
  </si>
  <si>
    <t>20/04/2022 A16C02N3-2</t>
  </si>
  <si>
    <t>20/04/2022 A15C01N3-1</t>
  </si>
  <si>
    <t>20/04/2022 A15C02N3-2</t>
  </si>
  <si>
    <t>20/04/2022 A15C01N3-3</t>
  </si>
  <si>
    <t>20/04/2022 A15C01N4-1</t>
  </si>
  <si>
    <t>20/04/2022 A15C01N2-1</t>
  </si>
  <si>
    <t>20/04/2022 A16C01N2-1</t>
  </si>
  <si>
    <t>20/04/2022 A15C02N4-2</t>
  </si>
  <si>
    <t>20/04/2022 A15C02N2-1</t>
  </si>
  <si>
    <t>444-8H</t>
  </si>
  <si>
    <t>20/04/2022 A16C01N1-2</t>
  </si>
  <si>
    <t>20/04/2022 A15C02N1-2</t>
  </si>
  <si>
    <t>20/04/2022 A15C02N1-1</t>
  </si>
  <si>
    <t>20/04/2022 A15C02N2-2</t>
  </si>
  <si>
    <t>20/04/2022 A16C01N1-1</t>
  </si>
  <si>
    <t>20/04/2022 A15C01N4-2</t>
  </si>
  <si>
    <t>20/04/2022 A15C01N2-2</t>
  </si>
  <si>
    <t>20/04/2022 A15C01N2-3</t>
  </si>
  <si>
    <t>20/04/2022 A16C02N2-3</t>
  </si>
  <si>
    <t>20/04/2022 A16C02N1-1</t>
  </si>
  <si>
    <t>20/04/2022 A15C01N1-3</t>
  </si>
  <si>
    <t>20/04/2022 A16C01N3-2</t>
  </si>
  <si>
    <t>20/04/2022 A16C02N2-2</t>
  </si>
  <si>
    <t>20/04/2022 A15C02N2-3</t>
  </si>
  <si>
    <t>20/04/2022 A16C02N2-1</t>
  </si>
  <si>
    <t>20/04/2022 A15C02N3-3</t>
  </si>
  <si>
    <t>A8005ROAI</t>
  </si>
  <si>
    <t>21/04/2022 A14C05N1-3</t>
  </si>
  <si>
    <t>21/04/2022 A14C06N1-3</t>
  </si>
  <si>
    <t>26/04/2022 A00C04N1-2</t>
  </si>
  <si>
    <t>26/04/2022 A13C01N2-3</t>
  </si>
  <si>
    <t>29/04/2022 A01C03N4-3</t>
  </si>
  <si>
    <t>29/04/2022 A13C01N2-1</t>
  </si>
  <si>
    <t>29/04/2022 A13C01N3-2</t>
  </si>
  <si>
    <t>29/04/2022 A14C03N3-2</t>
  </si>
  <si>
    <t>02/05/2022 A16C05N2-1</t>
  </si>
  <si>
    <t>02/05/2022 A16C05N1-1</t>
  </si>
  <si>
    <t>02/05/2022 A16C05N2-3</t>
  </si>
  <si>
    <t>02/05/2022 A16C05N3-3</t>
  </si>
  <si>
    <t>02/05/2022 A16C05N1-3</t>
  </si>
  <si>
    <t>02/05/2022 A16C05N3-1</t>
  </si>
  <si>
    <t>02/05/2022 A16C05N1-2</t>
  </si>
  <si>
    <t>02/05/2022 A16C05N2-2</t>
  </si>
  <si>
    <t>970-2GGJ</t>
  </si>
  <si>
    <t>971-1EFE</t>
  </si>
  <si>
    <t>04/05/2022 A16C04N3-2</t>
  </si>
  <si>
    <t>04/05/2022 A16C04N3-1</t>
  </si>
  <si>
    <t>04/05/2022 A16C06N3-3</t>
  </si>
  <si>
    <t>04/05/2022 A18C05N4-3</t>
  </si>
  <si>
    <t>1142-3IX</t>
  </si>
  <si>
    <t>04/05/2022 A18C05N2-3</t>
  </si>
  <si>
    <t>1145-3H</t>
  </si>
  <si>
    <t>1145-3I</t>
  </si>
  <si>
    <t>1145-3K</t>
  </si>
  <si>
    <t>04/05/2022 A18C05N3-1</t>
  </si>
  <si>
    <t>04/05/2022 A16C06N2-1</t>
  </si>
  <si>
    <t>150-8ML</t>
  </si>
  <si>
    <t>04/05/2022 A18C05N2-2</t>
  </si>
  <si>
    <t>154-8M</t>
  </si>
  <si>
    <t>154-8N</t>
  </si>
  <si>
    <t>154-8O</t>
  </si>
  <si>
    <t>04/05/2022 A01C04N5-3</t>
  </si>
  <si>
    <t>04/05/2022 A18C05N3-3</t>
  </si>
  <si>
    <t>04/05/2022 A16C04N2-3</t>
  </si>
  <si>
    <t>19-4G</t>
  </si>
  <si>
    <t>195-8GH</t>
  </si>
  <si>
    <t>276-1H25</t>
  </si>
  <si>
    <t>276-1I30</t>
  </si>
  <si>
    <t>04/05/2022 A18C05N4-1</t>
  </si>
  <si>
    <t>04/05/2022 A13C05N2-1</t>
  </si>
  <si>
    <t>04/05/2022 A15C03N2-2</t>
  </si>
  <si>
    <t>04/05/2022 A15C01N4-1</t>
  </si>
  <si>
    <t>04/05/2022 A16C04N2-1</t>
  </si>
  <si>
    <t>501-1J</t>
  </si>
  <si>
    <t>04/05/2022 A18C05N1-1</t>
  </si>
  <si>
    <t>04/05/2022 A16C04N1-1</t>
  </si>
  <si>
    <t>506-1J</t>
  </si>
  <si>
    <t>512-1G</t>
  </si>
  <si>
    <t>04/05/2022 A16C04N1-3</t>
  </si>
  <si>
    <t>856-5R</t>
  </si>
  <si>
    <t>8716-5C</t>
  </si>
  <si>
    <t>04/05/2022 A16C06N1-2</t>
  </si>
  <si>
    <t>04/05/2022 A16C04N1-2</t>
  </si>
  <si>
    <t>04/05/2022 A16C06N2-2</t>
  </si>
  <si>
    <t>04/05/2022 A16C06N2-3</t>
  </si>
  <si>
    <t>04/05/2022 A18C05N1-2</t>
  </si>
  <si>
    <t>04/05/2022 A16C06N1-1</t>
  </si>
  <si>
    <t>959-1A</t>
  </si>
  <si>
    <t>959-1B</t>
  </si>
  <si>
    <t>04/05/2022 A18C05N3-2</t>
  </si>
  <si>
    <t>04/05/2022 A16C06N1-3</t>
  </si>
  <si>
    <t>972-5IIH</t>
  </si>
  <si>
    <t>980-3GGH</t>
  </si>
  <si>
    <t>04/05/2022 A16C04N3-3</t>
  </si>
  <si>
    <t>980-3GGJ</t>
  </si>
  <si>
    <t>€ 1 818,00</t>
  </si>
  <si>
    <t>05/05/2022 A18C02N3-2</t>
  </si>
  <si>
    <t>05/05/2022 A18C01N3-2</t>
  </si>
  <si>
    <t>05/05/2022 A13C04N3-2</t>
  </si>
  <si>
    <t>05/05/2022 A18C01N1-2</t>
  </si>
  <si>
    <t>111-8V</t>
  </si>
  <si>
    <t>05/05/2022 A18C01N1-1</t>
  </si>
  <si>
    <t>05/05/2022 A18C02N2-1</t>
  </si>
  <si>
    <t>05/05/2022 A18C01N4-3</t>
  </si>
  <si>
    <t>1833-1</t>
  </si>
  <si>
    <t>05/05/2022 A18C01N1-3</t>
  </si>
  <si>
    <t>1833-2</t>
  </si>
  <si>
    <t>1833-8G</t>
  </si>
  <si>
    <t>05/05/2022 A18C01N2-2</t>
  </si>
  <si>
    <t>05/05/2022 A18C01N4-1</t>
  </si>
  <si>
    <t>32-1FV</t>
  </si>
  <si>
    <t>05/05/2022 A18C02N4-2</t>
  </si>
  <si>
    <t>05/05/2022 A18C02N4-3</t>
  </si>
  <si>
    <t>05/05/2022 A13C04N2-2</t>
  </si>
  <si>
    <t>05/05/2022 A13C04N2-3</t>
  </si>
  <si>
    <t>05/05/2022 A18C02N1-3</t>
  </si>
  <si>
    <t>502-1G</t>
  </si>
  <si>
    <t>05/05/2022 A18C02N1-2</t>
  </si>
  <si>
    <t>503-1H</t>
  </si>
  <si>
    <t>05/05/2022 A18C02N3-3</t>
  </si>
  <si>
    <t>504-1G</t>
  </si>
  <si>
    <t>505-1K</t>
  </si>
  <si>
    <t>05/05/2022 A18C02N1-1</t>
  </si>
  <si>
    <t>507-1F</t>
  </si>
  <si>
    <t>508-1G</t>
  </si>
  <si>
    <t>510-1G</t>
  </si>
  <si>
    <t>512-1F</t>
  </si>
  <si>
    <t>596-1</t>
  </si>
  <si>
    <t>596-4</t>
  </si>
  <si>
    <t>05/05/2022 A18C02N3-1</t>
  </si>
  <si>
    <t>70-8HI</t>
  </si>
  <si>
    <t>05/05/2022 A18C02N4-1</t>
  </si>
  <si>
    <t>05/05/2022 A13C04N3-3</t>
  </si>
  <si>
    <t>05/05/2022 A13C04N2-1</t>
  </si>
  <si>
    <t>954-1K</t>
  </si>
  <si>
    <t>05/05/2022 A18C01N4-2</t>
  </si>
  <si>
    <t>FLYER ARMECO</t>
  </si>
  <si>
    <t>226-1JI</t>
  </si>
  <si>
    <t>09/05/2022 A00C01N2-1</t>
  </si>
  <si>
    <t>10/05/2022 A14C09N2-2</t>
  </si>
  <si>
    <t>10/05/2022 A15C05N2-2</t>
  </si>
  <si>
    <t>18/05/2022 A14C04N4-1</t>
  </si>
  <si>
    <t>512-1H</t>
  </si>
  <si>
    <t>18/05/2022 A14C05N1-1</t>
  </si>
  <si>
    <t>18/05/2022 A16C06N2-2</t>
  </si>
  <si>
    <t>31/05/2022 A13C06N2-3</t>
  </si>
  <si>
    <t>31/05/2022 A13C06N3-1</t>
  </si>
  <si>
    <t>31/05/2022 A13C06N2-2</t>
  </si>
  <si>
    <t>31/05/2022 A13C05N3-1</t>
  </si>
  <si>
    <t>31/05/2022 A17C03N2-3</t>
  </si>
  <si>
    <t>31/05/2022 A18C01N1-1</t>
  </si>
  <si>
    <t>31/05/2022 A00C01N2-1</t>
  </si>
  <si>
    <t>229-1JI</t>
  </si>
  <si>
    <t>31/05/2022 A00C03N2-1</t>
  </si>
  <si>
    <t>31/05/2022 A13C05N3-2</t>
  </si>
  <si>
    <t>31/05/2022 A13C05N2-1</t>
  </si>
  <si>
    <t>31/05/2022 A13C05N3-3</t>
  </si>
  <si>
    <t>31/05/2022 A13C06N2-1</t>
  </si>
  <si>
    <t>31/05/2022 A00C05N1-2</t>
  </si>
  <si>
    <t>31/05/2022 A14C08N3-3</t>
  </si>
  <si>
    <t>31/05/2022 A15C03N2-1</t>
  </si>
  <si>
    <t>31/05/2022 A13C06N3-2</t>
  </si>
  <si>
    <t>31/05/2022 A13C05N2-3</t>
  </si>
  <si>
    <t>31/05/2022 A13C06N3-3</t>
  </si>
  <si>
    <t>99-8F</t>
  </si>
  <si>
    <t>31/05/2022 A13C05N2-2</t>
  </si>
  <si>
    <t>31/05/2022 A17C01N1-1</t>
  </si>
  <si>
    <t>31/05/2022 A15C03N4-2</t>
  </si>
  <si>
    <t>09/06/2022 A17C01N1-1</t>
  </si>
  <si>
    <t>0400-1</t>
  </si>
  <si>
    <t>10/06/2022 A01C03N4-3</t>
  </si>
  <si>
    <t>10/06/2022 A01C03N5-1</t>
  </si>
  <si>
    <t>10/06/2022 A01C03N4-2</t>
  </si>
  <si>
    <t>10/06/2022 A01C03N4-1</t>
  </si>
  <si>
    <t>70GGU1</t>
  </si>
  <si>
    <t>10/06/2022 A01C03N5-3</t>
  </si>
  <si>
    <t>13/06/2022 A00C01N2-1</t>
  </si>
  <si>
    <t>13/06/2022 A17C03N3-2</t>
  </si>
  <si>
    <t>13/06/2022 A17C05N2-3</t>
  </si>
  <si>
    <t>15/06/2022 A01C03N5-2</t>
  </si>
  <si>
    <t>17/06/2022 A00C02N2-1</t>
  </si>
  <si>
    <t>17/06/2022 A12C02N3-2</t>
  </si>
  <si>
    <t>21/06/2022 A17C01N1-1</t>
  </si>
  <si>
    <t>21/06/2022 A17C01N1-2</t>
  </si>
  <si>
    <t>21/06/2022 A17C01N1-3</t>
  </si>
  <si>
    <t>A40.29</t>
  </si>
  <si>
    <t>22/06/2022 A17C03N2-1</t>
  </si>
  <si>
    <t>22/06/2022 A17C01N1-2</t>
  </si>
  <si>
    <t>28/06/2022 A14C07N2-2</t>
  </si>
  <si>
    <t>28/06/2022 A14C07N3-1</t>
  </si>
  <si>
    <t>171-8FG16</t>
  </si>
  <si>
    <t>28/06/2022 A14C07N4-3</t>
  </si>
  <si>
    <t>171-8FS12</t>
  </si>
  <si>
    <t>28/06/2022 A14C07N2-1</t>
  </si>
  <si>
    <t>28/06/2022 A14C07N3-3</t>
  </si>
  <si>
    <t>28/06/2022 A14C07N2-3</t>
  </si>
  <si>
    <t>28/06/2022 A14C07N4-1</t>
  </si>
  <si>
    <t>28/06/2022 A14C07N3-2</t>
  </si>
  <si>
    <t>29/06/2022 A14C07N3-2</t>
  </si>
  <si>
    <t>30/06/2022 A14C07N3-2</t>
  </si>
  <si>
    <t>05/07/2022 A13C01N2-2</t>
  </si>
  <si>
    <t>191-8GG-VER</t>
  </si>
  <si>
    <t>05/07/2022 A13C01N2-1</t>
  </si>
  <si>
    <t>05/07/2022 A00C01N3-1</t>
  </si>
  <si>
    <t>05/07/2022 A00C03N2-2</t>
  </si>
  <si>
    <t>07/07/2022 A18C01N3-1</t>
  </si>
  <si>
    <t>07/07/2022 A16C04N2-1</t>
  </si>
  <si>
    <t>07/07/2022 A13C03N2-2</t>
  </si>
  <si>
    <t>07/07/2022 A13C08N3-3</t>
  </si>
  <si>
    <t>07/07/2022 A15C05N4-1</t>
  </si>
  <si>
    <t>07/07/2022 A12C01N3-2</t>
  </si>
  <si>
    <t>07/07/2022 A16C02N2-3</t>
  </si>
  <si>
    <t>07/07/2022 A15C03N1-3</t>
  </si>
  <si>
    <t>08/07/2022 A14C01N4-1</t>
  </si>
  <si>
    <t>A245</t>
  </si>
  <si>
    <t>08/07/2022 A14C01N3-2</t>
  </si>
  <si>
    <t>13/07/2022 A14C01N2-2</t>
  </si>
  <si>
    <t>21/07/2022 A17C03N2-1</t>
  </si>
  <si>
    <t>26/07/2022 A14C02N1-2</t>
  </si>
  <si>
    <t>26/07/2022 A12C01N2-1</t>
  </si>
  <si>
    <t>27/07/2022 A00C05N4-1</t>
  </si>
  <si>
    <t>27/07/2022 A00C05N1-2</t>
  </si>
  <si>
    <t>27/07/2022 A00C05N4-3</t>
  </si>
  <si>
    <t>27/07/2022 A00C05N3-2</t>
  </si>
  <si>
    <t>27/07/2022 A13C01N2-2</t>
  </si>
  <si>
    <t>27/07/2022 A00C02N4-2</t>
  </si>
  <si>
    <t>144-1F</t>
  </si>
  <si>
    <t>148-8G</t>
  </si>
  <si>
    <t>27/07/2022 A00C05N1-1</t>
  </si>
  <si>
    <t>148-8H</t>
  </si>
  <si>
    <t>150-8GL</t>
  </si>
  <si>
    <t>150-8J</t>
  </si>
  <si>
    <t>152-8H</t>
  </si>
  <si>
    <t>152-8J</t>
  </si>
  <si>
    <t>185-8GL</t>
  </si>
  <si>
    <t>27/07/2022 A00C05N2-2</t>
  </si>
  <si>
    <t>60-4FFL</t>
  </si>
  <si>
    <t>8502-2</t>
  </si>
  <si>
    <t>8816-1C</t>
  </si>
  <si>
    <t>90EU1</t>
  </si>
  <si>
    <t>958-1L</t>
  </si>
  <si>
    <t>27/07/2022 A00C05N4-2</t>
  </si>
  <si>
    <t>27/07/2022 A00C05N3-1</t>
  </si>
  <si>
    <t>970-3HHI</t>
  </si>
  <si>
    <t>29/07/2022 A18C01N3-2</t>
  </si>
  <si>
    <t>29/07/2022 A18C01N1-1</t>
  </si>
  <si>
    <t>29/07/2022 A18C01N4-3</t>
  </si>
  <si>
    <t>29/07/2022 A18C01N1-2</t>
  </si>
  <si>
    <t>1830-M28</t>
  </si>
  <si>
    <t>29/07/2022 A18C01N2-1</t>
  </si>
  <si>
    <t>29/07/2022 A18C01N1-3</t>
  </si>
  <si>
    <t>29/07/2022 A18C01N3-3</t>
  </si>
  <si>
    <t>29/07/2022 A13C04N3-1</t>
  </si>
  <si>
    <t>29/07/2022 A18C01N2-2</t>
  </si>
  <si>
    <t>29/07/2022 A18C01N4-1</t>
  </si>
  <si>
    <t>29/07/2022 A18C02N4-2</t>
  </si>
  <si>
    <t>29/07/2022 A18C02N3-2</t>
  </si>
  <si>
    <t>29/07/2022 A18C02N1-2</t>
  </si>
  <si>
    <t>29/07/2022 A18C02N1-1</t>
  </si>
  <si>
    <t>29/07/2022 A18C02N3-1</t>
  </si>
  <si>
    <t>29/07/2022 A18C02N3-3</t>
  </si>
  <si>
    <t>29/07/2022 A13C08N2-2</t>
  </si>
  <si>
    <t>29/07/2022 A14C08N3-3</t>
  </si>
  <si>
    <t>29/07/2022 A18C02N4-1</t>
  </si>
  <si>
    <t>29/07/2022 A18C02N4-3</t>
  </si>
  <si>
    <t>22/08/2022 A13C04N3-1</t>
  </si>
  <si>
    <t>22/08/2022 A18C01N1-3</t>
  </si>
  <si>
    <t>23/08/2022 A16C06N2-1</t>
  </si>
  <si>
    <t>23/08/2022 A13C03N2-3</t>
  </si>
  <si>
    <t>23/08/2022 A18C02N3-2</t>
  </si>
  <si>
    <t>23/08/2022 A17C01N1-3</t>
  </si>
  <si>
    <t>23/08/2022 A17C01N1-2</t>
  </si>
  <si>
    <t>23/08/2022 A17C01N1-1</t>
  </si>
  <si>
    <t>ecrou cage m6</t>
  </si>
  <si>
    <t>24/08/2022 A17C05N3-1</t>
  </si>
  <si>
    <t>4070-10FGNV</t>
  </si>
  <si>
    <t>29/08/2022 A00C02N1-3</t>
  </si>
  <si>
    <t>4070-11FGNV</t>
  </si>
  <si>
    <t>4070-7FGNV</t>
  </si>
  <si>
    <t>30/08/2022 A13C08N3-1</t>
  </si>
  <si>
    <t>02/09/2022 A14C09N3-1</t>
  </si>
  <si>
    <t>02/09/2022 A14C09N2-3</t>
  </si>
  <si>
    <t>02/09/2022 A14C09N4-3</t>
  </si>
  <si>
    <t>02/09/2022 A14C09N2-2</t>
  </si>
  <si>
    <t>02/09/2022 A14C09N4-2</t>
  </si>
  <si>
    <t>02/09/2022 A14C09N4-1</t>
  </si>
  <si>
    <t>02/09/2022 A14C09N1-3</t>
  </si>
  <si>
    <t>09/09/2022 A14C09N3-3</t>
  </si>
  <si>
    <t>09/09/2022 A13C08N3-1</t>
  </si>
  <si>
    <t>09/09/2022 A17C01N1-3</t>
  </si>
  <si>
    <t>12/09/2022 A16C04N2-2</t>
  </si>
  <si>
    <t>12/09/2022 A18C01N4-3</t>
  </si>
  <si>
    <t>13/09/2022 A16C04N3-2</t>
  </si>
  <si>
    <t>13/09/2022 A16C04N3-1</t>
  </si>
  <si>
    <t>13/09/2022 A16C04N1-2</t>
  </si>
  <si>
    <t>13/09/2022 A16C03N2-1</t>
  </si>
  <si>
    <t>13/09/2022 A16C03N2-3</t>
  </si>
  <si>
    <t>13/09/2022 A16C02N3-1</t>
  </si>
  <si>
    <t>13/09/2022 A16C03N1-1</t>
  </si>
  <si>
    <t>13/09/2022 A16C03N2-2</t>
  </si>
  <si>
    <t>13/09/2022 A16C05N2-1</t>
  </si>
  <si>
    <t>13/09/2022 A16C04N2-2</t>
  </si>
  <si>
    <t>13/09/2022 A16C01N2-3</t>
  </si>
  <si>
    <t>13/09/2022 A16C06N1-1</t>
  </si>
  <si>
    <t>13/09/2022 A16C02N1-3</t>
  </si>
  <si>
    <t>13/09/2022 A16C04N2-3</t>
  </si>
  <si>
    <t>13/09/2022 A16C02N1-2</t>
  </si>
  <si>
    <t>13/09/2022 A16C01N3-3</t>
  </si>
  <si>
    <t>13/09/2022 A16C01N3-1</t>
  </si>
  <si>
    <t>13/09/2022 A16C02N3-2</t>
  </si>
  <si>
    <t>402-2</t>
  </si>
  <si>
    <t>13/09/2022 A16C01N3-2</t>
  </si>
  <si>
    <t>13/09/2022 A16C04N3-3</t>
  </si>
  <si>
    <t>13/09/2022 A16C01N2-1</t>
  </si>
  <si>
    <t>13/09/2022 A16C02N3-3</t>
  </si>
  <si>
    <t>13/09/2022 A16C04N2-1</t>
  </si>
  <si>
    <t>13/09/2022 A16C03N1-2</t>
  </si>
  <si>
    <t>13/09/2022 A16C01N1-2</t>
  </si>
  <si>
    <t>13/09/2022 A16C05N1-1</t>
  </si>
  <si>
    <t>13/09/2022 A16C04N1-1</t>
  </si>
  <si>
    <t>13/09/2022 A16C01N1-1</t>
  </si>
  <si>
    <t>13/09/2022 A16C05N2-3</t>
  </si>
  <si>
    <t>13/09/2022 A16C05N3-3</t>
  </si>
  <si>
    <t>13/09/2022 A16C02N1-1</t>
  </si>
  <si>
    <t>13/09/2022 A16C04N1-3</t>
  </si>
  <si>
    <t>13/09/2022 A16C05N3-1</t>
  </si>
  <si>
    <t>13/09/2022 A16C03N3-3</t>
  </si>
  <si>
    <t>13/09/2022 A16C03N3-2</t>
  </si>
  <si>
    <t>13/09/2022 A16C01N1-3</t>
  </si>
  <si>
    <t>13/09/2022 A16C02N2-2</t>
  </si>
  <si>
    <t>13/09/2022 A16C05N2-2</t>
  </si>
  <si>
    <t>16/09/2022 A14C04N4-3</t>
  </si>
  <si>
    <t>16/09/2022 A14C07N2-2</t>
  </si>
  <si>
    <t>16/09/2022 A14C06N3-1</t>
  </si>
  <si>
    <t>16/09/2022 A14C06N4-3</t>
  </si>
  <si>
    <t>16/09/2022 A14C06N2-2</t>
  </si>
  <si>
    <t>16/09/2022 A14C04N4-2</t>
  </si>
  <si>
    <t>16/09/2022 A14C05N3-2</t>
  </si>
  <si>
    <t>16/09/2022 A14C05N1-1</t>
  </si>
  <si>
    <t>1145-3GV</t>
  </si>
  <si>
    <t>16/09/2022 A14C07N3-1</t>
  </si>
  <si>
    <t>16/09/2022 A14C05N4-2</t>
  </si>
  <si>
    <t>16/09/2022 A14C06N2-1</t>
  </si>
  <si>
    <t>16/09/2022 A14C06N3-3</t>
  </si>
  <si>
    <t>16/09/2022 A14C05N3-3</t>
  </si>
  <si>
    <t>16/09/2022 A14C05N1-2</t>
  </si>
  <si>
    <t>16/09/2022 A14C07N4-3</t>
  </si>
  <si>
    <t>16/09/2022 A14C04N2-2</t>
  </si>
  <si>
    <t>16/09/2022 A14C05N2-1</t>
  </si>
  <si>
    <t>16/09/2022 A14C07N3-3</t>
  </si>
  <si>
    <t>16/09/2022 A14C07N2-3</t>
  </si>
  <si>
    <t>503-1I</t>
  </si>
  <si>
    <t>509-1G</t>
  </si>
  <si>
    <t>16/09/2022 A14C07N4-1</t>
  </si>
  <si>
    <t>16/09/2022 A14C07N2-1</t>
  </si>
  <si>
    <t>16/09/2022 A14C07N3-2</t>
  </si>
  <si>
    <t>16/09/2022 A14C05N2-2</t>
  </si>
  <si>
    <t>16/09/2022 A14C04N3-2</t>
  </si>
  <si>
    <t>16/09/2022 A14C04N3-1</t>
  </si>
  <si>
    <t>16/09/2022 A14C05N4-1</t>
  </si>
  <si>
    <t>16/09/2022 A14C05N4-3</t>
  </si>
  <si>
    <t>16/09/2022 A14C05N2-3</t>
  </si>
  <si>
    <t>16/09/2022 A14C06N4-2</t>
  </si>
  <si>
    <t>16/09/2022 A14C08N1-1</t>
  </si>
  <si>
    <t>16/09/2022 A14C08N1-3</t>
  </si>
  <si>
    <t>A8016</t>
  </si>
  <si>
    <t>A8022</t>
  </si>
  <si>
    <t>16/09/2022 A14C06N1-1</t>
  </si>
  <si>
    <t>16/09/2022 A14C08N1-2</t>
  </si>
  <si>
    <t>19/09/2022 A14C04N4-2</t>
  </si>
  <si>
    <t>19/09/2022 A14C06N4-1</t>
  </si>
  <si>
    <t>19/09/2022 A15C04N4-3</t>
  </si>
  <si>
    <t>19/09/2022 A14C03N3-3</t>
  </si>
  <si>
    <t>19/09/2022 A00C05N3-2</t>
  </si>
  <si>
    <t>19/09/2022 A15C05N1-1</t>
  </si>
  <si>
    <t>19/09/2022 A16C06N2-2</t>
  </si>
  <si>
    <t>952G-6</t>
  </si>
  <si>
    <t>19/09/2022 A18C01N4-3</t>
  </si>
  <si>
    <t>19/09/2022 A15C05N3-1</t>
  </si>
  <si>
    <t>19/09/2022 A14C04N2-3</t>
  </si>
  <si>
    <t>19/09/2022 A14C04N3-2</t>
  </si>
  <si>
    <t>20/09/2022 A14C09N3-3</t>
  </si>
  <si>
    <t>20/09/2022 A14C08N3-1</t>
  </si>
  <si>
    <t>20/09/2022 A14C08N4-2</t>
  </si>
  <si>
    <t>124-8I</t>
  </si>
  <si>
    <t>20/09/2022 A14C08N3-2</t>
  </si>
  <si>
    <t>20/09/2022 A14C09N3-1</t>
  </si>
  <si>
    <t>20/09/2022 A14C09N2-3</t>
  </si>
  <si>
    <t>20/09/2022 A14C09N2-2</t>
  </si>
  <si>
    <t>20/09/2022 A14C08N4-3</t>
  </si>
  <si>
    <t>20/09/2022 A14C08N2-2</t>
  </si>
  <si>
    <t>20/09/2022 A13C08N2-2</t>
  </si>
  <si>
    <t>20/09/2022 A14C08N3-3</t>
  </si>
  <si>
    <t>20/09/2022 A14C09N3-2</t>
  </si>
  <si>
    <t>20/09/2022 A14C08N2-3</t>
  </si>
  <si>
    <t>20/09/2022 A14C08N1-3</t>
  </si>
  <si>
    <t>20/09/2022 A14C09N1-3</t>
  </si>
  <si>
    <t>SE27EG</t>
  </si>
  <si>
    <t>23/09/2022 A18C01N4-2</t>
  </si>
  <si>
    <t>28/09/2022 A18C02N3-1</t>
  </si>
  <si>
    <t>28/09/2022 A14C07N1-2</t>
  </si>
  <si>
    <t>28/09/2022 A14C07N1-1</t>
  </si>
  <si>
    <t>28/09/2022 A14C08N1-3</t>
  </si>
  <si>
    <t>A8017</t>
  </si>
  <si>
    <t>28/09/2022 A14C06N1-3</t>
  </si>
  <si>
    <t>A8019</t>
  </si>
  <si>
    <t>A8021</t>
  </si>
  <si>
    <t>28/09/2022 A14C06N1-1</t>
  </si>
  <si>
    <t>29/09/2022 A14C04N1-1</t>
  </si>
  <si>
    <t>29/09/2022 A00C02N3-2</t>
  </si>
  <si>
    <t>29/09/2022 A14C02N1-2</t>
  </si>
  <si>
    <t>29/09/2022 A16C01N2-2</t>
  </si>
  <si>
    <t>29/09/2022 A17C01N1-3</t>
  </si>
  <si>
    <t>05/10/2022 A16C04N2-1</t>
  </si>
  <si>
    <t>05/10/2022 A17C04N3-2</t>
  </si>
  <si>
    <t>06/10/2022 A14C06N3-3</t>
  </si>
  <si>
    <t>06/10/2022 A13C01N2-1</t>
  </si>
  <si>
    <t>06/10/2022 A18C02N4-2</t>
  </si>
  <si>
    <t>06/10/2022 A13C07N2-3</t>
  </si>
  <si>
    <t>06/10/2022 A13C06N2-3</t>
  </si>
  <si>
    <t>10/10/2022 A16C04N2-1</t>
  </si>
  <si>
    <t>10/10/2022 A17C04N3-2</t>
  </si>
  <si>
    <t>13/10/2022 A01C04N5-1</t>
  </si>
  <si>
    <t>13/10/2022 A15C03N4-3</t>
  </si>
  <si>
    <t>13/10/2022 A14C04N1-1</t>
  </si>
  <si>
    <t>13/10/2022 A16C05N1-2</t>
  </si>
  <si>
    <t>13/10/2022 A13C04N2-2</t>
  </si>
  <si>
    <t>13/10/2022 A18C03N3-1</t>
  </si>
  <si>
    <t>13/10/2022 A00C01N3-2</t>
  </si>
  <si>
    <t>14/10/2022 A14C02N1-2</t>
  </si>
  <si>
    <t>18/10/2022 A13C04N3-3</t>
  </si>
  <si>
    <t>18/10/2022 A14C02N2-3</t>
  </si>
  <si>
    <t>19/10/2022 A17C01N1-1</t>
  </si>
  <si>
    <t>500-1H</t>
  </si>
  <si>
    <t>19/10/2022 A18C05N1-1</t>
  </si>
  <si>
    <t>19/10/2022 A01C05N4-3</t>
  </si>
  <si>
    <t>19/10/2022 A17C05N3-2</t>
  </si>
  <si>
    <t>126-4N</t>
  </si>
  <si>
    <t>508-1FK</t>
  </si>
  <si>
    <t>06/05/2022 A13C03N2-3</t>
  </si>
  <si>
    <t>1144-3F</t>
  </si>
  <si>
    <t>06/05/2022 A18C04N3-3</t>
  </si>
  <si>
    <t>1144-3G</t>
  </si>
  <si>
    <t>1144-3H</t>
  </si>
  <si>
    <t>1144-3I</t>
  </si>
  <si>
    <t>1144-3J</t>
  </si>
  <si>
    <t>06/05/2022 A18C05N2-3</t>
  </si>
  <si>
    <t>1144-3K</t>
  </si>
  <si>
    <t>06/05/2022 A18C04N2-1</t>
  </si>
  <si>
    <t>126-4M</t>
  </si>
  <si>
    <t>06/05/2022 A18C04N3-2</t>
  </si>
  <si>
    <t>06/05/2022 A13C03N2-1</t>
  </si>
  <si>
    <t>06/05/2022 A18C03N2-3</t>
  </si>
  <si>
    <t>06/05/2022 A18C03N4-2</t>
  </si>
  <si>
    <t>1801-8I</t>
  </si>
  <si>
    <t>06/05/2022 A18C03N4-3</t>
  </si>
  <si>
    <t>198-8GG</t>
  </si>
  <si>
    <t>06/05/2022 A18C03N1-1</t>
  </si>
  <si>
    <t>06/05/2022 A18C04N2-3</t>
  </si>
  <si>
    <t>06/05/2022 A18C04N1-2</t>
  </si>
  <si>
    <t>06/05/2022 A00C04N2-1</t>
  </si>
  <si>
    <t>06/05/2022 A13C02N3-3</t>
  </si>
  <si>
    <t>06/05/2022 A15C02N2-1</t>
  </si>
  <si>
    <t>06/05/2022 A15C02N4-2</t>
  </si>
  <si>
    <t>06/05/2022 A16C02N3-3</t>
  </si>
  <si>
    <t>06/05/2022 A13C03N3-1</t>
  </si>
  <si>
    <t>06/05/2022 A16C05N1-1</t>
  </si>
  <si>
    <t>06/05/2022 A15C02N2-2</t>
  </si>
  <si>
    <t>06/05/2022 A14C07N2-3</t>
  </si>
  <si>
    <t>500-1F</t>
  </si>
  <si>
    <t>06/05/2022 A18C02N1-3</t>
  </si>
  <si>
    <t>06/05/2022 A18C03N1-3</t>
  </si>
  <si>
    <t>502-1F</t>
  </si>
  <si>
    <t>502-1H</t>
  </si>
  <si>
    <t>06/05/2022 A18C03N1-2</t>
  </si>
  <si>
    <t>506-1H</t>
  </si>
  <si>
    <t>507-1H</t>
  </si>
  <si>
    <t>509-1H</t>
  </si>
  <si>
    <t>06/05/2022 A13C01N3-1</t>
  </si>
  <si>
    <t>06/05/2022 A15C01N2-3</t>
  </si>
  <si>
    <t>855-5T</t>
  </si>
  <si>
    <t>06/05/2022 A18C03N2-2</t>
  </si>
  <si>
    <t>06/05/2022 A18C04N4-2</t>
  </si>
  <si>
    <t>957-8F</t>
  </si>
  <si>
    <t>958-1K</t>
  </si>
  <si>
    <t>06/05/2022 A13C01N3-2</t>
  </si>
  <si>
    <t>06/05/2022 A13C06N3-3</t>
  </si>
  <si>
    <t>06/05/2022 A18C03N3-2</t>
  </si>
  <si>
    <t>06/05/2022 A18C04N3-1</t>
  </si>
  <si>
    <t>06/05/2022 A18C03N4-1</t>
  </si>
  <si>
    <t>959-1D</t>
  </si>
  <si>
    <t>06/05/2022 A13C03N3-3</t>
  </si>
  <si>
    <t>188-1GG</t>
  </si>
  <si>
    <t>500-1J</t>
  </si>
  <si>
    <t>15/09/2022 A15C05N1-3</t>
  </si>
  <si>
    <t>15/09/2022 A15C04N3-1</t>
  </si>
  <si>
    <t>15/09/2022 A15C03N4-3</t>
  </si>
  <si>
    <t>15/09/2022 A15C04N4-2</t>
  </si>
  <si>
    <t>15/09/2022 A15C05N3-1</t>
  </si>
  <si>
    <t>15/09/2022 A15C04N3-2</t>
  </si>
  <si>
    <t>15/09/2022 A16C06N2-1</t>
  </si>
  <si>
    <t>15/09/2022 A15C01N2-2</t>
  </si>
  <si>
    <t>15/09/2022 A15C01N4-2</t>
  </si>
  <si>
    <t>15/09/2022 A15C03N3-1</t>
  </si>
  <si>
    <t>15/09/2022 A15C03N2-2</t>
  </si>
  <si>
    <t>15/09/2022 A15C02N4-1</t>
  </si>
  <si>
    <t>15/09/2022 A15C03N3-3</t>
  </si>
  <si>
    <t>15/09/2022 A15C02N3-1</t>
  </si>
  <si>
    <t>15/09/2022 A15C04N4-1</t>
  </si>
  <si>
    <t>15/09/2022 A15C01N4-3</t>
  </si>
  <si>
    <t>15/09/2022 A15C03N1-2</t>
  </si>
  <si>
    <t>15/09/2022 A15C05N2-3</t>
  </si>
  <si>
    <t>15/09/2022 A15C03N2-1</t>
  </si>
  <si>
    <t>15/09/2022 A15C01N1-1</t>
  </si>
  <si>
    <t>15/09/2022 A15C01N4-1</t>
  </si>
  <si>
    <t>15/09/2022 A15C05N2-1</t>
  </si>
  <si>
    <t>15/09/2022 A15C01N1-2</t>
  </si>
  <si>
    <t>15/09/2022 A15C02N1-3</t>
  </si>
  <si>
    <t>15/09/2022 A16C06N3-1</t>
  </si>
  <si>
    <t>15/09/2022 A01C04N4-3</t>
  </si>
  <si>
    <t>15/09/2022 A15C01N3-1</t>
  </si>
  <si>
    <t>15/09/2022 A15C02N4-3</t>
  </si>
  <si>
    <t>15/09/2022 A15C02N3-2</t>
  </si>
  <si>
    <t>15/09/2022 A15C01N2-3</t>
  </si>
  <si>
    <t>15/09/2022 A15C05N3-3</t>
  </si>
  <si>
    <t>15/09/2022 A15C02N4-2</t>
  </si>
  <si>
    <t>15/09/2022 A15C02N1-2</t>
  </si>
  <si>
    <t>15/09/2022 A15C05N4-1</t>
  </si>
  <si>
    <t>15/09/2022 A15C05N4-2</t>
  </si>
  <si>
    <t>15/09/2022 A15C02N1-1</t>
  </si>
  <si>
    <t>15/09/2022 A15C02N2-2</t>
  </si>
  <si>
    <t>15/09/2022 A15C03N4-2</t>
  </si>
  <si>
    <t>15/09/2022 A15C04N3-3</t>
  </si>
  <si>
    <t>15/09/2022 A15C03N1-3</t>
  </si>
  <si>
    <t>15/09/2022 A15C04N2-3</t>
  </si>
  <si>
    <t>15/09/2022 A01C05N5-2</t>
  </si>
  <si>
    <t>15/09/2022 A16C06N2-2</t>
  </si>
  <si>
    <t>15/09/2022 A16C06N3-3</t>
  </si>
  <si>
    <t>15/09/2022 A15C01N1-3</t>
  </si>
  <si>
    <t>15/09/2022 A16C01N2-2</t>
  </si>
  <si>
    <t>15/09/2022 A16C02N2-3</t>
  </si>
  <si>
    <t>15/09/2022 A15C03N1-1</t>
  </si>
  <si>
    <t>15/09/2022 A15C03N3-2</t>
  </si>
  <si>
    <t>15/09/2022 A15C04N2-1</t>
  </si>
  <si>
    <t>15/09/2022 A16C06N2-3</t>
  </si>
  <si>
    <t>15/09/2022 A15C05N1-2</t>
  </si>
  <si>
    <t>15/09/2022 A15C01N2-1</t>
  </si>
  <si>
    <t>15/09/2022 A15C04N1-1</t>
  </si>
  <si>
    <t>15/09/2022 A15C05N3-2</t>
  </si>
  <si>
    <t>15/09/2022 A15C05N4-3</t>
  </si>
  <si>
    <t>15/09/2022 A15C02N3-3</t>
  </si>
  <si>
    <t>15/09/2022 A15C02N2-1</t>
  </si>
  <si>
    <t>15/09/2022 A16C06N1-3</t>
  </si>
  <si>
    <t>1225-8G</t>
  </si>
  <si>
    <t>152-8I</t>
  </si>
  <si>
    <t>152-8K</t>
  </si>
  <si>
    <t>188-1E50</t>
  </si>
  <si>
    <t>232-8F</t>
  </si>
  <si>
    <t>234-8H</t>
  </si>
  <si>
    <t>270-1H</t>
  </si>
  <si>
    <t>404-0</t>
  </si>
  <si>
    <t>70-2GHN</t>
  </si>
  <si>
    <t>8712-1C</t>
  </si>
  <si>
    <t>953-8IG3</t>
  </si>
  <si>
    <t>470-4E</t>
  </si>
  <si>
    <t>06/07/2022 A13C07N3-1</t>
  </si>
  <si>
    <t>06/07/2022 A13C04N3-2</t>
  </si>
  <si>
    <t>06/07/2022 A13C03N2-3</t>
  </si>
  <si>
    <t>06/07/2022 A13C03N2-1</t>
  </si>
  <si>
    <t>06/07/2022 A13C06N3-1</t>
  </si>
  <si>
    <t>06/07/2022 A13C08N3-1</t>
  </si>
  <si>
    <t>06/07/2022 A13C05N2-1</t>
  </si>
  <si>
    <t>06/07/2022 A13C06N2-2</t>
  </si>
  <si>
    <t>06/07/2022 A13C03N3-2</t>
  </si>
  <si>
    <t>06/07/2022 A13C08N2-1</t>
  </si>
  <si>
    <t>06/07/2022 A12C02N3-1</t>
  </si>
  <si>
    <t>06/07/2022 A13C06N2-3</t>
  </si>
  <si>
    <t>06/07/2022 A13C07N3-3</t>
  </si>
  <si>
    <t>06/07/2022 A13C04N3-1</t>
  </si>
  <si>
    <t>06/07/2022 A15C01N1-1</t>
  </si>
  <si>
    <t>06/07/2022 A18C03N1-1</t>
  </si>
  <si>
    <t>06/07/2022 A18C04N1-2</t>
  </si>
  <si>
    <t>06/07/2022 A12C02N2-3</t>
  </si>
  <si>
    <t>06/07/2022 A13C07N2-3</t>
  </si>
  <si>
    <t>06/07/2022 A13C02N3-3</t>
  </si>
  <si>
    <t>06/07/2022 A13C01N3-2</t>
  </si>
  <si>
    <t>06/07/2022 A13C01N2-3</t>
  </si>
  <si>
    <t>06/07/2022 A13C08N2-3</t>
  </si>
  <si>
    <t>06/07/2022 A13C04N2-2</t>
  </si>
  <si>
    <t>06/07/2022 A13C07N3-2</t>
  </si>
  <si>
    <t>06/07/2022 A13C02N2-3</t>
  </si>
  <si>
    <t>06/07/2022 A12C02N2-2</t>
  </si>
  <si>
    <t>06/07/2022 A13C01N3-3</t>
  </si>
  <si>
    <t>06/07/2022 A13C03N3-1</t>
  </si>
  <si>
    <t>06/07/2022 A13C04N2-3</t>
  </si>
  <si>
    <t>06/07/2022 A13C04N2-1</t>
  </si>
  <si>
    <t>06/07/2022 A13C05N3-3</t>
  </si>
  <si>
    <t>06/07/2022 A13C06N2-1</t>
  </si>
  <si>
    <t>06/07/2022 A18C04N1-3</t>
  </si>
  <si>
    <t>06/07/2022 A18C02N1-3</t>
  </si>
  <si>
    <t>06/07/2022 A18C03N1-3</t>
  </si>
  <si>
    <t>06/07/2022 A18C04N1-1</t>
  </si>
  <si>
    <t>06/07/2022 A18C05N1-1</t>
  </si>
  <si>
    <t>06/07/2022 A18C03N1-2</t>
  </si>
  <si>
    <t>06/07/2022 A18C02N1-2</t>
  </si>
  <si>
    <t>504-1H</t>
  </si>
  <si>
    <t>06/07/2022 A18C02N1-1</t>
  </si>
  <si>
    <t>06/07/2022 A12C01N3-1</t>
  </si>
  <si>
    <t>06/07/2022 A12C02N3-3</t>
  </si>
  <si>
    <t>06/07/2022 A12C01N2-1</t>
  </si>
  <si>
    <t>06/07/2022 A13C02N2-2</t>
  </si>
  <si>
    <t>06/07/2022 A15C01N4-2</t>
  </si>
  <si>
    <t>06/07/2022 A15C04N1-3</t>
  </si>
  <si>
    <t>06/07/2022 A13C08N2-2</t>
  </si>
  <si>
    <t>06/07/2022 A13C05N3-2</t>
  </si>
  <si>
    <t>06/07/2022 A13C06N3-2</t>
  </si>
  <si>
    <t>06/07/2022 A12C02N3-2</t>
  </si>
  <si>
    <t>06/07/2022 A13C02N3-1</t>
  </si>
  <si>
    <t>06/07/2022 A13C01N3-1</t>
  </si>
  <si>
    <t>06/07/2022 A13C05N3-1</t>
  </si>
  <si>
    <t>06/07/2022 A13C04N3-3</t>
  </si>
  <si>
    <t>06/07/2022 A08C02N2-1</t>
  </si>
  <si>
    <t>06/07/2022 A08C02N2-2</t>
  </si>
  <si>
    <t>06/07/2022 A08C02N2-3</t>
  </si>
  <si>
    <t>06/07/2022 A08C01N2-2</t>
  </si>
  <si>
    <t>06/07/2022 A08C01N2-3</t>
  </si>
  <si>
    <t>06/07/2022 A13C08N3-2</t>
  </si>
  <si>
    <t>06/07/2022 A08C01N3-1</t>
  </si>
  <si>
    <t>06/07/2022 A08C01N3-2</t>
  </si>
  <si>
    <t>06/07/2022 A08C02N3-1</t>
  </si>
  <si>
    <t>06/07/2022 A08C02N3-2</t>
  </si>
  <si>
    <t>06/07/2022 A08C02N3-3</t>
  </si>
  <si>
    <t>06/07/2022 A08C01N2-1</t>
  </si>
  <si>
    <t>06/07/2022 A13C05N2-3</t>
  </si>
  <si>
    <t>06/07/2022 A13C06N3-3</t>
  </si>
  <si>
    <t>06/07/2022 A18C05N1-2</t>
  </si>
  <si>
    <t>06/07/2022 A13C03N3-3</t>
  </si>
  <si>
    <t>06/07/2022 A13C05N2-2</t>
  </si>
  <si>
    <t>06/07/2022 A12C02N2-1</t>
  </si>
  <si>
    <t>06/07/2022 A12C01N2-3</t>
  </si>
  <si>
    <t>06/07/2022 A12C01N3-3</t>
  </si>
  <si>
    <t>1145-3FG</t>
  </si>
  <si>
    <t>169-4H</t>
  </si>
  <si>
    <t>507-1G</t>
  </si>
  <si>
    <t>509-1FK</t>
  </si>
  <si>
    <t>660-8G</t>
  </si>
  <si>
    <t>79-1HIV</t>
  </si>
  <si>
    <t>A40.57</t>
  </si>
  <si>
    <t>12-5FG</t>
  </si>
  <si>
    <t>148-8K</t>
  </si>
  <si>
    <t>184-1P</t>
  </si>
  <si>
    <t>195-8HH</t>
  </si>
  <si>
    <t>213-1K</t>
  </si>
  <si>
    <t>22-5FG</t>
  </si>
  <si>
    <t>239-8F</t>
  </si>
  <si>
    <t>509-1F</t>
  </si>
  <si>
    <t>511-1GI</t>
  </si>
  <si>
    <t>60-2FF</t>
  </si>
  <si>
    <t>960-8HG2</t>
  </si>
  <si>
    <t>972-2GGJ</t>
  </si>
  <si>
    <t>1145-3F</t>
  </si>
  <si>
    <t>148-8F</t>
  </si>
  <si>
    <t>150-8HL</t>
  </si>
  <si>
    <t>22-4FG</t>
  </si>
  <si>
    <t>970-2FFK</t>
  </si>
  <si>
    <t>A1554-5</t>
  </si>
  <si>
    <t>B1001-4F</t>
  </si>
  <si>
    <t>PLA08</t>
  </si>
  <si>
    <t>1059-8F4</t>
  </si>
  <si>
    <t>1142-3FR</t>
  </si>
  <si>
    <t>1142-3FS</t>
  </si>
  <si>
    <t>1142-3GV</t>
  </si>
  <si>
    <t>1143-3GV</t>
  </si>
  <si>
    <t>181-1FT3</t>
  </si>
  <si>
    <t>181-1FT6</t>
  </si>
  <si>
    <t>1901-8F</t>
  </si>
  <si>
    <t>1920-8D</t>
  </si>
  <si>
    <t>200-1IH</t>
  </si>
  <si>
    <t>200-1JU</t>
  </si>
  <si>
    <t>213-5H</t>
  </si>
  <si>
    <t>216-1KJ</t>
  </si>
  <si>
    <t>218-1KH</t>
  </si>
  <si>
    <t>224-1F</t>
  </si>
  <si>
    <t>262-1PD</t>
  </si>
  <si>
    <t>3286-5F</t>
  </si>
  <si>
    <t>37-4FG</t>
  </si>
  <si>
    <t>76-1AK</t>
  </si>
  <si>
    <t>855-1E</t>
  </si>
  <si>
    <t>970-1FFH</t>
  </si>
  <si>
    <t>972-2FFE</t>
  </si>
  <si>
    <t>145-8F</t>
  </si>
  <si>
    <t>8100-8</t>
  </si>
  <si>
    <t>954-1L</t>
  </si>
  <si>
    <t>CLE706/707</t>
  </si>
  <si>
    <t>188-1II</t>
  </si>
  <si>
    <t>241-8GF</t>
  </si>
  <si>
    <t>VER707</t>
  </si>
  <si>
    <t>176-1E</t>
  </si>
  <si>
    <t>184-1A</t>
  </si>
  <si>
    <t>190-1AH</t>
  </si>
  <si>
    <t>226-1KJ</t>
  </si>
  <si>
    <t>4070-9FGN</t>
  </si>
  <si>
    <t>970-1EEA</t>
  </si>
  <si>
    <t>A75.02</t>
  </si>
  <si>
    <t>970-2FFC</t>
  </si>
  <si>
    <t>970-2GGC</t>
  </si>
  <si>
    <t>11/04/2022 A02C02N2-2</t>
  </si>
  <si>
    <t>11/04/2022 A02C01N2-4</t>
  </si>
  <si>
    <t>11/04/2022 A02C01N2-2</t>
  </si>
  <si>
    <t>11/04/2022 A02C01N2-1</t>
  </si>
  <si>
    <t>11/04/2022 A02C01N4-3</t>
  </si>
  <si>
    <t>11/04/2022 A02C01N3-3</t>
  </si>
  <si>
    <t>11/04/2022 A02C01N1-3</t>
  </si>
  <si>
    <t>11/04/2022 A02C03N4-8</t>
  </si>
  <si>
    <t>184-1X</t>
  </si>
  <si>
    <t>11/04/2022 A02C01N1-1</t>
  </si>
  <si>
    <t>11/04/2022 A02C03N3-5</t>
  </si>
  <si>
    <t>11/04/2022 A02C02N2-6</t>
  </si>
  <si>
    <t>11/04/2022 A02C04N1-1</t>
  </si>
  <si>
    <t>188-1KK</t>
  </si>
  <si>
    <t>11/04/2022 A02C02N1-6</t>
  </si>
  <si>
    <t>11/04/2022 A02C03N4-6</t>
  </si>
  <si>
    <t>209-1J</t>
  </si>
  <si>
    <t>11/04/2022 A02C03N4-5</t>
  </si>
  <si>
    <t>216-1FD</t>
  </si>
  <si>
    <t>11/04/2022 A02C03N4-3</t>
  </si>
  <si>
    <t>11/04/2022 A02C03N3-6</t>
  </si>
  <si>
    <t>218-1KJ</t>
  </si>
  <si>
    <t>11/04/2022 A02C01N4-1</t>
  </si>
  <si>
    <t>218-4GF</t>
  </si>
  <si>
    <t>11/04/2022 A02C03N4-4</t>
  </si>
  <si>
    <t>219-1IH</t>
  </si>
  <si>
    <t>11/04/2022 A02C01N3-1</t>
  </si>
  <si>
    <t>220-1JI</t>
  </si>
  <si>
    <t>11/04/2022 A02C04N1-2</t>
  </si>
  <si>
    <t>11/04/2022 A02C03N3-7</t>
  </si>
  <si>
    <t>11/04/2022 A02C01N4-2</t>
  </si>
  <si>
    <t>280-1AI</t>
  </si>
  <si>
    <t>11/04/2022 A02C01N3-2</t>
  </si>
  <si>
    <t>11/04/2022 A02C01N2-5</t>
  </si>
  <si>
    <t>61-2GGI</t>
  </si>
  <si>
    <t>11/04/2022 A02C02N1-5</t>
  </si>
  <si>
    <t>78-1GG</t>
  </si>
  <si>
    <t>11/04/2022 A02C01N3-7</t>
  </si>
  <si>
    <t>78-1GI</t>
  </si>
  <si>
    <t>11/04/2022 A02C01N3-4</t>
  </si>
  <si>
    <t>4070-3FGN</t>
  </si>
  <si>
    <t>24/02/2022 A02C03N2-3</t>
  </si>
  <si>
    <t>24/02/2022 A02C03N2-2</t>
  </si>
  <si>
    <t>195-8II</t>
  </si>
  <si>
    <t>195-8JJ</t>
  </si>
  <si>
    <t>215-1I</t>
  </si>
  <si>
    <t>216-1JH</t>
  </si>
  <si>
    <t>261-1RF</t>
  </si>
  <si>
    <t>80-1HK</t>
  </si>
  <si>
    <t>24/02/2022 A02C03N2-5</t>
  </si>
  <si>
    <t>A518</t>
  </si>
  <si>
    <t>01/03/2022 A01C02N3-2</t>
  </si>
  <si>
    <t>01/03/2022 A01C02N1-2</t>
  </si>
  <si>
    <t>01/03/2022 A01C02N1-4</t>
  </si>
  <si>
    <t>01/03/2022 A01C02N3-6</t>
  </si>
  <si>
    <t>181-1FT1</t>
  </si>
  <si>
    <t>01/03/2022 A01C02N3-5</t>
  </si>
  <si>
    <t>195-8GG-VER</t>
  </si>
  <si>
    <t>01/03/2022 A01C02N3-3</t>
  </si>
  <si>
    <t>01/03/2022 A01C02N1-1</t>
  </si>
  <si>
    <t>01/03/2022 A01C02N2-1</t>
  </si>
  <si>
    <t>01/03/2022 A01C02N1-6</t>
  </si>
  <si>
    <t>01/03/2022 A01C02N2-4</t>
  </si>
  <si>
    <t>01/03/2022 A01C02N2-6</t>
  </si>
  <si>
    <t>01/03/2022 A01C02N2-5</t>
  </si>
  <si>
    <t>01/03/2022 A01C02N2-2</t>
  </si>
  <si>
    <t>A199</t>
  </si>
  <si>
    <t>01/03/2022 A01C02N1-3</t>
  </si>
  <si>
    <t>02/03/2022 A02C04N1-5</t>
  </si>
  <si>
    <t>126-8EPB</t>
  </si>
  <si>
    <t>02/03/2022 A02C04N1-2</t>
  </si>
  <si>
    <t>184-1V</t>
  </si>
  <si>
    <t>02/03/2022 A02C04N1-3</t>
  </si>
  <si>
    <t>02/03/2022 A02C04N3-2</t>
  </si>
  <si>
    <t>217-1HG</t>
  </si>
  <si>
    <t>02/03/2022 A02C04N4-2</t>
  </si>
  <si>
    <t>02/03/2022 A02C04N3-1</t>
  </si>
  <si>
    <t>218-1JH</t>
  </si>
  <si>
    <t>218-1JI</t>
  </si>
  <si>
    <t>02/03/2022 A02C04N2-3</t>
  </si>
  <si>
    <t>02/03/2022 A02C04N4-1</t>
  </si>
  <si>
    <t>02/03/2022 A02C04N3-3</t>
  </si>
  <si>
    <t>02/03/2022 A02C04N2-2</t>
  </si>
  <si>
    <t>02/03/2022 A02C04N1-4</t>
  </si>
  <si>
    <t>02/03/2022 A02C04N4-4</t>
  </si>
  <si>
    <t>80-1GG</t>
  </si>
  <si>
    <t>09/09/2022 A01C01N1-5</t>
  </si>
  <si>
    <t>19/09/2022 A01C01N2-1</t>
  </si>
  <si>
    <t>141-8F</t>
  </si>
  <si>
    <t>210-1I</t>
  </si>
  <si>
    <t>590-1W</t>
  </si>
  <si>
    <t>112-8FF</t>
  </si>
  <si>
    <t>142-8H</t>
  </si>
  <si>
    <t>151-1H</t>
  </si>
  <si>
    <t>151-1I</t>
  </si>
  <si>
    <t>184-1Q</t>
  </si>
  <si>
    <t>196-8HH</t>
  </si>
  <si>
    <t>215-1G</t>
  </si>
  <si>
    <t>240-8F</t>
  </si>
  <si>
    <t>591-1F</t>
  </si>
  <si>
    <t>591-1G</t>
  </si>
  <si>
    <t>79-1IK</t>
  </si>
  <si>
    <t>970-1EEE</t>
  </si>
  <si>
    <t>971-1EFC</t>
  </si>
  <si>
    <t>219-1HG</t>
  </si>
  <si>
    <t>226-1GF</t>
  </si>
  <si>
    <t>276-1EF</t>
  </si>
  <si>
    <t>9-0F</t>
  </si>
  <si>
    <t>972-1EEC</t>
  </si>
  <si>
    <t>1059-8F</t>
  </si>
  <si>
    <t>590-1H</t>
  </si>
  <si>
    <t>591-1H</t>
  </si>
  <si>
    <t>145-8G</t>
  </si>
  <si>
    <t>238-8F</t>
  </si>
  <si>
    <t>154-8I</t>
  </si>
  <si>
    <t>592-1H</t>
  </si>
  <si>
    <t>275-1EF</t>
  </si>
  <si>
    <t>126-8D</t>
  </si>
  <si>
    <t>143-1H</t>
  </si>
  <si>
    <t>184-1N</t>
  </si>
  <si>
    <t>276-1HL</t>
  </si>
  <si>
    <t>150-8K</t>
  </si>
  <si>
    <t>150-8E</t>
  </si>
  <si>
    <t>592-1G</t>
  </si>
  <si>
    <t>17/01/2022 A06C08N1-1</t>
  </si>
  <si>
    <t>17/01/2022 A06C08N1-2</t>
  </si>
  <si>
    <t>17/01/2022 A06C08N4-3</t>
  </si>
  <si>
    <t>17/01/2022 A06C08N5-1</t>
  </si>
  <si>
    <t>17/01/2022 A06C08N5-2</t>
  </si>
  <si>
    <t>17/01/2022 A06C08N5-3</t>
  </si>
  <si>
    <t>17/01/2022 A06C08N1-3</t>
  </si>
  <si>
    <t>17/01/2022 A06C08N2-1</t>
  </si>
  <si>
    <t>25/01/2022 A07C11N4-1</t>
  </si>
  <si>
    <t>25/01/2022 A07C11N1-2</t>
  </si>
  <si>
    <t>25/01/2022 A07C11N4-3</t>
  </si>
  <si>
    <t>31/01/2022 A07C11N4-1</t>
  </si>
  <si>
    <t>31/01/2022 A07C11N1-2</t>
  </si>
  <si>
    <t>31/01/2022 A07C11N4-3</t>
  </si>
  <si>
    <t>21/02/2022 A05C07N2-3</t>
  </si>
  <si>
    <t>21/02/2022 A05C07N4-1</t>
  </si>
  <si>
    <t>21/02/2022 A05C07N4-2</t>
  </si>
  <si>
    <t>21/02/2022 A05C07N4-3</t>
  </si>
  <si>
    <t>21/02/2022 A07C13N1-2</t>
  </si>
  <si>
    <t>21/02/2022 A07C13N5-3</t>
  </si>
  <si>
    <t>21/02/2022 A07C13N2-2</t>
  </si>
  <si>
    <t>21/02/2022 A07C13N2-3</t>
  </si>
  <si>
    <t>21/02/2022 A07C13N4-1</t>
  </si>
  <si>
    <t>21/02/2022 A07C13N4-2</t>
  </si>
  <si>
    <t>21/02/2022 A07C13N4-3</t>
  </si>
  <si>
    <t>21/02/2022 A05C07N1-2</t>
  </si>
  <si>
    <t>21/02/2022 A05C07N1-3</t>
  </si>
  <si>
    <t>21/02/2022 A07C13N5-1</t>
  </si>
  <si>
    <t>21/02/2022 A05C07N2-1</t>
  </si>
  <si>
    <t>21/02/2022 A05C07N2-2</t>
  </si>
  <si>
    <t>24/02/2022 A05C08N5-2</t>
  </si>
  <si>
    <t>24/02/2022 A05C14N2-2</t>
  </si>
  <si>
    <t>24/02/2022 A05C14N5-1</t>
  </si>
  <si>
    <t>24/02/2022 A05C14N2-1</t>
  </si>
  <si>
    <t>24/02/2022 A05C14N2-3</t>
  </si>
  <si>
    <t>24/02/2022 A05C08N5-3</t>
  </si>
  <si>
    <t>24/02/2022 A05C14N4-1</t>
  </si>
  <si>
    <t>24/02/2022 A05C08N2-2</t>
  </si>
  <si>
    <t>24/02/2022 A05C14N5-2</t>
  </si>
  <si>
    <t>24/02/2022 A05C14N5-3</t>
  </si>
  <si>
    <t>24/02/2022 A05C08N5-1</t>
  </si>
  <si>
    <t>24/02/2022 A05C08N1-1</t>
  </si>
  <si>
    <t>14/03/2022 A07C09N5-2</t>
  </si>
  <si>
    <t>14/03/2022 A07C09N4-1</t>
  </si>
  <si>
    <t>14/03/2022 A03C08N4-1</t>
  </si>
  <si>
    <t>14/03/2022 A03C08N1-3</t>
  </si>
  <si>
    <t>14/03/2022 A07C09N5-3</t>
  </si>
  <si>
    <t>14/03/2022 A03C08N2-2</t>
  </si>
  <si>
    <t>14/03/2022 A07C09N4-3</t>
  </si>
  <si>
    <t>14/03/2022 A07C09N5-1</t>
  </si>
  <si>
    <t>14/03/2022 A03C08N4-2</t>
  </si>
  <si>
    <t>14/03/2022 A03C08N4-3</t>
  </si>
  <si>
    <t>14/03/2022 A03C08N1-1</t>
  </si>
  <si>
    <t>18/03/2022 A03C10N2-3</t>
  </si>
  <si>
    <t>18/03/2022 A03C10N4-2</t>
  </si>
  <si>
    <t>18/03/2022 A03C10N4-3</t>
  </si>
  <si>
    <t>18/03/2022 A05C08N5-3</t>
  </si>
  <si>
    <t>18/03/2022 A05C08N1-3</t>
  </si>
  <si>
    <t>18/03/2022 A03C10N1-1</t>
  </si>
  <si>
    <t>18/03/2022 A03C10N5-1</t>
  </si>
  <si>
    <t>18/03/2022 A03C10N5-2</t>
  </si>
  <si>
    <t>18/03/2022 A03C10N2-2</t>
  </si>
  <si>
    <t>18/03/2022 A03C10N1-2</t>
  </si>
  <si>
    <t>18/03/2022 A05C08N5-1</t>
  </si>
  <si>
    <t>18/03/2022 A05C08N1-1</t>
  </si>
  <si>
    <t>18/03/2022 A03C10N1-3</t>
  </si>
  <si>
    <t>23/03/2022 A05C09N2-2</t>
  </si>
  <si>
    <t>276-1GD</t>
  </si>
  <si>
    <t>23/03/2022 A05C09N1-1</t>
  </si>
  <si>
    <t>23/03/2022 A05C09N1-2</t>
  </si>
  <si>
    <t>25/03/2022 A03C14N2-2</t>
  </si>
  <si>
    <t>25/03/2022 A05C10N2-2</t>
  </si>
  <si>
    <t>25/03/2022 A03C14N5-1</t>
  </si>
  <si>
    <t>25/03/2022 A03C14N2-1</t>
  </si>
  <si>
    <t>25/03/2022 A05C10N4-3</t>
  </si>
  <si>
    <t>25/03/2022 A03C14N5-2</t>
  </si>
  <si>
    <t>276-1FG</t>
  </si>
  <si>
    <t>25/03/2022 A05C10N5-2</t>
  </si>
  <si>
    <t>25/03/2022 A05C10N1-2</t>
  </si>
  <si>
    <t>25/03/2022 A05C10N1-3</t>
  </si>
  <si>
    <t>25/03/2022 A05C10N4-1</t>
  </si>
  <si>
    <t>25/03/2022 A05C10N5-3</t>
  </si>
  <si>
    <t>25/03/2022 A03C14N1-2</t>
  </si>
  <si>
    <t>30/03/2022 A05C07N4-1</t>
  </si>
  <si>
    <t>30/03/2022 A05C07N4-2</t>
  </si>
  <si>
    <t>30/03/2022 A05C07N4-3</t>
  </si>
  <si>
    <t>30/03/2022 A05C07N5-1</t>
  </si>
  <si>
    <t>30/03/2022 A05C07N5-3</t>
  </si>
  <si>
    <t>30/03/2022 A05C07N1-2</t>
  </si>
  <si>
    <t>30/03/2022 A05C07N1-3</t>
  </si>
  <si>
    <t>30/03/2022 A05C07N2-1</t>
  </si>
  <si>
    <t>30/03/2022 A05C07N2-2</t>
  </si>
  <si>
    <t>31/03/2022 A05C12N4-3</t>
  </si>
  <si>
    <t>31/03/2022 A05C12N2-2</t>
  </si>
  <si>
    <t>31/03/2022 A05C12N2-3</t>
  </si>
  <si>
    <t>31/03/2022 A05C12N5-1</t>
  </si>
  <si>
    <t>31/03/2022 A05C12N5-3</t>
  </si>
  <si>
    <t>31/03/2022 A05C12N4-2</t>
  </si>
  <si>
    <t>31/03/2022 A05C12N1-1</t>
  </si>
  <si>
    <t>21/04/2022 A03C12N1-2</t>
  </si>
  <si>
    <t>21/04/2022 A04C07N4-1</t>
  </si>
  <si>
    <t>21/04/2022 A03C12N1-3</t>
  </si>
  <si>
    <t>21/04/2022 A04C07N1-1</t>
  </si>
  <si>
    <t>21/04/2022 A04C07N4-3</t>
  </si>
  <si>
    <t>21/04/2022 A04C07N2-3</t>
  </si>
  <si>
    <t>181-2F</t>
  </si>
  <si>
    <t>21/04/2022 A03C12N2-2</t>
  </si>
  <si>
    <t>21/04/2022 A06C09N4-3</t>
  </si>
  <si>
    <t>21/04/2022 A04C07N5-2</t>
  </si>
  <si>
    <t>21/04/2022 A06C09N1-3</t>
  </si>
  <si>
    <t>21/04/2022 A04C07N5-3</t>
  </si>
  <si>
    <t>21/04/2022 A06C09N2-1</t>
  </si>
  <si>
    <t>21/04/2022 A03C12N2-3</t>
  </si>
  <si>
    <t>21/04/2022 A03C12N4-1</t>
  </si>
  <si>
    <t>21/04/2022 A04C07N2-1</t>
  </si>
  <si>
    <t>21/04/2022 A06C09N5-1</t>
  </si>
  <si>
    <t>21/04/2022 A03C12N1-1</t>
  </si>
  <si>
    <t>21/04/2022 A04C07N2-2</t>
  </si>
  <si>
    <t>79-1HI</t>
  </si>
  <si>
    <t>21/04/2022 A03C12N4-3</t>
  </si>
  <si>
    <t>21/04/2022 A03C12N5-1</t>
  </si>
  <si>
    <t>21/04/2022 A04C07N5-1</t>
  </si>
  <si>
    <t>21/04/2022 A03C12N5-2</t>
  </si>
  <si>
    <t>25/04/2022 A04C14N2-1</t>
  </si>
  <si>
    <t>25/04/2022 A05C11N2-3</t>
  </si>
  <si>
    <t>25/04/2022 A06C07N5-1</t>
  </si>
  <si>
    <t>25/04/2022 A06C07N5-2</t>
  </si>
  <si>
    <t>25/04/2022 A04C14N5-2</t>
  </si>
  <si>
    <t>25/04/2022 A05C11N5-1</t>
  </si>
  <si>
    <t>25/04/2022 A04C14N1-2</t>
  </si>
  <si>
    <t>25/04/2022 A04C14N5-3</t>
  </si>
  <si>
    <t>25/04/2022 A05C11N1-1</t>
  </si>
  <si>
    <t>25/04/2022 A04C14N1-1</t>
  </si>
  <si>
    <t>25/04/2022 A06C07N5-3</t>
  </si>
  <si>
    <t>25/04/2022 A05C11N5-3</t>
  </si>
  <si>
    <t>25/04/2022 A05C11N1-3</t>
  </si>
  <si>
    <t>25/04/2022 A05C11N4-2</t>
  </si>
  <si>
    <t>226-1HG</t>
  </si>
  <si>
    <t>25/04/2022 A04C14N2-2</t>
  </si>
  <si>
    <t>285-4PQ</t>
  </si>
  <si>
    <t>25/04/2022 A06C07N1-2</t>
  </si>
  <si>
    <t>25/04/2022 A06C07N2-1</t>
  </si>
  <si>
    <t>25/04/2022 A04C14N2-3</t>
  </si>
  <si>
    <t>25/04/2022 A06C07N2-3</t>
  </si>
  <si>
    <t>60-2GG</t>
  </si>
  <si>
    <t>25/04/2022 A04C14N4-1</t>
  </si>
  <si>
    <t>25/04/2022 A06C07N4-2</t>
  </si>
  <si>
    <t>25/04/2022 A04C14N4-3</t>
  </si>
  <si>
    <t>25/04/2022 A05C11N2-2</t>
  </si>
  <si>
    <t>25/04/2022 A04C14N5-1</t>
  </si>
  <si>
    <t>26/04/2022 A06C07N4-3</t>
  </si>
  <si>
    <t>26/04/2022 A06C07N1-1</t>
  </si>
  <si>
    <t>02/05/2022 A05C13N2-1</t>
  </si>
  <si>
    <t>02/05/2022 A05C13N2-2</t>
  </si>
  <si>
    <t>02/05/2022 A05C13N2-3</t>
  </si>
  <si>
    <t>02/05/2022 A06C09N4-3</t>
  </si>
  <si>
    <t>02/05/2022 A05C13N1-1</t>
  </si>
  <si>
    <t>02/05/2022 A06C09N1-3</t>
  </si>
  <si>
    <t>210-1F</t>
  </si>
  <si>
    <t>02/05/2022 A06C09N4-1</t>
  </si>
  <si>
    <t>02/05/2022 A05C13N5-1</t>
  </si>
  <si>
    <t>02/05/2022 A06C09N5-3</t>
  </si>
  <si>
    <t>02/05/2022 A06C09N5-1</t>
  </si>
  <si>
    <t>02/05/2022 A05C13N1-2</t>
  </si>
  <si>
    <t>970-1EEC</t>
  </si>
  <si>
    <t>02/05/2022 A05C13N1-3</t>
  </si>
  <si>
    <t>04/05/2022 A04C08N5-1</t>
  </si>
  <si>
    <t>04/05/2022 A04C08N5-2</t>
  </si>
  <si>
    <t>04/05/2022 A04C08N5-3</t>
  </si>
  <si>
    <t>04/05/2022 A04C08N1-2</t>
  </si>
  <si>
    <t>04/05/2022 A04C08N1-3</t>
  </si>
  <si>
    <t>04/05/2022 A04C08N2-1</t>
  </si>
  <si>
    <t>04/05/2022 A04C08N2-2</t>
  </si>
  <si>
    <t>04/05/2022 A04C08N4-1</t>
  </si>
  <si>
    <t>05/05/2022 A04C09N4-2</t>
  </si>
  <si>
    <t>05/05/2022 A04C09N5-1</t>
  </si>
  <si>
    <t>05/05/2022 A04C09N5-2</t>
  </si>
  <si>
    <t>05/05/2022 A06C10N2-1</t>
  </si>
  <si>
    <t>05/05/2022 A04C09N2-1</t>
  </si>
  <si>
    <t>05/05/2022 A04C09N1-3</t>
  </si>
  <si>
    <t>€ 1 332,30</t>
  </si>
  <si>
    <t>05/05/2022 A06C10N5-2</t>
  </si>
  <si>
    <t>05/05/2022 A04C10N2-3</t>
  </si>
  <si>
    <t>05/05/2022 A04C10N5-2</t>
  </si>
  <si>
    <t>05/05/2022 A04C10N4-1</t>
  </si>
  <si>
    <t>05/05/2022 A04C10N5-3</t>
  </si>
  <si>
    <t>05/05/2022 A04C10N4-3</t>
  </si>
  <si>
    <t>05/05/2022 A04C09N2-3</t>
  </si>
  <si>
    <t>05/05/2022 A06C10N2-3</t>
  </si>
  <si>
    <t>05/05/2022 A06C10N2-2</t>
  </si>
  <si>
    <t>1000-4H</t>
  </si>
  <si>
    <t>06/05/2022 A04C11N1-3</t>
  </si>
  <si>
    <t>06/05/2022 A04C11N5-3</t>
  </si>
  <si>
    <t>06/05/2022 A04C11N2-1</t>
  </si>
  <si>
    <t>06/05/2022 A04C09N1-2</t>
  </si>
  <si>
    <t>132-8GG</t>
  </si>
  <si>
    <t>06/05/2022 A04C11N4-1</t>
  </si>
  <si>
    <t>06/05/2022 A04C11N4-2</t>
  </si>
  <si>
    <t>06/05/2022 A04C11N1-1</t>
  </si>
  <si>
    <t>06/05/2022 A04C11N5-2</t>
  </si>
  <si>
    <t>10/05/2022 A06C11N1-3</t>
  </si>
  <si>
    <t>10/05/2022 A06C11N4-2</t>
  </si>
  <si>
    <t>10/05/2022 A06C11N4-3</t>
  </si>
  <si>
    <t>10/05/2022 A06C11N5-2</t>
  </si>
  <si>
    <t>10/05/2022 A06C11N2-3</t>
  </si>
  <si>
    <t>16/05/2022 A06C13N1-3</t>
  </si>
  <si>
    <t>16/05/2022 A06C13N2-1</t>
  </si>
  <si>
    <t>16/05/2022 A06C13N2-2</t>
  </si>
  <si>
    <t>16/05/2022 A06C12N2-1</t>
  </si>
  <si>
    <t>16/05/2022 A04C12N2-2</t>
  </si>
  <si>
    <t>16/05/2022 A04C12N5-2</t>
  </si>
  <si>
    <t>16/05/2022 A06C13N5-3</t>
  </si>
  <si>
    <t>16/05/2022 A06C13N2-3</t>
  </si>
  <si>
    <t>16/05/2022 A06C12N2-2</t>
  </si>
  <si>
    <t>16/05/2022 A04C12N5-3</t>
  </si>
  <si>
    <t>16/05/2022 A04C12N5-1</t>
  </si>
  <si>
    <t>16/05/2022 A06C13N4-2</t>
  </si>
  <si>
    <t>16/05/2022 A06C13N4-3</t>
  </si>
  <si>
    <t>16/05/2022 A04C12N1-3</t>
  </si>
  <si>
    <t>16/05/2022 A06C13N1-1</t>
  </si>
  <si>
    <t>16/05/2022 A06C12N1-1</t>
  </si>
  <si>
    <t>16/05/2022 A06C13N1-2</t>
  </si>
  <si>
    <t>16/05/2022 A04C12N4-1</t>
  </si>
  <si>
    <t>16/05/2022 A04C12N1-2</t>
  </si>
  <si>
    <t>17/05/2022 A07C07N2-1</t>
  </si>
  <si>
    <t>17/05/2022 A07C07N2-2</t>
  </si>
  <si>
    <t>17/05/2022 A07C07N4-1</t>
  </si>
  <si>
    <t>17/05/2022 A07C07N5-1</t>
  </si>
  <si>
    <t>17/05/2022 A07C07N5-2</t>
  </si>
  <si>
    <t>18/05/2022 A06C14N2-1</t>
  </si>
  <si>
    <t>18/05/2022 A04C13N1-2</t>
  </si>
  <si>
    <t>18/05/2022 A06C14N2-2</t>
  </si>
  <si>
    <t>18/05/2022 A06C14N4-2</t>
  </si>
  <si>
    <t>18/05/2022 A04C13N4-1</t>
  </si>
  <si>
    <t>18/05/2022 A06C14N4-3</t>
  </si>
  <si>
    <t>18/05/2022 A04C13N4-2</t>
  </si>
  <si>
    <t>18/05/2022 A04C13N4-3</t>
  </si>
  <si>
    <t>18/05/2022 A06C14N4-1</t>
  </si>
  <si>
    <t>18/05/2022 A06C14N1-1</t>
  </si>
  <si>
    <t>18/05/2022 A04C13N5-2</t>
  </si>
  <si>
    <t>18/05/2022 A04C13N5-3</t>
  </si>
  <si>
    <t>18/05/2022 A06C14N5-3</t>
  </si>
  <si>
    <t>31/05/2022 A07C09N5-2</t>
  </si>
  <si>
    <t>31/05/2022 A07C09N4-1</t>
  </si>
  <si>
    <t>31/05/2022 A07C09N5-3</t>
  </si>
  <si>
    <t>31/05/2022 A06C10N5-2</t>
  </si>
  <si>
    <t>31/05/2022 A07C09N4-3</t>
  </si>
  <si>
    <t>31/05/2022 A07C09N5-1</t>
  </si>
  <si>
    <t>31/05/2022 A06C10N2-3</t>
  </si>
  <si>
    <t>31/05/2022 A06C10N2-2</t>
  </si>
  <si>
    <t>01/06/2022 A04C11N2-2</t>
  </si>
  <si>
    <t>08/06/2022 A04C11N1-3</t>
  </si>
  <si>
    <t>08/06/2022 A04C11N5-3</t>
  </si>
  <si>
    <t>08/06/2022 A04C11N2-1</t>
  </si>
  <si>
    <t>08/06/2022 A05C09N5-1</t>
  </si>
  <si>
    <t>08/06/2022 A04C11N4-1</t>
  </si>
  <si>
    <t>08/06/2022 A04C11N4-2</t>
  </si>
  <si>
    <t>08/06/2022 A05C09N2-2</t>
  </si>
  <si>
    <t>08/06/2022 A06C10N5-2</t>
  </si>
  <si>
    <t>08/06/2022 A04C11N2-2</t>
  </si>
  <si>
    <t>08/06/2022 A05C09N1-1</t>
  </si>
  <si>
    <t>08/06/2022 A04C11N1-1</t>
  </si>
  <si>
    <t>08/06/2022 A06C10N2-3</t>
  </si>
  <si>
    <t>08/06/2022 A06C10N2-2</t>
  </si>
  <si>
    <t>08/06/2022 A04C11N5-2</t>
  </si>
  <si>
    <t>08/06/2022 A05C09N1-2</t>
  </si>
  <si>
    <t>09/06/2022 A06C12N1-3</t>
  </si>
  <si>
    <t>09/06/2022 A06C12N2-2</t>
  </si>
  <si>
    <t>09/06/2022 A06C12N2-3</t>
  </si>
  <si>
    <t>09/06/2022 A04C09N2-2</t>
  </si>
  <si>
    <t>09/06/2022 A05C08N1-2</t>
  </si>
  <si>
    <t>09/06/2022 A05C08N1-3</t>
  </si>
  <si>
    <t>09/06/2022 A05C08N2-1</t>
  </si>
  <si>
    <t>09/06/2022 A04C09N2-3</t>
  </si>
  <si>
    <t>09/06/2022 A05C08N2-2</t>
  </si>
  <si>
    <t>09/06/2022 A06C12N1-1</t>
  </si>
  <si>
    <t>09/06/2022 A05C08N1-1</t>
  </si>
  <si>
    <t>10/06/2022 A07C07N2-2</t>
  </si>
  <si>
    <t>10/06/2022 A03C10N4-3</t>
  </si>
  <si>
    <t>10/06/2022 A03C10N5-2</t>
  </si>
  <si>
    <t>13/06/2022 A04C09N1-3</t>
  </si>
  <si>
    <t>14/06/2022 A06C12N1-3</t>
  </si>
  <si>
    <t>14/06/2022 A06C12N1-1</t>
  </si>
  <si>
    <t>15/06/2022 A05C09N5-3</t>
  </si>
  <si>
    <t>20/06/2022 A05C07N2-3</t>
  </si>
  <si>
    <t>20/06/2022 A05C14N2-2</t>
  </si>
  <si>
    <t>20/06/2022 A05C14N2-1</t>
  </si>
  <si>
    <t>20/06/2022 A05C14N2-3</t>
  </si>
  <si>
    <t>20/06/2022 A05C07N1-2</t>
  </si>
  <si>
    <t>20/06/2022 A05C07N1-3</t>
  </si>
  <si>
    <t>20/06/2022 A05C07N2-1</t>
  </si>
  <si>
    <t>20/06/2022 A05C07N2-2</t>
  </si>
  <si>
    <t>21/06/2022 A05C10N2-2</t>
  </si>
  <si>
    <t>21/06/2022 A06C08N2-2</t>
  </si>
  <si>
    <t>21/06/2022 A06C08N1-1</t>
  </si>
  <si>
    <t>21/06/2022 A06C08N1-2</t>
  </si>
  <si>
    <t>21/06/2022 A05C10N1-3</t>
  </si>
  <si>
    <t>21/06/2022 A06C08N1-3</t>
  </si>
  <si>
    <t>21/06/2022 A06C08N2-1</t>
  </si>
  <si>
    <t>22/06/2022 A05C10N4-1</t>
  </si>
  <si>
    <t>22/06/2022 A05C10N5-3</t>
  </si>
  <si>
    <t>04/07/2022 A07C11N4-3</t>
  </si>
  <si>
    <t>05/07/2022 A07C11N1-3</t>
  </si>
  <si>
    <t>05/07/2022 A07C11N1-2</t>
  </si>
  <si>
    <t>06/07/2022 A04C09N1-3</t>
  </si>
  <si>
    <t>07/07/2022 A05C08N2-2</t>
  </si>
  <si>
    <t>27/07/2022 A06C11N1-3</t>
  </si>
  <si>
    <t>29/07/2022 A04C10N5-1</t>
  </si>
  <si>
    <t>29/07/2022 A04C10N2-3</t>
  </si>
  <si>
    <t>29/07/2022 A04C10N5-2</t>
  </si>
  <si>
    <t>29/07/2022 A04C10N4-1</t>
  </si>
  <si>
    <t>29/07/2022 A04C10N5-3</t>
  </si>
  <si>
    <t>29/07/2022 A04C10N4-3</t>
  </si>
  <si>
    <t>22/08/2022 A05C12N4-3</t>
  </si>
  <si>
    <t>22/08/2022 A05C12N2-2</t>
  </si>
  <si>
    <t>22/08/2022 A05C12N2-3</t>
  </si>
  <si>
    <t>22/08/2022 A05C12N5-3</t>
  </si>
  <si>
    <t>22/08/2022 A05C12N1-1</t>
  </si>
  <si>
    <t>23/08/2022 A07C11N4-3</t>
  </si>
  <si>
    <t>26/08/2022 A04C14N2-1</t>
  </si>
  <si>
    <t>26/08/2022 A04C14N1-2</t>
  </si>
  <si>
    <t>26/08/2022 A04C14N5-3</t>
  </si>
  <si>
    <t>26/08/2022 A04C14N1-1</t>
  </si>
  <si>
    <t>26/08/2022 A04C14N2-3</t>
  </si>
  <si>
    <t>26/08/2022 A04C14N4-1</t>
  </si>
  <si>
    <t>26/08/2022 A04C14N4-3</t>
  </si>
  <si>
    <t>26/08/2022 A04C14N5-1</t>
  </si>
  <si>
    <t>29/08/2022 A03C12N2-2</t>
  </si>
  <si>
    <t>31/08/2022 A06C08N2-2</t>
  </si>
  <si>
    <t>31/08/2022 A06C08N2-1</t>
  </si>
  <si>
    <t>02/09/2022 A04C07N4-1</t>
  </si>
  <si>
    <t>02/09/2022 A04C07N1-1</t>
  </si>
  <si>
    <t>02/09/2022 A04C07N4-3</t>
  </si>
  <si>
    <t>02/09/2022 A04C07N2-3</t>
  </si>
  <si>
    <t>02/09/2022 A04C07N5-2</t>
  </si>
  <si>
    <t>02/09/2022 A04C07N2-2</t>
  </si>
  <si>
    <t>02/09/2022 A04C07N5-1</t>
  </si>
  <si>
    <t>07/09/2022 A04C08N5-1</t>
  </si>
  <si>
    <t>07/09/2022 A04C08N5-2</t>
  </si>
  <si>
    <t>07/09/2022 A04C08N5-3</t>
  </si>
  <si>
    <t>07/09/2022 A04C08N1-2</t>
  </si>
  <si>
    <t>07/09/2022 A04C08N1-3</t>
  </si>
  <si>
    <t>07/09/2022 A04C08N2-1</t>
  </si>
  <si>
    <t>07/09/2022 A04C08N2-2</t>
  </si>
  <si>
    <t>07/09/2022 A04C08N4-1</t>
  </si>
  <si>
    <t>15/09/2022 A03C08N1-3</t>
  </si>
  <si>
    <t>15/09/2022 A03C08N2-2</t>
  </si>
  <si>
    <t>15/09/2022 A03C08N4-2</t>
  </si>
  <si>
    <t>15/09/2022 A03C08N4-3</t>
  </si>
  <si>
    <t>15/09/2022 A03C08N1-1</t>
  </si>
  <si>
    <t>19/09/2022 A05C11N2-3</t>
  </si>
  <si>
    <t>19/09/2022 A05C11N1-1</t>
  </si>
  <si>
    <t>19/09/2022 A05C11N5-2</t>
  </si>
  <si>
    <t>19/09/2022 A05C11N5-3</t>
  </si>
  <si>
    <t>28/09/2022 A06C08N2-2</t>
  </si>
  <si>
    <t>28/09/2022 A06C08N2-3</t>
  </si>
  <si>
    <t>28/09/2022 A06C08N1-2</t>
  </si>
  <si>
    <t>28/09/2022 A06C08N4-3</t>
  </si>
  <si>
    <t>28/09/2022 A06C08N5-2</t>
  </si>
  <si>
    <t>28/09/2022 A06C08N5-3</t>
  </si>
  <si>
    <t>28/09/2022 A05C10N2-2</t>
  </si>
  <si>
    <t>28/09/2022 A05C10N1-3</t>
  </si>
  <si>
    <t>28/09/2022 A05C10N4-1</t>
  </si>
  <si>
    <t>28/09/2022 A05C10N5-3</t>
  </si>
  <si>
    <t>28/09/2022 A06C08N2-1</t>
  </si>
  <si>
    <t>10-5F</t>
  </si>
  <si>
    <t>30/09/2022 A04C12N1-2</t>
  </si>
  <si>
    <t>30/09/2022 A03C14N2-2</t>
  </si>
  <si>
    <t>30/09/2022 A03C14N2-3</t>
  </si>
  <si>
    <t>30/09/2022 A04C12N2-2</t>
  </si>
  <si>
    <t>30/09/2022 A04C12N2-3</t>
  </si>
  <si>
    <t>30/09/2022 A04C12N5-3</t>
  </si>
  <si>
    <t>30/09/2022 A04C12N1-3</t>
  </si>
  <si>
    <t>30/09/2022 A03C14N4-3</t>
  </si>
  <si>
    <t>30/09/2022 A03C14N1-2</t>
  </si>
  <si>
    <t>30/09/2022 A03C14N2-1</t>
  </si>
  <si>
    <t>30/09/2022 A03C14N5-2</t>
  </si>
  <si>
    <t>30/09/2022 A03C14N5-1</t>
  </si>
  <si>
    <t>05/10/2022 A04C09N4-2</t>
  </si>
  <si>
    <t>05/10/2022 A04C09N5-1</t>
  </si>
  <si>
    <t>05/10/2022 A04C09N5-2</t>
  </si>
  <si>
    <t>05/10/2022 A05C14N4-3</t>
  </si>
  <si>
    <t>05/10/2022 A04C09N2-3</t>
  </si>
  <si>
    <t>05/10/2022 A06C07N5-2</t>
  </si>
  <si>
    <t>06/10/2022 A04C09N1-2</t>
  </si>
  <si>
    <t>06/10/2022 A05C07N4-3</t>
  </si>
  <si>
    <t>10/10/2022 A05C14N4-3</t>
  </si>
  <si>
    <t>11/10/2022 A05C13N5-3</t>
  </si>
  <si>
    <t>11/10/2022 A05C13N2-1</t>
  </si>
  <si>
    <t>11/10/2022 A05C13N2-2</t>
  </si>
  <si>
    <t>11/10/2022 A05C13N2-3</t>
  </si>
  <si>
    <t>11/10/2022 A03C10N2-3</t>
  </si>
  <si>
    <t>11/10/2022 A05C13N5-1</t>
  </si>
  <si>
    <t>11/10/2022 A03C10N4-1</t>
  </si>
  <si>
    <t>11/10/2022 A03C10N4-3</t>
  </si>
  <si>
    <t>11/10/2022 A05C13N5-2</t>
  </si>
  <si>
    <t>11/10/2022 A05C13N1-1</t>
  </si>
  <si>
    <t>11/10/2022 A03C10N1-1</t>
  </si>
  <si>
    <t>11/10/2022 A03C10N5-1</t>
  </si>
  <si>
    <t>11/10/2022 A03C10N5-2</t>
  </si>
  <si>
    <t>11/10/2022 A03C10N1-2</t>
  </si>
  <si>
    <t>11/10/2022 A05C13N4-2</t>
  </si>
  <si>
    <t>11/10/2022 A03C10N1-3</t>
  </si>
  <si>
    <t>13/10/2022 A04C10N5-1</t>
  </si>
  <si>
    <t>13/10/2022 A06C13N2-1</t>
  </si>
  <si>
    <t>13/10/2022 A04C10N5-2</t>
  </si>
  <si>
    <t>13/10/2022 A06C13N4-2</t>
  </si>
  <si>
    <t>13/10/2022 A06C13N4-3</t>
  </si>
  <si>
    <t>13/10/2022 A04C10N4-1</t>
  </si>
  <si>
    <t>13/10/2022 A04C10N2-3</t>
  </si>
  <si>
    <t>13/10/2022 A04C10N4-3</t>
  </si>
  <si>
    <t>13/10/2022 A06C13N1-1</t>
  </si>
  <si>
    <t>13/10/2022 A06C13N1-2</t>
  </si>
  <si>
    <t>13/10/2022 A04C10N5-3</t>
  </si>
  <si>
    <t>13/10/2022 A06C13N5-2</t>
  </si>
  <si>
    <t>70-8HIN</t>
  </si>
  <si>
    <t>13/10/2022 A06C13N2-2</t>
  </si>
  <si>
    <t>17/10/2022 A03C12N1-2</t>
  </si>
  <si>
    <t>17/10/2022 A04C11N1-3</t>
  </si>
  <si>
    <t>17/10/2022 A04C11N5-3</t>
  </si>
  <si>
    <t>17/10/2022 A04C11N2-1</t>
  </si>
  <si>
    <t>17/10/2022 A03C12N1-3</t>
  </si>
  <si>
    <t>17/10/2022 A04C11N4-1</t>
  </si>
  <si>
    <t>17/10/2022 A04C11N4-2</t>
  </si>
  <si>
    <t>17/10/2022 A04C13N1-2</t>
  </si>
  <si>
    <t>17/10/2022 A04C13N2-2</t>
  </si>
  <si>
    <t>17/10/2022 A04C13N4-1</t>
  </si>
  <si>
    <t>17/10/2022 A04C11N2-2</t>
  </si>
  <si>
    <t>17/10/2022 A04C13N2-3</t>
  </si>
  <si>
    <t>17/10/2022 A03C12N4-1</t>
  </si>
  <si>
    <t>17/10/2022 A04C13N4-2</t>
  </si>
  <si>
    <t>17/10/2022 A04C13N4-3</t>
  </si>
  <si>
    <t>17/10/2022 A04C11N1-1</t>
  </si>
  <si>
    <t>17/10/2022 A04C13N5-2</t>
  </si>
  <si>
    <t>17/10/2022 A03C12N1-1</t>
  </si>
  <si>
    <t>17/10/2022 A03C12N4-3</t>
  </si>
  <si>
    <t>17/10/2022 A03C12N5-1</t>
  </si>
  <si>
    <t>17/10/2022 A04C13N1-1</t>
  </si>
  <si>
    <t>19/10/2022 A04C13N5-3</t>
  </si>
  <si>
    <t>209-1E</t>
  </si>
  <si>
    <t>31/01/2022 A09C04N1-2</t>
  </si>
  <si>
    <t>31/01/2022 A11C03N1-3</t>
  </si>
  <si>
    <t>31/01/2022 A09C04N4-2</t>
  </si>
  <si>
    <t>31/01/2022 A11C03N2-2</t>
  </si>
  <si>
    <t>07/02/2022 A11C02N1-1</t>
  </si>
  <si>
    <t>07/02/2022 A11C08N1-1</t>
  </si>
  <si>
    <t>23/02/2022 A11C05N1-1</t>
  </si>
  <si>
    <t>23/02/2022 A11C05N2-3</t>
  </si>
  <si>
    <t>23/02/2022 A11C05N1-2</t>
  </si>
  <si>
    <t>23/02/2022 A11C05N4-3</t>
  </si>
  <si>
    <t>23/02/2022 A11C05N2-2</t>
  </si>
  <si>
    <t>24/02/2022 A09C08N1-3</t>
  </si>
  <si>
    <t>24/02/2022 A09C08N1-1</t>
  </si>
  <si>
    <t>03/03/2022 A09C02N1-1</t>
  </si>
  <si>
    <t>02/05/2022 A11C01N2-3</t>
  </si>
  <si>
    <t>02/05/2022 A11C01N3-3</t>
  </si>
  <si>
    <t>06/05/2022 A11C07N4-2</t>
  </si>
  <si>
    <t>06/05/2022 A11C09N3-2</t>
  </si>
  <si>
    <t>10/05/2022 A11C07N4-2</t>
  </si>
  <si>
    <t>10/05/2022 A09C04N1-2</t>
  </si>
  <si>
    <t>10/05/2022 A11C05N1-1</t>
  </si>
  <si>
    <t>10/05/2022 A11C05N3-1</t>
  </si>
  <si>
    <t>10/05/2022 A11C07N2-1</t>
  </si>
  <si>
    <t>10/05/2022 A11C05N2-3</t>
  </si>
  <si>
    <t>10/05/2022 A11C07N4-3</t>
  </si>
  <si>
    <t>10/05/2022 A11C05N1-2</t>
  </si>
  <si>
    <t>10/05/2022 A11C05N4-3</t>
  </si>
  <si>
    <t>10/05/2022 A11C05N2-2</t>
  </si>
  <si>
    <t>10/05/2022 A11C07N1-2</t>
  </si>
  <si>
    <t>25/05/2022 A09C02N4-3</t>
  </si>
  <si>
    <t>25/05/2022 A09C06N1-3</t>
  </si>
  <si>
    <t>25/05/2022 A09C06N3-2</t>
  </si>
  <si>
    <t>25/05/2022 A09C02N4-1</t>
  </si>
  <si>
    <t>25/05/2022 A09C02N1-2</t>
  </si>
  <si>
    <t>25/05/2022 A09C02N4-2</t>
  </si>
  <si>
    <t>31/05/2022 A11C11N4-3</t>
  </si>
  <si>
    <t>31/05/2022 A11C11N4-1</t>
  </si>
  <si>
    <t>31/05/2022 A11C11N1-3</t>
  </si>
  <si>
    <t>09/06/2022 A11C07N1-1</t>
  </si>
  <si>
    <t>09/06/2022 A11C07N2-1</t>
  </si>
  <si>
    <t>09/06/2022 A11C07N1-2</t>
  </si>
  <si>
    <t>10/06/2022 A13C05N1-2</t>
  </si>
  <si>
    <t>14/06/2022 A11C05N1-1</t>
  </si>
  <si>
    <t>14/06/2022 A11C05N3-1</t>
  </si>
  <si>
    <t>14/06/2022 A11C05N2-3</t>
  </si>
  <si>
    <t>14/06/2022 A11C05N1-2</t>
  </si>
  <si>
    <t>14/06/2022 A11C05N4-3</t>
  </si>
  <si>
    <t>07/07/2022 A11C09N4-2</t>
  </si>
  <si>
    <t>27/07/2022 A09C02N4-3</t>
  </si>
  <si>
    <t>27/07/2022 A09C02N4-1</t>
  </si>
  <si>
    <t>27/07/2022 A09C02N3-1</t>
  </si>
  <si>
    <t>27/07/2022 A09C02N1-1</t>
  </si>
  <si>
    <t>27/07/2022 A11C05N2-3</t>
  </si>
  <si>
    <t>27/07/2022 A11C05N1-2</t>
  </si>
  <si>
    <t>27/07/2022 A09C06N2-1</t>
  </si>
  <si>
    <t>27/07/2022 A11C05N4-3</t>
  </si>
  <si>
    <t>27/07/2022 A09C02N4-2</t>
  </si>
  <si>
    <t>27/07/2022 A11C05N4-2</t>
  </si>
  <si>
    <t>27/07/2022 A11C03N2-2</t>
  </si>
  <si>
    <t>22/08/2022 A09C04N1-2</t>
  </si>
  <si>
    <t>22/08/2022 A09C04N4-2</t>
  </si>
  <si>
    <t>30/08/2022 A11C03N2-2</t>
  </si>
  <si>
    <t>13/09/2022 A09C08N1-1</t>
  </si>
  <si>
    <t>13/09/2022 A11C07N2-2</t>
  </si>
  <si>
    <t>15/09/2022 A11C03N1-3</t>
  </si>
  <si>
    <t>16/09/2022 A09C06N1-3</t>
  </si>
  <si>
    <t>16/09/2022 A09C06N3-2</t>
  </si>
  <si>
    <t>16/09/2022 A09C10N1-3</t>
  </si>
  <si>
    <t>16/09/2022 A09C06N1-1</t>
  </si>
  <si>
    <t>20/09/2022 A13C05N1-2</t>
  </si>
  <si>
    <t>14/10/2022 A11C07N2-1</t>
  </si>
  <si>
    <t>14/10/2022 A11C07N1-1</t>
  </si>
  <si>
    <t>14/10/2022 A11C05N4-3</t>
  </si>
  <si>
    <t>1910-8D</t>
  </si>
  <si>
    <t>14/10/2022 A11C07N1-2</t>
  </si>
  <si>
    <t>14/10/2022 A11C05N1-2</t>
  </si>
  <si>
    <t>14/10/2022 A11C07N3-1</t>
  </si>
  <si>
    <t>14/10/2022 A11C07N2-2</t>
  </si>
  <si>
    <t>14/10/2022 A11C07N4-3</t>
  </si>
  <si>
    <t>14/10/2022 A11C05N4-2</t>
  </si>
  <si>
    <t>14/10/2022 A11C07N2-3</t>
  </si>
  <si>
    <t>14/10/2022 A11C05N2-2</t>
  </si>
  <si>
    <t>17/10/2022 A11C01N3-1</t>
  </si>
  <si>
    <t>17/10/2022 A11C01N2-1</t>
  </si>
  <si>
    <t>17/10/2022 A11C01N2-3</t>
  </si>
  <si>
    <t>19/10/2022 A09C06N4-2</t>
  </si>
  <si>
    <t>1006-8K</t>
  </si>
  <si>
    <t>1225-8H</t>
  </si>
  <si>
    <t>141-8K</t>
  </si>
  <si>
    <t>142-8I</t>
  </si>
  <si>
    <t>263-1Q</t>
  </si>
  <si>
    <t>61-5GGH</t>
  </si>
  <si>
    <t>213-1J</t>
  </si>
  <si>
    <t>219-1IG</t>
  </si>
  <si>
    <t>220-1FE</t>
  </si>
  <si>
    <t>256-1VG</t>
  </si>
  <si>
    <t>590-1C</t>
  </si>
  <si>
    <t>184-1C</t>
  </si>
  <si>
    <t>216-1JI</t>
  </si>
  <si>
    <t>232-8E</t>
  </si>
  <si>
    <t>1-2G</t>
  </si>
  <si>
    <t>276-1F13</t>
  </si>
  <si>
    <t>131-8F</t>
  </si>
  <si>
    <t>131-8H</t>
  </si>
  <si>
    <t>1553-4</t>
  </si>
  <si>
    <t>278-1AH</t>
  </si>
  <si>
    <t>188-1HH</t>
  </si>
  <si>
    <t>194-8GH</t>
  </si>
  <si>
    <t>204-1GU</t>
  </si>
  <si>
    <t>216-1IG</t>
  </si>
  <si>
    <t>213-1I</t>
  </si>
  <si>
    <t>214-1I</t>
  </si>
  <si>
    <t>218-1ED</t>
  </si>
  <si>
    <t>234-8K</t>
  </si>
  <si>
    <t>236-8G</t>
  </si>
  <si>
    <t>240-8H</t>
  </si>
  <si>
    <t>278-1AG</t>
  </si>
  <si>
    <t>1009-8GP</t>
  </si>
  <si>
    <t>141-8FL</t>
  </si>
  <si>
    <t>141-8H</t>
  </si>
  <si>
    <t>169-4G</t>
  </si>
  <si>
    <t>209-1HT</t>
  </si>
  <si>
    <t>228-1FF</t>
  </si>
  <si>
    <t>141-8J</t>
  </si>
  <si>
    <t>142-8HL</t>
  </si>
  <si>
    <t>187-1FK</t>
  </si>
  <si>
    <t>215-1H</t>
  </si>
  <si>
    <t>221-1GF</t>
  </si>
  <si>
    <t>17/01/2022 A06C03N4-1</t>
  </si>
  <si>
    <t>17/01/2022 A06C03N4-2</t>
  </si>
  <si>
    <t>17/01/2022 A06C03N5-1</t>
  </si>
  <si>
    <t>17/01/2022 A06C03N5-3</t>
  </si>
  <si>
    <t>218-1GE</t>
  </si>
  <si>
    <t>25/01/2022 A05C04N1-1</t>
  </si>
  <si>
    <t>256-1SG</t>
  </si>
  <si>
    <t>25/01/2022 A05C04N2-1</t>
  </si>
  <si>
    <t>262-1RF</t>
  </si>
  <si>
    <t>25/01/2022 A05C04N2-3</t>
  </si>
  <si>
    <t>25/01/2022 A05C04N4-3</t>
  </si>
  <si>
    <t>25/01/2022 A05C04N5-1</t>
  </si>
  <si>
    <t>25/01/2022 A05C04N5-3</t>
  </si>
  <si>
    <t>31/01/2022 A06C05N2-3</t>
  </si>
  <si>
    <t>142-8GL</t>
  </si>
  <si>
    <t>31/01/2022 A05C06N5-3</t>
  </si>
  <si>
    <t>31/01/2022 A03C04N1-2</t>
  </si>
  <si>
    <t>31/01/2022 A06C05N4-1</t>
  </si>
  <si>
    <t>31/01/2022 A06C05N4-2</t>
  </si>
  <si>
    <t>31/01/2022 A07C03N1-3</t>
  </si>
  <si>
    <t>31/01/2022 A04C16N1-2</t>
  </si>
  <si>
    <t>31/01/2022 A07C03N2-1</t>
  </si>
  <si>
    <t>31/01/2022 A06C05N5-1</t>
  </si>
  <si>
    <t>31/01/2022 A06C05N5-2</t>
  </si>
  <si>
    <t>31/01/2022 A04C16N2-2</t>
  </si>
  <si>
    <t>31/01/2022 A04C16N2-3</t>
  </si>
  <si>
    <t>31/01/2022 A07C03N4-3</t>
  </si>
  <si>
    <t>31/01/2022 A05C02N1-1</t>
  </si>
  <si>
    <t>31/01/2022 A05C02N1-2</t>
  </si>
  <si>
    <t>31/01/2022 A07C03N5-2</t>
  </si>
  <si>
    <t>31/01/2022 A05C02N4-2</t>
  </si>
  <si>
    <t>209-1H</t>
  </si>
  <si>
    <t>31/01/2022 A07C03N5-3</t>
  </si>
  <si>
    <t>219-1GE</t>
  </si>
  <si>
    <t>31/01/2022 A04C16N4-3</t>
  </si>
  <si>
    <t>31/01/2022 A03C04N2-2</t>
  </si>
  <si>
    <t>31/01/2022 A04C16N5-1</t>
  </si>
  <si>
    <t>31/01/2022 A04C16N5-2</t>
  </si>
  <si>
    <t>31/01/2022 A03C04N4-3</t>
  </si>
  <si>
    <t>31/01/2022 A03C04N5-2</t>
  </si>
  <si>
    <t>31/01/2022 A05C02N2-2</t>
  </si>
  <si>
    <t>31/01/2022 A05C06N1-2</t>
  </si>
  <si>
    <t>31/01/2022 A05C02N4-1</t>
  </si>
  <si>
    <t>31/01/2022 A03C04N2-1</t>
  </si>
  <si>
    <t>31/01/2022 A05C06N2-1</t>
  </si>
  <si>
    <t>31/01/2022 A03C04N1-3</t>
  </si>
  <si>
    <t>31/01/2022 A05C18N1-3</t>
  </si>
  <si>
    <t>31/01/2022 A05C18N2-1</t>
  </si>
  <si>
    <t>69-8FF</t>
  </si>
  <si>
    <t>31/01/2022 A03C04N4-1</t>
  </si>
  <si>
    <t>31/01/2022 A05C18N4-1</t>
  </si>
  <si>
    <t>31/01/2022 A05C18N5-1</t>
  </si>
  <si>
    <t>31/01/2022 A03C04N5-1</t>
  </si>
  <si>
    <t>31/01/2022 A06C05N1-1</t>
  </si>
  <si>
    <t>31/01/2022 A06C05N1-3</t>
  </si>
  <si>
    <t>31/01/2022 A05C06N4-2</t>
  </si>
  <si>
    <t>31/01/2022 A03C04N2-3</t>
  </si>
  <si>
    <t>31/01/2022 A05C02N5-2</t>
  </si>
  <si>
    <t>31/01/2022 A03C04N1-1</t>
  </si>
  <si>
    <t>31/01/2022 A05C18N5-3</t>
  </si>
  <si>
    <t>03/02/2022 A07C17N1-2</t>
  </si>
  <si>
    <t>03/02/2022 A07C17N2-1</t>
  </si>
  <si>
    <t>1006-8I</t>
  </si>
  <si>
    <t>03/02/2022 A07C17N2-2</t>
  </si>
  <si>
    <t>03/02/2022 A07C17N4-3</t>
  </si>
  <si>
    <t>03/02/2022 A07C17N5-1</t>
  </si>
  <si>
    <t>03/02/2022 A07C17N5-2</t>
  </si>
  <si>
    <t>03/02/2022 A07C17N5-3</t>
  </si>
  <si>
    <t>144-1I</t>
  </si>
  <si>
    <t>03/02/2022 A06C16N1-3</t>
  </si>
  <si>
    <t>03/02/2022 A05C18N1-1</t>
  </si>
  <si>
    <t>03/02/2022 A03C04N1-2</t>
  </si>
  <si>
    <t>03/02/2022 A06C16N2-1</t>
  </si>
  <si>
    <t>03/02/2022 A06C16N2-2</t>
  </si>
  <si>
    <t>03/02/2022 A07C17N2-3</t>
  </si>
  <si>
    <t>03/02/2022 A06C16N4-3</t>
  </si>
  <si>
    <t>218-1IG</t>
  </si>
  <si>
    <t>03/02/2022 A06C16N5-1</t>
  </si>
  <si>
    <t>03/02/2022 A03C04N2-2</t>
  </si>
  <si>
    <t>03/02/2022 A06C16N5-3</t>
  </si>
  <si>
    <t>03/02/2022 A03C04N4-3</t>
  </si>
  <si>
    <t>03/02/2022 A03C04N5-2</t>
  </si>
  <si>
    <t>03/02/2022 A07C19N1-2</t>
  </si>
  <si>
    <t>03/02/2022 A07C19N2-2</t>
  </si>
  <si>
    <t>03/02/2022 A07C19N2-3</t>
  </si>
  <si>
    <t>590-1D</t>
  </si>
  <si>
    <t>03/02/2022 A05C06N1-1</t>
  </si>
  <si>
    <t>03/02/2022 A07C19N4-2</t>
  </si>
  <si>
    <t>03/02/2022 A07C19N4-3</t>
  </si>
  <si>
    <t>03/02/2022 A03C04N2-1</t>
  </si>
  <si>
    <t>03/02/2022 A03C04N1-3</t>
  </si>
  <si>
    <t>03/02/2022 A05C18N1-3</t>
  </si>
  <si>
    <t>03/02/2022 A05C18N2-1</t>
  </si>
  <si>
    <t>03/02/2022 A03C04N4-1</t>
  </si>
  <si>
    <t>03/02/2022 A05C18N4-1</t>
  </si>
  <si>
    <t>812-15Z</t>
  </si>
  <si>
    <t>03/02/2022 A05C18N2-2</t>
  </si>
  <si>
    <t>03/02/2022 A05C18N5-1</t>
  </si>
  <si>
    <t>03/02/2022 A03C04N5-1</t>
  </si>
  <si>
    <t>03/02/2022 A07C17N4-2</t>
  </si>
  <si>
    <t>03/02/2022 A03C04N1-1</t>
  </si>
  <si>
    <t>03/02/2022 A05C18N5-3</t>
  </si>
  <si>
    <t>03/02/2022 A07C19N1-1</t>
  </si>
  <si>
    <t>21/02/2022 A03C02N5-3</t>
  </si>
  <si>
    <t>21/02/2022 A06C17N4-2</t>
  </si>
  <si>
    <t>21/02/2022 A06C17N5-1</t>
  </si>
  <si>
    <t>21/02/2022 A06C17N5-2</t>
  </si>
  <si>
    <t>21/02/2022 A03C02N1-1</t>
  </si>
  <si>
    <t>21/02/2022 A03C02N1-3</t>
  </si>
  <si>
    <t>21/02/2022 A03C02N4-1</t>
  </si>
  <si>
    <t>21/02/2022 A03C02N4-2</t>
  </si>
  <si>
    <t>21/02/2022 A03C02N5-2</t>
  </si>
  <si>
    <t>21/02/2022 A03C02N2-1</t>
  </si>
  <si>
    <t>69-8MF</t>
  </si>
  <si>
    <t>21/02/2022 A03C02N4-3</t>
  </si>
  <si>
    <t>21/02/2022 A06C17N1-2</t>
  </si>
  <si>
    <t>21/02/2022 A03C02N2-2</t>
  </si>
  <si>
    <t>21/02/2022 A03C02N2-3</t>
  </si>
  <si>
    <t>23/02/2022 A07C03N1-3</t>
  </si>
  <si>
    <t>23/02/2022 A07C03N2-1</t>
  </si>
  <si>
    <t>23/02/2022 A03C02N5-1</t>
  </si>
  <si>
    <t>23/02/2022 A03C06N1-2</t>
  </si>
  <si>
    <t>23/02/2022 A03C06N1-1</t>
  </si>
  <si>
    <t>23/02/2022 A03C06N1-3</t>
  </si>
  <si>
    <t>23/02/2022 A03C06N2-1</t>
  </si>
  <si>
    <t>23/02/2022 A03C06N2-2</t>
  </si>
  <si>
    <t>23/02/2022 A03C06N2-3</t>
  </si>
  <si>
    <t>23/02/2022 A03C06N4-1</t>
  </si>
  <si>
    <t>23/02/2022 A03C06N4-2</t>
  </si>
  <si>
    <t>23/02/2022 A03C06N5-1</t>
  </si>
  <si>
    <t>23/02/2022 A03C06N5-2</t>
  </si>
  <si>
    <t>23/02/2022 A03C06N5-3</t>
  </si>
  <si>
    <t>1034-3H</t>
  </si>
  <si>
    <t>24/02/2022 A06C01N5-2</t>
  </si>
  <si>
    <t>24/02/2022 A06C18N1-1</t>
  </si>
  <si>
    <t>24/02/2022 A06C18N2-2</t>
  </si>
  <si>
    <t>24/02/2022 A06C18N2-3</t>
  </si>
  <si>
    <t>24/02/2022 A06C18N4-2</t>
  </si>
  <si>
    <t>24/02/2022 A06C18N5-1</t>
  </si>
  <si>
    <t>24/02/2022 A06C18N5-2</t>
  </si>
  <si>
    <t>24/02/2022 A07C03N4-3</t>
  </si>
  <si>
    <t>24/02/2022 A07C03N5-2</t>
  </si>
  <si>
    <t>229-1GG</t>
  </si>
  <si>
    <t>24/02/2022 A06C01N4-3</t>
  </si>
  <si>
    <t>24/02/2022 A06C01N1-2</t>
  </si>
  <si>
    <t>24/02/2022 A06C01N2-1</t>
  </si>
  <si>
    <t>24/02/2022 A06C01N2-2</t>
  </si>
  <si>
    <t>24/02/2022 A06C01N2-3</t>
  </si>
  <si>
    <t>11/03/2022 A07C05N2-2</t>
  </si>
  <si>
    <t>11/03/2022 A07C05N2-3</t>
  </si>
  <si>
    <t>11/03/2022 A07C05N4-3</t>
  </si>
  <si>
    <t>11/03/2022 A07C05N5-1</t>
  </si>
  <si>
    <t>11/03/2022 A07C05N5-2</t>
  </si>
  <si>
    <t>11/03/2022 A07C05N5-3</t>
  </si>
  <si>
    <t>14/03/2022 A06C19N2-1</t>
  </si>
  <si>
    <t>14/03/2022 A04C18N2-2</t>
  </si>
  <si>
    <t>14/03/2022 A04C18N2-3</t>
  </si>
  <si>
    <t>217-1IH</t>
  </si>
  <si>
    <t>14/03/2022 A04C18N5-1</t>
  </si>
  <si>
    <t>14/03/2022 A06C04N1-1</t>
  </si>
  <si>
    <t>14/03/2022 A06C04N1-3</t>
  </si>
  <si>
    <t>275-1KK</t>
  </si>
  <si>
    <t>14/03/2022 A05C05N1-2</t>
  </si>
  <si>
    <t>14/03/2022 A05C05N1-3</t>
  </si>
  <si>
    <t>14/03/2022 A05C05N2-1</t>
  </si>
  <si>
    <t>14/03/2022 A06C04N4-1</t>
  </si>
  <si>
    <t>14/03/2022 A05C05N2-3</t>
  </si>
  <si>
    <t>14/03/2022 A06C04N2-2</t>
  </si>
  <si>
    <t>14/03/2022 A05C05N4-1</t>
  </si>
  <si>
    <t>14/03/2022 A05C05N5-1</t>
  </si>
  <si>
    <t>14/03/2022 A05C05N5-2</t>
  </si>
  <si>
    <t>14/03/2022 A06C04N2-3</t>
  </si>
  <si>
    <t>14/03/2022 A06C04N2-1</t>
  </si>
  <si>
    <t>14/03/2022 A06C04N4-2</t>
  </si>
  <si>
    <t>14/03/2022 A06C04N4-3</t>
  </si>
  <si>
    <t>14/03/2022 A04C18N4-1</t>
  </si>
  <si>
    <t>16/03/2022 A04C18N1-3</t>
  </si>
  <si>
    <t>18/03/2022 A05C15N2-3</t>
  </si>
  <si>
    <t>18/03/2022 A05C15N1-1</t>
  </si>
  <si>
    <t>18/03/2022 A05C15N1-2</t>
  </si>
  <si>
    <t>18/03/2022 A05C15N4-1</t>
  </si>
  <si>
    <t>18/03/2022 A05C15N5-1</t>
  </si>
  <si>
    <t>187-5FB</t>
  </si>
  <si>
    <t>18/03/2022 A05C15N5-2</t>
  </si>
  <si>
    <t>18/03/2022 A05C03N1-3</t>
  </si>
  <si>
    <t>18/03/2022 A06C06N1-1</t>
  </si>
  <si>
    <t>18/03/2022 A05C03N2-2</t>
  </si>
  <si>
    <t>18/03/2022 A05C03N5-1</t>
  </si>
  <si>
    <t>18/03/2022 A06C06N1-2</t>
  </si>
  <si>
    <t>18/03/2022 A06C06N1-3</t>
  </si>
  <si>
    <t>18/03/2022 A06C06N2-2</t>
  </si>
  <si>
    <t>18/03/2022 A06C06N4-3</t>
  </si>
  <si>
    <t>18/03/2022 A06C06N5-1</t>
  </si>
  <si>
    <t>18/03/2022 A06C06N5-2</t>
  </si>
  <si>
    <t>18/03/2022 A06C06N5-3</t>
  </si>
  <si>
    <t>18/03/2022 A04C06N1-1</t>
  </si>
  <si>
    <t>18/03/2022 A05C03N1-2</t>
  </si>
  <si>
    <t>18/03/2022 A05C03N2-1</t>
  </si>
  <si>
    <t>18/03/2022 A04C06N1-2</t>
  </si>
  <si>
    <t>18/03/2022 A05C03N2-3</t>
  </si>
  <si>
    <t>18/03/2022 A04C06N4-2</t>
  </si>
  <si>
    <t>18/03/2022 A04C06N4-3</t>
  </si>
  <si>
    <t>18/03/2022 A04C06N5-1</t>
  </si>
  <si>
    <t>25/03/2022 A04C15N1-2</t>
  </si>
  <si>
    <t>25/03/2022 A04C15N5-1</t>
  </si>
  <si>
    <t>25/03/2022 A04C15N2-1</t>
  </si>
  <si>
    <t>25/03/2022 A04C15N2-2</t>
  </si>
  <si>
    <t>25/03/2022 A04C15N4-2</t>
  </si>
  <si>
    <t>25/03/2022 A04C15N4-3</t>
  </si>
  <si>
    <t>142-8K</t>
  </si>
  <si>
    <t>25/03/2022 A04C15N5-2</t>
  </si>
  <si>
    <t>25/03/2022 A04C15N5-3</t>
  </si>
  <si>
    <t>30/03/2022 A07C01N4-1</t>
  </si>
  <si>
    <t>30/03/2022 A07C01N4-3</t>
  </si>
  <si>
    <t>30/03/2022 A07C01N1-1</t>
  </si>
  <si>
    <t>30/03/2022 A07C01N2-2</t>
  </si>
  <si>
    <t>30/03/2022 A07C01N5-1</t>
  </si>
  <si>
    <t>31/03/2022 A03C16N5-2</t>
  </si>
  <si>
    <t>31/03/2022 A03C16N1-1</t>
  </si>
  <si>
    <t>31/03/2022 A03C16N1-3</t>
  </si>
  <si>
    <t>31/03/2022 A03C16N2-2</t>
  </si>
  <si>
    <t>31/03/2022 A03C16N2-3</t>
  </si>
  <si>
    <t>31/03/2022 A03C16N4-2</t>
  </si>
  <si>
    <t>31/03/2022 A03C16N4-3</t>
  </si>
  <si>
    <t>31/03/2022 A03C16N5-1</t>
  </si>
  <si>
    <t>1142-3HW</t>
  </si>
  <si>
    <t>21/04/2022 A05C01N5-1</t>
  </si>
  <si>
    <t>21/04/2022 A05C01N1-3</t>
  </si>
  <si>
    <t>188-1EE</t>
  </si>
  <si>
    <t>21/04/2022 A05C01N4-2</t>
  </si>
  <si>
    <t>21/04/2022 A05C01N5-3</t>
  </si>
  <si>
    <t>21/04/2022 A05C01N1-2</t>
  </si>
  <si>
    <t>25/04/2022 A06C02N1-3</t>
  </si>
  <si>
    <t>25/04/2022 A06C02N2-1</t>
  </si>
  <si>
    <t>25/04/2022 A06C02N2-3</t>
  </si>
  <si>
    <t>25/04/2022 A06C02N4-3</t>
  </si>
  <si>
    <t>25/04/2022 A06C02N1-2</t>
  </si>
  <si>
    <t>26/04/2022 A03C18N4-1</t>
  </si>
  <si>
    <t>26/04/2022 A03C18N5-1</t>
  </si>
  <si>
    <t>26/04/2022 A07C15N2-3</t>
  </si>
  <si>
    <t>26/04/2022 A07C15N4-1</t>
  </si>
  <si>
    <t>26/04/2022 A07C15N4-2</t>
  </si>
  <si>
    <t>26/04/2022 A07C15N4-3</t>
  </si>
  <si>
    <t>26/04/2022 A03C18N1-2</t>
  </si>
  <si>
    <t>26/04/2022 A03C18N1-3</t>
  </si>
  <si>
    <t>69-6MF</t>
  </si>
  <si>
    <t>26/04/2022 A03C18N2-2</t>
  </si>
  <si>
    <t>69-8FS16</t>
  </si>
  <si>
    <t>26/04/2022 A03C18N2-1</t>
  </si>
  <si>
    <t>26/04/2022 A03C18N2-3</t>
  </si>
  <si>
    <t>29/04/2022 A04C05N1-2</t>
  </si>
  <si>
    <t>29/04/2022 A06C15N1-2</t>
  </si>
  <si>
    <t>29/04/2022 A07C15N2-1</t>
  </si>
  <si>
    <t>29/04/2022 A06C15N1-3</t>
  </si>
  <si>
    <t>29/04/2022 A04C05N2-3</t>
  </si>
  <si>
    <t>29/04/2022 A04C05N4-1</t>
  </si>
  <si>
    <t>29/04/2022 A06C15N2-1</t>
  </si>
  <si>
    <t>29/04/2022 A06C15N2-2</t>
  </si>
  <si>
    <t>29/04/2022 A04C05N4-2</t>
  </si>
  <si>
    <t>29/04/2022 A04C05N5-2</t>
  </si>
  <si>
    <t>29/04/2022 A04C05N5-3</t>
  </si>
  <si>
    <t>29/04/2022 A04C05N1-3</t>
  </si>
  <si>
    <t>29/04/2022 A06C15N4-3</t>
  </si>
  <si>
    <t>29/04/2022 A06C15N5-1</t>
  </si>
  <si>
    <t>02/05/2022 A06C16N1-3</t>
  </si>
  <si>
    <t>02/05/2022 A06C16N2-1</t>
  </si>
  <si>
    <t>02/05/2022 A04C17N1-1</t>
  </si>
  <si>
    <t>02/05/2022 A04C17N1-2</t>
  </si>
  <si>
    <t>02/05/2022 A04C17N2-1</t>
  </si>
  <si>
    <t>02/05/2022 A04C17N2-2</t>
  </si>
  <si>
    <t>02/05/2022 A05C16N1-1</t>
  </si>
  <si>
    <t>02/05/2022 A06C16N4-2</t>
  </si>
  <si>
    <t>02/05/2022 A05C16N2-3</t>
  </si>
  <si>
    <t>02/05/2022 A05C16N4-1</t>
  </si>
  <si>
    <t>02/05/2022 A05C16N4-2</t>
  </si>
  <si>
    <t>02/05/2022 A06C16N5-1</t>
  </si>
  <si>
    <t>02/05/2022 A06C16N5-2</t>
  </si>
  <si>
    <t>02/05/2022 A05C16N4-3</t>
  </si>
  <si>
    <t>02/05/2022 A05C16N5-2</t>
  </si>
  <si>
    <t>02/05/2022 A06C16N1-1</t>
  </si>
  <si>
    <t>04/05/2022 A03C20N4-3</t>
  </si>
  <si>
    <t>04/05/2022 A03C20N4-2</t>
  </si>
  <si>
    <t>04/05/2022 A04C01N1-3</t>
  </si>
  <si>
    <t>04/05/2022 A03C20N1-1</t>
  </si>
  <si>
    <t>04/05/2022 A03C20N1-2</t>
  </si>
  <si>
    <t>04/05/2022 A03C20N5-3</t>
  </si>
  <si>
    <t>04/05/2022 A03C20N2-3</t>
  </si>
  <si>
    <t>04/05/2022 A04C01N2-3</t>
  </si>
  <si>
    <t>04/05/2022 A05C17N1-1</t>
  </si>
  <si>
    <t>04/05/2022 A04C01N5-3</t>
  </si>
  <si>
    <t>04/05/2022 A05C17N2-1</t>
  </si>
  <si>
    <t>04/05/2022 A03C20N5-1</t>
  </si>
  <si>
    <t>04/05/2022 A05C17N4-1</t>
  </si>
  <si>
    <t>69-8FS12</t>
  </si>
  <si>
    <t>04/05/2022 A04C01N4-3</t>
  </si>
  <si>
    <t>04/05/2022 A05C17N5-2</t>
  </si>
  <si>
    <t>04/05/2022 A04C01N2-1</t>
  </si>
  <si>
    <t>04/05/2022 A04C06N5-1</t>
  </si>
  <si>
    <t>05/05/2022 A04C03N5-1</t>
  </si>
  <si>
    <t>05/05/2022 A05C19N1-1</t>
  </si>
  <si>
    <t>05/05/2022 A05C19N5-1</t>
  </si>
  <si>
    <t>05/05/2022 A05C19N5-2</t>
  </si>
  <si>
    <t>05/05/2022 A05C19N5-3</t>
  </si>
  <si>
    <t>05/05/2022 A04C02N2-3</t>
  </si>
  <si>
    <t>05/05/2022 A04C03N1-1</t>
  </si>
  <si>
    <t>05/05/2022 A04C02N1-2</t>
  </si>
  <si>
    <t>05/05/2022 A05C19N2-3</t>
  </si>
  <si>
    <t>05/05/2022 A04C02N1-1</t>
  </si>
  <si>
    <t>05/05/2022 A04C02N2-1</t>
  </si>
  <si>
    <t>05/05/2022 A04C02N1-3</t>
  </si>
  <si>
    <t>05/05/2022 A04C02N2-2</t>
  </si>
  <si>
    <t>05/05/2022 A04C02N4-1</t>
  </si>
  <si>
    <t>05/05/2022 A04C02N4-2</t>
  </si>
  <si>
    <t>05/05/2022 A04C03N4-1</t>
  </si>
  <si>
    <t>05/05/2022 A04C02N5-1</t>
  </si>
  <si>
    <t>05/05/2022 A04C03N2-3</t>
  </si>
  <si>
    <t>05/05/2022 A04C03N2-2</t>
  </si>
  <si>
    <t>06/05/2022 A03C20N4-3</t>
  </si>
  <si>
    <t>06/05/2022 A04C15N5-1</t>
  </si>
  <si>
    <t>06/05/2022 A05C20N1-1</t>
  </si>
  <si>
    <t>06/05/2022 A05C20N2-3</t>
  </si>
  <si>
    <t>06/05/2022 A05C20N5-2</t>
  </si>
  <si>
    <t>06/05/2022 A04C03N4-2</t>
  </si>
  <si>
    <t>06/05/2022 A05C20N1-2</t>
  </si>
  <si>
    <t>09/05/2022 A03C20N5-3</t>
  </si>
  <si>
    <t>16/05/2022 A04C04N1-2</t>
  </si>
  <si>
    <t>16/05/2022 A04C04N1-3</t>
  </si>
  <si>
    <t>16/05/2022 A04C04N2-1</t>
  </si>
  <si>
    <t>16/05/2022 A04C04N2-2</t>
  </si>
  <si>
    <t>16/05/2022 A04C04N2-3</t>
  </si>
  <si>
    <t>16/05/2022 A04C04N4-1</t>
  </si>
  <si>
    <t>16/05/2022 A04C04N5-1</t>
  </si>
  <si>
    <t>16/05/2022 A04C04N5-2</t>
  </si>
  <si>
    <t>16/05/2022 A04C04N5-3</t>
  </si>
  <si>
    <t>17/05/2022 A04C19N4-2</t>
  </si>
  <si>
    <t>17/05/2022 A04C20N5-1</t>
  </si>
  <si>
    <t>17/05/2022 A04C20N1-3</t>
  </si>
  <si>
    <t>79-1HK</t>
  </si>
  <si>
    <t>17/05/2022 A04C19N1-1</t>
  </si>
  <si>
    <t>17/05/2022 A04C20N2-3</t>
  </si>
  <si>
    <t>17/05/2022 A04C20N4-3</t>
  </si>
  <si>
    <t>17/05/2022 A04C20N5-2</t>
  </si>
  <si>
    <t>18/05/2022 A06C19N1-2</t>
  </si>
  <si>
    <t>18/05/2022 A06C19N2-1</t>
  </si>
  <si>
    <t>239-8GET</t>
  </si>
  <si>
    <t>18/05/2022 A06C19N1-1</t>
  </si>
  <si>
    <t>18/05/2022 A06C14N5-1</t>
  </si>
  <si>
    <t>25/05/2022 A06C20N1-2</t>
  </si>
  <si>
    <t>25/05/2022 A06C20N2-1</t>
  </si>
  <si>
    <t>25/05/2022 A06C20N4-3</t>
  </si>
  <si>
    <t>31/05/2022 A06C06N2-1</t>
  </si>
  <si>
    <t>31/05/2022 A03C20N5-3</t>
  </si>
  <si>
    <t>15/06/2022 A06C18N1-1</t>
  </si>
  <si>
    <t>15/06/2022 A06C18N2-2</t>
  </si>
  <si>
    <t>15/06/2022 A06C18N2-3</t>
  </si>
  <si>
    <t>15/06/2022 A07C03N1-3</t>
  </si>
  <si>
    <t>20/06/2022 A04C15N1-2</t>
  </si>
  <si>
    <t>20/06/2022 A04C15N2-1</t>
  </si>
  <si>
    <t>20/06/2022 A04C15N2-2</t>
  </si>
  <si>
    <t>20/06/2022 A04C06N1-1</t>
  </si>
  <si>
    <t>20/06/2022 A04C06N1-2</t>
  </si>
  <si>
    <t>20/06/2022 A04C06N1-3</t>
  </si>
  <si>
    <t>21/06/2022 A04C16N1-2</t>
  </si>
  <si>
    <t>21/06/2022 A04C16N2-2</t>
  </si>
  <si>
    <t>21/06/2022 A04C16N2-3</t>
  </si>
  <si>
    <t>22/06/2022 A03C16N5-2</t>
  </si>
  <si>
    <t>22/06/2022 A03C16N1-1</t>
  </si>
  <si>
    <t>22/06/2022 A03C16N1-3</t>
  </si>
  <si>
    <t>22/06/2022 A03C16N2-2</t>
  </si>
  <si>
    <t>22/06/2022 A03C16N2-3</t>
  </si>
  <si>
    <t>22/06/2022 A03C16N4-2</t>
  </si>
  <si>
    <t>22/06/2022 A03C16N4-3</t>
  </si>
  <si>
    <t>22/06/2022 A03C16N5-3</t>
  </si>
  <si>
    <t>22/06/2022 A03C16N5-1</t>
  </si>
  <si>
    <t>27/06/2022 A05C06N5-3</t>
  </si>
  <si>
    <t>27/06/2022 A07C05N4-2</t>
  </si>
  <si>
    <t>27/06/2022 A07C05N5-1</t>
  </si>
  <si>
    <t>27/06/2022 A07C05N5-2</t>
  </si>
  <si>
    <t>27/06/2022 A07C05N5-3</t>
  </si>
  <si>
    <t>27/06/2022 A05C06N1-1</t>
  </si>
  <si>
    <t>27/06/2022 A05C06N1-2</t>
  </si>
  <si>
    <t>27/06/2022 A05C06N2-1</t>
  </si>
  <si>
    <t>79-1FG</t>
  </si>
  <si>
    <t>27/06/2022 A05C06N2-3</t>
  </si>
  <si>
    <t>30/06/2022 A04C05N5-3</t>
  </si>
  <si>
    <t>30/06/2022 A05C01N1-2</t>
  </si>
  <si>
    <t>07/07/2022 A03C20N2-2</t>
  </si>
  <si>
    <t>07/07/2022 A06C15N1-3</t>
  </si>
  <si>
    <t>26/08/2022 A03C06N1-2</t>
  </si>
  <si>
    <t>26/08/2022 A03C06N1-1</t>
  </si>
  <si>
    <t>26/08/2022 A03C06N1-3</t>
  </si>
  <si>
    <t>26/08/2022 A03C06N2-1</t>
  </si>
  <si>
    <t>26/08/2022 A03C06N2-2</t>
  </si>
  <si>
    <t>26/08/2022 A03C06N2-3</t>
  </si>
  <si>
    <t>26/08/2022 A03C06N4-1</t>
  </si>
  <si>
    <t>26/08/2022 A03C06N5-1</t>
  </si>
  <si>
    <t>26/08/2022 A03C06N5-2</t>
  </si>
  <si>
    <t>26/08/2022 A03C06N5-3</t>
  </si>
  <si>
    <t>30/08/2022 A07C19N4-3</t>
  </si>
  <si>
    <t>02/09/2022 A05C15N2-3</t>
  </si>
  <si>
    <t>02/09/2022 A05C15N1-1</t>
  </si>
  <si>
    <t>02/09/2022 A05C15N1-2</t>
  </si>
  <si>
    <t>28/09/2022 A06C02N1-3</t>
  </si>
  <si>
    <t>28/09/2022 A06C02N2-1</t>
  </si>
  <si>
    <t>28/09/2022 A06C02N2-3</t>
  </si>
  <si>
    <t>28/09/2022 A06C02N4-3</t>
  </si>
  <si>
    <t>28/09/2022 A05C18N1-1</t>
  </si>
  <si>
    <t>28/09/2022 A04C17N1-1</t>
  </si>
  <si>
    <t>28/09/2022 A04C17N1-2</t>
  </si>
  <si>
    <t>28/09/2022 A04C17N2-1</t>
  </si>
  <si>
    <t>28/09/2022 A04C17N2-2</t>
  </si>
  <si>
    <t>28/09/2022 A07C05N1-2</t>
  </si>
  <si>
    <t>28/09/2022 A07C03N5-3</t>
  </si>
  <si>
    <t>28/09/2022 A07C05N2-2</t>
  </si>
  <si>
    <t>28/09/2022 A07C05N2-3</t>
  </si>
  <si>
    <t>28/09/2022 A07C05N5-1</t>
  </si>
  <si>
    <t>28/09/2022 A07C05N5-2</t>
  </si>
  <si>
    <t>28/09/2022 A07C05N5-3</t>
  </si>
  <si>
    <t>28/09/2022 A05C18N1-3</t>
  </si>
  <si>
    <t>28/09/2022 A05C18N2-1</t>
  </si>
  <si>
    <t>28/09/2022 A05C18N4-1</t>
  </si>
  <si>
    <t>28/09/2022 A05C18N5-1</t>
  </si>
  <si>
    <t>28/09/2022 A05C18N5-2</t>
  </si>
  <si>
    <t>28/09/2022 A06C02N1-2</t>
  </si>
  <si>
    <t>29/09/2022 A03C20N4-3</t>
  </si>
  <si>
    <t>29/09/2022 A03C20N4-2</t>
  </si>
  <si>
    <t>29/09/2022 A03C02N1-1</t>
  </si>
  <si>
    <t>29/09/2022 A03C02N4-1</t>
  </si>
  <si>
    <t>29/09/2022 A06C19N1-2</t>
  </si>
  <si>
    <t>29/09/2022 A03C02N4-2</t>
  </si>
  <si>
    <t>29/09/2022 A03C04N1-2</t>
  </si>
  <si>
    <t>29/09/2022 A06C19N2-1</t>
  </si>
  <si>
    <t>29/09/2022 A06C19N4-3</t>
  </si>
  <si>
    <t>29/09/2022 A06C19N5-2</t>
  </si>
  <si>
    <t>29/09/2022 A03C20N2-2</t>
  </si>
  <si>
    <t>29/09/2022 A03C20N1-1</t>
  </si>
  <si>
    <t>29/09/2022 A03C20N1-2</t>
  </si>
  <si>
    <t>29/09/2022 A05C03N1-3</t>
  </si>
  <si>
    <t>29/09/2022 A05C03N2-2</t>
  </si>
  <si>
    <t>29/09/2022 A05C03N5-1</t>
  </si>
  <si>
    <t>29/09/2022 A03C04N2-2</t>
  </si>
  <si>
    <t>29/09/2022 A03C20N5-3</t>
  </si>
  <si>
    <t>29/09/2022 A03C20N2-3</t>
  </si>
  <si>
    <t>29/09/2022 A06C19N1-1</t>
  </si>
  <si>
    <t>29/09/2022 A03C04N4-3</t>
  </si>
  <si>
    <t>29/09/2022 A03C04N5-2</t>
  </si>
  <si>
    <t>29/09/2022 A05C03N1-2</t>
  </si>
  <si>
    <t>29/09/2022 A03C02N2-1</t>
  </si>
  <si>
    <t>29/09/2022 A03C04N2-1</t>
  </si>
  <si>
    <t>29/09/2022 A03C04N1-3</t>
  </si>
  <si>
    <t>29/09/2022 A03C04N4-1</t>
  </si>
  <si>
    <t>29/09/2022 A03C02N4-3</t>
  </si>
  <si>
    <t>29/09/2022 A05C03N2-3</t>
  </si>
  <si>
    <t>29/09/2022 A03C04N1-1</t>
  </si>
  <si>
    <t>29/09/2022 A03C02N2-2</t>
  </si>
  <si>
    <t>29/09/2022 A03C02N2-3</t>
  </si>
  <si>
    <t>30/09/2022 A04C02N2-3</t>
  </si>
  <si>
    <t>30/09/2022 A04C02N1-2</t>
  </si>
  <si>
    <t>30/09/2022 A04C02N1-1</t>
  </si>
  <si>
    <t>30/09/2022 A04C02N2-1</t>
  </si>
  <si>
    <t>30/09/2022 A04C02N1-3</t>
  </si>
  <si>
    <t>30/09/2022 A04C02N4-1</t>
  </si>
  <si>
    <t>30/09/2022 A04C02N4-2</t>
  </si>
  <si>
    <t>30/09/2022 A04C02N4-3</t>
  </si>
  <si>
    <t>05/10/2022 A05C05N2-1</t>
  </si>
  <si>
    <t>05/10/2022 A05C05N2-3</t>
  </si>
  <si>
    <t>05/10/2022 A05C05N1-2</t>
  </si>
  <si>
    <t>05/10/2022 A05C05N1-3</t>
  </si>
  <si>
    <t>05/10/2022 A03C16N4-2</t>
  </si>
  <si>
    <t>05/10/2022 A03C16N1-1</t>
  </si>
  <si>
    <t>05/10/2022 A03C16N1-2</t>
  </si>
  <si>
    <t>05/10/2022 A03C16N2-2</t>
  </si>
  <si>
    <t>05/10/2022 A03C16N2-3</t>
  </si>
  <si>
    <t>05/10/2022 A03C16N5-1</t>
  </si>
  <si>
    <t>05/10/2022 A05C05N5-1</t>
  </si>
  <si>
    <t>06/10/2022 A05C06N4-3</t>
  </si>
  <si>
    <t>06/10/2022 A04C15N1-2</t>
  </si>
  <si>
    <t>06/10/2022 A04C15N5-1</t>
  </si>
  <si>
    <t>06/10/2022 A04C15N2-1</t>
  </si>
  <si>
    <t>06/10/2022 A04C15N2-2</t>
  </si>
  <si>
    <t>06/10/2022 A04C15N4-3</t>
  </si>
  <si>
    <t>06/10/2022 A05C06N5-3</t>
  </si>
  <si>
    <t>06/10/2022 A04C15N5-2</t>
  </si>
  <si>
    <t>06/10/2022 A04C15N5-3</t>
  </si>
  <si>
    <t>06/10/2022 A04C15N4-2</t>
  </si>
  <si>
    <t>06/10/2022 A05C06N1-1</t>
  </si>
  <si>
    <t>06/10/2022 A05C06N1-2</t>
  </si>
  <si>
    <t>06/10/2022 A05C06N2-3</t>
  </si>
  <si>
    <t>06/10/2022 A05C06N2-1</t>
  </si>
  <si>
    <t>06/10/2022 A05C06N4-2</t>
  </si>
  <si>
    <t>13/10/2022 A04C16N1-2</t>
  </si>
  <si>
    <t>13/10/2022 A04C16N2-2</t>
  </si>
  <si>
    <t>13/10/2022 A04C16N2-3</t>
  </si>
  <si>
    <t>13/10/2022 A06C03N1-2</t>
  </si>
  <si>
    <t>13/10/2022 A04C16N4-3</t>
  </si>
  <si>
    <t>219-1JI</t>
  </si>
  <si>
    <t>13/10/2022 A06C03N2-3</t>
  </si>
  <si>
    <t>13/10/2022 A06C03N4-1</t>
  </si>
  <si>
    <t>13/10/2022 A06C03N4-2</t>
  </si>
  <si>
    <t>13/10/2022 A06C03N5-1</t>
  </si>
  <si>
    <t>13/10/2022 A06C03N5-3</t>
  </si>
  <si>
    <t>14/10/2022 A03C06N2-3</t>
  </si>
  <si>
    <t>14/10/2022 A05C03N1-1</t>
  </si>
  <si>
    <t>219-1FD</t>
  </si>
  <si>
    <t>265-1R</t>
  </si>
  <si>
    <t>*80</t>
  </si>
  <si>
    <t>1145-3J</t>
  </si>
  <si>
    <t>A8015ROAI</t>
  </si>
  <si>
    <t>A8020</t>
  </si>
  <si>
    <t>184-1E</t>
  </si>
  <si>
    <t>79-1FFV</t>
  </si>
  <si>
    <t>214-1H</t>
  </si>
  <si>
    <t>A246</t>
  </si>
  <si>
    <t>A247</t>
  </si>
  <si>
    <t>1553-1</t>
  </si>
  <si>
    <t>31/01/2022 A09C04N4-1</t>
  </si>
  <si>
    <t>14/03/2022 A07C09N2-3</t>
  </si>
  <si>
    <t>25/04/2022 A05C11N4-1</t>
  </si>
  <si>
    <t>26/04/2022 A03C18N4-3</t>
  </si>
  <si>
    <t>02/05/2022 A11C01N1-2</t>
  </si>
  <si>
    <t>04/05/2022 A04C08N4-3</t>
  </si>
  <si>
    <t>05/05/2022 A06C10N1-1</t>
  </si>
  <si>
    <t>05/05/2022 A13C04N3-1</t>
  </si>
  <si>
    <t>05/05/2022 A04C09N5-3</t>
  </si>
  <si>
    <t>05/05/2022 A18C01N2-1</t>
  </si>
  <si>
    <t>10/05/2022 A09C04N4-1</t>
  </si>
  <si>
    <t>25/05/2022 A09C02N3-2</t>
  </si>
  <si>
    <t>25/05/2022 A09C02N3-3</t>
  </si>
  <si>
    <t>31/05/2022 A07C09N3-3</t>
  </si>
  <si>
    <t>08/06/2022 A04C11N1-2</t>
  </si>
  <si>
    <t>14/06/2022 A11C05N3-3</t>
  </si>
  <si>
    <t>14/06/2022 A09C12N2-2</t>
  </si>
  <si>
    <t>06/07/2022 A13C02N3-2</t>
  </si>
  <si>
    <t>07/07/2022 A01C03N5-3</t>
  </si>
  <si>
    <t>08/07/2022 A14C01N3-3</t>
  </si>
  <si>
    <t>13/07/2022 A14C01N3-1</t>
  </si>
  <si>
    <t>27/07/2022 A11C03N2-1</t>
  </si>
  <si>
    <t>22/08/2022 A05C12N1-2</t>
  </si>
  <si>
    <t>12/09/2022 A01C05N5-2</t>
  </si>
  <si>
    <t>15/09/2022 A03C08N5-3</t>
  </si>
  <si>
    <t>16/09/2022 A14C07N1-1</t>
  </si>
  <si>
    <t>19/09/2022 A13C02N1-1</t>
  </si>
  <si>
    <t>€ 2 011,13</t>
  </si>
  <si>
    <t>-2 011,13 €</t>
  </si>
  <si>
    <t>13/10/2022 A04C10N2-2</t>
  </si>
  <si>
    <t>13/10/2022 A07C09N1-2</t>
  </si>
  <si>
    <t>13/10/2022 A04C10N2-1</t>
  </si>
  <si>
    <t>14/10/2022 A11C01N1-1</t>
  </si>
  <si>
    <t>25/01/2022 A05C04N4-1</t>
  </si>
  <si>
    <t>31/01/2022 A05C18N1-1</t>
  </si>
  <si>
    <t>31/01/2022 A05C18N2-2</t>
  </si>
  <si>
    <t>03/02/2022 A06C16N1-1</t>
  </si>
  <si>
    <t>24/02/2022 A09C08N4-2</t>
  </si>
  <si>
    <t>24/02/2022 A05C14N1-2</t>
  </si>
  <si>
    <t>01/03/2022 A01C02N1-5</t>
  </si>
  <si>
    <t>08/03/2022 A03C12N5-2</t>
  </si>
  <si>
    <t>11/03/2022 A07C05N1-1</t>
  </si>
  <si>
    <t>11/03/2022 A07C05N1-2</t>
  </si>
  <si>
    <t>18/03/2022 A05C08N5-2</t>
  </si>
  <si>
    <t>18/03/2022 A03C10N4-1</t>
  </si>
  <si>
    <t>18/03/2022 A04C06N2-1</t>
  </si>
  <si>
    <t>18/03/2022 A04C06N5-2</t>
  </si>
  <si>
    <t>23/03/2022 A05C09N5-1</t>
  </si>
  <si>
    <t>23/03/2022 A05C09N2-3</t>
  </si>
  <si>
    <t>30/03/2022 A05C07N2-3</t>
  </si>
  <si>
    <t>31/03/2022 A05C12N4-1</t>
  </si>
  <si>
    <t>31/03/2022 A03C16N5-3</t>
  </si>
  <si>
    <t>11/04/2022 A02C03N4-2</t>
  </si>
  <si>
    <t>11/04/2022 A02C03N4-7</t>
  </si>
  <si>
    <t>21/04/2022 A04C07N1-3</t>
  </si>
  <si>
    <t>21/04/2022 A05C01N2-2</t>
  </si>
  <si>
    <t>21/04/2022 A06C09N5-3</t>
  </si>
  <si>
    <t>25/04/2022 A05C11N5-2</t>
  </si>
  <si>
    <t>25/04/2022 A06C07N1-3</t>
  </si>
  <si>
    <t>26/04/2022 A03C18N4-2</t>
  </si>
  <si>
    <t>29/04/2022 A06C15N5-3</t>
  </si>
  <si>
    <t>02/05/2022 A06C16N2-2</t>
  </si>
  <si>
    <t>02/05/2022 A05C16N1-2</t>
  </si>
  <si>
    <t>02/05/2022 A06C16N5-3</t>
  </si>
  <si>
    <t>04/05/2022 A04C08N4-2</t>
  </si>
  <si>
    <t>05/05/2022 A05C19N2-2</t>
  </si>
  <si>
    <t>05/05/2022 A05C19N4-2</t>
  </si>
  <si>
    <t>05/05/2022 A05C19N4-3</t>
  </si>
  <si>
    <t>05/05/2022 A04C03N1-2</t>
  </si>
  <si>
    <t>10/05/2022 A11C07N2-2</t>
  </si>
  <si>
    <t>10/05/2022 A09C04N4-2</t>
  </si>
  <si>
    <t>16/05/2022 A04C04N4-2</t>
  </si>
  <si>
    <t>16/05/2022 A04C12N1-1</t>
  </si>
  <si>
    <t>18/05/2022 A06C19N5-1</t>
  </si>
  <si>
    <t>18/05/2022 A04C13N2-2</t>
  </si>
  <si>
    <t>18/05/2022 A06C14N1-2</t>
  </si>
  <si>
    <t>150-8G</t>
  </si>
  <si>
    <t>25/05/2022 A11C09N2-1</t>
  </si>
  <si>
    <t>25/05/2022 A09C02N3-1</t>
  </si>
  <si>
    <t>25/05/2022 A09C02N1-1</t>
  </si>
  <si>
    <t>08/06/2022 A06C10N5-1</t>
  </si>
  <si>
    <t>09/06/2022 A06C12N2-1</t>
  </si>
  <si>
    <t>10/06/2022 A07C07N1-2</t>
  </si>
  <si>
    <t>10/06/2022 A07C07N2-1</t>
  </si>
  <si>
    <t>10/06/2022 A03C10N4-1</t>
  </si>
  <si>
    <t>14/06/2022 A06C12N2-2</t>
  </si>
  <si>
    <t>14/06/2022 A06C12N2-3</t>
  </si>
  <si>
    <t>15/06/2022 A02C05N2-4</t>
  </si>
  <si>
    <t>21/06/2022 A06C08N2-3</t>
  </si>
  <si>
    <t>22/06/2022 A05C10N4-3</t>
  </si>
  <si>
    <t>22/06/2022 A02C03N2-6</t>
  </si>
  <si>
    <t>22/06/2022 A05C10N5-2</t>
  </si>
  <si>
    <t>27/06/2022 A07C05N2-2</t>
  </si>
  <si>
    <t>07/07/2022 A11C11N4-1</t>
  </si>
  <si>
    <t>27/07/2022 A11C05N1-1</t>
  </si>
  <si>
    <t>27/07/2022 A11C03N1-3</t>
  </si>
  <si>
    <t>22/08/2022 A05C12N4-2</t>
  </si>
  <si>
    <t>02/09/2022 A04C07N2-1</t>
  </si>
  <si>
    <t>07/09/2022 A04C08N4-2</t>
  </si>
  <si>
    <t>09/09/2022 A06C11N2-2</t>
  </si>
  <si>
    <t>16/09/2022 A09C06N2-1</t>
  </si>
  <si>
    <t>19/09/2022 A09C06N1-1</t>
  </si>
  <si>
    <t>19/09/2022 A05C11N2-2</t>
  </si>
  <si>
    <t>28/09/2022 A06C08N1-1</t>
  </si>
  <si>
    <t>28/09/2022 A05C10N4-3</t>
  </si>
  <si>
    <t>28/09/2022 A07C05N4-2</t>
  </si>
  <si>
    <t>28/09/2022 A06C08N1-3</t>
  </si>
  <si>
    <t>28/09/2022 A05C18N2-2</t>
  </si>
  <si>
    <t>30/09/2022 A04C12N5-1</t>
  </si>
  <si>
    <t>30/09/2022 A04C12N4-1</t>
  </si>
  <si>
    <t>30/09/2022 A04C02N5-1</t>
  </si>
  <si>
    <t>05/10/2022 A04C09N1-3</t>
  </si>
  <si>
    <t>11/10/2022 A03C10N4-2</t>
  </si>
  <si>
    <t>11/10/2022 A03C10N2-2</t>
  </si>
  <si>
    <t>11/10/2022 A05C13N1-2</t>
  </si>
  <si>
    <t>13/10/2022 A06C13N2-3</t>
  </si>
  <si>
    <t>13/10/2022 A04C16N5-2</t>
  </si>
  <si>
    <t>4070-7FGN</t>
  </si>
  <si>
    <t>13/10/2022 A06C13N1-3</t>
  </si>
  <si>
    <t>17/10/2022 A03C12N2-2</t>
  </si>
  <si>
    <t>17/10/2022 A03C12N5-2</t>
  </si>
  <si>
    <t>18/10/2022 A03C18N1-3</t>
  </si>
  <si>
    <t>79-1FF</t>
  </si>
  <si>
    <t>ZB05</t>
  </si>
  <si>
    <t>25/01/2022 A07C11N1-1</t>
  </si>
  <si>
    <t>03/02/2022 A06C16N4-2</t>
  </si>
  <si>
    <t>21/02/2022 A05C07N5-3</t>
  </si>
  <si>
    <t>24/02/2022 A09C08N4-1</t>
  </si>
  <si>
    <t>24/02/2022 A05C08N1-3</t>
  </si>
  <si>
    <t>02/03/2022 A02C04N4-3</t>
  </si>
  <si>
    <t>23/03/2022 A05C09N1-3</t>
  </si>
  <si>
    <t>23/03/2022 A05C09N2-1</t>
  </si>
  <si>
    <t>23/03/2022 A05C09N5-3</t>
  </si>
  <si>
    <t>25/03/2022 A03C14N4-3</t>
  </si>
  <si>
    <t>28/03/2022 A06C10N5-3</t>
  </si>
  <si>
    <t>21/04/2022 A06C09N4-2</t>
  </si>
  <si>
    <t>02/05/2022 A05C13N5-3</t>
  </si>
  <si>
    <t>05/05/2022 A04C03N5-2</t>
  </si>
  <si>
    <t>05/05/2022 A04C10N5-1</t>
  </si>
  <si>
    <t>05/05/2022 A04C02N4-3</t>
  </si>
  <si>
    <t>05/05/2022 A06C10N4-2</t>
  </si>
  <si>
    <t>06/05/2022 A05C20N2-1</t>
  </si>
  <si>
    <t>10/05/2022 A11C07N1-1</t>
  </si>
  <si>
    <t>10/05/2022 A11C05N4-2</t>
  </si>
  <si>
    <t>10/05/2022 A11C07N3-1</t>
  </si>
  <si>
    <t>10/05/2022 A06C11N1-2</t>
  </si>
  <si>
    <t>10/05/2022 A11C07N3-2</t>
  </si>
  <si>
    <t>16/05/2022 A06C12N2-3</t>
  </si>
  <si>
    <t>17/05/2022 A07C07N1-2</t>
  </si>
  <si>
    <t>18/05/2022 A06C19N4-1</t>
  </si>
  <si>
    <t>18/05/2022 A06C19N5-2</t>
  </si>
  <si>
    <t>25/05/2022 A09C06N1-2</t>
  </si>
  <si>
    <t>25/05/2022 A06C20N4-2</t>
  </si>
  <si>
    <t>31/05/2022 A11C11N2-2</t>
  </si>
  <si>
    <t>31/05/2022 A06C10N1-1</t>
  </si>
  <si>
    <t>09/06/2022 A11C07N2-2</t>
  </si>
  <si>
    <t>10/06/2022 A03C10N4-2</t>
  </si>
  <si>
    <t>10/06/2022 A03C10N5-1</t>
  </si>
  <si>
    <t>14/06/2022 A06C12N5-2</t>
  </si>
  <si>
    <t>15/06/2022 A06C12N5-1</t>
  </si>
  <si>
    <t>15/06/2022 A06C12N2-1</t>
  </si>
  <si>
    <t>15/06/2022 A07C03N3-1</t>
  </si>
  <si>
    <t>20/06/2022 A05C14N1-2</t>
  </si>
  <si>
    <t>27/06/2022 A05C06N5-2</t>
  </si>
  <si>
    <t>27/06/2022 A07C05N1-2</t>
  </si>
  <si>
    <t>29/06/2022 A05C01N1-2</t>
  </si>
  <si>
    <t>06/07/2022 A08C01N3-3</t>
  </si>
  <si>
    <t>07/07/2022 A05C13N4-1</t>
  </si>
  <si>
    <t>21/07/2022 A09C02N3-1</t>
  </si>
  <si>
    <t>27/07/2022 A11C03N4-1</t>
  </si>
  <si>
    <t>27/07/2022 A11C03N1-1</t>
  </si>
  <si>
    <t>29/07/2022 A04C10N1-2</t>
  </si>
  <si>
    <t>22/08/2022 A05C12N5-1</t>
  </si>
  <si>
    <t>22/08/2022 A09C04N3-3</t>
  </si>
  <si>
    <t>25/08/2022 A04C14N2-2</t>
  </si>
  <si>
    <t>26/08/2022 A04C14N5-2</t>
  </si>
  <si>
    <t>26/08/2022 A03C06N4-2</t>
  </si>
  <si>
    <t>02/09/2022 A05C08N5-2</t>
  </si>
  <si>
    <t>02/09/2022 A05C08N5-3</t>
  </si>
  <si>
    <t>02/09/2022 A05C08N5-1</t>
  </si>
  <si>
    <t>12/09/2022 A09C02N2-2</t>
  </si>
  <si>
    <t>16/09/2022 A09C10N1-1</t>
  </si>
  <si>
    <t>16/09/2022 A09C10N4-2</t>
  </si>
  <si>
    <t>19/09/2022 A05C11N4-1</t>
  </si>
  <si>
    <t>19/09/2022 A05C11N5-1</t>
  </si>
  <si>
    <t>20/09/2022 A14C09N2-1</t>
  </si>
  <si>
    <t>28/09/2022 A05C10N5-2</t>
  </si>
  <si>
    <t>30/09/2022 A04C12N4-2</t>
  </si>
  <si>
    <t>30/09/2022 A04C12N2-1</t>
  </si>
  <si>
    <t>05/10/2022 A03C16N5-2</t>
  </si>
  <si>
    <t>13/10/2022 A04C10N1-2</t>
  </si>
  <si>
    <t>14/10/2022 A07C05N1-3</t>
  </si>
  <si>
    <t>€ 1 976,06</t>
  </si>
  <si>
    <t>1 976,06 €</t>
  </si>
  <si>
    <t>17/10/2022 A11C01N3-2</t>
  </si>
  <si>
    <t>17/10/2022 A04C13N1-3</t>
  </si>
  <si>
    <t>17/10/2022 A03C12N2-3</t>
  </si>
  <si>
    <t>17/10/2022 A04C11N5-2</t>
  </si>
  <si>
    <t>17/01/2022 A06C08N2-3</t>
  </si>
  <si>
    <t>23/02/2022 A05C07N5-1</t>
  </si>
  <si>
    <t>02/03/2022 A02C04N3-5</t>
  </si>
  <si>
    <t>03/03/2022 A09C02N1-2</t>
  </si>
  <si>
    <t>18/03/2022 A05C15N4-2</t>
  </si>
  <si>
    <t>23/03/2022 A05C09N4-1</t>
  </si>
  <si>
    <t>23/03/2022 A05C09N4-2</t>
  </si>
  <si>
    <t>11/04/2022 A02C03N3-8</t>
  </si>
  <si>
    <t>25/04/2022 A06C07N2-2</t>
  </si>
  <si>
    <t>02/05/2022 A05C13N4-3</t>
  </si>
  <si>
    <t>04/05/2022 A03C20N2-2</t>
  </si>
  <si>
    <t>04/05/2022 A05C17N4-3</t>
  </si>
  <si>
    <t>04/05/2022 A18C05N4-2</t>
  </si>
  <si>
    <t>16/05/2022 A04C12N2-3</t>
  </si>
  <si>
    <t>17/05/2022 A04C19N2-2</t>
  </si>
  <si>
    <t>18/05/2022 A04C13N1-3</t>
  </si>
  <si>
    <t>25/05/2022 A11C09N1-1</t>
  </si>
  <si>
    <t>08/06/2022 A05C09N1-3</t>
  </si>
  <si>
    <t>-3 636,01 €</t>
  </si>
  <si>
    <t>14/06/2022 A06C12N4-3</t>
  </si>
  <si>
    <t>20/06/2022 A04C06N2-1</t>
  </si>
  <si>
    <t>21/06/2022 A05C10N1-2</t>
  </si>
  <si>
    <t>22/06/2022 A03C16N1-2</t>
  </si>
  <si>
    <t>04/07/2022 A07C11N5-2</t>
  </si>
  <si>
    <t>04/07/2022 A07C11N4-1</t>
  </si>
  <si>
    <t>04/07/2022 A07C11N2-1</t>
  </si>
  <si>
    <t>30/08/2022 A00C01N2-1</t>
  </si>
  <si>
    <t>02/09/2022 A14C09N2-1</t>
  </si>
  <si>
    <t>09/09/2022 A09C08N4-1</t>
  </si>
  <si>
    <t>16/09/2022 A09C10N3-3</t>
  </si>
  <si>
    <t>16/09/2022 A14C06N1-2</t>
  </si>
  <si>
    <t>19/09/2022 A05C11N2-1</t>
  </si>
  <si>
    <t>956-4</t>
  </si>
  <si>
    <t>28/09/2022 A05C13N1-2</t>
  </si>
  <si>
    <t>29/09/2022 A03C02N5-2</t>
  </si>
  <si>
    <t>30/09/2022 A04C02N2-2</t>
  </si>
  <si>
    <t>05/10/2022 A05C05N4-1</t>
  </si>
  <si>
    <t>05/10/2022 A04C09N2-2</t>
  </si>
  <si>
    <t>05/10/2022 A03C16N1-3</t>
  </si>
  <si>
    <t>13/10/2022 A04C16N5-1</t>
  </si>
  <si>
    <t>14/10/2022 A17C04N3-3</t>
  </si>
  <si>
    <t>28/02/2022 A11C08N1-3</t>
  </si>
  <si>
    <t>02/03/2022 A05C04N3-2</t>
  </si>
  <si>
    <t>13/04/2022 A05C06N3-1</t>
  </si>
  <si>
    <t>31/05/2022 A11C08N1-3</t>
  </si>
  <si>
    <t>31/05/2022 A13C06N1-2</t>
  </si>
  <si>
    <t>31/05/2022 A13C06N1-3</t>
  </si>
  <si>
    <t>10/06/2022 A13C05N1-3</t>
  </si>
  <si>
    <t>17/06/2022 A13C04N1-1</t>
  </si>
  <si>
    <t>06/07/2022 A09C09N1-3</t>
  </si>
  <si>
    <t>29/07/2022 A13C03N1-3</t>
  </si>
  <si>
    <t>29/07/2022 A13C06N1-3</t>
  </si>
  <si>
    <t>15/09/2022 A06C18N3-3</t>
  </si>
  <si>
    <t>15/09/2022 A04C19N3-3</t>
  </si>
  <si>
    <t>15/09/2022 A06C04N3-1</t>
  </si>
  <si>
    <t>19/09/2022 A13C03N1-3</t>
  </si>
  <si>
    <t>19/09/2022 A05C04N3-2</t>
  </si>
  <si>
    <t>20/09/2022 A13C03N1-3</t>
  </si>
  <si>
    <t>20/09/2022 A13C06N1-3</t>
  </si>
  <si>
    <t>13/10/2022 A06C03N3-3</t>
  </si>
  <si>
    <t>17/10/2022 A04C13N3-1</t>
  </si>
  <si>
    <t>31/01/2022 A05C06N4-1</t>
  </si>
  <si>
    <t>-1 825,21 €</t>
  </si>
  <si>
    <t>02/03/2022 A05C08N4-2</t>
  </si>
  <si>
    <t>14/03/2022 A03C08N2-3</t>
  </si>
  <si>
    <t>18/03/2022 A05C08N4-2</t>
  </si>
  <si>
    <t>21/03/2022 A03C10N5-3</t>
  </si>
  <si>
    <t>25/04/2022 A05C11N1-2</t>
  </si>
  <si>
    <t>29/04/2022 A03C14N5-3</t>
  </si>
  <si>
    <t>29/04/2022 A05C04N5-2</t>
  </si>
  <si>
    <t>05/05/2022 A04C10N1-2</t>
  </si>
  <si>
    <t>05/05/2022 A04C10N1-1</t>
  </si>
  <si>
    <t>06/05/2022 A05C05N4-3</t>
  </si>
  <si>
    <t>16/05/2022 A06C12N4-2</t>
  </si>
  <si>
    <t>23/05/2022 A04C03N4-3</t>
  </si>
  <si>
    <t>31/05/2022 A07C09N1-2</t>
  </si>
  <si>
    <t>13/06/2022 A03C10N5-3</t>
  </si>
  <si>
    <t>04/07/2022 A07C11N1-1</t>
  </si>
  <si>
    <t>29/07/2022 A04C10N1-1</t>
  </si>
  <si>
    <t>-6 864,97 €</t>
  </si>
  <si>
    <t>29/09/2022 A06C08N4-2</t>
  </si>
  <si>
    <t>29/09/2022 A03C06N4-3</t>
  </si>
  <si>
    <t>29/09/2022 A05C10N2-3</t>
  </si>
  <si>
    <t>05/10/2022 A04C09N4-3</t>
  </si>
  <si>
    <t>23/02/2022 A11C05N4-1</t>
  </si>
  <si>
    <t>24/02/2022 A09C08N4-3</t>
  </si>
  <si>
    <t>24/02/2022 A09C08N3-1</t>
  </si>
  <si>
    <t>11/04/2022 A09C04N4-3</t>
  </si>
  <si>
    <t>15/04/2022 A09C08N3-1</t>
  </si>
  <si>
    <t>02/05/2022 A11C01N1-3</t>
  </si>
  <si>
    <t>02/05/2022 A11C01N4-3</t>
  </si>
  <si>
    <t>10/05/2022 A09C04N3-3</t>
  </si>
  <si>
    <t>25/05/2022 A09C06N2-2</t>
  </si>
  <si>
    <t>31/05/2022 A11C11N3-2</t>
  </si>
  <si>
    <t>31/05/2022 A11C11N3-3</t>
  </si>
  <si>
    <t>31/05/2022 A11C11N3-1</t>
  </si>
  <si>
    <t>31/05/2022 A09C12N3-1</t>
  </si>
  <si>
    <t>01/06/2022 A09C06N4-1</t>
  </si>
  <si>
    <t>14/06/2022 A11C05N3-2</t>
  </si>
  <si>
    <t>17/06/2022 A09C10N3-2</t>
  </si>
  <si>
    <t>06/07/2022 A09C12N4-3</t>
  </si>
  <si>
    <t>06/07/2022 A09C12N4-2</t>
  </si>
  <si>
    <t>27/07/2022 A11C03N4-2</t>
  </si>
  <si>
    <t>27/07/2022 A09C02N3-2</t>
  </si>
  <si>
    <t>27/07/2022 A11C05N3-2</t>
  </si>
  <si>
    <t>27/07/2022 A11C03N3-2</t>
  </si>
  <si>
    <t>28/07/2022 A09C10N3-2</t>
  </si>
  <si>
    <t>29/07/2022 A09C12N3-1</t>
  </si>
  <si>
    <t>23/08/2022 A09C04N2-1</t>
  </si>
  <si>
    <t>23/08/2022 A09C04N2-2</t>
  </si>
  <si>
    <t>23/08/2022 A11C09N1-2</t>
  </si>
  <si>
    <t>13/09/2022 A09C08N1-2</t>
  </si>
  <si>
    <t>15/09/2022 A11C03N4-2</t>
  </si>
  <si>
    <t>15/09/2022 A11C09N3-1</t>
  </si>
  <si>
    <t>15/09/2022 A11C07N3-2</t>
  </si>
  <si>
    <t>16/09/2022 A09C06N2-2</t>
  </si>
  <si>
    <t>19/09/2022 A09C10N4-3</t>
  </si>
  <si>
    <t>19/09/2022 A09C12N1-1</t>
  </si>
  <si>
    <t>20/09/2022 A09C12N3-1</t>
  </si>
  <si>
    <t>28/09/2022 A11C11N3-1</t>
  </si>
  <si>
    <t>19/10/2022 A11C01N4-3</t>
  </si>
  <si>
    <t>19/10/2022 A11C01N1-2</t>
  </si>
  <si>
    <t>A8701</t>
  </si>
  <si>
    <t>232-8GV</t>
  </si>
  <si>
    <t>1833-C</t>
  </si>
  <si>
    <t>02/03/2022 A17C04N3-2</t>
  </si>
  <si>
    <t>07/03/2022 A17C05N2-3</t>
  </si>
  <si>
    <t>11/03/2022 A14C04N1-2</t>
  </si>
  <si>
    <t>23/03/2022 A00C03N3-2</t>
  </si>
  <si>
    <t>20/04/2022 A15C01N3-2</t>
  </si>
  <si>
    <t>20/04/2022 A16C02N3-3</t>
  </si>
  <si>
    <t>20/04/2022 A17C01N1-2</t>
  </si>
  <si>
    <t>26/04/2022 A01C04N4-3</t>
  </si>
  <si>
    <t>26/04/2022 A00C03N3-3</t>
  </si>
  <si>
    <t>05/05/2022 A18C01N3-1</t>
  </si>
  <si>
    <t>06/05/2022 A13C02N3-2</t>
  </si>
  <si>
    <t>06/05/2022 A13C02N2-3</t>
  </si>
  <si>
    <t>06/05/2022 A13C03N3-2</t>
  </si>
  <si>
    <t>06/05/2022 A13C02N2-1</t>
  </si>
  <si>
    <t>06/05/2022 A18C03N3-1</t>
  </si>
  <si>
    <t>CAD1</t>
  </si>
  <si>
    <t>06/05/2022 A18C04N4-1</t>
  </si>
  <si>
    <t>18/05/2022 A15C04N4-3</t>
  </si>
  <si>
    <t>31/05/2022 A17C03N2-2</t>
  </si>
  <si>
    <t>-1 228,00 €</t>
  </si>
  <si>
    <t>31/05/2022 A17C04N1-3</t>
  </si>
  <si>
    <t>01/06/2022 A17C04N3-2</t>
  </si>
  <si>
    <t>01/06/2022 A17C03N2-2</t>
  </si>
  <si>
    <t>01/06/2022 A00C05N1-3</t>
  </si>
  <si>
    <t>13/06/2022 A17C02N2-3</t>
  </si>
  <si>
    <t>15/06/2022 A15C01N1-1</t>
  </si>
  <si>
    <t>15/06/2022 A01C03N4-2</t>
  </si>
  <si>
    <t>30/06/2022 A14C07N2-2</t>
  </si>
  <si>
    <t>05/07/2022 A17C02N3-2</t>
  </si>
  <si>
    <t>05/07/2022 A17C03N2-1</t>
  </si>
  <si>
    <t>06/07/2022 A12C01N2-2</t>
  </si>
  <si>
    <t>06/07/2022 A13C02N2-1</t>
  </si>
  <si>
    <t>06/07/2022 A17C02N3-2</t>
  </si>
  <si>
    <t>07/07/2022 A13C07N3-2</t>
  </si>
  <si>
    <t>07/07/2022 A18C03N1-3</t>
  </si>
  <si>
    <t>07/07/2022 A18C04N1-1</t>
  </si>
  <si>
    <t>07/07/2022 A18C03N1-2</t>
  </si>
  <si>
    <t>07/07/2022 A13C08N2-3</t>
  </si>
  <si>
    <t>13/07/2022 A14C01N1-1</t>
  </si>
  <si>
    <t>13/07/2022 A14C01N2-1</t>
  </si>
  <si>
    <t>13/07/2022 A14C01N4-3</t>
  </si>
  <si>
    <t>CARTO GRKFIX</t>
  </si>
  <si>
    <t>29/07/2022 A13C05N3-2</t>
  </si>
  <si>
    <t>29/07/2022 A18C01N3-1</t>
  </si>
  <si>
    <t>22/08/2022 A18C01N3-3</t>
  </si>
  <si>
    <t>23/08/2022 A17C02N1-2</t>
  </si>
  <si>
    <t>23/08/2022 A18C01N1-2</t>
  </si>
  <si>
    <t>23/08/2022 A18C01N1-1</t>
  </si>
  <si>
    <t>25/08/2022 A17C03N2-1</t>
  </si>
  <si>
    <t>4070-12FGNV</t>
  </si>
  <si>
    <t>4070-6FGNV</t>
  </si>
  <si>
    <t>4070-9FGNV</t>
  </si>
  <si>
    <t>1 432,71 €</t>
  </si>
  <si>
    <t>13/09/2022 A16C02N2-1</t>
  </si>
  <si>
    <t>13/09/2022 A16C01N2-2</t>
  </si>
  <si>
    <t>-1 740,56 €</t>
  </si>
  <si>
    <t>13/09/2022 A16C02N2-3</t>
  </si>
  <si>
    <t>13/09/2022 A16C05N1-3</t>
  </si>
  <si>
    <t>15/09/2022 A14C06N3-1</t>
  </si>
  <si>
    <t>15/09/2022 A15C01N3-2</t>
  </si>
  <si>
    <t>15/09/2022 A15C02N2-3</t>
  </si>
  <si>
    <t>15/09/2022 A15C03N4-1</t>
  </si>
  <si>
    <t>15/09/2022 A15C04N2-2</t>
  </si>
  <si>
    <t>16/09/2022 A14C06N4-1</t>
  </si>
  <si>
    <t>16/09/2022 A14C04N2-3</t>
  </si>
  <si>
    <t>16/09/2022 A14C07N4-2</t>
  </si>
  <si>
    <t>16/09/2022 A17C04N3-3</t>
  </si>
  <si>
    <t>16/09/2022 A14C07N1-2</t>
  </si>
  <si>
    <t>16/09/2022 A14C05N1-3</t>
  </si>
  <si>
    <t>20/09/2022 A14C09N1-2</t>
  </si>
  <si>
    <t>28/09/2022 A14C09N2-3</t>
  </si>
  <si>
    <t>28/09/2022 A14C09N1-1</t>
  </si>
  <si>
    <t>28/09/2022 A14C05N1-3</t>
  </si>
  <si>
    <t>2 450,77 €</t>
  </si>
  <si>
    <t>30/09/2022 A17C04N3-3</t>
  </si>
  <si>
    <t>13/10/2022 A18C02N1-3</t>
  </si>
  <si>
    <t>1 107,23 €</t>
  </si>
  <si>
    <t>€ 1 996,74</t>
  </si>
  <si>
    <t>812 674,44 €</t>
  </si>
  <si>
    <t>14/10/2022 A14C07N1-1</t>
  </si>
  <si>
    <t>17/01/2022 A06C08N2-2</t>
  </si>
  <si>
    <t>17/01/2022 A06C03N5-2</t>
  </si>
  <si>
    <t>31/01/2022 A05C06N5-2</t>
  </si>
  <si>
    <t>03/02/2022 A06C16N5-2</t>
  </si>
  <si>
    <t>04/02/2022 A09C08N1-3</t>
  </si>
  <si>
    <t>21/02/2022 A05C07N5-1</t>
  </si>
  <si>
    <t>21/02/2022 A07C13N1-3</t>
  </si>
  <si>
    <t>21/02/2022 A07C13N2-1</t>
  </si>
  <si>
    <t>23/02/2022 A11C05N4-2</t>
  </si>
  <si>
    <t>24/02/2022 A05C14N4-3</t>
  </si>
  <si>
    <t>02/03/2022 A06C18N5-3</t>
  </si>
  <si>
    <t>02/03/2022 A02C04N4-5</t>
  </si>
  <si>
    <t>02/03/2022 A02C04N2-4</t>
  </si>
  <si>
    <t>14/03/2022 A03C08N1-2</t>
  </si>
  <si>
    <t>14/03/2022 A07C09N1-3</t>
  </si>
  <si>
    <t>18/03/2022 A05C15N5-3</t>
  </si>
  <si>
    <t>18/03/2022 A05C03N1-1</t>
  </si>
  <si>
    <t>18/03/2022 A05C08N2-2</t>
  </si>
  <si>
    <t>31/03/2022 A03C16N1-2</t>
  </si>
  <si>
    <t>11/04/2022 A02C01N4-4</t>
  </si>
  <si>
    <t>11/04/2022 A02C01N3-6</t>
  </si>
  <si>
    <t>12/04/2022 A06C14N4-2</t>
  </si>
  <si>
    <t>21/04/2022 A03C12N2-1</t>
  </si>
  <si>
    <t>21/04/2022 A05C01N1-1</t>
  </si>
  <si>
    <t>21/04/2022 A06C09N4-1</t>
  </si>
  <si>
    <t>25/04/2022 A05C11N2-1</t>
  </si>
  <si>
    <t>25/04/2022 A06C07N1-1</t>
  </si>
  <si>
    <t>25/04/2022 A06C02N1-1</t>
  </si>
  <si>
    <t>26/04/2022 A03C18N5-3</t>
  </si>
  <si>
    <t>29/04/2022 A02C03N4-8</t>
  </si>
  <si>
    <t>29/04/2022 A06C15N1-1</t>
  </si>
  <si>
    <t>02/05/2022 A06C09N4-2</t>
  </si>
  <si>
    <t>04/05/2022 A11C01N3-2</t>
  </si>
  <si>
    <t>05/05/2022 A04C09N1-2</t>
  </si>
  <si>
    <t>05/05/2022 A04C09N2-2</t>
  </si>
  <si>
    <t>05/05/2022 A06C10N5-1</t>
  </si>
  <si>
    <t>05/05/2022 A04C03N4-2</t>
  </si>
  <si>
    <t>06/05/2022 A04C11N2-2</t>
  </si>
  <si>
    <t>06/05/2022 A05C20N1-3</t>
  </si>
  <si>
    <t>10/05/2022 A06C11N2-1</t>
  </si>
  <si>
    <t>16/05/2022 A06C12N1-3</t>
  </si>
  <si>
    <t>18/05/2022 A06C12N1-3</t>
  </si>
  <si>
    <t>18/05/2022 A04C13N2-1</t>
  </si>
  <si>
    <t>18/05/2022 A07C07N5-3</t>
  </si>
  <si>
    <t>25/05/2022 A11C09N4-1</t>
  </si>
  <si>
    <t>25/05/2022 A06C20N2-3</t>
  </si>
  <si>
    <t>31/05/2022 A09C06N3-1</t>
  </si>
  <si>
    <t>31/05/2022 A06C10N5-1</t>
  </si>
  <si>
    <t>31/05/2022 A09C06N1-1</t>
  </si>
  <si>
    <t>01/06/2022 A05C13N5-2</t>
  </si>
  <si>
    <t>01/06/2022 A09C06N2-1</t>
  </si>
  <si>
    <t>08/06/2022 A05C09N2-3</t>
  </si>
  <si>
    <t>08/06/2022 A05C09N4-1</t>
  </si>
  <si>
    <t>08/06/2022 A05C09N4-2</t>
  </si>
  <si>
    <t>09/06/2022 A04C09N1-2</t>
  </si>
  <si>
    <t>09/06/2022 A04C09N2-1</t>
  </si>
  <si>
    <t>09/06/2022 A04C09N1-3</t>
  </si>
  <si>
    <t>13/06/2022 A04C09N2-1</t>
  </si>
  <si>
    <t>14/06/2022 A09C12N1-3</t>
  </si>
  <si>
    <t>14/06/2022 A09C12N1-2</t>
  </si>
  <si>
    <t>14/06/2022 A06C12N4-1</t>
  </si>
  <si>
    <t>14/06/2022 A11C05N2-2</t>
  </si>
  <si>
    <t>15/06/2022 A07C03N2-1</t>
  </si>
  <si>
    <t>17/06/2022 A07C03N2-3</t>
  </si>
  <si>
    <t>27/06/2022 A07C05N1-1</t>
  </si>
  <si>
    <t>27/06/2022 A07C05N2-3</t>
  </si>
  <si>
    <t>27/06/2022 A05C06N4-2</t>
  </si>
  <si>
    <t>06/07/2022 A02C05N2-4</t>
  </si>
  <si>
    <t>07/07/2022 A05C14N4-3</t>
  </si>
  <si>
    <t>07/07/2022 A07C09N1-3</t>
  </si>
  <si>
    <t>07/07/2022 A06C14N1-2</t>
  </si>
  <si>
    <t>07/07/2022 A11C02N1-1</t>
  </si>
  <si>
    <t>07/07/2022 A03C16N1-3</t>
  </si>
  <si>
    <t>07/07/2022 A05C18N4-1</t>
  </si>
  <si>
    <t>08/07/2022 A01C02N2-1</t>
  </si>
  <si>
    <t>26/07/2022 A07C05N1-3</t>
  </si>
  <si>
    <t>27/07/2022 A09C02N1-2</t>
  </si>
  <si>
    <t>27/07/2022 A11C05N2-2</t>
  </si>
  <si>
    <t>22/08/2022 A05C12N4-1</t>
  </si>
  <si>
    <t>31/08/2022 A06C08N2-3</t>
  </si>
  <si>
    <t>31/08/2022 A06C08N4-3</t>
  </si>
  <si>
    <t>02/09/2022 A04C07N1-3</t>
  </si>
  <si>
    <t>09/09/2022 A13C05N1-2</t>
  </si>
  <si>
    <t>13/09/2022 A11C07N2-1</t>
  </si>
  <si>
    <t>13/09/2022 A09C08N1-3</t>
  </si>
  <si>
    <t>15/09/2022 A03C12N2-1</t>
  </si>
  <si>
    <t>15/09/2022 A03C20N2-2</t>
  </si>
  <si>
    <t>15/09/2022 A03C08N1-2</t>
  </si>
  <si>
    <t>16/09/2022 A09C06N3-1</t>
  </si>
  <si>
    <t>19/09/2022 A05C11N4-2</t>
  </si>
  <si>
    <t>19/09/2022 A06C07N2-1</t>
  </si>
  <si>
    <t>20/09/2022 A05C11N1-3</t>
  </si>
  <si>
    <t>28/09/2022 A07C05N1-1</t>
  </si>
  <si>
    <t>28/09/2022 A07C05N1-3</t>
  </si>
  <si>
    <t>28/09/2022 A07C13N2-1</t>
  </si>
  <si>
    <t>28/09/2022 A06C09N2-1</t>
  </si>
  <si>
    <t>28/09/2022 A07C11N1-3</t>
  </si>
  <si>
    <t>28/09/2022 A03C10N2-3</t>
  </si>
  <si>
    <t>28/09/2022 A06C08N5-1</t>
  </si>
  <si>
    <t>28/09/2022 A06C10N5-1</t>
  </si>
  <si>
    <t>28/09/2022 A05C13N5-2</t>
  </si>
  <si>
    <t>28/09/2022 A07C05N4-3</t>
  </si>
  <si>
    <t>28/09/2022 A04C11N2-2</t>
  </si>
  <si>
    <t>28/09/2022 A05C10N1-2</t>
  </si>
  <si>
    <t>28/09/2022 A06C02N1-1</t>
  </si>
  <si>
    <t>29/09/2022 A05C03N1-1</t>
  </si>
  <si>
    <t>05/10/2022 A04C09N2-1</t>
  </si>
  <si>
    <t>13/10/2022 A03C10N2-1</t>
  </si>
  <si>
    <t>13/10/2022 A06C03N5-2</t>
  </si>
  <si>
    <t>13/10/2022 A06C13N5-3</t>
  </si>
  <si>
    <t>13/10/2022 A05C13N1-3</t>
  </si>
  <si>
    <t>14/10/2022 A11C05N1-1</t>
  </si>
  <si>
    <t>17/10/2022 A11C01N3-3</t>
  </si>
  <si>
    <t>17/10/2022 A03C12N2-1</t>
  </si>
  <si>
    <t>19/10/2022 A09C04N4-2</t>
  </si>
  <si>
    <t>B3003-4G</t>
  </si>
  <si>
    <t>SE122</t>
  </si>
  <si>
    <t>E03C02N2-1</t>
  </si>
  <si>
    <t>A12.13</t>
  </si>
  <si>
    <t>E04C01N4-1</t>
  </si>
  <si>
    <t>E04C02N1-1</t>
  </si>
  <si>
    <t>A89-1</t>
  </si>
  <si>
    <t>B1009-8G</t>
  </si>
  <si>
    <t>B1009-8GP</t>
  </si>
  <si>
    <t>E06C01N4-1</t>
  </si>
  <si>
    <t>ETI4200-8G</t>
  </si>
  <si>
    <t>E05C01N3-1</t>
  </si>
  <si>
    <t>SE15</t>
  </si>
  <si>
    <t>E07C02N3-1</t>
  </si>
  <si>
    <t>E07C02N4-1</t>
  </si>
  <si>
    <t>E03C02N4-1</t>
  </si>
  <si>
    <t>E03C02N3-1</t>
  </si>
  <si>
    <t>10/02/2022 E02C02N1-1</t>
  </si>
  <si>
    <t>10/02/2022 E06C02N4-1</t>
  </si>
  <si>
    <t>24/02/2022 E04C01N5-1</t>
  </si>
  <si>
    <t>02/03/2022 E02C02N1-1</t>
  </si>
  <si>
    <t>22/03/2022 E02C01N3-1</t>
  </si>
  <si>
    <t>22/03/2022 E02C02N4-1</t>
  </si>
  <si>
    <t>22/03/2022 E02C01N2-1</t>
  </si>
  <si>
    <t>22/03/2022 E02C01N4-1</t>
  </si>
  <si>
    <t>14/04/2022 E03C02N5-1</t>
  </si>
  <si>
    <t>21/04/2022 E04C01N5-1</t>
  </si>
  <si>
    <t>31/05/2022 E02C02N2-1</t>
  </si>
  <si>
    <t>31/05/2022 E03C01N2-1</t>
  </si>
  <si>
    <t>31/05/2022 E02C02N5-1</t>
  </si>
  <si>
    <t>31/05/2022 E05C01N5-1</t>
  </si>
  <si>
    <t>09/06/2022 E02C01N4-1</t>
  </si>
  <si>
    <t>10/06/2022 E04C02N2-1</t>
  </si>
  <si>
    <t>10/06/2022 E07C02N3-1</t>
  </si>
  <si>
    <t>21/06/2022 E04C02N1-1</t>
  </si>
  <si>
    <t>21/06/2022 E03C01N4-1</t>
  </si>
  <si>
    <t>21/06/2022 E08C02N3-1</t>
  </si>
  <si>
    <t>A610-N</t>
  </si>
  <si>
    <t>21/06/2022 E06C02N2-1</t>
  </si>
  <si>
    <t>29/06/2022 E03C01N1-1</t>
  </si>
  <si>
    <t>29/06/2022 E06C02N3-1</t>
  </si>
  <si>
    <t>01/07/2022 E03C01N2-1</t>
  </si>
  <si>
    <t>1 383,68 €</t>
  </si>
  <si>
    <t>01/07/2022 E03C02N2-1</t>
  </si>
  <si>
    <t>3 376,63 €</t>
  </si>
  <si>
    <t>01/07/2022 E03C02N4-1</t>
  </si>
  <si>
    <t>04/07/2022 E04C01N5-1</t>
  </si>
  <si>
    <t>04/07/2022 E04C01N4-1</t>
  </si>
  <si>
    <t>04/07/2022 E04C01N3-1</t>
  </si>
  <si>
    <t>05/07/2022 E04C01N3-1</t>
  </si>
  <si>
    <t>05/07/2022 E04C01N2-1</t>
  </si>
  <si>
    <t>05/07/2022 E03C02N4-1</t>
  </si>
  <si>
    <t>06/07/2022 E04C01N2-1</t>
  </si>
  <si>
    <t>13/07/2022 E07C02N3-1</t>
  </si>
  <si>
    <t>21/07/2022 E05C02N4-1</t>
  </si>
  <si>
    <t>21/07/2022 E04C01N3-1</t>
  </si>
  <si>
    <t>26/07/2022 E01C02N6-1</t>
  </si>
  <si>
    <t>22/08/2022 E03C01N2-1</t>
  </si>
  <si>
    <t>22/08/2022 E03C02N1-1</t>
  </si>
  <si>
    <t>22/08/2022 E05C02N5-1</t>
  </si>
  <si>
    <t>22/08/2022 E05C02N4-1</t>
  </si>
  <si>
    <t>E03C01N6-1</t>
  </si>
  <si>
    <t>22/08/2022 E03C01N6-1</t>
  </si>
  <si>
    <t>A40.58</t>
  </si>
  <si>
    <t>22/08/2022 E03C02N2-1</t>
  </si>
  <si>
    <t>22/08/2022 E05C01N2-1</t>
  </si>
  <si>
    <t>22/08/2022 E05C01N3-1</t>
  </si>
  <si>
    <t>23/08/2022 E08C01N2-1</t>
  </si>
  <si>
    <t>23/08/2022 E03C01N2-1</t>
  </si>
  <si>
    <t>23/08/2022 E08C01N5-1</t>
  </si>
  <si>
    <t>24/08/2022 E03C02N5-1</t>
  </si>
  <si>
    <t>24/08/2022 E05C02N3-1</t>
  </si>
  <si>
    <t>24/08/2022 E03C02N2-1</t>
  </si>
  <si>
    <t>24/08/2022 E03C02N4-1</t>
  </si>
  <si>
    <t>-3 223,62 €</t>
  </si>
  <si>
    <t>25/08/2022 E03C02N4-1</t>
  </si>
  <si>
    <t>02/09/2022 E02C01N2-1</t>
  </si>
  <si>
    <t>05/09/2022 E04C01N3-1</t>
  </si>
  <si>
    <t>12/09/2022 E06C02N3-1</t>
  </si>
  <si>
    <t>SE26</t>
  </si>
  <si>
    <t>14/09/2022 E02C02N1-1</t>
  </si>
  <si>
    <t>€ 1 997,10</t>
  </si>
  <si>
    <t>-716 959,05 €</t>
  </si>
  <si>
    <t>15/09/2022 E03C02N3-1</t>
  </si>
  <si>
    <t>16/09/2022 E07C02N4-1</t>
  </si>
  <si>
    <t>23/09/2022 E04C02N1-1</t>
  </si>
  <si>
    <t>1 036 495,11 €</t>
  </si>
  <si>
    <t>28/09/2022 E03C02N3-1</t>
  </si>
  <si>
    <t>12/10/2022 E05C02N4-1</t>
  </si>
  <si>
    <t>12/10/2022 E07C02N4-1</t>
  </si>
  <si>
    <t>13/10/2022 E03C01N4-1</t>
  </si>
  <si>
    <t>E07C01N4-1</t>
  </si>
  <si>
    <t>14/10/2022 E07C01N4-1</t>
  </si>
  <si>
    <t>24/02/2022 A07C03N5-3</t>
  </si>
  <si>
    <t>1 506,86 €</t>
  </si>
  <si>
    <t>23/06/2022 A04C03N4-3</t>
  </si>
  <si>
    <t>05/07/2022 A02C04N2-6</t>
  </si>
  <si>
    <t>26/07/2022 A05C07N5-1</t>
  </si>
  <si>
    <t>29/07/2022 A09C06N3-3</t>
  </si>
  <si>
    <t>2 973,18 €</t>
  </si>
  <si>
    <t>ETI1001-4H</t>
  </si>
  <si>
    <t>E06C01N1-1</t>
  </si>
  <si>
    <t>31/05/2022 E06C01N1-1</t>
  </si>
  <si>
    <t>13/07/2022 E05C02N4-1</t>
  </si>
  <si>
    <t>E03C01N5-1</t>
  </si>
  <si>
    <t>22/08/2022 E03C01N5-1</t>
  </si>
  <si>
    <t>A40.55</t>
  </si>
  <si>
    <t>22/08/2022 E03C02N3-1</t>
  </si>
  <si>
    <t>*90</t>
  </si>
  <si>
    <t>10/02/2022 A18C05N1-3</t>
  </si>
  <si>
    <t>18/05/2022 A06C12N3-3</t>
  </si>
  <si>
    <t>A8008LROAI</t>
  </si>
  <si>
    <t>16/03/2022 A05C05N5-3</t>
  </si>
  <si>
    <t>18/03/2022 A05C15N4-3</t>
  </si>
  <si>
    <t>18/03/2022 A05C08N1-2</t>
  </si>
  <si>
    <t>18/03/2022 A05C08N2-3</t>
  </si>
  <si>
    <t>25/03/2022 A04C15N2-3</t>
  </si>
  <si>
    <t>04/05/2022 A05C13N4-2</t>
  </si>
  <si>
    <t>04/05/2022 A05C17N2-3</t>
  </si>
  <si>
    <t>16/05/2022 A04C04N4-3</t>
  </si>
  <si>
    <t>18/05/2022 A07C07N1-3</t>
  </si>
  <si>
    <t>18/05/2022 A04C13N5-1</t>
  </si>
  <si>
    <t>25/05/2022 A06C20N5-1</t>
  </si>
  <si>
    <t>31/05/2022 A05C08N2-3</t>
  </si>
  <si>
    <t>27/06/2022 A05C06N1-3</t>
  </si>
  <si>
    <t>13/09/2022 A11C07N2-3</t>
  </si>
  <si>
    <t>28/09/2022 A05C18N4-3</t>
  </si>
  <si>
    <t>05/10/2022 A04C09N1-1</t>
  </si>
  <si>
    <t>05/10/2022 A05C05N1-1</t>
  </si>
  <si>
    <t>06/10/2022 A05C06N1-3</t>
  </si>
  <si>
    <t>13/10/2022 A06C03N2-2</t>
  </si>
  <si>
    <t>13/10/2022 A04C16N5-3</t>
  </si>
  <si>
    <t>B4100-8F</t>
  </si>
  <si>
    <t>31/01/2022 A07C11N4-2</t>
  </si>
  <si>
    <t>04/02/2022 E02C02N2-1</t>
  </si>
  <si>
    <t>07/02/2022 A05C10N2-2</t>
  </si>
  <si>
    <t>-1 358,73 €</t>
  </si>
  <si>
    <t>07/02/2022 A13C05N1-2</t>
  </si>
  <si>
    <t>-1 335,04 €</t>
  </si>
  <si>
    <t>07/02/2022 A13C02N1-2</t>
  </si>
  <si>
    <t>-4 519,98 €</t>
  </si>
  <si>
    <t>07/02/2022 A13C03N1-3</t>
  </si>
  <si>
    <t>-3 540,74 €</t>
  </si>
  <si>
    <t>07/02/2022 A13C02N1-3</t>
  </si>
  <si>
    <t>-5 996,02 €</t>
  </si>
  <si>
    <t>07/02/2022 A13C08N1-2</t>
  </si>
  <si>
    <t>-2 086,11 €</t>
  </si>
  <si>
    <t>07/02/2022 A13C05N1-1</t>
  </si>
  <si>
    <t>-1 066,73 €</t>
  </si>
  <si>
    <t>07/02/2022 A13C03N1-1</t>
  </si>
  <si>
    <t>-6 316,20 €</t>
  </si>
  <si>
    <t>07/02/2022 A13C06N1-3</t>
  </si>
  <si>
    <t>07/02/2022 A13C04N1-1</t>
  </si>
  <si>
    <t>-2 426,83 €</t>
  </si>
  <si>
    <t>07/02/2022 A13C02N1-1</t>
  </si>
  <si>
    <t>-1 387,67 €</t>
  </si>
  <si>
    <t>07/02/2022 A13C08N1-1</t>
  </si>
  <si>
    <t>-3 024,86 €</t>
  </si>
  <si>
    <t>07/02/2022 A13C03N1-2</t>
  </si>
  <si>
    <t>07/02/2022 A13C05N1-3</t>
  </si>
  <si>
    <t>-7 244,77 €</t>
  </si>
  <si>
    <t>07/02/2022 A13C08N1-3</t>
  </si>
  <si>
    <t>10/02/2022 E05C02N2-1</t>
  </si>
  <si>
    <t>21/02/2022 A06C17N3-1</t>
  </si>
  <si>
    <t>02/03/2022 E03C01N4-1</t>
  </si>
  <si>
    <t>02/03/2022 A14C02N2-3</t>
  </si>
  <si>
    <t>30/03/2022 A00C03N2-1</t>
  </si>
  <si>
    <t>11/04/2022 A02C01N3-5</t>
  </si>
  <si>
    <t>21/04/2022 A14C07N2-1</t>
  </si>
  <si>
    <t>05/05/2022 A04C09N4-1</t>
  </si>
  <si>
    <t>05/05/2022 A04C10N2-1</t>
  </si>
  <si>
    <t>10/05/2022 A00C04N1-1</t>
  </si>
  <si>
    <t>18/05/2022 A06C19N4-2</t>
  </si>
  <si>
    <t>23/05/2022 A13C02N1-3</t>
  </si>
  <si>
    <t>23/05/2022 A07C17N1-1</t>
  </si>
  <si>
    <t>31/05/2022 E03C01N3-1</t>
  </si>
  <si>
    <t>31/05/2022 E03C01N5-1</t>
  </si>
  <si>
    <t>31/05/2022 E06C01N4-1</t>
  </si>
  <si>
    <t>16/06/2022 E02C01N5-1</t>
  </si>
  <si>
    <t>21/06/2022 A01C02N3-4</t>
  </si>
  <si>
    <t>27/06/2022 E02C02N4-1</t>
  </si>
  <si>
    <t>07/07/2022 A18C04N1-3</t>
  </si>
  <si>
    <t>SE05</t>
  </si>
  <si>
    <t>26/07/2022 E02C02N3-1</t>
  </si>
  <si>
    <t>28/07/2022 A07C03N2-3</t>
  </si>
  <si>
    <t>28/07/2022 A09C01N1-3</t>
  </si>
  <si>
    <t>29/07/2022 A09C01N1-3</t>
  </si>
  <si>
    <t>22/08/2022 E02C02N3-1</t>
  </si>
  <si>
    <t>24/08/2022 E05C02N5-1</t>
  </si>
  <si>
    <t>08/09/2022 E05C02N4-1</t>
  </si>
  <si>
    <t>09/09/2022 BEAUVAL</t>
  </si>
  <si>
    <t>09/09/2022 E08C02N3-1</t>
  </si>
  <si>
    <t>15/09/2022 A00C01N2-2</t>
  </si>
  <si>
    <t>15/09/2022 A14C05N4-2</t>
  </si>
  <si>
    <t>29/09/2022 A06C19N5-1</t>
  </si>
  <si>
    <t>11/10/2022 A05C13N4-3</t>
  </si>
  <si>
    <t>183-1FV</t>
  </si>
  <si>
    <t>17/10/2022 A01C02N4-2</t>
  </si>
  <si>
    <t>04/02/2022 A05C11N5-1</t>
  </si>
  <si>
    <t>31/05/2022 E05C02N2-1</t>
  </si>
  <si>
    <t>31/05/2022 E05C02N5-1</t>
  </si>
  <si>
    <t>Étiquettes de lignes</t>
  </si>
  <si>
    <t>Total général</t>
  </si>
  <si>
    <t>févr</t>
  </si>
  <si>
    <t>avr</t>
  </si>
  <si>
    <t>juil</t>
  </si>
  <si>
    <t>sept</t>
  </si>
  <si>
    <t>oct</t>
  </si>
  <si>
    <t>A401</t>
  </si>
  <si>
    <t>21/10/2022 A04C04N1-1</t>
  </si>
  <si>
    <t>21/10/2022 A04C04N4-3</t>
  </si>
  <si>
    <t>21/10/2022 A04C05N4-3</t>
  </si>
  <si>
    <t>21/10/2022 A04C19N2-1</t>
  </si>
  <si>
    <t>21/10/2022 A04C19N5-3</t>
  </si>
  <si>
    <t>20/10/2022 CONTROLE</t>
  </si>
  <si>
    <t>A32.43</t>
  </si>
  <si>
    <t>20/10/2022 A03C18N4-3</t>
  </si>
  <si>
    <t>21/10/2022 A04C19N5-2</t>
  </si>
  <si>
    <t>21/10/2022 A04C03N5-3</t>
  </si>
  <si>
    <t>21/10/2022 A04C19N4-1</t>
  </si>
  <si>
    <t>20/10/2022 A03C18N3-3</t>
  </si>
  <si>
    <t>20/10/2022 A03C18N3-1</t>
  </si>
  <si>
    <t>21/10/2022 A04C19N3-1</t>
  </si>
  <si>
    <t>21/10/2022 A04C05N3-1</t>
  </si>
  <si>
    <t>21/10/2022 A04C04N3-3</t>
  </si>
  <si>
    <t>21/10/2022 A04C05N3-3</t>
  </si>
  <si>
    <t>21/10/2022 A04C03N3-1</t>
  </si>
  <si>
    <t>21/10/2022 A04C19N3-3</t>
  </si>
  <si>
    <t>21/10/2022 A04C05N3-2</t>
  </si>
  <si>
    <t>21/10/2022 A04C04N3-1</t>
  </si>
  <si>
    <t>21/10/2022 A04C03N3-3</t>
  </si>
  <si>
    <t>20/10/2022 A15C03N3-3</t>
  </si>
  <si>
    <t>20/10/2022 A14C09N4-3</t>
  </si>
  <si>
    <t>20/10/2022 A03C18N4-1</t>
  </si>
  <si>
    <t>20/10/2022 A03C18N4-2</t>
  </si>
  <si>
    <t>20/10/2022 A03C18N5-1</t>
  </si>
  <si>
    <t>20/10/2022 A03C18N5-3</t>
  </si>
  <si>
    <t>20/10/2022 A03C18N2-3</t>
  </si>
  <si>
    <t>20/10/2022 A03C18N1-2</t>
  </si>
  <si>
    <t>20/10/2022 A03C18N2-2</t>
  </si>
  <si>
    <t>20/10/2022 A03C18N2-1</t>
  </si>
  <si>
    <t>20/10/2022 A03C18N1-3</t>
  </si>
  <si>
    <t>21/10/2022 A04C03N5-1</t>
  </si>
  <si>
    <t>21/10/2022 A04C03N5-2</t>
  </si>
  <si>
    <t>21/10/2022 A04C04N1-2</t>
  </si>
  <si>
    <t>21/10/2022 A04C04N2-1</t>
  </si>
  <si>
    <t>21/10/2022 A04C04N4-1</t>
  </si>
  <si>
    <t>21/10/2022 A04C04N4-2</t>
  </si>
  <si>
    <t>21/10/2022 A04C04N5-1</t>
  </si>
  <si>
    <t>21/10/2022 A04C04N5-2</t>
  </si>
  <si>
    <t>21/10/2022 A04C05N1-3</t>
  </si>
  <si>
    <t>21/10/2022 A04C05N1-1</t>
  </si>
  <si>
    <t>21/10/2022 A04C03N1-1</t>
  </si>
  <si>
    <t>21/10/2022 A04C05N1-2</t>
  </si>
  <si>
    <t>21/10/2022 A04C19N2-2</t>
  </si>
  <si>
    <t>21/10/2022 A04C03N4-2</t>
  </si>
  <si>
    <t>21/10/2022 A04C05N4-1</t>
  </si>
  <si>
    <t>21/10/2022 A04C05N4-2</t>
  </si>
  <si>
    <t>21/10/2022 A04C03N4-1</t>
  </si>
  <si>
    <t>21/10/2022 A04C19N4-2</t>
  </si>
  <si>
    <t>21/10/2022 A04C19N1-1</t>
  </si>
  <si>
    <t>21/10/2022 A04C04N5-3</t>
  </si>
  <si>
    <t>21/10/2022 A04C05N5-3</t>
  </si>
  <si>
    <t>21/10/2022 A04C19N1-2</t>
  </si>
  <si>
    <t>21/10/2022 A04C03N2-3</t>
  </si>
  <si>
    <t>21/10/2022 A04C03N1-2</t>
  </si>
  <si>
    <t>21/10/2022 A04C04N2-3</t>
  </si>
  <si>
    <t>21/10/2022 A04C05N2-3</t>
  </si>
  <si>
    <t>20/10/2022 A07C07N3-1</t>
  </si>
  <si>
    <t>20/10/2022 A09C04N3-1</t>
  </si>
  <si>
    <t>21/10/2022 A04C05N5-1</t>
  </si>
  <si>
    <t>20/10/2022 A11C05N3-1</t>
  </si>
  <si>
    <t>21/10/2022 A04C04N2-2</t>
  </si>
  <si>
    <t>E04C02N5-1</t>
  </si>
  <si>
    <t>20/10/2022 E02C02N4-1</t>
  </si>
  <si>
    <t>20/10/2022 E08C02N3-1</t>
  </si>
  <si>
    <t>20/10/2022 E08C02N5-1</t>
  </si>
  <si>
    <t>24/10/2022 E04C02N5-1</t>
  </si>
  <si>
    <t>24/10/2022 A04C06N3-3</t>
  </si>
  <si>
    <t>24/10/2022 A05C01N5-2</t>
  </si>
  <si>
    <t>27/10/2022 A06C20N1-1</t>
  </si>
  <si>
    <t>27/10/2022 A06C20N1-3</t>
  </si>
  <si>
    <t>27/10/2022 A06C06N4-1</t>
  </si>
  <si>
    <t>27/10/2022 A06C06N4-2</t>
  </si>
  <si>
    <t>27/10/2022 A05C04N4-2</t>
  </si>
  <si>
    <t>27/10/2022 A05C17N1-2</t>
  </si>
  <si>
    <t>27/10/2022 A05C17N5-1</t>
  </si>
  <si>
    <t>28/10/2022 A05C15N1-3</t>
  </si>
  <si>
    <t>28/10/2022 A06C17N2-1</t>
  </si>
  <si>
    <t>DECO</t>
  </si>
  <si>
    <t>E08C02N4-1</t>
  </si>
  <si>
    <t>26/10/2022 DECO</t>
  </si>
  <si>
    <t>A544</t>
  </si>
  <si>
    <t>25/10/2022 E08C02N4-1</t>
  </si>
  <si>
    <t>A460</t>
  </si>
  <si>
    <t>BAC02</t>
  </si>
  <si>
    <t>24/10/2022 A05C14N1-1</t>
  </si>
  <si>
    <t>27/10/2022 A07C09N1-2</t>
  </si>
  <si>
    <t>27/10/2022 A07C09N2-2</t>
  </si>
  <si>
    <t>27/10/2022 A07C09N2-3</t>
  </si>
  <si>
    <t>24/10/2022 A04C20N1-2</t>
  </si>
  <si>
    <t>24/10/2022 A04C20N4-2</t>
  </si>
  <si>
    <t>24/10/2022 A04C06N2-3</t>
  </si>
  <si>
    <t>24/10/2022 A04C06N4-1</t>
  </si>
  <si>
    <t>25/10/2022 A04C20N1-1</t>
  </si>
  <si>
    <t>27/10/2022 A05C04N1-3</t>
  </si>
  <si>
    <t>27/10/2022 A05C04N5-2</t>
  </si>
  <si>
    <t>27/10/2022 A05C17N1-3</t>
  </si>
  <si>
    <t>28/10/2022 A06C17N2-3</t>
  </si>
  <si>
    <t>27/10/2022 A06C20N3-1</t>
  </si>
  <si>
    <t>24/10/2022 A05C14N3-3</t>
  </si>
  <si>
    <t>24/10/2022 A05C14N3-1</t>
  </si>
  <si>
    <t>25/10/2022 A05C08N3-1</t>
  </si>
  <si>
    <t>27/10/2022 A07C09N3-1</t>
  </si>
  <si>
    <t>27/10/2022 A07C09N3-2</t>
  </si>
  <si>
    <t>27/10/2022 A06C09N3-2</t>
  </si>
  <si>
    <t>27/10/2022 A04C14N3-3</t>
  </si>
  <si>
    <t>27/10/2022 A07C09N3-3</t>
  </si>
  <si>
    <t>24/10/2022 A05C01N3-1</t>
  </si>
  <si>
    <t>24/10/2022 A04C20N3-1</t>
  </si>
  <si>
    <t>24/10/2022 A05C01N3-3</t>
  </si>
  <si>
    <t>24/10/2022 A04C20N3-3</t>
  </si>
  <si>
    <t>24/10/2022 A04C06N3-1</t>
  </si>
  <si>
    <t>27/10/2022 A05C17N3-1</t>
  </si>
  <si>
    <t>27/10/2022 A07C17N3-1</t>
  </si>
  <si>
    <t>27/10/2022 A05C04N3-1</t>
  </si>
  <si>
    <t>27/10/2022 A05C17N3-3</t>
  </si>
  <si>
    <t>27/10/2022 A05C17N3-2</t>
  </si>
  <si>
    <t>27/10/2022 A07C17N3-3</t>
  </si>
  <si>
    <t>27/10/2022 A05C04N3-2</t>
  </si>
  <si>
    <t>27/10/2022 A06C06N3-1</t>
  </si>
  <si>
    <t>27/10/2022 A06C20N3-3</t>
  </si>
  <si>
    <t>28/10/2022 A05C15N3-2</t>
  </si>
  <si>
    <t>28/10/2022 A05C15N3-1</t>
  </si>
  <si>
    <t>28/10/2022 A06C17N3-1</t>
  </si>
  <si>
    <t>28/10/2022 A06C17N3-2</t>
  </si>
  <si>
    <t>24/10/2022 DOSSIER 1</t>
  </si>
  <si>
    <t>27/10/2022 DOSSIER 2</t>
  </si>
  <si>
    <t>24/10/2022 A17C01N1-1</t>
  </si>
  <si>
    <t>25/10/2022 A00C01N2-1</t>
  </si>
  <si>
    <t>25/10/2022 A15C04N1-1</t>
  </si>
  <si>
    <t>27/10/2022 A00C02N2-1</t>
  </si>
  <si>
    <t>27/10/2022 A12C01N2-2</t>
  </si>
  <si>
    <t>27/10/2022 A14C06N2-1</t>
  </si>
  <si>
    <t>27/10/2022 A15C01N1-3</t>
  </si>
  <si>
    <t>27/10/2022 A12C01N2-3</t>
  </si>
  <si>
    <t>26/10/2022 A02C03N1-6</t>
  </si>
  <si>
    <t>24/10/2022 A05C14N2-1</t>
  </si>
  <si>
    <t>24/10/2022 A05C14N2-3</t>
  </si>
  <si>
    <t>24/10/2022 A05C14N4-1</t>
  </si>
  <si>
    <t>24/10/2022 A05C14N4-2</t>
  </si>
  <si>
    <t>24/10/2022 A05C14N5-1</t>
  </si>
  <si>
    <t>24/10/2022 A05C14N5-2</t>
  </si>
  <si>
    <t>24/10/2022 A05C14N5-3</t>
  </si>
  <si>
    <t>24/10/2022 A05C14N2-2</t>
  </si>
  <si>
    <t>27/10/2022 A07C09N5-1</t>
  </si>
  <si>
    <t>27/10/2022 A07C09N4-1</t>
  </si>
  <si>
    <t>27/10/2022 A07C09N5-2</t>
  </si>
  <si>
    <t>27/10/2022 A07C09N1-3</t>
  </si>
  <si>
    <t>27/10/2022 A07C09N5-3</t>
  </si>
  <si>
    <t>27/10/2022 A07C09N4-3</t>
  </si>
  <si>
    <t>24/10/2022 A05C01N5-1</t>
  </si>
  <si>
    <t>24/10/2022 A04C06N2-1</t>
  </si>
  <si>
    <t>24/10/2022 A05C01N1-3</t>
  </si>
  <si>
    <t>24/10/2022 A04C20N5-1</t>
  </si>
  <si>
    <t>24/10/2022 A05C01N5-3</t>
  </si>
  <si>
    <t>24/10/2022 A04C06N1-1</t>
  </si>
  <si>
    <t>24/10/2022 A04C06N1-2</t>
  </si>
  <si>
    <t>24/10/2022 A04C06N1-3</t>
  </si>
  <si>
    <t>24/10/2022 A04C20N2-3</t>
  </si>
  <si>
    <t>24/10/2022 A04C20N4-3</t>
  </si>
  <si>
    <t>24/10/2022 A04C20N5-2</t>
  </si>
  <si>
    <t>24/10/2022 A04C06N5-1</t>
  </si>
  <si>
    <t>27/10/2022 A07C17N4-3</t>
  </si>
  <si>
    <t>27/10/2022 A07C17N5-1</t>
  </si>
  <si>
    <t>27/10/2022 A07C17N5-2</t>
  </si>
  <si>
    <t>27/10/2022 A07C17N5-3</t>
  </si>
  <si>
    <t>27/10/2022 A07C17N1-1</t>
  </si>
  <si>
    <t>27/10/2022 A06C20N1-2</t>
  </si>
  <si>
    <t>27/10/2022 A06C20N2-1</t>
  </si>
  <si>
    <t>27/10/2022 A07C17N2-3</t>
  </si>
  <si>
    <t>27/10/2022 A06C06N1-1</t>
  </si>
  <si>
    <t>27/10/2022 A06C06N1-2</t>
  </si>
  <si>
    <t>27/10/2022 A06C06N1-3</t>
  </si>
  <si>
    <t>27/10/2022 A06C06N2-3</t>
  </si>
  <si>
    <t>27/10/2022 A06C06N4-3</t>
  </si>
  <si>
    <t>27/10/2022 A06C06N5-1</t>
  </si>
  <si>
    <t>27/10/2022 A05C04N2-1</t>
  </si>
  <si>
    <t>27/10/2022 A05C04N2-3</t>
  </si>
  <si>
    <t>27/10/2022 A05C04N4-1</t>
  </si>
  <si>
    <t>27/10/2022 A05C04N4-3</t>
  </si>
  <si>
    <t>27/10/2022 A05C17N1-1</t>
  </si>
  <si>
    <t>27/10/2022 A05C04N5-1</t>
  </si>
  <si>
    <t>27/10/2022 A06C06N5-2</t>
  </si>
  <si>
    <t>27/10/2022 A06C06N5-3</t>
  </si>
  <si>
    <t>27/10/2022 A05C04N5-3</t>
  </si>
  <si>
    <t>27/10/2022 A05C17N2-1</t>
  </si>
  <si>
    <t>27/10/2022 A05C17N4-1</t>
  </si>
  <si>
    <t>27/10/2022 A06C20N4-2</t>
  </si>
  <si>
    <t>27/10/2022 A07C17N2-1</t>
  </si>
  <si>
    <t>27/10/2022 A05C17N5-2</t>
  </si>
  <si>
    <t>27/10/2022 A07C17N4-2</t>
  </si>
  <si>
    <t>28/10/2022 A06C17N4-2</t>
  </si>
  <si>
    <t>28/10/2022 A06C17N5-1</t>
  </si>
  <si>
    <t>28/10/2022 A05C15N2-3</t>
  </si>
  <si>
    <t>28/10/2022 A06C17N5-2</t>
  </si>
  <si>
    <t>28/10/2022 A05C15N1-1</t>
  </si>
  <si>
    <t>28/10/2022 A05C15N1-2</t>
  </si>
  <si>
    <t>28/10/2022 A05C15N4-1</t>
  </si>
  <si>
    <t>28/10/2022 A05C15N5-1</t>
  </si>
  <si>
    <t>28/10/2022 A05C15N5-2</t>
  </si>
  <si>
    <t>28/10/2022 A06C17N1-2</t>
  </si>
  <si>
    <t>24/10/2022 A05C01N4-2</t>
  </si>
  <si>
    <t>24/10/2022 A05C14N1-2</t>
  </si>
  <si>
    <t>27/10/2022 A07C17N1-2</t>
  </si>
  <si>
    <t>27/10/2022 A05C04N1-1</t>
  </si>
  <si>
    <t>27/10/2022 A06C06N2-1</t>
  </si>
  <si>
    <t>24/10/2022 A04C20N1-3</t>
  </si>
  <si>
    <t>24/10/2022 A05C01N2-2</t>
  </si>
  <si>
    <t>24/10/2022 A04C06N4-3</t>
  </si>
  <si>
    <t>24/10/2022 A04C06N5-2</t>
  </si>
  <si>
    <t>26/10/2022 A04C07N1-1</t>
  </si>
  <si>
    <t>27/10/2022 A06C06N2-2</t>
  </si>
  <si>
    <t>24/10/2022 A04C20N2-2</t>
  </si>
  <si>
    <t>27/10/2022 A07C09N2-1</t>
  </si>
  <si>
    <t>27/10/2022 A07C09N4-2</t>
  </si>
  <si>
    <t>24/10/2022 A05C01N1-1</t>
  </si>
  <si>
    <t>24/10/2022 A07C01N4-3</t>
  </si>
  <si>
    <t>24/10/2022 A05C14N4-3</t>
  </si>
  <si>
    <t>25/10/2022 A04C20N2-1</t>
  </si>
  <si>
    <t>25/10/2022 A05C14N1-3</t>
  </si>
  <si>
    <t>27/10/2022 A06C09N4-1</t>
  </si>
  <si>
    <t>27/10/2022 A06C20N2-3</t>
  </si>
  <si>
    <t>27/10/2022 A05C17N4-3</t>
  </si>
  <si>
    <t>28/10/2022 A05C15N5-3</t>
  </si>
  <si>
    <t>28/10/2022 A03C12N2-2</t>
  </si>
  <si>
    <t>28/10/2022 A05C15N4-2</t>
  </si>
  <si>
    <t>24/10/2022 E02C02N3-1</t>
  </si>
  <si>
    <t>24/10/2022 E02C02N2-1</t>
  </si>
  <si>
    <t>25/10/2022 E08C02N5-1</t>
  </si>
  <si>
    <t>€ 2 820,78</t>
  </si>
  <si>
    <t>2 510 497,35 €</t>
  </si>
  <si>
    <t>27/10/2022 E03C02N3-1</t>
  </si>
  <si>
    <t>24/10/2022 A04C20N4-1</t>
  </si>
  <si>
    <t>27/10/2022 A06C20N5-1</t>
  </si>
  <si>
    <t>28/10/2022 A05C15N2-1</t>
  </si>
  <si>
    <t>28/10/2022 A05C15N2-2</t>
  </si>
  <si>
    <t>24/10/2022 DOSSIER 2</t>
  </si>
  <si>
    <t>24/10/2022 E02C02N5-1</t>
  </si>
  <si>
    <t>28/10/2022 E05C02N3-1</t>
  </si>
  <si>
    <t>27/10/2022 A05C17N2-3</t>
  </si>
  <si>
    <t>Nombre de Emplacement</t>
  </si>
  <si>
    <t>Somme de Objectif</t>
  </si>
  <si>
    <t>Max. de Objectif</t>
  </si>
  <si>
    <t>Total EMP / zone</t>
  </si>
  <si>
    <t>Objectif atteint</t>
  </si>
  <si>
    <t>Objectif "n"</t>
  </si>
  <si>
    <t>Objectif "o"</t>
  </si>
  <si>
    <t>&lt;17/01/2022</t>
  </si>
  <si>
    <t>janv</t>
  </si>
  <si>
    <t>Étiquettes de colonnes</t>
  </si>
  <si>
    <t>non</t>
  </si>
  <si>
    <t>oui</t>
  </si>
  <si>
    <t>Eindtotaal</t>
  </si>
  <si>
    <t>Totaal</t>
  </si>
  <si>
    <t>Unieke telling van Date &amp; Emplacement</t>
  </si>
  <si>
    <t>Kolom1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</si>
</sst>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#,##0.00_);[Red]\(&quot;€&quot;#,##0.00\)"/>
    <numFmt numFmtId="165" formatCode="dddd"/>
    <numFmt numFmtId="166" formatCode="[$€-2]\ #,##0.00;[Red]\-[$€-2]\ #,##0.00"/>
    <numFmt numFmtId="167" formatCode="mmmm"/>
  </numFmts>
  <fonts count="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5E5FF"/>
        <bgColor indexed="64"/>
      </patternFill>
    </fill>
    <fill>
      <patternFill patternType="solid">
        <fgColor rgb="FFE2FEC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NumberFormat="1" applyFont="1" applyFill="1" applyBorder="1" applyAlignment="1" applyProtection="1">
      <alignment horizontal="center"/>
    </xf>
    <xf numFmtId="14" fontId="1" fillId="2" borderId="0" xfId="0" applyNumberFormat="1" applyFont="1" applyFill="1" applyBorder="1" applyAlignment="1" applyProtection="1">
      <alignment horizontal="center"/>
    </xf>
    <xf numFmtId="0" fontId="0" fillId="2" borderId="0" xfId="0" applyFill="1"/>
    <xf numFmtId="1" fontId="1" fillId="2" borderId="0" xfId="0" applyNumberFormat="1" applyFont="1" applyFill="1" applyBorder="1" applyAlignment="1" applyProtection="1">
      <alignment horizontal="center"/>
    </xf>
    <xf numFmtId="14" fontId="0" fillId="2" borderId="0" xfId="0" applyNumberFormat="1" applyFill="1"/>
    <xf numFmtId="14" fontId="1" fillId="3" borderId="0" xfId="0" applyNumberFormat="1" applyFont="1" applyFill="1" applyBorder="1" applyAlignment="1" applyProtection="1">
      <alignment horizontal="center"/>
    </xf>
    <xf numFmtId="165" fontId="2" fillId="3" borderId="0" xfId="0" applyNumberFormat="1" applyFont="1" applyFill="1" applyAlignment="1">
      <alignment horizontal="center"/>
    </xf>
    <xf numFmtId="0" fontId="0" fillId="3" borderId="0" xfId="0" applyFill="1"/>
    <xf numFmtId="0" fontId="2" fillId="4" borderId="0" xfId="0" applyFont="1" applyFill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5" borderId="1" xfId="0" applyNumberFormat="1" applyFont="1" applyFill="1" applyBorder="1" applyAlignment="1" applyProtection="1">
      <alignment horizontal="center"/>
    </xf>
    <xf numFmtId="0" fontId="2" fillId="7" borderId="0" xfId="0" applyFont="1" applyFill="1" applyAlignment="1">
      <alignment horizontal="center"/>
    </xf>
    <xf numFmtId="0" fontId="4" fillId="7" borderId="0" xfId="0" applyFont="1" applyFill="1"/>
    <xf numFmtId="0" fontId="0" fillId="7" borderId="0" xfId="0" applyFill="1"/>
    <xf numFmtId="167" fontId="7" fillId="6" borderId="2" xfId="0" applyNumberFormat="1" applyFont="1" applyFill="1" applyBorder="1" applyAlignment="1" applyProtection="1">
      <alignment horizontal="center"/>
    </xf>
    <xf numFmtId="167" fontId="1" fillId="6" borderId="2" xfId="0" applyNumberFormat="1" applyFont="1" applyFill="1" applyBorder="1" applyAlignment="1" applyProtection="1">
      <alignment horizontal="center"/>
    </xf>
    <xf numFmtId="0" fontId="3" fillId="7" borderId="1" xfId="0" applyFont="1" applyFill="1" applyBorder="1" applyAlignment="1">
      <alignment horizontal="center"/>
    </xf>
    <xf numFmtId="14" fontId="2" fillId="7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166" fontId="2" fillId="7" borderId="1" xfId="0" applyNumberFormat="1" applyFont="1" applyFill="1" applyBorder="1" applyAlignment="1">
      <alignment horizontal="center"/>
    </xf>
    <xf numFmtId="164" fontId="2" fillId="7" borderId="1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</cellXfs>
  <cellStyles count="1">
    <cellStyle name="Standaard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rgb="FFC5E5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family val="2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family val="2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7DEB75"/>
      <color rgb="FFE2FEC6"/>
      <color rgb="FFC5E5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theme" Target="theme/theme1.xml"/><Relationship Id="rId1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[inventaires.xlsx]Calculs!Tableau croisé dynamique1</c:name>
    <c:fmtId val="17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Calculs!$C$2</c:f>
              <c:strCache>
                <c:ptCount val="1"/>
                <c:pt idx="0">
                  <c:v>Totaal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B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Calculs!$B$3:$B$14</c:f>
              <c:strCache>
                <c:ptCount val="11"/>
                <c:pt idx="0">
                  <c:v>&lt;17/01/2022</c:v>
                </c:pt>
                <c:pt idx="1">
                  <c:v>janv</c:v>
                </c:pt>
                <c:pt idx="2">
                  <c:v>févr</c:v>
                </c:pt>
                <c:pt idx="3">
                  <c:v>mars</c:v>
                </c:pt>
                <c:pt idx="4">
                  <c:v>avr</c:v>
                </c:pt>
                <c:pt idx="5">
                  <c:v>mai</c:v>
                </c:pt>
                <c:pt idx="6">
                  <c:v>juin</c:v>
                </c:pt>
                <c:pt idx="7">
                  <c:v>juil</c:v>
                </c:pt>
                <c:pt idx="8">
                  <c:v>août</c:v>
                </c:pt>
                <c:pt idx="9">
                  <c:v>sept</c:v>
                </c:pt>
                <c:pt idx="10">
                  <c:v>oct</c:v>
                </c:pt>
              </c:strCache>
            </c:strRef>
          </c:cat>
          <c:val>
            <c:numRef>
              <c:f>Calculs!$C$3:$C$14</c:f>
              <c:numCache>
                <c:formatCode>General</c:formatCode>
                <c:ptCount val="11"/>
                <c:pt idx="1">
                  <c:v>153</c:v>
                </c:pt>
                <c:pt idx="2">
                  <c:v>287</c:v>
                </c:pt>
                <c:pt idx="3">
                  <c:v>473</c:v>
                </c:pt>
                <c:pt idx="4">
                  <c:v>345</c:v>
                </c:pt>
                <c:pt idx="5">
                  <c:v>776</c:v>
                </c:pt>
                <c:pt idx="6">
                  <c:v>359</c:v>
                </c:pt>
                <c:pt idx="7">
                  <c:v>530</c:v>
                </c:pt>
                <c:pt idx="8">
                  <c:v>194</c:v>
                </c:pt>
                <c:pt idx="9">
                  <c:v>738</c:v>
                </c:pt>
                <c:pt idx="10">
                  <c:v>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CB-4B9D-BA7D-75201AED3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7168360"/>
        <c:axId val="115243568"/>
      </c:barChart>
      <c:catAx>
        <c:axId val="117168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15243568"/>
        <c:crosses val="autoZero"/>
        <c:auto val="1"/>
        <c:lblAlgn val="ctr"/>
        <c:lblOffset val="100"/>
        <c:noMultiLvlLbl val="0"/>
      </c:catAx>
      <c:valAx>
        <c:axId val="11524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17168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[inventaires.xlsx]Calculs!Tableau croisé dynamique4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Calculs!$L$3:$L$4</c:f>
              <c:strCache>
                <c:ptCount val="1"/>
                <c:pt idx="0">
                  <c:v>non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B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Calculs!$K$5:$K$10</c:f>
              <c:strCache>
                <c:ptCount val="5"/>
                <c:pt idx="0">
                  <c:v>E</c:v>
                </c:pt>
                <c:pt idx="1">
                  <c:v>D</c:v>
                </c:pt>
                <c:pt idx="2">
                  <c:v>C</c:v>
                </c:pt>
                <c:pt idx="3">
                  <c:v>B</c:v>
                </c:pt>
                <c:pt idx="4">
                  <c:v>A</c:v>
                </c:pt>
              </c:strCache>
            </c:strRef>
          </c:cat>
          <c:val>
            <c:numRef>
              <c:f>Calculs!$L$5:$L$10</c:f>
              <c:numCache>
                <c:formatCode>General</c:formatCode>
                <c:ptCount val="5"/>
                <c:pt idx="0">
                  <c:v>146</c:v>
                </c:pt>
                <c:pt idx="1">
                  <c:v>256</c:v>
                </c:pt>
                <c:pt idx="2">
                  <c:v>598</c:v>
                </c:pt>
                <c:pt idx="3">
                  <c:v>452</c:v>
                </c:pt>
                <c:pt idx="4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1-4CB0-920C-39A4D347C25E}"/>
            </c:ext>
          </c:extLst>
        </c:ser>
        <c:ser>
          <c:idx val="1"/>
          <c:order val="1"/>
          <c:tx>
            <c:strRef>
              <c:f>Calculs!$M$3:$M$4</c:f>
              <c:strCache>
                <c:ptCount val="1"/>
                <c:pt idx="0">
                  <c:v>oui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B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Calculs!$K$5:$K$10</c:f>
              <c:strCache>
                <c:ptCount val="5"/>
                <c:pt idx="0">
                  <c:v>E</c:v>
                </c:pt>
                <c:pt idx="1">
                  <c:v>D</c:v>
                </c:pt>
                <c:pt idx="2">
                  <c:v>C</c:v>
                </c:pt>
                <c:pt idx="3">
                  <c:v>B</c:v>
                </c:pt>
                <c:pt idx="4">
                  <c:v>A</c:v>
                </c:pt>
              </c:strCache>
            </c:strRef>
          </c:cat>
          <c:val>
            <c:numRef>
              <c:f>Calculs!$M$5:$M$10</c:f>
              <c:numCache>
                <c:formatCode>General</c:formatCode>
                <c:ptCount val="5"/>
                <c:pt idx="0">
                  <c:v>90</c:v>
                </c:pt>
                <c:pt idx="1">
                  <c:v>250</c:v>
                </c:pt>
                <c:pt idx="2">
                  <c:v>120</c:v>
                </c:pt>
                <c:pt idx="3">
                  <c:v>26</c:v>
                </c:pt>
                <c:pt idx="4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1-4CB0-920C-39A4D347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52105208"/>
        <c:axId val="852103288"/>
      </c:barChart>
      <c:catAx>
        <c:axId val="8521052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852103288"/>
        <c:crosses val="autoZero"/>
        <c:auto val="1"/>
        <c:lblAlgn val="ctr"/>
        <c:lblOffset val="100"/>
        <c:noMultiLvlLbl val="0"/>
      </c:catAx>
      <c:valAx>
        <c:axId val="852103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852105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730720</xdr:colOff>
      <xdr:row>0</xdr:row>
      <xdr:rowOff>0</xdr:rowOff>
    </xdr:from>
    <xdr:to>
      <xdr:col>11</xdr:col>
      <xdr:colOff>17930</xdr:colOff>
      <xdr:row>16</xdr:row>
      <xdr:rowOff>8965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59F66F89-75BD-442C-B7CD-1DEE7B08F5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17929</xdr:colOff>
      <xdr:row>1</xdr:row>
      <xdr:rowOff>8965</xdr:rowOff>
    </xdr:from>
    <xdr:to>
      <xdr:col>3</xdr:col>
      <xdr:colOff>261769</xdr:colOff>
      <xdr:row>14</xdr:row>
      <xdr:rowOff>98500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ois">
              <a:extLst>
                <a:ext uri="{FF2B5EF4-FFF2-40B4-BE49-F238E27FC236}">
                  <a16:creationId xmlns:a16="http://schemas.microsoft.com/office/drawing/2014/main" id="{C017D9C3-93E3-4BA0-AFD0-994D29C5628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17357" y="190164"/>
              <a:ext cx="1829360" cy="241464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0</xdr:colOff>
      <xdr:row>15</xdr:row>
      <xdr:rowOff>17929</xdr:rowOff>
    </xdr:from>
    <xdr:to>
      <xdr:col>3</xdr:col>
      <xdr:colOff>251012</xdr:colOff>
      <xdr:row>28</xdr:row>
      <xdr:rowOff>154081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Dépôt">
              <a:extLst>
                <a:ext uri="{FF2B5EF4-FFF2-40B4-BE49-F238E27FC236}">
                  <a16:creationId xmlns:a16="http://schemas.microsoft.com/office/drawing/2014/main" id="{45E2CA2A-0396-4C04-8403-580637FF07F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épô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5618" y="2711151"/>
              <a:ext cx="1838437" cy="24631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11</xdr:col>
      <xdr:colOff>17928</xdr:colOff>
      <xdr:row>0</xdr:row>
      <xdr:rowOff>0</xdr:rowOff>
    </xdr:from>
    <xdr:to>
      <xdr:col>19</xdr:col>
      <xdr:colOff>233082</xdr:colOff>
      <xdr:row>16</xdr:row>
      <xdr:rowOff>26894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C3906FCA-0BF5-4622-AFC8-E05B87574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gervoise" refreshedDate="44867.651782638888" createdVersion="8" refreshedVersion="8" minRefreshableVersion="3" recordCount="2121" xr:uid="{CE92DB3E-29CF-4888-BD7F-E8A52557A55F}">
  <cacheSource type="worksheet">
    <worksheetSource ref="A1:G1048576" sheet="Emplacements"/>
  </cacheSource>
  <cacheFields count="7">
    <cacheField name="Dépôt" numFmtId="0">
      <sharedItems containsString="0" containsBlank="1" containsNumber="1" containsInteger="1" minValue="2" maxValue="2" count="2">
        <n v="2"/>
        <m/>
      </sharedItems>
    </cacheField>
    <cacheField name="Emplacement" numFmtId="0">
      <sharedItems containsBlank="1"/>
    </cacheField>
    <cacheField name="Disponibilité" numFmtId="0">
      <sharedItems containsBlank="1"/>
    </cacheField>
    <cacheField name="Zone" numFmtId="0">
      <sharedItems containsBlank="1" count="7">
        <s v="C"/>
        <s v="B"/>
        <s v="E"/>
        <s v="A"/>
        <s v="D"/>
        <s v=""/>
        <m/>
      </sharedItems>
    </cacheField>
    <cacheField name="Statut" numFmtId="0">
      <sharedItems containsBlank="1"/>
    </cacheField>
    <cacheField name="Objectif" numFmtId="0">
      <sharedItems containsString="0" containsBlank="1" containsNumber="1" containsInteger="1" minValue="1" maxValue="5"/>
    </cacheField>
    <cacheField name="Détail statu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gervoise" refreshedDate="44867.651783333335" createdVersion="8" refreshedVersion="8" minRefreshableVersion="3" recordCount="4367" xr:uid="{79660D82-D64A-4B2A-9CDE-CDF105493AFB}">
  <cacheSource type="worksheet">
    <worksheetSource ref="A1:O1048576" sheet="Liste inventaires"/>
  </cacheSource>
  <cacheFields count="16">
    <cacheField name="Date inventaire" numFmtId="0">
      <sharedItems containsNonDate="0" containsDate="1" containsString="0" containsBlank="1" minDate="2022-01-17T00:00:00" maxDate="2022-10-29T00:00:00" count="122">
        <d v="2022-01-17T00:00:00"/>
        <d v="2022-01-25T00:00:00"/>
        <d v="2022-01-31T00:00:00"/>
        <d v="2022-02-03T00:00:00"/>
        <d v="2022-02-04T00:00:00"/>
        <d v="2022-02-07T00:00:00"/>
        <d v="2022-02-10T00:00:00"/>
        <d v="2022-02-21T00:00:00"/>
        <d v="2022-02-23T00:00:00"/>
        <d v="2022-02-24T00:00:00"/>
        <d v="2022-02-28T00:00:00"/>
        <d v="2022-03-01T00:00:00"/>
        <d v="2022-03-02T00:00:00"/>
        <d v="2022-03-03T00:00:00"/>
        <d v="2022-03-07T00:00:00"/>
        <d v="2022-03-08T00:00:00"/>
        <d v="2022-03-11T00:00:00"/>
        <d v="2022-03-14T00:00:00"/>
        <d v="2022-03-16T00:00:00"/>
        <d v="2022-03-18T00:00:00"/>
        <d v="2022-03-21T00:00:00"/>
        <d v="2022-03-22T00:00:00"/>
        <d v="2022-03-23T00:00:00"/>
        <d v="2022-03-25T00:00:00"/>
        <d v="2022-03-28T00:00:00"/>
        <d v="2022-03-30T00:00:00"/>
        <d v="2022-03-31T00:00:00"/>
        <d v="2022-04-11T00:00:00"/>
        <d v="2022-04-12T00:00:00"/>
        <d v="2022-04-13T00:00:00"/>
        <d v="2022-04-14T00:00:00"/>
        <d v="2022-04-15T00:00:00"/>
        <d v="2022-04-20T00:00:00"/>
        <d v="2022-04-21T00:00:00"/>
        <d v="2022-04-25T00:00:00"/>
        <d v="2022-04-26T00:00:00"/>
        <d v="2022-04-29T00:00:00"/>
        <d v="2022-05-02T00:00:00"/>
        <d v="2022-05-04T00:00:00"/>
        <d v="2022-05-05T00:00:00"/>
        <d v="2022-05-06T00:00:00"/>
        <d v="2022-05-09T00:00:00"/>
        <d v="2022-05-10T00:00:00"/>
        <d v="2022-05-16T00:00:00"/>
        <d v="2022-05-17T00:00:00"/>
        <d v="2022-05-18T00:00:00"/>
        <d v="2022-05-23T00:00:00"/>
        <d v="2022-05-25T00:00:00"/>
        <d v="2022-05-31T00:00:00"/>
        <d v="2022-06-01T00:00:00"/>
        <d v="2022-06-08T00:00:00"/>
        <d v="2022-06-09T00:00:00"/>
        <d v="2022-06-10T00:00:00"/>
        <d v="2022-06-13T00:00:00"/>
        <d v="2022-06-14T00:00:00"/>
        <d v="2022-06-15T00:00:00"/>
        <d v="2022-06-16T00:00:00"/>
        <d v="2022-06-17T00:00:00"/>
        <d v="2022-06-20T00:00:00"/>
        <d v="2022-06-21T00:00:00"/>
        <d v="2022-06-22T00:00:00"/>
        <d v="2022-06-23T00:00:00"/>
        <d v="2022-06-27T00:00:00"/>
        <d v="2022-06-28T00:00:00"/>
        <d v="2022-06-29T00:00:00"/>
        <d v="2022-06-30T00:00:00"/>
        <d v="2022-07-01T00:00:00"/>
        <d v="2022-07-04T00:00:00"/>
        <d v="2022-07-05T00:00:00"/>
        <d v="2022-07-06T00:00:00"/>
        <d v="2022-07-07T00:00:00"/>
        <d v="2022-07-08T00:00:00"/>
        <d v="2022-07-11T00:00:00"/>
        <d v="2022-07-13T00:00:00"/>
        <d v="2022-07-21T00:00:00"/>
        <d v="2022-07-26T00:00:00"/>
        <d v="2022-07-27T00:00:00"/>
        <d v="2022-07-28T00:00:00"/>
        <d v="2022-07-29T00:00:00"/>
        <d v="2022-08-22T00:00:00"/>
        <d v="2022-08-23T00:00:00"/>
        <d v="2022-08-24T00:00:00"/>
        <d v="2022-08-25T00:00:00"/>
        <d v="2022-08-26T00:00:00"/>
        <d v="2022-08-29T00:00:00"/>
        <d v="2022-08-30T00:00:00"/>
        <d v="2022-08-31T00:00:00"/>
        <d v="2022-09-01T00:00:00"/>
        <d v="2022-09-02T00:00:00"/>
        <d v="2022-09-05T00:00:00"/>
        <d v="2022-09-07T00:00:00"/>
        <d v="2022-09-08T00:00:00"/>
        <d v="2022-09-09T00:00:00"/>
        <d v="2022-09-12T00:00:00"/>
        <d v="2022-09-13T00:00:00"/>
        <d v="2022-09-14T00:00:00"/>
        <d v="2022-09-15T00:00:00"/>
        <d v="2022-09-16T00:00:00"/>
        <d v="2022-09-19T00:00:00"/>
        <d v="2022-09-20T00:00:00"/>
        <d v="2022-09-23T00:00:00"/>
        <d v="2022-09-28T00:00:00"/>
        <d v="2022-09-29T00:00:00"/>
        <d v="2022-09-30T00:00:00"/>
        <d v="2022-10-05T00:00:00"/>
        <d v="2022-10-06T00:00:00"/>
        <d v="2022-10-10T00:00:00"/>
        <d v="2022-10-11T00:00:00"/>
        <d v="2022-10-12T00:00:00"/>
        <d v="2022-10-13T00:00:00"/>
        <d v="2022-10-14T00:00:00"/>
        <d v="2022-10-17T00:00:00"/>
        <d v="2022-10-18T00:00:00"/>
        <d v="2022-10-19T00:00:00"/>
        <d v="2022-10-20T00:00:00"/>
        <d v="2022-10-21T00:00:00"/>
        <d v="2022-10-24T00:00:00"/>
        <d v="2022-10-25T00:00:00"/>
        <d v="2022-10-26T00:00:00"/>
        <d v="2022-10-27T00:00:00"/>
        <d v="2022-10-28T00:00:00"/>
        <m/>
      </sharedItems>
      <fieldGroup par="15" base="0">
        <rangePr groupBy="days" startDate="2022-01-17T00:00:00" endDate="2022-10-29T00:00:00"/>
        <groupItems count="368">
          <s v="(vide)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9/10/2022"/>
        </groupItems>
      </fieldGroup>
    </cacheField>
    <cacheField name="Article" numFmtId="0">
      <sharedItems containsBlank="1" containsMixedTypes="1" containsNumber="1" containsInteger="1" minValue="102723" maxValue="410010400"/>
    </cacheField>
    <cacheField name="Statut emplacement" numFmtId="0">
      <sharedItems containsBlank="1"/>
    </cacheField>
    <cacheField name="Dépôt" numFmtId="0">
      <sharedItems containsString="0" containsBlank="1" containsNumber="1" containsInteger="1" minValue="1" maxValue="20" count="7">
        <n v="2"/>
        <n v="1"/>
        <n v="3"/>
        <n v="20"/>
        <n v="6"/>
        <n v="5"/>
        <m/>
      </sharedItems>
    </cacheField>
    <cacheField name="Emplacement" numFmtId="0">
      <sharedItems containsBlank="1"/>
    </cacheField>
    <cacheField name="Zone" numFmtId="0">
      <sharedItems containsBlank="1"/>
    </cacheField>
    <cacheField name="Stock global figé" numFmtId="0">
      <sharedItems containsString="0" containsBlank="1" containsNumber="1" minValue="-373" maxValue="172064"/>
    </cacheField>
    <cacheField name="Stock emp figé" numFmtId="0">
      <sharedItems containsString="0" containsBlank="1" containsNumber="1" containsInteger="1" minValue="-503" maxValue="102064"/>
    </cacheField>
    <cacheField name="Résultat emp" numFmtId="0">
      <sharedItems containsString="0" containsBlank="1" containsNumber="1" containsInteger="1" minValue="0" maxValue="95188"/>
    </cacheField>
    <cacheField name="PMP Moyen" numFmtId="0">
      <sharedItems containsBlank="1" containsMixedTypes="1" containsNumber="1" minValue="-64.59" maxValue="730"/>
    </cacheField>
    <cacheField name="écarts pcs" numFmtId="0">
      <sharedItems containsString="0" containsBlank="1" containsNumber="1" containsInteger="1" minValue="-27329" maxValue="4180"/>
    </cacheField>
    <cacheField name="écarts €" numFmtId="0">
      <sharedItems containsBlank="1" containsMixedTypes="1" containsNumber="1" minValue="-940.75" maxValue="979.43"/>
    </cacheField>
    <cacheField name="Date &amp; Emplacement" numFmtId="0">
      <sharedItems containsBlank="1"/>
    </cacheField>
    <cacheField name="Objectif" numFmtId="0">
      <sharedItems containsString="0" containsBlank="1" containsNumber="1" containsInteger="1" minValue="0" maxValue="5"/>
    </cacheField>
    <cacheField name="Valeur du stock" numFmtId="0">
      <sharedItems containsString="0" containsBlank="1" containsNumber="1" minValue="-221678.14559880001" maxValue="26638549.535673901"/>
    </cacheField>
    <cacheField name="Mois" numFmtId="0" databaseField="0">
      <fieldGroup base="0">
        <rangePr groupBy="months" startDate="2022-01-17T00:00:00" endDate="2022-10-29T00:00:00"/>
        <groupItems count="14">
          <s v="&lt;17/01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9/10/2022"/>
        </groupItems>
      </fieldGroup>
    </cacheField>
  </cacheFields>
  <extLst>
    <ext xmlns:x14="http://schemas.microsoft.com/office/spreadsheetml/2009/9/main" uri="{725AE2AE-9491-48be-B2B4-4EB974FC3084}">
      <x14:pivotCacheDefinition pivotCacheId="1965887594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gervoise" refreshedDate="44867.682340046296" createdVersion="8" refreshedVersion="8" minRefreshableVersion="3" recordCount="2121" xr:uid="{ECAFB4E7-7241-4E90-BE69-A01E38E6E05C}">
  <cacheSource type="worksheet">
    <worksheetSource ref="A1:H1048576" sheet="Emplacements"/>
  </cacheSource>
  <cacheFields count="9">
    <cacheField name="Dépôt" numFmtId="0">
      <sharedItems containsString="0" containsBlank="1" containsNumber="1" containsInteger="1" minValue="2" maxValue="2"/>
    </cacheField>
    <cacheField name="Emplacement" numFmtId="0">
      <sharedItems containsBlank="1"/>
    </cacheField>
    <cacheField name="Disponibilité" numFmtId="0">
      <sharedItems containsBlank="1"/>
    </cacheField>
    <cacheField name="Zone" numFmtId="0">
      <sharedItems containsBlank="1" count="7">
        <s v="C"/>
        <s v="B"/>
        <s v="E"/>
        <s v="A"/>
        <s v="D"/>
        <s v=""/>
        <m/>
      </sharedItems>
    </cacheField>
    <cacheField name="Statut" numFmtId="0">
      <sharedItems containsBlank="1"/>
    </cacheField>
    <cacheField name="Objectif" numFmtId="0">
      <sharedItems containsString="0" containsBlank="1" containsNumber="1" containsInteger="1" minValue="1" maxValue="5"/>
    </cacheField>
    <cacheField name="Détail statut" numFmtId="0">
      <sharedItems containsBlank="1"/>
    </cacheField>
    <cacheField name="Calcul distinct item" numFmtId="0">
      <sharedItems containsString="0" containsBlank="1" containsNumber="1" minValue="0" maxValue="7"/>
    </cacheField>
    <cacheField name="Objectif atteint" numFmtId="0">
      <sharedItems containsBlank="1" count="3">
        <s v="non"/>
        <s v="oui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SA" refreshedDate="44868.619539930558" backgroundQuery="1" createdVersion="8" refreshedVersion="8" minRefreshableVersion="3" recordCount="0" supportSubquery="1" supportAdvancedDrill="1" xr:uid="{2EA67D2C-03D2-4CE3-98E6-0DC2848C14F5}">
  <cacheSource type="external" connectionId="1"/>
  <cacheFields count="2">
    <cacheField name="[Bereik].[Emplacement].[Emplacement]" caption="Emplacement" numFmtId="0" hierarchy="4" level="1">
      <sharedItems count="1693">
        <s v="A00C01N2-1"/>
        <s v="A00C01N2-2"/>
        <s v="A00C01N3-1"/>
        <s v="A00C01N3-2"/>
        <s v="A00C01N4-2"/>
        <s v="A00C02N1-3"/>
        <s v="A00C02N2-1"/>
        <s v="A00C02N3-2"/>
        <s v="A00C02N4-2"/>
        <s v="A00C03N2-1"/>
        <s v="A00C03N2-2"/>
        <s v="A00C03N3-2"/>
        <s v="A00C03N3-3"/>
        <s v="A00C04N1-1"/>
        <s v="A00C04N1-2"/>
        <s v="A00C04N2-1"/>
        <s v="A00C05N1-1"/>
        <s v="A00C05N1-2"/>
        <s v="A00C05N1-3"/>
        <s v="A00C05N2-1"/>
        <s v="A00C05N2-2"/>
        <s v="A00C05N2-3"/>
        <s v="A00C05N3-1"/>
        <s v="A00C05N3-2"/>
        <s v="A00C05N3-3"/>
        <s v="A00C05N4-1"/>
        <s v="A00C05N4-2"/>
        <s v="A00C05N4-3"/>
        <s v="A01C01N1-5"/>
        <s v="A01C01N2-1"/>
        <s v="A01C01N2-2"/>
        <s v="A01C02N1-1"/>
        <s v="A01C02N1-2"/>
        <s v="A01C02N1-3"/>
        <s v="A01C02N1-4"/>
        <s v="A01C02N1-5"/>
        <s v="A01C02N1-6"/>
        <s v="A01C02N2-1"/>
        <s v="A01C02N2-2"/>
        <s v="A01C02N2-3"/>
        <s v="A01C02N2-4"/>
        <s v="A01C02N2-5"/>
        <s v="A01C02N2-6"/>
        <s v="A01C02N3-1"/>
        <s v="A01C02N3-2"/>
        <s v="A01C02N3-3"/>
        <s v="A01C02N3-4"/>
        <s v="A01C02N3-5"/>
        <s v="A01C02N3-6"/>
        <s v="A01C02N4-2"/>
        <s v="A01C03N4-1"/>
        <s v="A01C03N4-2"/>
        <s v="A01C03N4-3"/>
        <s v="A01C03N5-1"/>
        <s v="A01C03N5-2"/>
        <s v="A01C03N5-3"/>
        <s v="A01C04N4-3"/>
        <s v="A01C04N5-1"/>
        <s v="A01C04N5-3"/>
        <s v="A01C05N4-3"/>
        <s v="A01C05N5-2"/>
        <s v="A02C01N1-1"/>
        <s v="A02C01N1-2"/>
        <s v="A02C01N1-3"/>
        <s v="A02C01N2-1"/>
        <s v="A02C01N2-2"/>
        <s v="A02C01N2-3"/>
        <s v="A02C01N2-4"/>
        <s v="A02C01N2-5"/>
        <s v="A02C01N2-6"/>
        <s v="A02C01N3-1"/>
        <s v="A02C01N3-2"/>
        <s v="A02C01N3-3"/>
        <s v="A02C01N3-4"/>
        <s v="A02C01N3-5"/>
        <s v="A02C01N3-6"/>
        <s v="A02C01N3-7"/>
        <s v="A02C01N3-8"/>
        <s v="A02C01N4-1"/>
        <s v="A02C01N4-2"/>
        <s v="A02C01N4-3"/>
        <s v="A02C01N4-4"/>
        <s v="A02C02N1-5"/>
        <s v="A02C02N1-6"/>
        <s v="A02C02N2-2"/>
        <s v="A02C02N2-3"/>
        <s v="A02C02N2-4"/>
        <s v="A02C02N2-5"/>
        <s v="A02C02N2-6"/>
        <s v="A02C03N1-6"/>
        <s v="A02C03N2-1"/>
        <s v="A02C03N2-2"/>
        <s v="A02C03N2-3"/>
        <s v="A02C03N2-4"/>
        <s v="A02C03N2-5"/>
        <s v="A02C03N2-6"/>
        <s v="A02C03N3-5"/>
        <s v="A02C03N3-6"/>
        <s v="A02C03N3-7"/>
        <s v="A02C03N3-8"/>
        <s v="A02C03N4-2"/>
        <s v="A02C03N4-3"/>
        <s v="A02C03N4-4"/>
        <s v="A02C03N4-5"/>
        <s v="A02C03N4-6"/>
        <s v="A02C03N4-7"/>
        <s v="A02C03N4-8"/>
        <s v="A02C04N1-1"/>
        <s v="A02C04N1-2"/>
        <s v="A02C04N1-3"/>
        <s v="A02C04N1-4"/>
        <s v="A02C04N1-5"/>
        <s v="A02C04N2-1"/>
        <s v="A02C04N2-2"/>
        <s v="A02C04N2-3"/>
        <s v="A02C04N2-4"/>
        <s v="A02C04N2-6"/>
        <s v="A02C04N3-1"/>
        <s v="A02C04N3-2"/>
        <s v="A02C04N3-3"/>
        <s v="A02C04N3-5"/>
        <s v="A02C04N4-1"/>
        <s v="A02C04N4-2"/>
        <s v="A02C04N4-3"/>
        <s v="A02C04N4-4"/>
        <s v="A02C04N4-5"/>
        <s v="A02C05N2-4"/>
        <s v="A03C02N1-1"/>
        <s v="A03C02N1-2"/>
        <s v="A03C02N1-3"/>
        <s v="A03C02N2-1"/>
        <s v="A03C02N2-2"/>
        <s v="A03C02N2-3"/>
        <s v="A03C02N3-1"/>
        <s v="A03C02N3-3"/>
        <s v="A03C02N4-1"/>
        <s v="A03C02N4-2"/>
        <s v="A03C02N4-3"/>
        <s v="A03C02N5-1"/>
        <s v="A03C02N5-2"/>
        <s v="A03C02N5-3"/>
        <s v="A03C04N1-1"/>
        <s v="A03C04N1-2"/>
        <s v="A03C04N1-3"/>
        <s v="A03C04N2-1"/>
        <s v="A03C04N2-2"/>
        <s v="A03C04N2-3"/>
        <s v="A03C04N3-1"/>
        <s v="A03C04N3-3"/>
        <s v="A03C04N4-1"/>
        <s v="A03C04N4-2"/>
        <s v="A03C04N4-3"/>
        <s v="A03C04N5-1"/>
        <s v="A03C04N5-2"/>
        <s v="A03C06N1-1"/>
        <s v="A03C06N1-2"/>
        <s v="A03C06N1-3"/>
        <s v="A03C06N2-1"/>
        <s v="A03C06N2-2"/>
        <s v="A03C06N2-3"/>
        <s v="A03C06N3-1"/>
        <s v="A03C06N3-3"/>
        <s v="A03C06N4-1"/>
        <s v="A03C06N4-2"/>
        <s v="A03C06N4-3"/>
        <s v="A03C06N5-1"/>
        <s v="A03C06N5-2"/>
        <s v="A03C06N5-3"/>
        <s v="A03C08N1-1"/>
        <s v="A03C08N1-2"/>
        <s v="A03C08N1-3"/>
        <s v="A03C08N2-1"/>
        <s v="A03C08N2-2"/>
        <s v="A03C08N2-3"/>
        <s v="A03C08N3-1"/>
        <s v="A03C08N3-3"/>
        <s v="A03C08N4-1"/>
        <s v="A03C08N4-2"/>
        <s v="A03C08N4-3"/>
        <s v="A03C08N5-1"/>
        <s v="A03C08N5-3"/>
        <s v="A03C10N1-1"/>
        <s v="A03C10N1-2"/>
        <s v="A03C10N1-3"/>
        <s v="A03C10N2-1"/>
        <s v="A03C10N2-2"/>
        <s v="A03C10N2-3"/>
        <s v="A03C10N3-1"/>
        <s v="A03C10N3-3"/>
        <s v="A03C10N4-1"/>
        <s v="A03C10N4-2"/>
        <s v="A03C10N4-3"/>
        <s v="A03C10N5-1"/>
        <s v="A03C10N5-2"/>
        <s v="A03C10N5-3"/>
        <s v="A03C12N1-1"/>
        <s v="A03C12N1-2"/>
        <s v="A03C12N1-3"/>
        <s v="A03C12N2-1"/>
        <s v="A03C12N2-2"/>
        <s v="A03C12N2-3"/>
        <s v="A03C12N3-1"/>
        <s v="A03C12N3-3"/>
        <s v="A03C12N4-1"/>
        <s v="A03C12N4-2"/>
        <s v="A03C12N4-3"/>
        <s v="A03C12N5-1"/>
        <s v="A03C12N5-2"/>
        <s v="A03C12N5-3"/>
        <s v="A03C14N1-1"/>
        <s v="A03C14N1-2"/>
        <s v="A03C14N1-3"/>
        <s v="A03C14N2-1"/>
        <s v="A03C14N2-2"/>
        <s v="A03C14N2-3"/>
        <s v="A03C14N3-1"/>
        <s v="A03C14N3-3"/>
        <s v="A03C14N4-1"/>
        <s v="A03C14N4-2"/>
        <s v="A03C14N4-3"/>
        <s v="A03C14N5-1"/>
        <s v="A03C14N5-2"/>
        <s v="A03C14N5-3"/>
        <s v="A03C16N1-1"/>
        <s v="A03C16N1-2"/>
        <s v="A03C16N1-3"/>
        <s v="A03C16N2-1"/>
        <s v="A03C16N2-2"/>
        <s v="A03C16N2-3"/>
        <s v="A03C16N3-1"/>
        <s v="A03C16N3-3"/>
        <s v="A03C16N4-2"/>
        <s v="A03C16N4-3"/>
        <s v="A03C16N5-1"/>
        <s v="A03C16N5-2"/>
        <s v="A03C16N5-3"/>
        <s v="A03C18N1-2"/>
        <s v="A03C18N1-3"/>
        <s v="A03C18N2-1"/>
        <s v="A03C18N2-2"/>
        <s v="A03C18N2-3"/>
        <s v="A03C18N3-1"/>
        <s v="A03C18N3-3"/>
        <s v="A03C18N4-1"/>
        <s v="A03C18N4-2"/>
        <s v="A03C18N4-3"/>
        <s v="A03C18N5-1"/>
        <s v="A03C18N5-3"/>
        <s v="A03C20N1-1"/>
        <s v="A03C20N1-2"/>
        <s v="A03C20N2-1"/>
        <s v="A03C20N2-2"/>
        <s v="A03C20N2-3"/>
        <s v="A03C20N3-1"/>
        <s v="A03C20N3-3"/>
        <s v="A03C20N4-2"/>
        <s v="A03C20N4-3"/>
        <s v="A03C20N5-1"/>
        <s v="A03C20N5-2"/>
        <s v="A03C20N5-3"/>
        <s v="A04C01N1-1"/>
        <s v="A04C01N1-3"/>
        <s v="A04C01N2-1"/>
        <s v="A04C01N2-2"/>
        <s v="A04C01N2-3"/>
        <s v="A04C01N3-1"/>
        <s v="A04C01N3-3"/>
        <s v="A04C01N4-2"/>
        <s v="A04C01N4-3"/>
        <s v="A04C01N5-2"/>
        <s v="A04C01N5-3"/>
        <s v="A04C02N1-1"/>
        <s v="A04C02N1-2"/>
        <s v="A04C02N1-3"/>
        <s v="A04C02N2-1"/>
        <s v="A04C02N2-2"/>
        <s v="A04C02N2-3"/>
        <s v="A04C02N3-1"/>
        <s v="A04C02N3-3"/>
        <s v="A04C02N4-1"/>
        <s v="A04C02N4-2"/>
        <s v="A04C02N4-3"/>
        <s v="A04C02N5-1"/>
        <s v="A04C03N1-1"/>
        <s v="A04C03N1-2"/>
        <s v="A04C03N1-3"/>
        <s v="A04C03N2-1"/>
        <s v="A04C03N2-2"/>
        <s v="A04C03N2-3"/>
        <s v="A04C03N3-1"/>
        <s v="A04C03N3-3"/>
        <s v="A04C03N4-1"/>
        <s v="A04C03N4-2"/>
        <s v="A04C03N4-3"/>
        <s v="A04C03N5-1"/>
        <s v="A04C03N5-2"/>
        <s v="A04C03N5-3"/>
        <s v="A04C04N1-1"/>
        <s v="A04C04N1-2"/>
        <s v="A04C04N1-3"/>
        <s v="A04C04N2-1"/>
        <s v="A04C04N2-2"/>
        <s v="A04C04N2-3"/>
        <s v="A04C04N3-1"/>
        <s v="A04C04N3-3"/>
        <s v="A04C04N4-1"/>
        <s v="A04C04N4-2"/>
        <s v="A04C04N4-3"/>
        <s v="A04C04N5-1"/>
        <s v="A04C04N5-2"/>
        <s v="A04C04N5-3"/>
        <s v="A04C05N1-1"/>
        <s v="A04C05N1-2"/>
        <s v="A04C05N1-3"/>
        <s v="A04C05N2-2"/>
        <s v="A04C05N2-3"/>
        <s v="A04C05N3-1"/>
        <s v="A04C05N3-2"/>
        <s v="A04C05N3-3"/>
        <s v="A04C05N4-1"/>
        <s v="A04C05N4-2"/>
        <s v="A04C05N4-3"/>
        <s v="A04C05N5-1"/>
        <s v="A04C05N5-2"/>
        <s v="A04C05N5-3"/>
        <s v="A04C06N1-1"/>
        <s v="A04C06N1-2"/>
        <s v="A04C06N1-3"/>
        <s v="A04C06N2-1"/>
        <s v="A04C06N2-3"/>
        <s v="A04C06N3-1"/>
        <s v="A04C06N3-3"/>
        <s v="A04C06N4-1"/>
        <s v="A04C06N4-2"/>
        <s v="A04C06N4-3"/>
        <s v="A04C06N5-1"/>
        <s v="A04C06N5-2"/>
        <s v="A04C06N5-3"/>
        <s v="A04C07N1-1"/>
        <s v="A04C07N1-2"/>
        <s v="A04C07N1-3"/>
        <s v="A04C07N2-1"/>
        <s v="A04C07N2-2"/>
        <s v="A04C07N2-3"/>
        <s v="A04C07N3-1"/>
        <s v="A04C07N4-1"/>
        <s v="A04C07N4-2"/>
        <s v="A04C07N4-3"/>
        <s v="A04C07N5-1"/>
        <s v="A04C07N5-2"/>
        <s v="A04C07N5-3"/>
        <s v="A04C08N1-2"/>
        <s v="A04C08N1-3"/>
        <s v="A04C08N2-1"/>
        <s v="A04C08N2-2"/>
        <s v="A04C08N2-3"/>
        <s v="A04C08N3-1"/>
        <s v="A04C08N3-2"/>
        <s v="A04C08N3-3"/>
        <s v="A04C08N4-1"/>
        <s v="A04C08N4-2"/>
        <s v="A04C08N4-3"/>
        <s v="A04C08N5-1"/>
        <s v="A04C08N5-2"/>
        <s v="A04C08N5-3"/>
        <s v="A04C09N1-1"/>
        <s v="A04C09N1-2"/>
        <s v="A04C09N1-3"/>
        <s v="A04C09N2-1"/>
        <s v="A04C09N2-2"/>
        <s v="A04C09N2-3"/>
        <s v="A04C09N3-1"/>
        <s v="A04C09N3-3"/>
        <s v="A04C09N4-1"/>
        <s v="A04C09N4-2"/>
        <s v="A04C09N4-3"/>
        <s v="A04C09N5-1"/>
        <s v="A04C09N5-2"/>
        <s v="A04C09N5-3"/>
        <s v="A04C10N1-1"/>
        <s v="A04C10N1-2"/>
        <s v="A04C10N1-3"/>
        <s v="A04C10N2-1"/>
        <s v="A04C10N2-2"/>
        <s v="A04C10N2-3"/>
        <s v="A04C10N3-1"/>
        <s v="A04C10N4-1"/>
        <s v="A04C10N4-3"/>
        <s v="A04C10N5-1"/>
        <s v="A04C10N5-2"/>
        <s v="A04C10N5-3"/>
        <s v="A04C11N1-1"/>
        <s v="A04C11N1-2"/>
        <s v="A04C11N1-3"/>
        <s v="A04C11N2-1"/>
        <s v="A04C11N2-2"/>
        <s v="A04C11N2-3"/>
        <s v="A04C11N3-1"/>
        <s v="A04C11N3-2"/>
        <s v="A04C11N3-3"/>
        <s v="A04C11N4-1"/>
        <s v="A04C11N4-2"/>
        <s v="A04C11N4-3"/>
        <s v="A04C11N5-1"/>
        <s v="A04C11N5-2"/>
        <s v="A04C11N5-3"/>
        <s v="A04C12N1-1"/>
        <s v="A04C12N1-2"/>
        <s v="A04C12N1-3"/>
        <s v="A04C12N2-1"/>
        <s v="A04C12N2-2"/>
        <s v="A04C12N2-3"/>
        <s v="A04C12N3-1"/>
        <s v="A04C12N3-3"/>
        <s v="A04C12N4-1"/>
        <s v="A04C12N4-2"/>
        <s v="A04C12N4-3"/>
        <s v="A04C12N5-1"/>
        <s v="A04C12N5-2"/>
        <s v="A04C12N5-3"/>
        <s v="A04C13N1-1"/>
        <s v="A04C13N1-2"/>
        <s v="A04C13N1-3"/>
        <s v="A04C13N2-1"/>
        <s v="A04C13N2-2"/>
        <s v="A04C13N2-3"/>
        <s v="A04C13N3-1"/>
        <s v="A04C13N3-3"/>
        <s v="A04C13N4-1"/>
        <s v="A04C13N4-2"/>
        <s v="A04C13N4-3"/>
        <s v="A04C13N5-1"/>
        <s v="A04C13N5-2"/>
        <s v="A04C13N5-3"/>
        <s v="A04C14N1-1"/>
        <s v="A04C14N1-2"/>
        <s v="A04C14N2-1"/>
        <s v="A04C14N2-2"/>
        <s v="A04C14N2-3"/>
        <s v="A04C14N3-1"/>
        <s v="A04C14N3-3"/>
        <s v="A04C14N4-1"/>
        <s v="A04C14N4-2"/>
        <s v="A04C14N4-3"/>
        <s v="A04C14N5-1"/>
        <s v="A04C14N5-2"/>
        <s v="A04C14N5-3"/>
        <s v="A04C15N1-2"/>
        <s v="A04C15N1-3"/>
        <s v="A04C15N2-1"/>
        <s v="A04C15N2-2"/>
        <s v="A04C15N2-3"/>
        <s v="A04C15N3-1"/>
        <s v="A04C15N3-3"/>
        <s v="A04C15N4-1"/>
        <s v="A04C15N4-2"/>
        <s v="A04C15N4-3"/>
        <s v="A04C15N5-1"/>
        <s v="A04C15N5-2"/>
        <s v="A04C15N5-3"/>
        <s v="A04C16N1-2"/>
        <s v="A04C16N1-3"/>
        <s v="A04C16N2-2"/>
        <s v="A04C16N2-3"/>
        <s v="A04C16N3-1"/>
        <s v="A04C16N3-3"/>
        <s v="A04C16N4-3"/>
        <s v="A04C16N5-1"/>
        <s v="A04C16N5-2"/>
        <s v="A04C16N5-3"/>
        <s v="A04C17N1-1"/>
        <s v="A04C17N1-2"/>
        <s v="A04C17N1-3"/>
        <s v="A04C17N2-1"/>
        <s v="A04C17N2-2"/>
        <s v="A04C17N2-3"/>
        <s v="A04C17N3-1"/>
        <s v="A04C17N3-3"/>
        <s v="A04C17N4-2"/>
        <s v="A04C17N5-2"/>
        <s v="A04C17N5-3"/>
        <s v="A04C18N1-2"/>
        <s v="A04C18N1-3"/>
        <s v="A04C18N2-2"/>
        <s v="A04C18N2-3"/>
        <s v="A04C18N3-1"/>
        <s v="A04C18N3-3"/>
        <s v="A04C18N4-1"/>
        <s v="A04C18N5-1"/>
        <s v="A04C19N1-1"/>
        <s v="A04C19N1-2"/>
        <s v="A04C19N2-1"/>
        <s v="A04C19N2-2"/>
        <s v="A04C19N2-3"/>
        <s v="A04C19N3-1"/>
        <s v="A04C19N3-3"/>
        <s v="A04C19N4-1"/>
        <s v="A04C19N4-2"/>
        <s v="A04C19N5-2"/>
        <s v="A04C19N5-3"/>
        <s v="A04C20N1-1"/>
        <s v="A04C20N1-2"/>
        <s v="A04C20N1-3"/>
        <s v="A04C20N2-1"/>
        <s v="A04C20N2-2"/>
        <s v="A04C20N2-3"/>
        <s v="A04C20N3-1"/>
        <s v="A04C20N3-3"/>
        <s v="A04C20N4-1"/>
        <s v="A04C20N4-2"/>
        <s v="A04C20N4-3"/>
        <s v="A04C20N5-1"/>
        <s v="A04C20N5-2"/>
        <s v="A05C01N1-1"/>
        <s v="A05C01N1-2"/>
        <s v="A05C01N1-3"/>
        <s v="A05C01N2-2"/>
        <s v="A05C01N3-1"/>
        <s v="A05C01N3-2"/>
        <s v="A05C01N3-3"/>
        <s v="A05C01N4-2"/>
        <s v="A05C01N5-1"/>
        <s v="A05C01N5-2"/>
        <s v="A05C01N5-3"/>
        <s v="A05C02N1-1"/>
        <s v="A05C02N1-2"/>
        <s v="A05C02N2-2"/>
        <s v="A05C02N3-2"/>
        <s v="A05C02N3-3"/>
        <s v="A05C02N4-1"/>
        <s v="A05C02N4-2"/>
        <s v="A05C02N5-2"/>
        <s v="A05C02N5-3"/>
        <s v="A05C03N1-1"/>
        <s v="A05C03N1-2"/>
        <s v="A05C03N1-3"/>
        <s v="A05C03N2-1"/>
        <s v="A05C03N2-2"/>
        <s v="A05C03N2-3"/>
        <s v="A05C03N3-1"/>
        <s v="A05C03N3-2"/>
        <s v="A05C03N4-1"/>
        <s v="A05C03N5-1"/>
        <s v="A05C04N1-1"/>
        <s v="A05C04N1-3"/>
        <s v="A05C04N2-1"/>
        <s v="A05C04N2-3"/>
        <s v="A05C04N3-1"/>
        <s v="A05C04N3-2"/>
        <s v="A05C04N4-1"/>
        <s v="A05C04N4-2"/>
        <s v="A05C04N4-3"/>
        <s v="A05C04N5-1"/>
        <s v="A05C04N5-2"/>
        <s v="A05C04N5-3"/>
        <s v="A05C05N1-1"/>
        <s v="A05C05N1-2"/>
        <s v="A05C05N1-3"/>
        <s v="A05C05N2-1"/>
        <s v="A05C05N2-3"/>
        <s v="A05C05N3-1"/>
        <s v="A05C05N3-3"/>
        <s v="A05C05N4-1"/>
        <s v="A05C05N4-2"/>
        <s v="A05C05N4-3"/>
        <s v="A05C05N5-1"/>
        <s v="A05C05N5-2"/>
        <s v="A05C05N5-3"/>
        <s v="A05C06N1-1"/>
        <s v="A05C06N1-2"/>
        <s v="A05C06N1-3"/>
        <s v="A05C06N2-1"/>
        <s v="A05C06N2-2"/>
        <s v="A05C06N2-3"/>
        <s v="A05C06N3-1"/>
        <s v="A05C06N3-3"/>
        <s v="A05C06N4-1"/>
        <s v="A05C06N4-2"/>
        <s v="A05C06N4-3"/>
        <s v="A05C06N5-1"/>
        <s v="A05C06N5-2"/>
        <s v="A05C06N5-3"/>
        <s v="A05C07N1-1"/>
        <s v="A05C07N1-2"/>
        <s v="A05C07N1-3"/>
        <s v="A05C07N2-1"/>
        <s v="A05C07N2-2"/>
        <s v="A05C07N2-3"/>
        <s v="A05C07N3-1"/>
        <s v="A05C07N3-3"/>
        <s v="A05C07N4-1"/>
        <s v="A05C07N4-2"/>
        <s v="A05C07N4-3"/>
        <s v="A05C07N5-1"/>
        <s v="A05C07N5-2"/>
        <s v="A05C07N5-3"/>
        <s v="A05C08N1-1"/>
        <s v="A05C08N1-2"/>
        <s v="A05C08N1-3"/>
        <s v="A05C08N2-1"/>
        <s v="A05C08N2-2"/>
        <s v="A05C08N2-3"/>
        <s v="A05C08N3-1"/>
        <s v="A05C08N3-3"/>
        <s v="A05C08N4-1"/>
        <s v="A05C08N4-2"/>
        <s v="A05C08N4-3"/>
        <s v="A05C08N5-1"/>
        <s v="A05C08N5-2"/>
        <s v="A05C08N5-3"/>
        <s v="A05C09N1-1"/>
        <s v="A05C09N1-2"/>
        <s v="A05C09N1-3"/>
        <s v="A05C09N2-1"/>
        <s v="A05C09N2-2"/>
        <s v="A05C09N2-3"/>
        <s v="A05C09N3-1"/>
        <s v="A05C09N3-3"/>
        <s v="A05C09N4-1"/>
        <s v="A05C09N4-2"/>
        <s v="A05C09N4-3"/>
        <s v="A05C09N5-1"/>
        <s v="A05C09N5-2"/>
        <s v="A05C09N5-3"/>
        <s v="A05C10N1-1"/>
        <s v="A05C10N1-2"/>
        <s v="A05C10N1-3"/>
        <s v="A05C10N2-1"/>
        <s v="A05C10N2-2"/>
        <s v="A05C10N2-3"/>
        <s v="A05C10N3-1"/>
        <s v="A05C10N3-3"/>
        <s v="A05C10N4-1"/>
        <s v="A05C10N4-2"/>
        <s v="A05C10N4-3"/>
        <s v="A05C10N5-1"/>
        <s v="A05C10N5-2"/>
        <s v="A05C10N5-3"/>
        <s v="A05C11N1-1"/>
        <s v="A05C11N1-2"/>
        <s v="A05C11N1-3"/>
        <s v="A05C11N2-1"/>
        <s v="A05C11N2-2"/>
        <s v="A05C11N2-3"/>
        <s v="A05C11N3-1"/>
        <s v="A05C11N3-3"/>
        <s v="A05C11N4-1"/>
        <s v="A05C11N4-2"/>
        <s v="A05C11N4-3"/>
        <s v="A05C11N5-1"/>
        <s v="A05C11N5-2"/>
        <s v="A05C11N5-3"/>
        <s v="A05C12N1-1"/>
        <s v="A05C12N1-2"/>
        <s v="A05C12N1-3"/>
        <s v="A05C12N2-1"/>
        <s v="A05C12N2-2"/>
        <s v="A05C12N2-3"/>
        <s v="A05C12N3-1"/>
        <s v="A05C12N3-3"/>
        <s v="A05C12N4-1"/>
        <s v="A05C12N4-2"/>
        <s v="A05C12N4-3"/>
        <s v="A05C12N5-1"/>
        <s v="A05C12N5-2"/>
        <s v="A05C12N5-3"/>
        <s v="A05C13N1-1"/>
        <s v="A05C13N1-2"/>
        <s v="A05C13N1-3"/>
        <s v="A05C13N2-1"/>
        <s v="A05C13N2-2"/>
        <s v="A05C13N2-3"/>
        <s v="A05C13N3-2"/>
        <s v="A05C13N4-1"/>
        <s v="A05C13N4-2"/>
        <s v="A05C13N4-3"/>
        <s v="A05C13N5-1"/>
        <s v="A05C13N5-2"/>
        <s v="A05C13N5-3"/>
        <s v="A05C14N1-1"/>
        <s v="A05C14N1-2"/>
        <s v="A05C14N1-3"/>
        <s v="A05C14N2-1"/>
        <s v="A05C14N2-2"/>
        <s v="A05C14N2-3"/>
        <s v="A05C14N3-1"/>
        <s v="A05C14N3-3"/>
        <s v="A05C14N4-1"/>
        <s v="A05C14N4-2"/>
        <s v="A05C14N4-3"/>
        <s v="A05C14N5-1"/>
        <s v="A05C14N5-2"/>
        <s v="A05C14N5-3"/>
        <s v="A05C15N1-1"/>
        <s v="A05C15N1-2"/>
        <s v="A05C15N1-3"/>
        <s v="A05C15N2-1"/>
        <s v="A05C15N2-2"/>
        <s v="A05C15N2-3"/>
        <s v="A05C15N3-1"/>
        <s v="A05C15N3-2"/>
        <s v="A05C15N3-3"/>
        <s v="A05C15N4-1"/>
        <s v="A05C15N4-2"/>
        <s v="A05C15N4-3"/>
        <s v="A05C15N5-1"/>
        <s v="A05C15N5-2"/>
        <s v="A05C15N5-3"/>
        <s v="A05C16N1-1"/>
        <s v="A05C16N1-2"/>
        <s v="A05C16N2-3"/>
        <s v="A05C16N3-1"/>
        <s v="A05C16N3-3"/>
        <s v="A05C16N4-1"/>
        <s v="A05C16N4-2"/>
        <s v="A05C16N4-3"/>
        <s v="A05C16N5-1"/>
        <s v="A05C16N5-2"/>
        <s v="A05C17N1-1"/>
        <s v="A05C17N1-2"/>
        <s v="A05C17N1-3"/>
        <s v="A05C17N2-1"/>
        <s v="A05C17N2-3"/>
        <s v="A05C17N3-1"/>
        <s v="A05C17N3-2"/>
        <s v="A05C17N3-3"/>
        <s v="A05C17N4-1"/>
        <s v="A05C17N4-2"/>
        <s v="A05C17N4-3"/>
        <s v="A05C17N5-1"/>
        <s v="A05C17N5-2"/>
        <s v="A05C18N1-1"/>
        <s v="A05C18N1-2"/>
        <s v="A05C18N1-3"/>
        <s v="A05C18N2-1"/>
        <s v="A05C18N2-2"/>
        <s v="A05C18N3-1"/>
        <s v="A05C18N3-3"/>
        <s v="A05C18N4-1"/>
        <s v="A05C18N4-3"/>
        <s v="A05C18N5-1"/>
        <s v="A05C18N5-2"/>
        <s v="A05C18N5-3"/>
        <s v="A05C19N1-1"/>
        <s v="A05C19N2-2"/>
        <s v="A05C19N2-3"/>
        <s v="A05C19N3-1"/>
        <s v="A05C19N3-3"/>
        <s v="A05C19N4-2"/>
        <s v="A05C19N4-3"/>
        <s v="A05C19N5-1"/>
        <s v="A05C19N5-2"/>
        <s v="A05C19N5-3"/>
        <s v="A05C20N1-1"/>
        <s v="A05C20N1-2"/>
        <s v="A05C20N1-3"/>
        <s v="A05C20N2-1"/>
        <s v="A05C20N2-3"/>
        <s v="A05C20N3-1"/>
        <s v="A05C20N3-3"/>
        <s v="A05C20N5-2"/>
        <s v="A06C01N1-1"/>
        <s v="A06C01N1-2"/>
        <s v="A06C01N2-1"/>
        <s v="A06C01N2-2"/>
        <s v="A06C01N2-3"/>
        <s v="A06C01N3-1"/>
        <s v="A06C01N3-3"/>
        <s v="A06C01N4-2"/>
        <s v="A06C01N4-3"/>
        <s v="A06C01N5-2"/>
        <s v="A06C02N1-1"/>
        <s v="A06C02N1-2"/>
        <s v="A06C02N1-3"/>
        <s v="A06C02N2-1"/>
        <s v="A06C02N2-2"/>
        <s v="A06C02N2-3"/>
        <s v="A06C02N3-1"/>
        <s v="A06C02N3-3"/>
        <s v="A06C02N4-1"/>
        <s v="A06C02N4-2"/>
        <s v="A06C02N4-3"/>
        <s v="A06C03N1-2"/>
        <s v="A06C03N2-1"/>
        <s v="A06C03N2-2"/>
        <s v="A06C03N2-3"/>
        <s v="A06C03N3-1"/>
        <s v="A06C03N3-3"/>
        <s v="A06C03N4-1"/>
        <s v="A06C03N4-2"/>
        <s v="A06C03N5-1"/>
        <s v="A06C03N5-2"/>
        <s v="A06C03N5-3"/>
        <s v="A06C04N1-1"/>
        <s v="A06C04N1-3"/>
        <s v="A06C04N2-1"/>
        <s v="A06C04N2-2"/>
        <s v="A06C04N2-3"/>
        <s v="A06C04N3-1"/>
        <s v="A06C04N3-3"/>
        <s v="A06C04N4-1"/>
        <s v="A06C04N4-2"/>
        <s v="A06C04N4-3"/>
        <s v="A06C05N1-1"/>
        <s v="A06C05N1-2"/>
        <s v="A06C05N1-3"/>
        <s v="A06C05N2-1"/>
        <s v="A06C05N2-2"/>
        <s v="A06C05N2-3"/>
        <s v="A06C05N3-1"/>
        <s v="A06C05N3-3"/>
        <s v="A06C05N4-1"/>
        <s v="A06C05N4-2"/>
        <s v="A06C05N4-3"/>
        <s v="A06C05N5-1"/>
        <s v="A06C05N5-2"/>
        <s v="A06C05N5-3"/>
        <s v="A06C06N1-1"/>
        <s v="A06C06N1-2"/>
        <s v="A06C06N1-3"/>
        <s v="A06C06N2-1"/>
        <s v="A06C06N2-2"/>
        <s v="A06C06N2-3"/>
        <s v="A06C06N3-1"/>
        <s v="A06C06N3-3"/>
        <s v="A06C06N4-1"/>
        <s v="A06C06N4-2"/>
        <s v="A06C06N4-3"/>
        <s v="A06C06N5-1"/>
        <s v="A06C06N5-2"/>
        <s v="A06C06N5-3"/>
        <s v="A06C07N1-1"/>
        <s v="A06C07N1-2"/>
        <s v="A06C07N1-3"/>
        <s v="A06C07N2-1"/>
        <s v="A06C07N2-2"/>
        <s v="A06C07N2-3"/>
        <s v="A06C07N3-1"/>
        <s v="A06C07N3-3"/>
        <s v="A06C07N4-1"/>
        <s v="A06C07N4-2"/>
        <s v="A06C07N4-3"/>
        <s v="A06C07N5-1"/>
        <s v="A06C07N5-2"/>
        <s v="A06C07N5-3"/>
        <s v="A06C08N1-1"/>
        <s v="A06C08N1-2"/>
        <s v="A06C08N1-3"/>
        <s v="A06C08N2-1"/>
        <s v="A06C08N2-2"/>
        <s v="A06C08N2-3"/>
        <s v="A06C08N3-2"/>
        <s v="A06C08N4-1"/>
        <s v="A06C08N4-2"/>
        <s v="A06C08N4-3"/>
        <s v="A06C08N5-1"/>
        <s v="A06C08N5-2"/>
        <s v="A06C08N5-3"/>
        <s v="A06C09N1-1"/>
        <s v="A06C09N1-2"/>
        <s v="A06C09N1-3"/>
        <s v="A06C09N2-1"/>
        <s v="A06C09N2-2"/>
        <s v="A06C09N3-2"/>
        <s v="A06C09N4-1"/>
        <s v="A06C09N4-2"/>
        <s v="A06C09N4-3"/>
        <s v="A06C09N5-1"/>
        <s v="A06C09N5-3"/>
        <s v="A06C10N1-1"/>
        <s v="A06C10N1-3"/>
        <s v="A06C10N2-1"/>
        <s v="A06C10N2-2"/>
        <s v="A06C10N2-3"/>
        <s v="A06C10N3-1"/>
        <s v="A06C10N3-3"/>
        <s v="A06C10N4-1"/>
        <s v="A06C10N4-2"/>
        <s v="A06C10N4-3"/>
        <s v="A06C10N5-1"/>
        <s v="A06C10N5-2"/>
        <s v="A06C10N5-3"/>
        <s v="A06C11N1-1"/>
        <s v="A06C11N1-2"/>
        <s v="A06C11N1-3"/>
        <s v="A06C11N2-1"/>
        <s v="A06C11N2-2"/>
        <s v="A06C11N2-3"/>
        <s v="A06C11N3-1"/>
        <s v="A06C11N3-3"/>
        <s v="A06C11N4-2"/>
        <s v="A06C11N4-3"/>
        <s v="A06C11N5-2"/>
        <s v="A06C11N5-3"/>
        <s v="A06C12N1-1"/>
        <s v="A06C12N1-3"/>
        <s v="A06C12N2-1"/>
        <s v="A06C12N2-2"/>
        <s v="A06C12N2-3"/>
        <s v="A06C12N3-1"/>
        <s v="A06C12N3-2"/>
        <s v="A06C12N3-3"/>
        <s v="A06C12N4-1"/>
        <s v="A06C12N4-2"/>
        <s v="A06C12N4-3"/>
        <s v="A06C12N5-1"/>
        <s v="A06C12N5-2"/>
        <s v="A06C12N5-3"/>
        <s v="A06C13N1-1"/>
        <s v="A06C13N1-2"/>
        <s v="A06C13N1-3"/>
        <s v="A06C13N2-1"/>
        <s v="A06C13N2-2"/>
        <s v="A06C13N2-3"/>
        <s v="A06C13N3-2"/>
        <s v="A06C13N4-1"/>
        <s v="A06C13N4-2"/>
        <s v="A06C13N4-3"/>
        <s v="A06C13N5-1"/>
        <s v="A06C13N5-2"/>
        <s v="A06C13N5-3"/>
        <s v="A06C14N1-1"/>
        <s v="A06C14N1-2"/>
        <s v="A06C14N2-1"/>
        <s v="A06C14N2-2"/>
        <s v="A06C14N2-3"/>
        <s v="A06C14N3-2"/>
        <s v="A06C14N3-3"/>
        <s v="A06C14N4-1"/>
        <s v="A06C14N4-2"/>
        <s v="A06C14N4-3"/>
        <s v="A06C14N5-1"/>
        <s v="A06C14N5-2"/>
        <s v="A06C14N5-3"/>
        <s v="A06C15N1-1"/>
        <s v="A06C15N1-2"/>
        <s v="A06C15N1-3"/>
        <s v="A06C15N2-1"/>
        <s v="A06C15N2-2"/>
        <s v="A06C15N3-1"/>
        <s v="A06C15N3-3"/>
        <s v="A06C15N4-1"/>
        <s v="A06C15N4-3"/>
        <s v="A06C15N5-1"/>
        <s v="A06C15N5-3"/>
        <s v="A06C16N1-1"/>
        <s v="A06C16N1-2"/>
        <s v="A06C16N1-3"/>
        <s v="A06C16N2-1"/>
        <s v="A06C16N2-2"/>
        <s v="A06C16N2-3"/>
        <s v="A06C16N3-2"/>
        <s v="A06C16N4-2"/>
        <s v="A06C16N4-3"/>
        <s v="A06C16N5-1"/>
        <s v="A06C16N5-2"/>
        <s v="A06C16N5-3"/>
        <s v="A06C17N1-2"/>
        <s v="A06C17N1-3"/>
        <s v="A06C17N2-1"/>
        <s v="A06C17N2-2"/>
        <s v="A06C17N2-3"/>
        <s v="A06C17N3-1"/>
        <s v="A06C17N3-2"/>
        <s v="A06C17N4-2"/>
        <s v="A06C17N5-1"/>
        <s v="A06C17N5-2"/>
        <s v="A06C18N1-1"/>
        <s v="A06C18N1-2"/>
        <s v="A06C18N2-2"/>
        <s v="A06C18N2-3"/>
        <s v="A06C18N3-1"/>
        <s v="A06C18N3-3"/>
        <s v="A06C18N4-1"/>
        <s v="A06C18N4-2"/>
        <s v="A06C18N5-1"/>
        <s v="A06C18N5-2"/>
        <s v="A06C18N5-3"/>
        <s v="A06C19N1-1"/>
        <s v="A06C19N1-2"/>
        <s v="A06C19N1-3"/>
        <s v="A06C19N2-1"/>
        <s v="A06C19N2-2"/>
        <s v="A06C19N2-3"/>
        <s v="A06C19N3-1"/>
        <s v="A06C19N3-2"/>
        <s v="A06C19N3-3"/>
        <s v="A06C19N4-1"/>
        <s v="A06C19N4-2"/>
        <s v="A06C19N4-3"/>
        <s v="A06C19N5-1"/>
        <s v="A06C19N5-2"/>
        <s v="A06C20N1-1"/>
        <s v="A06C20N1-2"/>
        <s v="A06C20N1-3"/>
        <s v="A06C20N2-1"/>
        <s v="A06C20N2-3"/>
        <s v="A06C20N3-1"/>
        <s v="A06C20N3-3"/>
        <s v="A06C20N4-2"/>
        <s v="A06C20N4-3"/>
        <s v="A06C20N5-1"/>
        <s v="A07C01N1-1"/>
        <s v="A07C01N1-2"/>
        <s v="A07C01N1-3"/>
        <s v="A07C01N2-1"/>
        <s v="A07C01N2-2"/>
        <s v="A07C01N3-1"/>
        <s v="A07C01N3-3"/>
        <s v="A07C01N4-1"/>
        <s v="A07C01N4-2"/>
        <s v="A07C01N4-3"/>
        <s v="A07C01N5-1"/>
        <s v="A07C01N5-3"/>
        <s v="A07C03N1-2"/>
        <s v="A07C03N1-3"/>
        <s v="A07C03N2-1"/>
        <s v="A07C03N2-3"/>
        <s v="A07C03N3-1"/>
        <s v="A07C03N3-2"/>
        <s v="A07C03N4-1"/>
        <s v="A07C03N4-2"/>
        <s v="A07C03N4-3"/>
        <s v="A07C03N5-1"/>
        <s v="A07C03N5-2"/>
        <s v="A07C03N5-3"/>
        <s v="A07C05N1-1"/>
        <s v="A07C05N1-2"/>
        <s v="A07C05N1-3"/>
        <s v="A07C05N2-2"/>
        <s v="A07C05N2-3"/>
        <s v="A07C05N3-1"/>
        <s v="A07C05N3-2"/>
        <s v="A07C05N3-3"/>
        <s v="A07C05N4-2"/>
        <s v="A07C05N4-3"/>
        <s v="A07C05N5-1"/>
        <s v="A07C05N5-2"/>
        <s v="A07C05N5-3"/>
        <s v="A07C07N1-2"/>
        <s v="A07C07N1-3"/>
        <s v="A07C07N2-1"/>
        <s v="A07C07N2-2"/>
        <s v="A07C07N2-3"/>
        <s v="A07C07N3-1"/>
        <s v="A07C07N3-2"/>
        <s v="A07C07N4-1"/>
        <s v="A07C07N4-2"/>
        <s v="A07C07N4-3"/>
        <s v="A07C07N5-1"/>
        <s v="A07C07N5-2"/>
        <s v="A07C07N5-3"/>
        <s v="A07C09N1-2"/>
        <s v="A07C09N1-3"/>
        <s v="A07C09N2-1"/>
        <s v="A07C09N2-2"/>
        <s v="A07C09N2-3"/>
        <s v="A07C09N3-1"/>
        <s v="A07C09N3-2"/>
        <s v="A07C09N3-3"/>
        <s v="A07C09N4-1"/>
        <s v="A07C09N4-2"/>
        <s v="A07C09N4-3"/>
        <s v="A07C09N5-1"/>
        <s v="A07C09N5-2"/>
        <s v="A07C09N5-3"/>
        <s v="A07C11N1-1"/>
        <s v="A07C11N1-2"/>
        <s v="A07C11N1-3"/>
        <s v="A07C11N2-1"/>
        <s v="A07C11N2-2"/>
        <s v="A07C11N2-3"/>
        <s v="A07C11N3-1"/>
        <s v="A07C11N3-2"/>
        <s v="A07C11N3-3"/>
        <s v="A07C11N4-1"/>
        <s v="A07C11N4-2"/>
        <s v="A07C11N4-3"/>
        <s v="A07C11N5-1"/>
        <s v="A07C11N5-2"/>
        <s v="A07C13N1-1"/>
        <s v="A07C13N1-2"/>
        <s v="A07C13N1-3"/>
        <s v="A07C13N2-1"/>
        <s v="A07C13N2-2"/>
        <s v="A07C13N2-3"/>
        <s v="A07C13N3-1"/>
        <s v="A07C13N3-3"/>
        <s v="A07C13N4-1"/>
        <s v="A07C13N4-2"/>
        <s v="A07C13N4-3"/>
        <s v="A07C13N5-1"/>
        <s v="A07C13N5-3"/>
        <s v="A07C15N1-1"/>
        <s v="A07C15N1-3"/>
        <s v="A07C15N2-1"/>
        <s v="A07C15N2-3"/>
        <s v="A07C15N3-1"/>
        <s v="A07C15N3-3"/>
        <s v="A07C15N4-1"/>
        <s v="A07C15N4-2"/>
        <s v="A07C15N4-3"/>
        <s v="A07C15N5-2"/>
        <s v="A07C17N1-1"/>
        <s v="A07C17N1-2"/>
        <s v="A07C17N2-1"/>
        <s v="A07C17N2-2"/>
        <s v="A07C17N2-3"/>
        <s v="A07C17N3-1"/>
        <s v="A07C17N3-3"/>
        <s v="A07C17N4-1"/>
        <s v="A07C17N4-2"/>
        <s v="A07C17N4-3"/>
        <s v="A07C17N5-1"/>
        <s v="A07C17N5-2"/>
        <s v="A07C17N5-3"/>
        <s v="A07C19N1-1"/>
        <s v="A07C19N1-2"/>
        <s v="A07C19N2-1"/>
        <s v="A07C19N2-2"/>
        <s v="A07C19N2-3"/>
        <s v="A07C19N4-1"/>
        <s v="A07C19N4-2"/>
        <s v="A07C19N4-3"/>
        <s v="A08C01N2-1"/>
        <s v="A08C01N2-2"/>
        <s v="A08C01N2-3"/>
        <s v="A08C01N3-1"/>
        <s v="A08C01N3-2"/>
        <s v="A08C01N3-3"/>
        <s v="A08C02N2-1"/>
        <s v="A08C02N2-2"/>
        <s v="A08C02N2-3"/>
        <s v="A08C02N3-1"/>
        <s v="A08C02N3-2"/>
        <s v="A08C02N3-3"/>
        <s v="A09C01N1-3"/>
        <s v="A09C02N1-1"/>
        <s v="A09C02N1-2"/>
        <s v="A09C02N2-1"/>
        <s v="A09C02N2-2"/>
        <s v="A09C02N3-1"/>
        <s v="A09C02N3-2"/>
        <s v="A09C02N3-3"/>
        <s v="A09C02N4-1"/>
        <s v="A09C02N4-2"/>
        <s v="A09C02N4-3"/>
        <s v="A09C04N1-1"/>
        <s v="A09C04N1-2"/>
        <s v="A09C04N1-3"/>
        <s v="A09C04N2-1"/>
        <s v="A09C04N2-2"/>
        <s v="A09C04N3-1"/>
        <s v="A09C04N3-2"/>
        <s v="A09C04N3-3"/>
        <s v="A09C04N4-1"/>
        <s v="A09C04N4-2"/>
        <s v="A09C04N4-3"/>
        <s v="A09C06N1-1"/>
        <s v="A09C06N1-2"/>
        <s v="A09C06N1-3"/>
        <s v="A09C06N2-1"/>
        <s v="A09C06N2-2"/>
        <s v="A09C06N3-1"/>
        <s v="A09C06N3-2"/>
        <s v="A09C06N3-3"/>
        <s v="A09C06N4-1"/>
        <s v="A09C06N4-2"/>
        <s v="A09C06N4-3"/>
        <s v="A09C08N1-1"/>
        <s v="A09C08N1-2"/>
        <s v="A09C08N1-3"/>
        <s v="A09C08N2-2"/>
        <s v="A09C08N3-1"/>
        <s v="A09C08N3-2"/>
        <s v="A09C08N4-1"/>
        <s v="A09C08N4-2"/>
        <s v="A09C08N4-3"/>
        <s v="A09C09N1-3"/>
        <s v="A09C10N1-1"/>
        <s v="A09C10N1-2"/>
        <s v="A09C10N1-3"/>
        <s v="A09C10N3-1"/>
        <s v="A09C10N3-2"/>
        <s v="A09C10N3-3"/>
        <s v="A09C10N4-1"/>
        <s v="A09C10N4-2"/>
        <s v="A09C10N4-3"/>
        <s v="A09C12N1-1"/>
        <s v="A09C12N1-2"/>
        <s v="A09C12N1-3"/>
        <s v="A09C12N2-2"/>
        <s v="A09C12N3-1"/>
        <s v="A09C12N3-2"/>
        <s v="A09C12N4-1"/>
        <s v="A09C12N4-2"/>
        <s v="A09C12N4-3"/>
        <s v="A11C01N1-1"/>
        <s v="A11C01N1-2"/>
        <s v="A11C01N1-3"/>
        <s v="A11C01N2-1"/>
        <s v="A11C01N2-2"/>
        <s v="A11C01N2-3"/>
        <s v="A11C01N3-1"/>
        <s v="A11C01N3-2"/>
        <s v="A11C01N3-3"/>
        <s v="A11C01N4-1"/>
        <s v="A11C01N4-2"/>
        <s v="A11C01N4-3"/>
        <s v="A11C02N1-1"/>
        <s v="A11C02N1-2"/>
        <s v="A11C02N1-3"/>
        <s v="A11C03N1-1"/>
        <s v="A11C03N1-2"/>
        <s v="A11C03N1-3"/>
        <s v="A11C03N2-1"/>
        <s v="A11C03N2-2"/>
        <s v="A11C03N3-1"/>
        <s v="A11C03N3-2"/>
        <s v="A11C03N3-3"/>
        <s v="A11C03N4-1"/>
        <s v="A11C03N4-2"/>
        <s v="A11C03N4-3"/>
        <s v="A11C05N1-1"/>
        <s v="A11C05N1-2"/>
        <s v="A11C05N1-3"/>
        <s v="A11C05N2-1"/>
        <s v="A11C05N2-2"/>
        <s v="A11C05N2-3"/>
        <s v="A11C05N3-1"/>
        <s v="A11C05N3-2"/>
        <s v="A11C05N3-3"/>
        <s v="A11C05N4-1"/>
        <s v="A11C05N4-2"/>
        <s v="A11C05N4-3"/>
        <s v="A11C07N1-1"/>
        <s v="A11C07N1-2"/>
        <s v="A11C07N1-3"/>
        <s v="A11C07N2-1"/>
        <s v="A11C07N2-2"/>
        <s v="A11C07N2-3"/>
        <s v="A11C07N3-1"/>
        <s v="A11C07N3-2"/>
        <s v="A11C07N3-3"/>
        <s v="A11C07N4-1"/>
        <s v="A11C07N4-2"/>
        <s v="A11C07N4-3"/>
        <s v="A11C08N1-1"/>
        <s v="A11C08N1-2"/>
        <s v="A11C08N1-3"/>
        <s v="A11C09N1-1"/>
        <s v="A11C09N1-2"/>
        <s v="A11C09N1-3"/>
        <s v="A11C09N2-1"/>
        <s v="A11C09N2-2"/>
        <s v="A11C09N3-1"/>
        <s v="A11C09N3-2"/>
        <s v="A11C09N4-1"/>
        <s v="A11C09N4-2"/>
        <s v="A11C11N1-2"/>
        <s v="A11C11N1-3"/>
        <s v="A11C11N2-2"/>
        <s v="A11C11N3-1"/>
        <s v="A11C11N3-2"/>
        <s v="A11C11N3-3"/>
        <s v="A11C11N4-1"/>
        <s v="A11C11N4-2"/>
        <s v="A11C11N4-3"/>
        <s v="A12C01N2-1"/>
        <s v="A12C01N2-2"/>
        <s v="A12C01N2-3"/>
        <s v="A12C01N3-1"/>
        <s v="A12C01N3-2"/>
        <s v="A12C01N3-3"/>
        <s v="A12C02N2-1"/>
        <s v="A12C02N2-2"/>
        <s v="A12C02N2-3"/>
        <s v="A12C02N3-1"/>
        <s v="A12C02N3-2"/>
        <s v="A12C02N3-3"/>
        <s v="A13C01N1-1"/>
        <s v="A13C01N1-2"/>
        <s v="A13C01N1-3"/>
        <s v="A13C01N2-1"/>
        <s v="A13C01N2-2"/>
        <s v="A13C01N2-3"/>
        <s v="A13C01N3-1"/>
        <s v="A13C01N3-2"/>
        <s v="A13C01N3-3"/>
        <s v="A13C02N1-1"/>
        <s v="A13C02N1-2"/>
        <s v="A13C02N1-3"/>
        <s v="A13C02N2-1"/>
        <s v="A13C02N2-2"/>
        <s v="A13C02N2-3"/>
        <s v="A13C02N3-1"/>
        <s v="A13C02N3-2"/>
        <s v="A13C02N3-3"/>
        <s v="A13C03N1-1"/>
        <s v="A13C03N1-2"/>
        <s v="A13C03N1-3"/>
        <s v="A13C03N2-1"/>
        <s v="A13C03N2-2"/>
        <s v="A13C03N2-3"/>
        <s v="A13C03N3-1"/>
        <s v="A13C03N3-2"/>
        <s v="A13C03N3-3"/>
        <s v="A13C04N1-1"/>
        <s v="A13C04N1-3"/>
        <s v="A13C04N2-1"/>
        <s v="A13C04N2-2"/>
        <s v="A13C04N2-3"/>
        <s v="A13C04N3-1"/>
        <s v="A13C04N3-2"/>
        <s v="A13C04N3-3"/>
        <s v="A13C05N1-1"/>
        <s v="A13C05N1-2"/>
        <s v="A13C05N1-3"/>
        <s v="A13C05N2-1"/>
        <s v="A13C05N2-2"/>
        <s v="A13C05N2-3"/>
        <s v="A13C05N3-1"/>
        <s v="A13C05N3-2"/>
        <s v="A13C05N3-3"/>
        <s v="A13C06N1-1"/>
        <s v="A13C06N1-2"/>
        <s v="A13C06N1-3"/>
        <s v="A13C06N2-1"/>
        <s v="A13C06N2-2"/>
        <s v="A13C06N2-3"/>
        <s v="A13C06N3-1"/>
        <s v="A13C06N3-2"/>
        <s v="A13C06N3-3"/>
        <s v="A13C07N1-2"/>
        <s v="A13C07N1-3"/>
        <s v="A13C07N2-1"/>
        <s v="A13C07N2-2"/>
        <s v="A13C07N2-3"/>
        <s v="A13C07N3-1"/>
        <s v="A13C07N3-2"/>
        <s v="A13C07N3-3"/>
        <s v="A13C08N1-1"/>
        <s v="A13C08N1-2"/>
        <s v="A13C08N1-3"/>
        <s v="A13C08N2-1"/>
        <s v="A13C08N2-2"/>
        <s v="A13C08N2-3"/>
        <s v="A13C08N3-1"/>
        <s v="A13C08N3-2"/>
        <s v="A13C08N3-3"/>
        <s v="A14C01N1-1"/>
        <s v="A14C01N1-2"/>
        <s v="A14C01N1-3"/>
        <s v="A14C01N2-1"/>
        <s v="A14C01N2-2"/>
        <s v="A14C01N2-3"/>
        <s v="A14C01N3-1"/>
        <s v="A14C01N3-2"/>
        <s v="A14C01N3-3"/>
        <s v="A14C01N4-1"/>
        <s v="A14C01N4-2"/>
        <s v="A14C01N4-3"/>
        <s v="A14C02N1-2"/>
        <s v="A14C02N2-3"/>
        <s v="A14C03N3-2"/>
        <s v="A14C03N3-3"/>
        <s v="A14C04N1-1"/>
        <s v="A14C04N1-2"/>
        <s v="A14C04N1-3"/>
        <s v="A14C04N2-1"/>
        <s v="A14C04N2-2"/>
        <s v="A14C04N2-3"/>
        <s v="A14C04N3-1"/>
        <s v="A14C04N3-2"/>
        <s v="A14C04N3-3"/>
        <s v="A14C04N4-1"/>
        <s v="A14C04N4-2"/>
        <s v="A14C04N4-3"/>
        <s v="A14C05N1-1"/>
        <s v="A14C05N1-2"/>
        <s v="A14C05N1-3"/>
        <s v="A14C05N2-1"/>
        <s v="A14C05N2-2"/>
        <s v="A14C05N2-3"/>
        <s v="A14C05N3-1"/>
        <s v="A14C05N3-2"/>
        <s v="A14C05N3-3"/>
        <s v="A14C05N4-1"/>
        <s v="A14C05N4-2"/>
        <s v="A14C05N4-3"/>
        <s v="A14C06N1-1"/>
        <s v="A14C06N1-2"/>
        <s v="A14C06N1-3"/>
        <s v="A14C06N2-1"/>
        <s v="A14C06N2-2"/>
        <s v="A14C06N2-3"/>
        <s v="A14C06N3-1"/>
        <s v="A14C06N3-2"/>
        <s v="A14C06N3-3"/>
        <s v="A14C06N4-1"/>
        <s v="A14C06N4-2"/>
        <s v="A14C06N4-3"/>
        <s v="A14C07N1-1"/>
        <s v="A14C07N1-2"/>
        <s v="A14C07N1-3"/>
        <s v="A14C07N2-1"/>
        <s v="A14C07N2-2"/>
        <s v="A14C07N2-3"/>
        <s v="A14C07N3-1"/>
        <s v="A14C07N3-2"/>
        <s v="A14C07N3-3"/>
        <s v="A14C07N4-1"/>
        <s v="A14C07N4-2"/>
        <s v="A14C07N4-3"/>
        <s v="A14C08N1-1"/>
        <s v="A14C08N1-2"/>
        <s v="A14C08N1-3"/>
        <s v="A14C08N2-1"/>
        <s v="A14C08N2-2"/>
        <s v="A14C08N2-3"/>
        <s v="A14C08N3-1"/>
        <s v="A14C08N3-2"/>
        <s v="A14C08N3-3"/>
        <s v="A14C08N4-1"/>
        <s v="A14C08N4-2"/>
        <s v="A14C08N4-3"/>
        <s v="A14C09N1-1"/>
        <s v="A14C09N1-2"/>
        <s v="A14C09N1-3"/>
        <s v="A14C09N2-1"/>
        <s v="A14C09N2-2"/>
        <s v="A14C09N2-3"/>
        <s v="A14C09N3-1"/>
        <s v="A14C09N3-2"/>
        <s v="A14C09N3-3"/>
        <s v="A14C09N4-1"/>
        <s v="A14C09N4-2"/>
        <s v="A14C09N4-3"/>
        <s v="A15C01N1-1"/>
        <s v="A15C01N1-2"/>
        <s v="A15C01N1-3"/>
        <s v="A15C01N2-1"/>
        <s v="A15C01N2-2"/>
        <s v="A15C01N2-3"/>
        <s v="A15C01N3-1"/>
        <s v="A15C01N3-2"/>
        <s v="A15C01N3-3"/>
        <s v="A15C01N4-1"/>
        <s v="A15C01N4-2"/>
        <s v="A15C01N4-3"/>
        <s v="A15C02N1-1"/>
        <s v="A15C02N1-2"/>
        <s v="A15C02N1-3"/>
        <s v="A15C02N2-1"/>
        <s v="A15C02N2-2"/>
        <s v="A15C02N2-3"/>
        <s v="A15C02N3-1"/>
        <s v="A15C02N3-2"/>
        <s v="A15C02N3-3"/>
        <s v="A15C02N4-1"/>
        <s v="A15C02N4-2"/>
        <s v="A15C02N4-3"/>
        <s v="A15C03N1-1"/>
        <s v="A15C03N1-2"/>
        <s v="A15C03N1-3"/>
        <s v="A15C03N2-1"/>
        <s v="A15C03N2-2"/>
        <s v="A15C03N2-3"/>
        <s v="A15C03N3-1"/>
        <s v="A15C03N3-2"/>
        <s v="A15C03N3-3"/>
        <s v="A15C03N4-1"/>
        <s v="A15C03N4-2"/>
        <s v="A15C03N4-3"/>
        <s v="A15C04N1-1"/>
        <s v="A15C04N1-2"/>
        <s v="A15C04N1-3"/>
        <s v="A15C04N2-1"/>
        <s v="A15C04N2-2"/>
        <s v="A15C04N2-3"/>
        <s v="A15C04N3-1"/>
        <s v="A15C04N3-2"/>
        <s v="A15C04N3-3"/>
        <s v="A15C04N4-1"/>
        <s v="A15C04N4-2"/>
        <s v="A15C04N4-3"/>
        <s v="A15C05N1-1"/>
        <s v="A15C05N1-2"/>
        <s v="A15C05N1-3"/>
        <s v="A15C05N2-1"/>
        <s v="A15C05N2-2"/>
        <s v="A15C05N2-3"/>
        <s v="A15C05N3-1"/>
        <s v="A15C05N3-2"/>
        <s v="A15C05N3-3"/>
        <s v="A15C05N4-1"/>
        <s v="A15C05N4-2"/>
        <s v="A15C05N4-3"/>
        <s v="A16C01N1-1"/>
        <s v="A16C01N1-2"/>
        <s v="A16C01N1-3"/>
        <s v="A16C01N2-1"/>
        <s v="A16C01N2-2"/>
        <s v="A16C01N2-3"/>
        <s v="A16C01N3-1"/>
        <s v="A16C01N3-2"/>
        <s v="A16C01N3-3"/>
        <s v="A16C02N1-1"/>
        <s v="A16C02N1-2"/>
        <s v="A16C02N1-3"/>
        <s v="A16C02N2-1"/>
        <s v="A16C02N2-2"/>
        <s v="A16C02N2-3"/>
        <s v="A16C02N3-1"/>
        <s v="A16C02N3-2"/>
        <s v="A16C02N3-3"/>
        <s v="A16C03N1-1"/>
        <s v="A16C03N1-2"/>
        <s v="A16C03N1-3"/>
        <s v="A16C03N2-1"/>
        <s v="A16C03N2-2"/>
        <s v="A16C03N2-3"/>
        <s v="A16C03N3-1"/>
        <s v="A16C03N3-2"/>
        <s v="A16C03N3-3"/>
        <s v="A16C04N1-1"/>
        <s v="A16C04N1-2"/>
        <s v="A16C04N1-3"/>
        <s v="A16C04N2-1"/>
        <s v="A16C04N2-2"/>
        <s v="A16C04N2-3"/>
        <s v="A16C04N3-1"/>
        <s v="A16C04N3-2"/>
        <s v="A16C04N3-3"/>
        <s v="A16C05N1-1"/>
        <s v="A16C05N1-2"/>
        <s v="A16C05N1-3"/>
        <s v="A16C05N2-1"/>
        <s v="A16C05N2-2"/>
        <s v="A16C05N2-3"/>
        <s v="A16C05N3-1"/>
        <s v="A16C05N3-2"/>
        <s v="A16C05N3-3"/>
        <s v="A16C06N1-1"/>
        <s v="A16C06N1-2"/>
        <s v="A16C06N1-3"/>
        <s v="A16C06N2-1"/>
        <s v="A16C06N2-2"/>
        <s v="A16C06N2-3"/>
        <s v="A16C06N3-1"/>
        <s v="A16C06N3-2"/>
        <s v="A16C06N3-3"/>
        <s v="A17C01N1-1"/>
        <s v="A17C01N1-2"/>
        <s v="A17C01N1-3"/>
        <s v="A17C02N1-2"/>
        <s v="A17C02N2-1"/>
        <s v="A17C02N2-2"/>
        <s v="A17C02N2-3"/>
        <s v="A17C02N3-1"/>
        <s v="A17C02N3-2"/>
        <s v="A17C02N3-3"/>
        <s v="A17C02N4-1"/>
        <s v="A17C02N4-2"/>
        <s v="A17C02N4-3"/>
        <s v="A17C03N2-1"/>
        <s v="A17C03N2-2"/>
        <s v="A17C03N2-3"/>
        <s v="A17C03N3-2"/>
        <s v="A17C04N1-3"/>
        <s v="A17C04N3-2"/>
        <s v="A17C04N3-3"/>
        <s v="A17C05N2-1"/>
        <s v="A17C05N2-3"/>
        <s v="A17C05N3-1"/>
        <s v="A17C05N3-2"/>
        <s v="A18C01N1-1"/>
        <s v="A18C01N1-2"/>
        <s v="A18C01N1-3"/>
        <s v="A18C01N2-1"/>
        <s v="A18C01N2-2"/>
        <s v="A18C01N2-3"/>
        <s v="A18C01N3-1"/>
        <s v="A18C01N3-2"/>
        <s v="A18C01N3-3"/>
        <s v="A18C01N4-1"/>
        <s v="A18C01N4-2"/>
        <s v="A18C01N4-3"/>
        <s v="A18C02N1-1"/>
        <s v="A18C02N1-2"/>
        <s v="A18C02N1-3"/>
        <s v="A18C02N2-1"/>
        <s v="A18C02N2-2"/>
        <s v="A18C02N2-3"/>
        <s v="A18C02N3-1"/>
        <s v="A18C02N3-2"/>
        <s v="A18C02N3-3"/>
        <s v="A18C02N4-1"/>
        <s v="A18C02N4-2"/>
        <s v="A18C02N4-3"/>
        <s v="A18C03N1-1"/>
        <s v="A18C03N1-2"/>
        <s v="A18C03N1-3"/>
        <s v="A18C03N2-1"/>
        <s v="A18C03N2-2"/>
        <s v="A18C03N2-3"/>
        <s v="A18C03N3-1"/>
        <s v="A18C03N3-2"/>
        <s v="A18C03N4-1"/>
        <s v="A18C03N4-2"/>
        <s v="A18C03N4-3"/>
        <s v="A18C04N1-1"/>
        <s v="A18C04N1-2"/>
        <s v="A18C04N1-3"/>
        <s v="A18C04N2-1"/>
        <s v="A18C04N2-2"/>
        <s v="A18C04N2-3"/>
        <s v="A18C04N3-1"/>
        <s v="A18C04N3-2"/>
        <s v="A18C04N3-3"/>
        <s v="A18C04N4-1"/>
        <s v="A18C04N4-2"/>
        <s v="A18C05N1-1"/>
        <s v="A18C05N1-2"/>
        <s v="A18C05N1-3"/>
        <s v="A18C05N2-1"/>
        <s v="A18C05N2-2"/>
        <s v="A18C05N2-3"/>
        <s v="A18C05N3-1"/>
        <s v="A18C05N3-2"/>
        <s v="A18C05N3-3"/>
        <s v="A18C05N4-1"/>
        <s v="A18C05N4-2"/>
        <s v="A18C05N4-3"/>
        <s v="BEAUVAL"/>
        <s v="BLOQUE"/>
        <s v="CONTROLE"/>
        <s v="DECO"/>
        <s v="DOSSIER 1"/>
        <s v="DOSSIER 2"/>
        <s v="E01C02N6-1"/>
        <s v="E02C01N1-1"/>
        <s v="E02C01N2-1"/>
        <s v="E02C01N3-1"/>
        <s v="E02C01N4-1"/>
        <s v="E02C01N5-1"/>
        <s v="E02C02N1-1"/>
        <s v="E02C02N2-1"/>
        <s v="E02C02N3-1"/>
        <s v="E02C02N4-1"/>
        <s v="E02C02N5-1"/>
        <s v="E03C01N1-1"/>
        <s v="E03C01N2-1"/>
        <s v="E03C01N3-1"/>
        <s v="E03C01N4-1"/>
        <s v="E03C01N5-1"/>
        <s v="E03C01N6-1"/>
        <s v="E03C02N1-1"/>
        <s v="E03C02N2-1"/>
        <s v="E03C02N3-1"/>
        <s v="E03C02N4-1"/>
        <s v="E03C02N5-1"/>
        <s v="E04C01N2-1"/>
        <s v="E04C01N3-1"/>
        <s v="E04C01N4-1"/>
        <s v="E04C01N5-1"/>
        <s v="E04C02N1-1"/>
        <s v="E04C02N2-1"/>
        <s v="E04C02N5-1"/>
        <s v="E05C01N2-1"/>
        <s v="E05C01N3-1"/>
        <s v="E05C01N5-1"/>
        <s v="E05C02N2-1"/>
        <s v="E05C02N3-1"/>
        <s v="E05C02N4-1"/>
        <s v="E05C02N5-1"/>
        <s v="E06C01N1-1"/>
        <s v="E06C01N4-1"/>
        <s v="E06C02N2-1"/>
        <s v="E06C02N3-1"/>
        <s v="E06C02N4-1"/>
        <s v="E07C01N4-1"/>
        <s v="E07C02N3-1"/>
        <s v="E07C02N4-1"/>
        <s v="E08C01N1-1"/>
        <s v="E08C01N2-1"/>
        <s v="E08C01N3-1"/>
        <s v="E08C01N4-1"/>
        <s v="E08C01N5-1"/>
        <s v="E08C02N2-1"/>
        <s v="E08C02N3-1"/>
        <s v="E08C02N4-1"/>
        <s v="E08C02N5-1"/>
      </sharedItems>
    </cacheField>
    <cacheField name="[Measures].[Unieke telling van Date &amp; Emplacement]" caption="Unieke telling van Date &amp; Emplacement" numFmtId="0" hierarchy="19" level="32767"/>
  </cacheFields>
  <cacheHierarchies count="20">
    <cacheHierarchy uniqueName="[Bereik].[Date inventaire]" caption="Date inventaire" attribute="1" time="1" defaultMemberUniqueName="[Bereik].[Date inventaire].[All]" allUniqueName="[Bereik].[Date inventaire].[All]" dimensionUniqueName="[Bereik]" displayFolder="" count="0" memberValueDatatype="7" unbalanced="0"/>
    <cacheHierarchy uniqueName="[Bereik].[Article]" caption="Article" attribute="1" defaultMemberUniqueName="[Bereik].[Article].[All]" allUniqueName="[Bereik].[Article].[All]" dimensionUniqueName="[Bereik]" displayFolder="" count="0" memberValueDatatype="130" unbalanced="0"/>
    <cacheHierarchy uniqueName="[Bereik].[Statut emplacement]" caption="Statut emplacement" attribute="1" defaultMemberUniqueName="[Bereik].[Statut emplacement].[All]" allUniqueName="[Bereik].[Statut emplacement].[All]" dimensionUniqueName="[Bereik]" displayFolder="" count="0" memberValueDatatype="130" unbalanced="0"/>
    <cacheHierarchy uniqueName="[Bereik].[Dépôt]" caption="Dépôt" attribute="1" defaultMemberUniqueName="[Bereik].[Dépôt].[All]" allUniqueName="[Bereik].[Dépôt].[All]" dimensionUniqueName="[Bereik]" displayFolder="" count="0" memberValueDatatype="20" unbalanced="0"/>
    <cacheHierarchy uniqueName="[Bereik].[Emplacement]" caption="Emplacement" attribute="1" defaultMemberUniqueName="[Bereik].[Emplacement].[All]" allUniqueName="[Bereik].[Emplacement].[All]" dimensionUniqueName="[Bereik]" displayFolder="" count="2" memberValueDatatype="130" unbalanced="0">
      <fieldsUsage count="2">
        <fieldUsage x="-1"/>
        <fieldUsage x="0"/>
      </fieldsUsage>
    </cacheHierarchy>
    <cacheHierarchy uniqueName="[Bereik].[Zone]" caption="Zone" attribute="1" defaultMemberUniqueName="[Bereik].[Zone].[All]" allUniqueName="[Bereik].[Zone].[All]" dimensionUniqueName="[Bereik]" displayFolder="" count="0" memberValueDatatype="130" unbalanced="0"/>
    <cacheHierarchy uniqueName="[Bereik].[Stock global figé]" caption="Stock global figé" attribute="1" defaultMemberUniqueName="[Bereik].[Stock global figé].[All]" allUniqueName="[Bereik].[Stock global figé].[All]" dimensionUniqueName="[Bereik]" displayFolder="" count="0" memberValueDatatype="5" unbalanced="0"/>
    <cacheHierarchy uniqueName="[Bereik].[Stock emp figé]" caption="Stock emp figé" attribute="1" defaultMemberUniqueName="[Bereik].[Stock emp figé].[All]" allUniqueName="[Bereik].[Stock emp figé].[All]" dimensionUniqueName="[Bereik]" displayFolder="" count="0" memberValueDatatype="20" unbalanced="0"/>
    <cacheHierarchy uniqueName="[Bereik].[Résultat emp]" caption="Résultat emp" attribute="1" defaultMemberUniqueName="[Bereik].[Résultat emp].[All]" allUniqueName="[Bereik].[Résultat emp].[All]" dimensionUniqueName="[Bereik]" displayFolder="" count="0" memberValueDatatype="20" unbalanced="0"/>
    <cacheHierarchy uniqueName="[Bereik].[PMP Moyen]" caption="PMP Moyen" attribute="1" defaultMemberUniqueName="[Bereik].[PMP Moyen].[All]" allUniqueName="[Bereik].[PMP Moyen].[All]" dimensionUniqueName="[Bereik]" displayFolder="" count="0" memberValueDatatype="130" unbalanced="0"/>
    <cacheHierarchy uniqueName="[Bereik].[écarts pcs]" caption="écarts pcs" attribute="1" defaultMemberUniqueName="[Bereik].[écarts pcs].[All]" allUniqueName="[Bereik].[écarts pcs].[All]" dimensionUniqueName="[Bereik]" displayFolder="" count="0" memberValueDatatype="20" unbalanced="0"/>
    <cacheHierarchy uniqueName="[Bereik].[écarts €]" caption="écarts €" attribute="1" defaultMemberUniqueName="[Bereik].[écarts €].[All]" allUniqueName="[Bereik].[écarts €].[All]" dimensionUniqueName="[Bereik]" displayFolder="" count="0" memberValueDatatype="130" unbalanced="0"/>
    <cacheHierarchy uniqueName="[Bereik].[Date &amp; Emplacement]" caption="Date &amp; Emplacement" attribute="1" defaultMemberUniqueName="[Bereik].[Date &amp; Emplacement].[All]" allUniqueName="[Bereik].[Date &amp; Emplacement].[All]" dimensionUniqueName="[Bereik]" displayFolder="" count="0" memberValueDatatype="130" unbalanced="0"/>
    <cacheHierarchy uniqueName="[Bereik].[Objectif]" caption="Objectif" attribute="1" defaultMemberUniqueName="[Bereik].[Objectif].[All]" allUniqueName="[Bereik].[Objectif].[All]" dimensionUniqueName="[Bereik]" displayFolder="" count="0" memberValueDatatype="20" unbalanced="0"/>
    <cacheHierarchy uniqueName="[Bereik].[Valeur du stock]" caption="Valeur du stock" attribute="1" defaultMemberUniqueName="[Bereik].[Valeur du stock].[All]" allUniqueName="[Bereik].[Valeur du stock].[All]" dimensionUniqueName="[Bereik]" displayFolder="" count="0" memberValueDatatype="5" unbalanced="0"/>
    <cacheHierarchy uniqueName="[Bereik].[Mois]" caption="Mois" attribute="1" time="1" defaultMemberUniqueName="[Bereik].[Mois].[All]" allUniqueName="[Bereik].[Mois].[All]" dimensionUniqueName="[Bereik]" displayFolder="" count="0" memberValueDatatype="7" unbalanced="0"/>
    <cacheHierarchy uniqueName="[Measures].[__XL_Count Bereik]" caption="__XL_Count Bereik" measure="1" displayFolder="" measureGroup="Bereik" count="0" hidden="1"/>
    <cacheHierarchy uniqueName="[Measures].[__No measures defined]" caption="__No measures defined" measure="1" displayFolder="" count="0" hidden="1"/>
    <cacheHierarchy uniqueName="[Measures].[Telling van Date &amp; Emplacement]" caption="Telling van Date &amp; Emplacement" measure="1" displayFolder="" measureGroup="Bereik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Unieke telling van Date &amp; Emplacement]" caption="Unieke telling van Date &amp; Emplacement" measure="1" displayFolder="" measureGroup="Bereik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</cacheHierarchies>
  <kpis count="0"/>
  <dimensions count="2">
    <dimension name="Bereik" uniqueName="[Bereik]" caption="Bereik"/>
    <dimension measure="1" name="Measures" uniqueName="[Measures]" caption="Measures"/>
  </dimensions>
  <measureGroups count="1">
    <measureGroup name="Bereik" caption="Bereik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21">
  <r>
    <x v="0"/>
    <s v="A03C02N1-1"/>
    <s v="O"/>
    <x v="0"/>
    <s v="P"/>
    <n v="3"/>
    <s v="Picking"/>
  </r>
  <r>
    <x v="0"/>
    <s v="A03C02N1-2"/>
    <s v="O"/>
    <x v="0"/>
    <s v="P"/>
    <n v="3"/>
    <s v="Picking"/>
  </r>
  <r>
    <x v="0"/>
    <s v="A03C02N2-1"/>
    <s v="O"/>
    <x v="0"/>
    <s v="P"/>
    <n v="3"/>
    <s v="Picking"/>
  </r>
  <r>
    <x v="0"/>
    <s v="A03C02N2-2"/>
    <s v="O"/>
    <x v="0"/>
    <s v="P"/>
    <n v="3"/>
    <s v="Picking"/>
  </r>
  <r>
    <x v="0"/>
    <s v="A03C02N2-3"/>
    <s v="O"/>
    <x v="0"/>
    <s v="P"/>
    <n v="3"/>
    <s v="Picking"/>
  </r>
  <r>
    <x v="0"/>
    <s v="A03C02N4-1"/>
    <s v="O"/>
    <x v="0"/>
    <s v="P"/>
    <n v="3"/>
    <s v="Picking"/>
  </r>
  <r>
    <x v="0"/>
    <s v="A03C02N4-2"/>
    <s v="O"/>
    <x v="0"/>
    <s v="P"/>
    <n v="3"/>
    <s v="Picking"/>
  </r>
  <r>
    <x v="0"/>
    <s v="A03C02N4-3"/>
    <s v="O"/>
    <x v="0"/>
    <s v="P"/>
    <n v="3"/>
    <s v="Picking"/>
  </r>
  <r>
    <x v="0"/>
    <s v="A03C02N5-1"/>
    <s v="O"/>
    <x v="0"/>
    <s v="P"/>
    <n v="3"/>
    <s v="Picking"/>
  </r>
  <r>
    <x v="0"/>
    <s v="A03C02N5-2"/>
    <s v="O"/>
    <x v="0"/>
    <s v="P"/>
    <n v="3"/>
    <s v="Picking"/>
  </r>
  <r>
    <x v="0"/>
    <s v="A03C02N5-3"/>
    <s v="O"/>
    <x v="0"/>
    <s v="P"/>
    <n v="3"/>
    <s v="Picking"/>
  </r>
  <r>
    <x v="0"/>
    <s v="A03C04N1-1"/>
    <s v="O"/>
    <x v="0"/>
    <s v="P"/>
    <n v="3"/>
    <s v="Picking"/>
  </r>
  <r>
    <x v="0"/>
    <s v="A03C04N1-2"/>
    <s v="O"/>
    <x v="0"/>
    <s v="P"/>
    <n v="3"/>
    <s v="Picking"/>
  </r>
  <r>
    <x v="0"/>
    <s v="A03C04N1-3"/>
    <s v="O"/>
    <x v="0"/>
    <s v="P"/>
    <n v="3"/>
    <s v="Picking"/>
  </r>
  <r>
    <x v="0"/>
    <s v="A03C04N2-1"/>
    <s v="O"/>
    <x v="0"/>
    <s v="P"/>
    <n v="3"/>
    <s v="Picking"/>
  </r>
  <r>
    <x v="0"/>
    <s v="A03C04N2-2"/>
    <s v="O"/>
    <x v="0"/>
    <s v="P"/>
    <n v="3"/>
    <s v="Picking"/>
  </r>
  <r>
    <x v="0"/>
    <s v="A03C04N4-1"/>
    <s v="O"/>
    <x v="0"/>
    <s v="P"/>
    <n v="3"/>
    <s v="Picking"/>
  </r>
  <r>
    <x v="0"/>
    <s v="A03C04N4-2"/>
    <s v="O"/>
    <x v="0"/>
    <s v="P"/>
    <n v="3"/>
    <s v="Picking"/>
  </r>
  <r>
    <x v="0"/>
    <s v="A03C04N4-3"/>
    <s v="O"/>
    <x v="0"/>
    <s v="P"/>
    <n v="3"/>
    <s v="Picking"/>
  </r>
  <r>
    <x v="0"/>
    <s v="A03C04N5-1"/>
    <s v="O"/>
    <x v="0"/>
    <s v="P"/>
    <n v="3"/>
    <s v="Picking"/>
  </r>
  <r>
    <x v="0"/>
    <s v="A03C04N5-2"/>
    <s v="O"/>
    <x v="0"/>
    <s v="P"/>
    <n v="3"/>
    <s v="Picking"/>
  </r>
  <r>
    <x v="0"/>
    <s v="A03C06N1-1"/>
    <s v="O"/>
    <x v="0"/>
    <s v="P"/>
    <n v="3"/>
    <s v="Picking"/>
  </r>
  <r>
    <x v="0"/>
    <s v="A03C06N1-2"/>
    <s v="O"/>
    <x v="0"/>
    <s v="P"/>
    <n v="3"/>
    <s v="Picking"/>
  </r>
  <r>
    <x v="0"/>
    <s v="A03C06N1-3"/>
    <s v="O"/>
    <x v="0"/>
    <s v="P"/>
    <n v="3"/>
    <s v="Picking"/>
  </r>
  <r>
    <x v="0"/>
    <s v="A03C06N2-1"/>
    <s v="O"/>
    <x v="0"/>
    <s v="P"/>
    <n v="3"/>
    <s v="Picking"/>
  </r>
  <r>
    <x v="0"/>
    <s v="A03C06N2-2"/>
    <s v="O"/>
    <x v="0"/>
    <s v="P"/>
    <n v="3"/>
    <s v="Picking"/>
  </r>
  <r>
    <x v="0"/>
    <s v="A03C06N2-3"/>
    <s v="O"/>
    <x v="0"/>
    <s v="P"/>
    <n v="3"/>
    <s v="Picking"/>
  </r>
  <r>
    <x v="0"/>
    <s v="A03C06N4-1"/>
    <s v="O"/>
    <x v="0"/>
    <s v="P"/>
    <n v="3"/>
    <s v="Picking"/>
  </r>
  <r>
    <x v="0"/>
    <s v="A03C06N4-2"/>
    <s v="O"/>
    <x v="0"/>
    <s v="P"/>
    <n v="3"/>
    <s v="Picking"/>
  </r>
  <r>
    <x v="0"/>
    <s v="A03C06N5-1"/>
    <s v="O"/>
    <x v="0"/>
    <s v="P"/>
    <n v="3"/>
    <s v="Picking"/>
  </r>
  <r>
    <x v="0"/>
    <s v="A03C06N5-2"/>
    <s v="O"/>
    <x v="0"/>
    <s v="P"/>
    <n v="3"/>
    <s v="Picking"/>
  </r>
  <r>
    <x v="0"/>
    <s v="A03C06N5-3"/>
    <s v="O"/>
    <x v="0"/>
    <s v="P"/>
    <n v="3"/>
    <s v="Picking"/>
  </r>
  <r>
    <x v="0"/>
    <s v="A03C16N1-1"/>
    <s v="O"/>
    <x v="0"/>
    <s v="P"/>
    <n v="3"/>
    <s v="Picking"/>
  </r>
  <r>
    <x v="0"/>
    <s v="A03C16N1-2"/>
    <s v="O"/>
    <x v="0"/>
    <s v="P"/>
    <n v="3"/>
    <s v="Picking"/>
  </r>
  <r>
    <x v="0"/>
    <s v="A03C16N1-3"/>
    <s v="O"/>
    <x v="0"/>
    <s v="P"/>
    <n v="3"/>
    <s v="Picking"/>
  </r>
  <r>
    <x v="0"/>
    <s v="A03C16N2-1"/>
    <s v="O"/>
    <x v="0"/>
    <s v="P"/>
    <n v="3"/>
    <s v="Picking"/>
  </r>
  <r>
    <x v="0"/>
    <s v="A03C16N2-2"/>
    <s v="O"/>
    <x v="0"/>
    <s v="P"/>
    <n v="3"/>
    <s v="Picking"/>
  </r>
  <r>
    <x v="0"/>
    <s v="A03C16N2-3"/>
    <s v="O"/>
    <x v="0"/>
    <s v="P"/>
    <n v="3"/>
    <s v="Picking"/>
  </r>
  <r>
    <x v="0"/>
    <s v="A03C16N4-2"/>
    <s v="O"/>
    <x v="0"/>
    <s v="P"/>
    <n v="3"/>
    <s v="Picking"/>
  </r>
  <r>
    <x v="0"/>
    <s v="A03C16N4-3"/>
    <s v="O"/>
    <x v="0"/>
    <s v="P"/>
    <n v="3"/>
    <s v="Picking"/>
  </r>
  <r>
    <x v="0"/>
    <s v="A03C16N5-1"/>
    <s v="O"/>
    <x v="0"/>
    <s v="P"/>
    <n v="3"/>
    <s v="Picking"/>
  </r>
  <r>
    <x v="0"/>
    <s v="A03C16N5-2"/>
    <s v="O"/>
    <x v="0"/>
    <s v="P"/>
    <n v="3"/>
    <s v="Picking"/>
  </r>
  <r>
    <x v="0"/>
    <s v="A03C18N1-2"/>
    <s v="O"/>
    <x v="0"/>
    <s v="P"/>
    <n v="3"/>
    <s v="Picking"/>
  </r>
  <r>
    <x v="0"/>
    <s v="A03C18N1-3"/>
    <s v="O"/>
    <x v="0"/>
    <s v="P"/>
    <n v="3"/>
    <s v="Picking"/>
  </r>
  <r>
    <x v="0"/>
    <s v="A03C18N2-1"/>
    <s v="O"/>
    <x v="0"/>
    <s v="P"/>
    <n v="3"/>
    <s v="Picking"/>
  </r>
  <r>
    <x v="0"/>
    <s v="A03C18N2-2"/>
    <s v="O"/>
    <x v="0"/>
    <s v="P"/>
    <n v="3"/>
    <s v="Picking"/>
  </r>
  <r>
    <x v="0"/>
    <s v="A03C18N2-3"/>
    <s v="O"/>
    <x v="0"/>
    <s v="P"/>
    <n v="3"/>
    <s v="Picking"/>
  </r>
  <r>
    <x v="0"/>
    <s v="A03C18N4-1"/>
    <s v="O"/>
    <x v="0"/>
    <s v="P"/>
    <n v="3"/>
    <s v="Picking"/>
  </r>
  <r>
    <x v="0"/>
    <s v="A03C18N4-2"/>
    <s v="O"/>
    <x v="0"/>
    <s v="P"/>
    <n v="3"/>
    <s v="Picking"/>
  </r>
  <r>
    <x v="0"/>
    <s v="A03C18N5-1"/>
    <s v="O"/>
    <x v="0"/>
    <s v="P"/>
    <n v="3"/>
    <s v="Picking"/>
  </r>
  <r>
    <x v="0"/>
    <s v="A03C18N5-3"/>
    <s v="O"/>
    <x v="0"/>
    <s v="P"/>
    <n v="3"/>
    <s v="Picking"/>
  </r>
  <r>
    <x v="0"/>
    <s v="A03C20N1-1"/>
    <s v="O"/>
    <x v="0"/>
    <s v="P"/>
    <n v="3"/>
    <s v="Picking"/>
  </r>
  <r>
    <x v="0"/>
    <s v="A03C20N1-2"/>
    <s v="O"/>
    <x v="0"/>
    <s v="P"/>
    <n v="3"/>
    <s v="Picking"/>
  </r>
  <r>
    <x v="0"/>
    <s v="A03C20N2-1"/>
    <s v="O"/>
    <x v="0"/>
    <s v="P"/>
    <n v="3"/>
    <s v="Picking"/>
  </r>
  <r>
    <x v="0"/>
    <s v="A03C20N2-2"/>
    <s v="O"/>
    <x v="0"/>
    <s v="P"/>
    <n v="3"/>
    <s v="Picking"/>
  </r>
  <r>
    <x v="0"/>
    <s v="A03C20N2-3"/>
    <s v="O"/>
    <x v="0"/>
    <s v="P"/>
    <n v="3"/>
    <s v="Picking"/>
  </r>
  <r>
    <x v="0"/>
    <s v="A03C20N4-2"/>
    <s v="O"/>
    <x v="0"/>
    <s v="P"/>
    <n v="3"/>
    <s v="Picking"/>
  </r>
  <r>
    <x v="0"/>
    <s v="A03C20N4-3"/>
    <s v="O"/>
    <x v="0"/>
    <s v="P"/>
    <n v="3"/>
    <s v="Picking"/>
  </r>
  <r>
    <x v="0"/>
    <s v="A03C20N5-3"/>
    <s v="O"/>
    <x v="0"/>
    <s v="P"/>
    <n v="3"/>
    <s v="Picking"/>
  </r>
  <r>
    <x v="0"/>
    <s v="A04C01N1-1"/>
    <s v="O"/>
    <x v="0"/>
    <s v="P"/>
    <n v="3"/>
    <s v="Picking"/>
  </r>
  <r>
    <x v="0"/>
    <s v="A04C01N1-3"/>
    <s v="O"/>
    <x v="0"/>
    <s v="P"/>
    <n v="3"/>
    <s v="Picking"/>
  </r>
  <r>
    <x v="0"/>
    <s v="A04C01N2-1"/>
    <s v="O"/>
    <x v="0"/>
    <s v="P"/>
    <n v="3"/>
    <s v="Picking"/>
  </r>
  <r>
    <x v="0"/>
    <s v="A04C01N2-2"/>
    <s v="O"/>
    <x v="0"/>
    <s v="P"/>
    <n v="3"/>
    <s v="Picking"/>
  </r>
  <r>
    <x v="0"/>
    <s v="A04C01N2-3"/>
    <s v="O"/>
    <x v="0"/>
    <s v="P"/>
    <n v="3"/>
    <s v="Picking"/>
  </r>
  <r>
    <x v="0"/>
    <s v="A04C01N4-3"/>
    <s v="O"/>
    <x v="0"/>
    <s v="P"/>
    <n v="3"/>
    <s v="Picking"/>
  </r>
  <r>
    <x v="0"/>
    <s v="A04C01N5-2"/>
    <s v="O"/>
    <x v="0"/>
    <s v="P"/>
    <n v="3"/>
    <s v="Picking"/>
  </r>
  <r>
    <x v="0"/>
    <s v="A04C01N5-3"/>
    <s v="O"/>
    <x v="0"/>
    <s v="P"/>
    <n v="3"/>
    <s v="Picking"/>
  </r>
  <r>
    <x v="0"/>
    <s v="A04C02N1-1"/>
    <s v="O"/>
    <x v="0"/>
    <s v="P"/>
    <n v="3"/>
    <s v="Picking"/>
  </r>
  <r>
    <x v="0"/>
    <s v="A04C02N1-2"/>
    <s v="O"/>
    <x v="0"/>
    <s v="P"/>
    <n v="3"/>
    <s v="Picking"/>
  </r>
  <r>
    <x v="0"/>
    <s v="A04C02N1-3"/>
    <s v="O"/>
    <x v="0"/>
    <s v="P"/>
    <n v="3"/>
    <s v="Picking"/>
  </r>
  <r>
    <x v="0"/>
    <s v="A04C02N2-1"/>
    <s v="O"/>
    <x v="0"/>
    <s v="P"/>
    <n v="3"/>
    <s v="Picking"/>
  </r>
  <r>
    <x v="0"/>
    <s v="A04C02N2-2"/>
    <s v="O"/>
    <x v="0"/>
    <s v="P"/>
    <n v="3"/>
    <s v="Picking"/>
  </r>
  <r>
    <x v="0"/>
    <s v="A04C02N2-3"/>
    <s v="O"/>
    <x v="0"/>
    <s v="P"/>
    <n v="3"/>
    <s v="Picking"/>
  </r>
  <r>
    <x v="0"/>
    <s v="A04C02N4-1"/>
    <s v="O"/>
    <x v="0"/>
    <s v="P"/>
    <n v="3"/>
    <s v="Picking"/>
  </r>
  <r>
    <x v="0"/>
    <s v="A04C02N4-2"/>
    <s v="O"/>
    <x v="0"/>
    <s v="P"/>
    <n v="3"/>
    <s v="Picking"/>
  </r>
  <r>
    <x v="0"/>
    <s v="A04C02N4-3"/>
    <s v="O"/>
    <x v="0"/>
    <s v="P"/>
    <n v="3"/>
    <s v="Picking"/>
  </r>
  <r>
    <x v="0"/>
    <s v="A04C02N5-1"/>
    <s v="O"/>
    <x v="0"/>
    <s v="P"/>
    <n v="3"/>
    <s v="Picking"/>
  </r>
  <r>
    <x v="0"/>
    <s v="A04C03N1-1"/>
    <s v="O"/>
    <x v="0"/>
    <s v="P"/>
    <n v="3"/>
    <s v="Picking"/>
  </r>
  <r>
    <x v="0"/>
    <s v="A04C03N1-2"/>
    <s v="O"/>
    <x v="0"/>
    <s v="P"/>
    <n v="3"/>
    <s v="Picking"/>
  </r>
  <r>
    <x v="0"/>
    <s v="A04C03N2-1"/>
    <s v="O"/>
    <x v="0"/>
    <s v="P"/>
    <n v="3"/>
    <s v="Picking"/>
  </r>
  <r>
    <x v="0"/>
    <s v="A04C03N2-3"/>
    <s v="O"/>
    <x v="0"/>
    <s v="P"/>
    <n v="3"/>
    <s v="Picking"/>
  </r>
  <r>
    <x v="0"/>
    <s v="A04C03N4-1"/>
    <s v="O"/>
    <x v="0"/>
    <s v="P"/>
    <n v="3"/>
    <s v="Picking"/>
  </r>
  <r>
    <x v="0"/>
    <s v="A04C03N4-2"/>
    <s v="O"/>
    <x v="0"/>
    <s v="P"/>
    <n v="3"/>
    <s v="Picking"/>
  </r>
  <r>
    <x v="0"/>
    <s v="A04C03N5-1"/>
    <s v="O"/>
    <x v="0"/>
    <s v="P"/>
    <n v="3"/>
    <s v="Picking"/>
  </r>
  <r>
    <x v="0"/>
    <s v="A04C03N5-2"/>
    <s v="O"/>
    <x v="0"/>
    <s v="P"/>
    <n v="3"/>
    <s v="Picking"/>
  </r>
  <r>
    <x v="0"/>
    <s v="A04C04N1-1"/>
    <s v="O"/>
    <x v="0"/>
    <s v="P"/>
    <n v="3"/>
    <s v="Picking"/>
  </r>
  <r>
    <x v="0"/>
    <s v="A04C04N1-2"/>
    <s v="O"/>
    <x v="0"/>
    <s v="P"/>
    <n v="3"/>
    <s v="Picking"/>
  </r>
  <r>
    <x v="0"/>
    <s v="A04C04N2-1"/>
    <s v="O"/>
    <x v="0"/>
    <s v="P"/>
    <n v="3"/>
    <s v="Picking"/>
  </r>
  <r>
    <x v="0"/>
    <s v="A04C04N2-2"/>
    <s v="O"/>
    <x v="0"/>
    <s v="P"/>
    <n v="3"/>
    <s v="Picking"/>
  </r>
  <r>
    <x v="0"/>
    <s v="A04C04N2-3"/>
    <s v="O"/>
    <x v="0"/>
    <s v="P"/>
    <n v="3"/>
    <s v="Picking"/>
  </r>
  <r>
    <x v="0"/>
    <s v="A04C04N4-1"/>
    <s v="O"/>
    <x v="0"/>
    <s v="P"/>
    <n v="3"/>
    <s v="Picking"/>
  </r>
  <r>
    <x v="0"/>
    <s v="A04C04N4-2"/>
    <s v="O"/>
    <x v="0"/>
    <s v="P"/>
    <n v="3"/>
    <s v="Picking"/>
  </r>
  <r>
    <x v="0"/>
    <s v="A04C04N4-3"/>
    <s v="O"/>
    <x v="0"/>
    <s v="P"/>
    <n v="3"/>
    <s v="Picking"/>
  </r>
  <r>
    <x v="0"/>
    <s v="A04C04N5-1"/>
    <s v="O"/>
    <x v="0"/>
    <s v="P"/>
    <n v="3"/>
    <s v="Picking"/>
  </r>
  <r>
    <x v="0"/>
    <s v="A04C04N5-2"/>
    <s v="O"/>
    <x v="0"/>
    <s v="P"/>
    <n v="3"/>
    <s v="Picking"/>
  </r>
  <r>
    <x v="0"/>
    <s v="A04C04N5-3"/>
    <s v="O"/>
    <x v="0"/>
    <s v="P"/>
    <n v="3"/>
    <s v="Picking"/>
  </r>
  <r>
    <x v="0"/>
    <s v="A04C05N1-1"/>
    <s v="O"/>
    <x v="0"/>
    <s v="P"/>
    <n v="3"/>
    <s v="Picking"/>
  </r>
  <r>
    <x v="0"/>
    <s v="A04C05N1-2"/>
    <s v="O"/>
    <x v="0"/>
    <s v="P"/>
    <n v="3"/>
    <s v="Picking"/>
  </r>
  <r>
    <x v="0"/>
    <s v="A04C05N1-3"/>
    <s v="O"/>
    <x v="0"/>
    <s v="P"/>
    <n v="3"/>
    <s v="Picking"/>
  </r>
  <r>
    <x v="0"/>
    <s v="A04C05N2-3"/>
    <s v="O"/>
    <x v="0"/>
    <s v="P"/>
    <n v="3"/>
    <s v="Picking"/>
  </r>
  <r>
    <x v="0"/>
    <s v="A04C05N4-1"/>
    <s v="O"/>
    <x v="0"/>
    <s v="P"/>
    <n v="3"/>
    <s v="Picking"/>
  </r>
  <r>
    <x v="0"/>
    <s v="A04C05N4-2"/>
    <s v="O"/>
    <x v="0"/>
    <s v="P"/>
    <n v="3"/>
    <s v="Picking"/>
  </r>
  <r>
    <x v="0"/>
    <s v="A04C05N4-3"/>
    <s v="O"/>
    <x v="0"/>
    <s v="P"/>
    <n v="3"/>
    <s v="Picking"/>
  </r>
  <r>
    <x v="0"/>
    <s v="A04C05N5-3"/>
    <s v="O"/>
    <x v="0"/>
    <s v="P"/>
    <n v="3"/>
    <s v="Picking"/>
  </r>
  <r>
    <x v="0"/>
    <s v="A04C06N1-1"/>
    <s v="O"/>
    <x v="0"/>
    <s v="P"/>
    <n v="3"/>
    <s v="Picking"/>
  </r>
  <r>
    <x v="0"/>
    <s v="A04C06N1-2"/>
    <s v="O"/>
    <x v="0"/>
    <s v="P"/>
    <n v="3"/>
    <s v="Picking"/>
  </r>
  <r>
    <x v="0"/>
    <s v="A04C06N1-3"/>
    <s v="O"/>
    <x v="0"/>
    <s v="P"/>
    <n v="3"/>
    <s v="Picking"/>
  </r>
  <r>
    <x v="0"/>
    <s v="A04C06N2-1"/>
    <s v="O"/>
    <x v="0"/>
    <s v="P"/>
    <n v="3"/>
    <s v="Picking"/>
  </r>
  <r>
    <x v="0"/>
    <s v="A04C06N4-3"/>
    <s v="O"/>
    <x v="0"/>
    <s v="P"/>
    <n v="3"/>
    <s v="Picking"/>
  </r>
  <r>
    <x v="0"/>
    <s v="A04C06N5-1"/>
    <s v="O"/>
    <x v="0"/>
    <s v="P"/>
    <n v="3"/>
    <s v="Picking"/>
  </r>
  <r>
    <x v="0"/>
    <s v="A04C06N5-2"/>
    <s v="O"/>
    <x v="0"/>
    <s v="P"/>
    <n v="3"/>
    <s v="Picking"/>
  </r>
  <r>
    <x v="0"/>
    <s v="A04C15N1-2"/>
    <s v="O"/>
    <x v="0"/>
    <s v="P"/>
    <n v="3"/>
    <s v="Picking"/>
  </r>
  <r>
    <x v="0"/>
    <s v="A04C15N1-3"/>
    <s v="O"/>
    <x v="0"/>
    <s v="P"/>
    <n v="3"/>
    <s v="Picking"/>
  </r>
  <r>
    <x v="0"/>
    <s v="A04C15N2-1"/>
    <s v="O"/>
    <x v="0"/>
    <s v="P"/>
    <n v="3"/>
    <s v="Picking"/>
  </r>
  <r>
    <x v="0"/>
    <s v="A04C15N2-2"/>
    <s v="O"/>
    <x v="0"/>
    <s v="P"/>
    <n v="3"/>
    <s v="Picking"/>
  </r>
  <r>
    <x v="0"/>
    <s v="A04C15N2-3"/>
    <s v="O"/>
    <x v="0"/>
    <s v="P"/>
    <n v="3"/>
    <s v="Picking"/>
  </r>
  <r>
    <x v="0"/>
    <s v="A04C15N4-1"/>
    <s v="O"/>
    <x v="0"/>
    <s v="P"/>
    <n v="3"/>
    <s v="Picking"/>
  </r>
  <r>
    <x v="0"/>
    <s v="A04C15N4-2"/>
    <s v="O"/>
    <x v="0"/>
    <s v="P"/>
    <n v="3"/>
    <s v="Picking"/>
  </r>
  <r>
    <x v="0"/>
    <s v="A04C15N4-3"/>
    <s v="O"/>
    <x v="0"/>
    <s v="P"/>
    <n v="3"/>
    <s v="Picking"/>
  </r>
  <r>
    <x v="0"/>
    <s v="A04C15N5-1"/>
    <s v="O"/>
    <x v="0"/>
    <s v="P"/>
    <n v="3"/>
    <s v="Picking"/>
  </r>
  <r>
    <x v="0"/>
    <s v="A04C15N5-2"/>
    <s v="O"/>
    <x v="0"/>
    <s v="P"/>
    <n v="3"/>
    <s v="Picking"/>
  </r>
  <r>
    <x v="0"/>
    <s v="A04C15N5-3"/>
    <s v="O"/>
    <x v="0"/>
    <s v="P"/>
    <n v="3"/>
    <s v="Picking"/>
  </r>
  <r>
    <x v="0"/>
    <s v="A04C16N1-2"/>
    <s v="O"/>
    <x v="0"/>
    <s v="P"/>
    <n v="3"/>
    <s v="Picking"/>
  </r>
  <r>
    <x v="0"/>
    <s v="A04C16N2-2"/>
    <s v="O"/>
    <x v="0"/>
    <s v="P"/>
    <n v="3"/>
    <s v="Picking"/>
  </r>
  <r>
    <x v="0"/>
    <s v="A04C16N2-3"/>
    <s v="O"/>
    <x v="0"/>
    <s v="P"/>
    <n v="3"/>
    <s v="Picking"/>
  </r>
  <r>
    <x v="0"/>
    <s v="A04C16N4-3"/>
    <s v="O"/>
    <x v="0"/>
    <s v="P"/>
    <n v="3"/>
    <s v="Picking"/>
  </r>
  <r>
    <x v="0"/>
    <s v="A04C16N5-1"/>
    <s v="O"/>
    <x v="0"/>
    <s v="P"/>
    <n v="3"/>
    <s v="Picking"/>
  </r>
  <r>
    <x v="0"/>
    <s v="A04C16N5-2"/>
    <s v="O"/>
    <x v="0"/>
    <s v="P"/>
    <n v="3"/>
    <s v="Picking"/>
  </r>
  <r>
    <x v="0"/>
    <s v="A04C16N5-3"/>
    <s v="O"/>
    <x v="0"/>
    <s v="P"/>
    <n v="3"/>
    <s v="Picking"/>
  </r>
  <r>
    <x v="0"/>
    <s v="A04C17N1-1"/>
    <s v="O"/>
    <x v="0"/>
    <s v="P"/>
    <n v="3"/>
    <s v="Picking"/>
  </r>
  <r>
    <x v="0"/>
    <s v="A04C17N1-2"/>
    <s v="O"/>
    <x v="0"/>
    <s v="P"/>
    <n v="3"/>
    <s v="Picking"/>
  </r>
  <r>
    <x v="0"/>
    <s v="A04C17N1-3"/>
    <s v="O"/>
    <x v="0"/>
    <s v="P"/>
    <n v="3"/>
    <s v="Picking"/>
  </r>
  <r>
    <x v="0"/>
    <s v="A04C17N2-1"/>
    <s v="O"/>
    <x v="0"/>
    <s v="P"/>
    <n v="3"/>
    <s v="Picking"/>
  </r>
  <r>
    <x v="0"/>
    <s v="A04C17N2-2"/>
    <s v="O"/>
    <x v="0"/>
    <s v="P"/>
    <n v="3"/>
    <s v="Picking"/>
  </r>
  <r>
    <x v="0"/>
    <s v="A04C17N2-3"/>
    <s v="O"/>
    <x v="0"/>
    <s v="P"/>
    <n v="3"/>
    <s v="Picking"/>
  </r>
  <r>
    <x v="0"/>
    <s v="A04C18N1-2"/>
    <s v="O"/>
    <x v="0"/>
    <s v="P"/>
    <n v="3"/>
    <s v="Picking"/>
  </r>
  <r>
    <x v="0"/>
    <s v="A04C18N1-3"/>
    <s v="O"/>
    <x v="0"/>
    <s v="P"/>
    <n v="3"/>
    <s v="Picking"/>
  </r>
  <r>
    <x v="0"/>
    <s v="A04C18N2-2"/>
    <s v="O"/>
    <x v="0"/>
    <s v="P"/>
    <n v="3"/>
    <s v="Picking"/>
  </r>
  <r>
    <x v="0"/>
    <s v="A04C18N2-3"/>
    <s v="O"/>
    <x v="0"/>
    <s v="P"/>
    <n v="3"/>
    <s v="Picking"/>
  </r>
  <r>
    <x v="0"/>
    <s v="A04C18N4-1"/>
    <s v="O"/>
    <x v="0"/>
    <s v="P"/>
    <n v="3"/>
    <s v="Picking"/>
  </r>
  <r>
    <x v="0"/>
    <s v="A04C18N5-1"/>
    <s v="O"/>
    <x v="0"/>
    <s v="P"/>
    <n v="3"/>
    <s v="Picking"/>
  </r>
  <r>
    <x v="0"/>
    <s v="A04C19N1-1"/>
    <s v="O"/>
    <x v="0"/>
    <s v="P"/>
    <n v="3"/>
    <s v="Picking"/>
  </r>
  <r>
    <x v="0"/>
    <s v="A04C19N1-2"/>
    <s v="O"/>
    <x v="0"/>
    <s v="P"/>
    <n v="3"/>
    <s v="Picking"/>
  </r>
  <r>
    <x v="0"/>
    <s v="A04C19N2-1"/>
    <s v="O"/>
    <x v="0"/>
    <s v="P"/>
    <n v="3"/>
    <s v="Picking"/>
  </r>
  <r>
    <x v="0"/>
    <s v="A04C19N2-2"/>
    <s v="O"/>
    <x v="0"/>
    <s v="P"/>
    <n v="3"/>
    <s v="Picking"/>
  </r>
  <r>
    <x v="0"/>
    <s v="A04C19N4-2"/>
    <s v="O"/>
    <x v="0"/>
    <s v="P"/>
    <n v="3"/>
    <s v="Picking"/>
  </r>
  <r>
    <x v="0"/>
    <s v="A04C19N5-3"/>
    <s v="O"/>
    <x v="0"/>
    <s v="P"/>
    <n v="3"/>
    <s v="Picking"/>
  </r>
  <r>
    <x v="0"/>
    <s v="A04C20N1-3"/>
    <s v="O"/>
    <x v="0"/>
    <s v="P"/>
    <n v="3"/>
    <s v="Picking"/>
  </r>
  <r>
    <x v="0"/>
    <s v="A04C20N2-1"/>
    <s v="O"/>
    <x v="0"/>
    <s v="P"/>
    <n v="3"/>
    <s v="Picking"/>
  </r>
  <r>
    <x v="0"/>
    <s v="A04C20N2-3"/>
    <s v="O"/>
    <x v="0"/>
    <s v="P"/>
    <n v="3"/>
    <s v="Picking"/>
  </r>
  <r>
    <x v="0"/>
    <s v="A04C20N4-3"/>
    <s v="O"/>
    <x v="0"/>
    <s v="P"/>
    <n v="3"/>
    <s v="Picking"/>
  </r>
  <r>
    <x v="0"/>
    <s v="A04C20N5-1"/>
    <s v="O"/>
    <x v="0"/>
    <s v="P"/>
    <n v="3"/>
    <s v="Picking"/>
  </r>
  <r>
    <x v="0"/>
    <s v="A04C20N5-2"/>
    <s v="O"/>
    <x v="0"/>
    <s v="P"/>
    <n v="3"/>
    <s v="Picking"/>
  </r>
  <r>
    <x v="0"/>
    <s v="A05C01N1-1"/>
    <s v="O"/>
    <x v="0"/>
    <s v="P"/>
    <n v="3"/>
    <s v="Picking"/>
  </r>
  <r>
    <x v="0"/>
    <s v="A05C01N1-2"/>
    <s v="O"/>
    <x v="0"/>
    <s v="P"/>
    <n v="3"/>
    <s v="Picking"/>
  </r>
  <r>
    <x v="0"/>
    <s v="A05C01N1-3"/>
    <s v="O"/>
    <x v="0"/>
    <s v="P"/>
    <n v="3"/>
    <s v="Picking"/>
  </r>
  <r>
    <x v="0"/>
    <s v="A05C01N2-2"/>
    <s v="O"/>
    <x v="0"/>
    <s v="P"/>
    <n v="3"/>
    <s v="Picking"/>
  </r>
  <r>
    <x v="0"/>
    <s v="A05C01N4-2"/>
    <s v="O"/>
    <x v="0"/>
    <s v="P"/>
    <n v="3"/>
    <s v="Picking"/>
  </r>
  <r>
    <x v="0"/>
    <s v="A05C01N5-1"/>
    <s v="O"/>
    <x v="0"/>
    <s v="P"/>
    <n v="3"/>
    <s v="Picking"/>
  </r>
  <r>
    <x v="0"/>
    <s v="A05C01N5-2"/>
    <s v="O"/>
    <x v="0"/>
    <s v="P"/>
    <n v="3"/>
    <s v="Picking"/>
  </r>
  <r>
    <x v="0"/>
    <s v="A05C01N5-3"/>
    <s v="O"/>
    <x v="0"/>
    <s v="P"/>
    <n v="3"/>
    <s v="Picking"/>
  </r>
  <r>
    <x v="0"/>
    <s v="A05C02N1-1"/>
    <s v="O"/>
    <x v="0"/>
    <s v="P"/>
    <n v="3"/>
    <s v="Picking"/>
  </r>
  <r>
    <x v="0"/>
    <s v="A05C02N1-2"/>
    <s v="O"/>
    <x v="0"/>
    <s v="P"/>
    <n v="3"/>
    <s v="Picking"/>
  </r>
  <r>
    <x v="0"/>
    <s v="A05C02N2-2"/>
    <s v="O"/>
    <x v="0"/>
    <s v="P"/>
    <n v="3"/>
    <s v="Picking"/>
  </r>
  <r>
    <x v="0"/>
    <s v="A05C02N4-1"/>
    <s v="O"/>
    <x v="0"/>
    <s v="P"/>
    <n v="3"/>
    <s v="Picking"/>
  </r>
  <r>
    <x v="0"/>
    <s v="A05C02N4-2"/>
    <s v="O"/>
    <x v="0"/>
    <s v="P"/>
    <n v="3"/>
    <s v="Picking"/>
  </r>
  <r>
    <x v="0"/>
    <s v="A05C02N5-2"/>
    <s v="O"/>
    <x v="0"/>
    <s v="P"/>
    <n v="3"/>
    <s v="Picking"/>
  </r>
  <r>
    <x v="0"/>
    <s v="A05C03N1-1"/>
    <s v="O"/>
    <x v="0"/>
    <s v="P"/>
    <n v="3"/>
    <s v="Picking"/>
  </r>
  <r>
    <x v="0"/>
    <s v="A05C03N1-2"/>
    <s v="O"/>
    <x v="0"/>
    <s v="P"/>
    <n v="3"/>
    <s v="Picking"/>
  </r>
  <r>
    <x v="0"/>
    <s v="A05C03N1-3"/>
    <s v="O"/>
    <x v="0"/>
    <s v="P"/>
    <n v="3"/>
    <s v="Picking"/>
  </r>
  <r>
    <x v="0"/>
    <s v="A05C03N2-2"/>
    <s v="O"/>
    <x v="0"/>
    <s v="P"/>
    <n v="3"/>
    <s v="Picking"/>
  </r>
  <r>
    <x v="0"/>
    <s v="A05C03N2-3"/>
    <s v="O"/>
    <x v="0"/>
    <s v="P"/>
    <n v="3"/>
    <s v="Picking"/>
  </r>
  <r>
    <x v="0"/>
    <s v="A05C03N5-1"/>
    <s v="O"/>
    <x v="0"/>
    <s v="P"/>
    <n v="3"/>
    <s v="Picking"/>
  </r>
  <r>
    <x v="0"/>
    <s v="A05C04N1-1"/>
    <s v="O"/>
    <x v="0"/>
    <s v="P"/>
    <n v="3"/>
    <s v="Picking"/>
  </r>
  <r>
    <x v="0"/>
    <s v="A05C04N2-1"/>
    <s v="O"/>
    <x v="0"/>
    <s v="P"/>
    <n v="3"/>
    <s v="Picking"/>
  </r>
  <r>
    <x v="0"/>
    <s v="A05C04N2-3"/>
    <s v="O"/>
    <x v="0"/>
    <s v="P"/>
    <n v="3"/>
    <s v="Picking"/>
  </r>
  <r>
    <x v="0"/>
    <s v="A05C04N4-1"/>
    <s v="O"/>
    <x v="0"/>
    <s v="P"/>
    <n v="3"/>
    <s v="Picking"/>
  </r>
  <r>
    <x v="0"/>
    <s v="A05C04N4-2"/>
    <s v="O"/>
    <x v="0"/>
    <s v="P"/>
    <n v="3"/>
    <s v="Picking"/>
  </r>
  <r>
    <x v="0"/>
    <s v="A05C04N4-3"/>
    <s v="O"/>
    <x v="0"/>
    <s v="P"/>
    <n v="3"/>
    <s v="Picking"/>
  </r>
  <r>
    <x v="0"/>
    <s v="A05C04N5-1"/>
    <s v="O"/>
    <x v="0"/>
    <s v="P"/>
    <n v="3"/>
    <s v="Picking"/>
  </r>
  <r>
    <x v="0"/>
    <s v="A05C04N5-3"/>
    <s v="O"/>
    <x v="0"/>
    <s v="P"/>
    <n v="3"/>
    <s v="Picking"/>
  </r>
  <r>
    <x v="0"/>
    <s v="A05C05N1-1"/>
    <s v="O"/>
    <x v="0"/>
    <s v="P"/>
    <n v="3"/>
    <s v="Picking"/>
  </r>
  <r>
    <x v="0"/>
    <s v="A05C05N1-2"/>
    <s v="O"/>
    <x v="0"/>
    <s v="P"/>
    <n v="3"/>
    <s v="Picking"/>
  </r>
  <r>
    <x v="0"/>
    <s v="A05C05N1-3"/>
    <s v="O"/>
    <x v="0"/>
    <s v="P"/>
    <n v="3"/>
    <s v="Picking"/>
  </r>
  <r>
    <x v="0"/>
    <s v="A05C05N2-1"/>
    <s v="O"/>
    <x v="0"/>
    <s v="P"/>
    <n v="3"/>
    <s v="Picking"/>
  </r>
  <r>
    <x v="0"/>
    <s v="A05C05N2-3"/>
    <s v="O"/>
    <x v="0"/>
    <s v="P"/>
    <n v="3"/>
    <s v="Picking"/>
  </r>
  <r>
    <x v="0"/>
    <s v="A05C05N4-1"/>
    <s v="O"/>
    <x v="0"/>
    <s v="P"/>
    <n v="3"/>
    <s v="Picking"/>
  </r>
  <r>
    <x v="0"/>
    <s v="A05C05N5-1"/>
    <s v="O"/>
    <x v="0"/>
    <s v="P"/>
    <n v="3"/>
    <s v="Picking"/>
  </r>
  <r>
    <x v="0"/>
    <s v="A05C05N5-2"/>
    <s v="O"/>
    <x v="0"/>
    <s v="P"/>
    <n v="3"/>
    <s v="Picking"/>
  </r>
  <r>
    <x v="0"/>
    <s v="A05C05N5-3"/>
    <s v="O"/>
    <x v="0"/>
    <s v="P"/>
    <n v="3"/>
    <s v="Picking"/>
  </r>
  <r>
    <x v="0"/>
    <s v="A05C06N1-1"/>
    <s v="O"/>
    <x v="0"/>
    <s v="P"/>
    <n v="3"/>
    <s v="Picking"/>
  </r>
  <r>
    <x v="0"/>
    <s v="A05C06N1-2"/>
    <s v="O"/>
    <x v="0"/>
    <s v="P"/>
    <n v="3"/>
    <s v="Picking"/>
  </r>
  <r>
    <x v="0"/>
    <s v="A05C06N1-3"/>
    <s v="O"/>
    <x v="0"/>
    <s v="P"/>
    <n v="3"/>
    <s v="Picking"/>
  </r>
  <r>
    <x v="0"/>
    <s v="A05C06N2-1"/>
    <s v="O"/>
    <x v="0"/>
    <s v="P"/>
    <n v="3"/>
    <s v="Picking"/>
  </r>
  <r>
    <x v="0"/>
    <s v="A05C06N2-2"/>
    <s v="O"/>
    <x v="0"/>
    <s v="P"/>
    <n v="3"/>
    <s v="Picking"/>
  </r>
  <r>
    <x v="0"/>
    <s v="A05C06N2-3"/>
    <s v="O"/>
    <x v="0"/>
    <s v="P"/>
    <n v="3"/>
    <s v="Picking"/>
  </r>
  <r>
    <x v="0"/>
    <s v="A05C06N4-2"/>
    <s v="O"/>
    <x v="0"/>
    <s v="P"/>
    <n v="3"/>
    <s v="Picking"/>
  </r>
  <r>
    <x v="0"/>
    <s v="A05C06N4-3"/>
    <s v="O"/>
    <x v="0"/>
    <s v="P"/>
    <n v="3"/>
    <s v="Picking"/>
  </r>
  <r>
    <x v="0"/>
    <s v="A05C06N5-3"/>
    <s v="O"/>
    <x v="0"/>
    <s v="P"/>
    <n v="3"/>
    <s v="Picking"/>
  </r>
  <r>
    <x v="0"/>
    <s v="A05C08N4-3"/>
    <s v="O"/>
    <x v="0"/>
    <s v="P"/>
    <n v="3"/>
    <s v="Picking"/>
  </r>
  <r>
    <x v="0"/>
    <s v="A05C15N1-1"/>
    <s v="O"/>
    <x v="0"/>
    <s v="P"/>
    <n v="3"/>
    <s v="Picking"/>
  </r>
  <r>
    <x v="0"/>
    <s v="A05C15N1-2"/>
    <s v="O"/>
    <x v="0"/>
    <s v="P"/>
    <n v="3"/>
    <s v="Picking"/>
  </r>
  <r>
    <x v="0"/>
    <s v="A05C15N1-3"/>
    <s v="O"/>
    <x v="0"/>
    <s v="P"/>
    <n v="3"/>
    <s v="Picking"/>
  </r>
  <r>
    <x v="0"/>
    <s v="A05C15N2-1"/>
    <s v="O"/>
    <x v="0"/>
    <s v="P"/>
    <n v="3"/>
    <s v="Picking"/>
  </r>
  <r>
    <x v="0"/>
    <s v="A05C15N2-2"/>
    <s v="O"/>
    <x v="0"/>
    <s v="P"/>
    <n v="3"/>
    <s v="Picking"/>
  </r>
  <r>
    <x v="0"/>
    <s v="A05C15N2-3"/>
    <s v="O"/>
    <x v="0"/>
    <s v="P"/>
    <n v="3"/>
    <s v="Picking"/>
  </r>
  <r>
    <x v="0"/>
    <s v="A05C15N4-1"/>
    <s v="O"/>
    <x v="0"/>
    <s v="P"/>
    <n v="3"/>
    <s v="Picking"/>
  </r>
  <r>
    <x v="0"/>
    <s v="A05C15N4-2"/>
    <s v="O"/>
    <x v="0"/>
    <s v="P"/>
    <n v="3"/>
    <s v="Picking"/>
  </r>
  <r>
    <x v="0"/>
    <s v="A05C15N5-1"/>
    <s v="O"/>
    <x v="0"/>
    <s v="P"/>
    <n v="3"/>
    <s v="Picking"/>
  </r>
  <r>
    <x v="0"/>
    <s v="A05C15N5-3"/>
    <s v="O"/>
    <x v="0"/>
    <s v="P"/>
    <n v="3"/>
    <s v="Picking"/>
  </r>
  <r>
    <x v="0"/>
    <s v="A05C16N1-1"/>
    <s v="O"/>
    <x v="0"/>
    <s v="P"/>
    <n v="3"/>
    <s v="Picking"/>
  </r>
  <r>
    <x v="0"/>
    <s v="A05C16N1-2"/>
    <s v="O"/>
    <x v="0"/>
    <s v="P"/>
    <n v="3"/>
    <s v="Picking"/>
  </r>
  <r>
    <x v="0"/>
    <s v="A05C16N2-3"/>
    <s v="O"/>
    <x v="0"/>
    <s v="P"/>
    <n v="3"/>
    <s v="Picking"/>
  </r>
  <r>
    <x v="0"/>
    <s v="A05C16N4-1"/>
    <s v="O"/>
    <x v="0"/>
    <s v="P"/>
    <n v="3"/>
    <s v="Picking"/>
  </r>
  <r>
    <x v="0"/>
    <s v="A05C16N4-2"/>
    <s v="O"/>
    <x v="0"/>
    <s v="P"/>
    <n v="3"/>
    <s v="Picking"/>
  </r>
  <r>
    <x v="0"/>
    <s v="A05C16N4-3"/>
    <s v="O"/>
    <x v="0"/>
    <s v="P"/>
    <n v="3"/>
    <s v="Picking"/>
  </r>
  <r>
    <x v="0"/>
    <s v="A05C16N5-1"/>
    <s v="O"/>
    <x v="0"/>
    <s v="P"/>
    <n v="3"/>
    <s v="Picking"/>
  </r>
  <r>
    <x v="0"/>
    <s v="A05C16N5-2"/>
    <s v="O"/>
    <x v="0"/>
    <s v="P"/>
    <n v="3"/>
    <s v="Picking"/>
  </r>
  <r>
    <x v="0"/>
    <s v="A05C17N1-1"/>
    <s v="O"/>
    <x v="0"/>
    <s v="P"/>
    <n v="3"/>
    <s v="Picking"/>
  </r>
  <r>
    <x v="0"/>
    <s v="A05C17N1-2"/>
    <s v="O"/>
    <x v="0"/>
    <s v="P"/>
    <n v="3"/>
    <s v="Picking"/>
  </r>
  <r>
    <x v="0"/>
    <s v="A05C17N2-1"/>
    <s v="O"/>
    <x v="0"/>
    <s v="P"/>
    <n v="3"/>
    <s v="Picking"/>
  </r>
  <r>
    <x v="0"/>
    <s v="A05C17N2-3"/>
    <s v="O"/>
    <x v="0"/>
    <s v="P"/>
    <n v="3"/>
    <s v="Picking"/>
  </r>
  <r>
    <x v="0"/>
    <s v="A05C17N4-1"/>
    <s v="O"/>
    <x v="0"/>
    <s v="P"/>
    <n v="3"/>
    <s v="Picking"/>
  </r>
  <r>
    <x v="0"/>
    <s v="A05C17N4-3"/>
    <s v="O"/>
    <x v="0"/>
    <s v="P"/>
    <n v="3"/>
    <s v="Picking"/>
  </r>
  <r>
    <x v="0"/>
    <s v="A05C17N5-1"/>
    <s v="O"/>
    <x v="0"/>
    <s v="P"/>
    <n v="3"/>
    <s v="Picking"/>
  </r>
  <r>
    <x v="0"/>
    <s v="A05C17N5-2"/>
    <s v="O"/>
    <x v="0"/>
    <s v="P"/>
    <n v="3"/>
    <s v="Picking"/>
  </r>
  <r>
    <x v="0"/>
    <s v="A05C18N1-1"/>
    <s v="O"/>
    <x v="0"/>
    <s v="P"/>
    <n v="3"/>
    <s v="Picking"/>
  </r>
  <r>
    <x v="0"/>
    <s v="A05C18N1-2"/>
    <s v="O"/>
    <x v="0"/>
    <s v="P"/>
    <n v="3"/>
    <s v="Picking"/>
  </r>
  <r>
    <x v="0"/>
    <s v="A05C18N1-3"/>
    <s v="O"/>
    <x v="0"/>
    <s v="P"/>
    <n v="3"/>
    <s v="Picking"/>
  </r>
  <r>
    <x v="0"/>
    <s v="A05C18N2-1"/>
    <s v="O"/>
    <x v="0"/>
    <s v="P"/>
    <n v="3"/>
    <s v="Picking"/>
  </r>
  <r>
    <x v="0"/>
    <s v="A05C18N2-2"/>
    <s v="O"/>
    <x v="0"/>
    <s v="P"/>
    <n v="3"/>
    <s v="Picking"/>
  </r>
  <r>
    <x v="0"/>
    <s v="A05C18N4-1"/>
    <s v="O"/>
    <x v="0"/>
    <s v="P"/>
    <n v="3"/>
    <s v="Picking"/>
  </r>
  <r>
    <x v="0"/>
    <s v="A05C18N4-3"/>
    <s v="O"/>
    <x v="0"/>
    <s v="P"/>
    <n v="3"/>
    <s v="Picking"/>
  </r>
  <r>
    <x v="0"/>
    <s v="A05C18N5-1"/>
    <s v="O"/>
    <x v="0"/>
    <s v="P"/>
    <n v="3"/>
    <s v="Picking"/>
  </r>
  <r>
    <x v="0"/>
    <s v="A05C18N5-2"/>
    <s v="O"/>
    <x v="0"/>
    <s v="P"/>
    <n v="3"/>
    <s v="Picking"/>
  </r>
  <r>
    <x v="0"/>
    <s v="A05C19N1-1"/>
    <s v="O"/>
    <x v="0"/>
    <s v="P"/>
    <n v="3"/>
    <s v="Picking"/>
  </r>
  <r>
    <x v="0"/>
    <s v="A05C19N1-3"/>
    <s v="O"/>
    <x v="0"/>
    <s v="P"/>
    <n v="3"/>
    <s v="Picking"/>
  </r>
  <r>
    <x v="0"/>
    <s v="A05C19N2-2"/>
    <s v="O"/>
    <x v="0"/>
    <s v="P"/>
    <n v="3"/>
    <s v="Picking"/>
  </r>
  <r>
    <x v="0"/>
    <s v="A05C19N4-2"/>
    <s v="O"/>
    <x v="0"/>
    <s v="P"/>
    <n v="3"/>
    <s v="Picking"/>
  </r>
  <r>
    <x v="0"/>
    <s v="A05C19N4-3"/>
    <s v="O"/>
    <x v="0"/>
    <s v="P"/>
    <n v="3"/>
    <s v="Picking"/>
  </r>
  <r>
    <x v="0"/>
    <s v="A05C19N5-1"/>
    <s v="O"/>
    <x v="0"/>
    <s v="P"/>
    <n v="3"/>
    <s v="Picking"/>
  </r>
  <r>
    <x v="0"/>
    <s v="A05C19N5-2"/>
    <s v="O"/>
    <x v="0"/>
    <s v="P"/>
    <n v="3"/>
    <s v="Picking"/>
  </r>
  <r>
    <x v="0"/>
    <s v="A05C19N5-3"/>
    <s v="O"/>
    <x v="0"/>
    <s v="P"/>
    <n v="3"/>
    <s v="Picking"/>
  </r>
  <r>
    <x v="0"/>
    <s v="A05C20N1-1"/>
    <s v="O"/>
    <x v="0"/>
    <s v="P"/>
    <n v="3"/>
    <s v="Picking"/>
  </r>
  <r>
    <x v="0"/>
    <s v="A05C20N1-2"/>
    <s v="O"/>
    <x v="0"/>
    <s v="P"/>
    <n v="3"/>
    <s v="Picking"/>
  </r>
  <r>
    <x v="0"/>
    <s v="A05C20N1-3"/>
    <s v="O"/>
    <x v="0"/>
    <s v="P"/>
    <n v="3"/>
    <s v="Picking"/>
  </r>
  <r>
    <x v="0"/>
    <s v="A05C20N2-1"/>
    <s v="O"/>
    <x v="0"/>
    <s v="P"/>
    <n v="3"/>
    <s v="Picking"/>
  </r>
  <r>
    <x v="0"/>
    <s v="A05C20N2-3"/>
    <s v="O"/>
    <x v="0"/>
    <s v="P"/>
    <n v="3"/>
    <s v="Picking"/>
  </r>
  <r>
    <x v="0"/>
    <s v="A05C20N4-1"/>
    <s v="O"/>
    <x v="0"/>
    <s v="P"/>
    <n v="3"/>
    <s v="Picking"/>
  </r>
  <r>
    <x v="0"/>
    <s v="A05C20N5-2"/>
    <s v="O"/>
    <x v="0"/>
    <s v="P"/>
    <n v="3"/>
    <s v="Picking"/>
  </r>
  <r>
    <x v="0"/>
    <s v="A06C01N1-2"/>
    <s v="O"/>
    <x v="0"/>
    <s v="P"/>
    <n v="3"/>
    <s v="Picking"/>
  </r>
  <r>
    <x v="0"/>
    <s v="A06C01N1-3"/>
    <s v="O"/>
    <x v="0"/>
    <s v="P"/>
    <n v="3"/>
    <s v="Picking"/>
  </r>
  <r>
    <x v="0"/>
    <s v="A06C01N2-1"/>
    <s v="O"/>
    <x v="0"/>
    <s v="P"/>
    <n v="3"/>
    <s v="Picking"/>
  </r>
  <r>
    <x v="0"/>
    <s v="A06C01N2-2"/>
    <s v="O"/>
    <x v="0"/>
    <s v="P"/>
    <n v="3"/>
    <s v="Picking"/>
  </r>
  <r>
    <x v="0"/>
    <s v="A06C01N2-3"/>
    <s v="O"/>
    <x v="0"/>
    <s v="P"/>
    <n v="3"/>
    <s v="Picking"/>
  </r>
  <r>
    <x v="0"/>
    <s v="A06C01N4-1"/>
    <s v="O"/>
    <x v="0"/>
    <s v="P"/>
    <n v="3"/>
    <s v="Picking"/>
  </r>
  <r>
    <x v="0"/>
    <s v="A06C01N4-3"/>
    <s v="O"/>
    <x v="0"/>
    <s v="P"/>
    <n v="3"/>
    <s v="Picking"/>
  </r>
  <r>
    <x v="0"/>
    <s v="A06C01N5-2"/>
    <s v="O"/>
    <x v="0"/>
    <s v="P"/>
    <n v="3"/>
    <s v="Picking"/>
  </r>
  <r>
    <x v="0"/>
    <s v="A06C02N1-1"/>
    <s v="O"/>
    <x v="0"/>
    <s v="P"/>
    <n v="3"/>
    <s v="Picking"/>
  </r>
  <r>
    <x v="0"/>
    <s v="A06C02N1-2"/>
    <s v="O"/>
    <x v="0"/>
    <s v="P"/>
    <n v="3"/>
    <s v="Picking"/>
  </r>
  <r>
    <x v="0"/>
    <s v="A06C02N1-3"/>
    <s v="O"/>
    <x v="0"/>
    <s v="P"/>
    <n v="3"/>
    <s v="Picking"/>
  </r>
  <r>
    <x v="0"/>
    <s v="A06C02N2-1"/>
    <s v="O"/>
    <x v="0"/>
    <s v="P"/>
    <n v="3"/>
    <s v="Picking"/>
  </r>
  <r>
    <x v="0"/>
    <s v="A06C02N2-3"/>
    <s v="O"/>
    <x v="0"/>
    <s v="P"/>
    <n v="3"/>
    <s v="Picking"/>
  </r>
  <r>
    <x v="0"/>
    <s v="A06C02N4-2"/>
    <s v="O"/>
    <x v="0"/>
    <s v="P"/>
    <n v="3"/>
    <s v="Picking"/>
  </r>
  <r>
    <x v="0"/>
    <s v="A06C02N4-3"/>
    <s v="O"/>
    <x v="0"/>
    <s v="P"/>
    <n v="3"/>
    <s v="Picking"/>
  </r>
  <r>
    <x v="0"/>
    <s v="A06C03N1-2"/>
    <s v="O"/>
    <x v="0"/>
    <s v="P"/>
    <n v="3"/>
    <s v="Picking"/>
  </r>
  <r>
    <x v="0"/>
    <s v="A06C03N2-2"/>
    <s v="O"/>
    <x v="0"/>
    <s v="P"/>
    <n v="3"/>
    <s v="Picking"/>
  </r>
  <r>
    <x v="0"/>
    <s v="A06C03N2-3"/>
    <s v="O"/>
    <x v="0"/>
    <s v="P"/>
    <n v="3"/>
    <s v="Picking"/>
  </r>
  <r>
    <x v="0"/>
    <s v="A06C03N4-1"/>
    <s v="O"/>
    <x v="0"/>
    <s v="P"/>
    <n v="3"/>
    <s v="Picking"/>
  </r>
  <r>
    <x v="0"/>
    <s v="A06C03N4-2"/>
    <s v="O"/>
    <x v="0"/>
    <s v="P"/>
    <n v="3"/>
    <s v="Picking"/>
  </r>
  <r>
    <x v="0"/>
    <s v="A06C03N5-1"/>
    <s v="O"/>
    <x v="0"/>
    <s v="P"/>
    <n v="3"/>
    <s v="Picking"/>
  </r>
  <r>
    <x v="0"/>
    <s v="A06C03N5-2"/>
    <s v="O"/>
    <x v="0"/>
    <s v="P"/>
    <n v="3"/>
    <s v="Picking"/>
  </r>
  <r>
    <x v="0"/>
    <s v="A06C03N5-3"/>
    <s v="O"/>
    <x v="0"/>
    <s v="P"/>
    <n v="3"/>
    <s v="Picking"/>
  </r>
  <r>
    <x v="0"/>
    <s v="A06C04N1-1"/>
    <s v="O"/>
    <x v="0"/>
    <s v="P"/>
    <n v="3"/>
    <s v="Picking"/>
  </r>
  <r>
    <x v="0"/>
    <s v="A06C04N1-3"/>
    <s v="O"/>
    <x v="0"/>
    <s v="P"/>
    <n v="3"/>
    <s v="Picking"/>
  </r>
  <r>
    <x v="0"/>
    <s v="A06C04N2-1"/>
    <s v="O"/>
    <x v="0"/>
    <s v="P"/>
    <n v="3"/>
    <s v="Picking"/>
  </r>
  <r>
    <x v="0"/>
    <s v="A06C04N2-2"/>
    <s v="O"/>
    <x v="0"/>
    <s v="P"/>
    <n v="3"/>
    <s v="Picking"/>
  </r>
  <r>
    <x v="0"/>
    <s v="A06C04N2-3"/>
    <s v="O"/>
    <x v="0"/>
    <s v="P"/>
    <n v="3"/>
    <s v="Picking"/>
  </r>
  <r>
    <x v="0"/>
    <s v="A06C04N4-1"/>
    <s v="O"/>
    <x v="0"/>
    <s v="P"/>
    <n v="3"/>
    <s v="Picking"/>
  </r>
  <r>
    <x v="0"/>
    <s v="A06C04N4-3"/>
    <s v="O"/>
    <x v="0"/>
    <s v="P"/>
    <n v="3"/>
    <s v="Picking"/>
  </r>
  <r>
    <x v="0"/>
    <s v="A06C05N1-1"/>
    <s v="O"/>
    <x v="0"/>
    <s v="P"/>
    <n v="3"/>
    <s v="Picking"/>
  </r>
  <r>
    <x v="0"/>
    <s v="A06C05N1-2"/>
    <s v="O"/>
    <x v="0"/>
    <s v="P"/>
    <n v="3"/>
    <s v="Picking"/>
  </r>
  <r>
    <x v="0"/>
    <s v="A06C05N1-3"/>
    <s v="O"/>
    <x v="0"/>
    <s v="P"/>
    <n v="3"/>
    <s v="Picking"/>
  </r>
  <r>
    <x v="0"/>
    <s v="A06C05N2-2"/>
    <s v="O"/>
    <x v="0"/>
    <s v="P"/>
    <n v="3"/>
    <s v="Picking"/>
  </r>
  <r>
    <x v="0"/>
    <s v="A06C05N4-1"/>
    <s v="O"/>
    <x v="0"/>
    <s v="P"/>
    <n v="3"/>
    <s v="Picking"/>
  </r>
  <r>
    <x v="0"/>
    <s v="A06C05N4-2"/>
    <s v="O"/>
    <x v="0"/>
    <s v="P"/>
    <n v="3"/>
    <s v="Picking"/>
  </r>
  <r>
    <x v="0"/>
    <s v="A06C05N5-1"/>
    <s v="O"/>
    <x v="0"/>
    <s v="P"/>
    <n v="3"/>
    <s v="Picking"/>
  </r>
  <r>
    <x v="0"/>
    <s v="A06C05N5-2"/>
    <s v="O"/>
    <x v="0"/>
    <s v="P"/>
    <n v="3"/>
    <s v="Picking"/>
  </r>
  <r>
    <x v="0"/>
    <s v="A06C06N1-1"/>
    <s v="O"/>
    <x v="0"/>
    <s v="P"/>
    <n v="3"/>
    <s v="Picking"/>
  </r>
  <r>
    <x v="0"/>
    <s v="A06C06N1-2"/>
    <s v="O"/>
    <x v="0"/>
    <s v="P"/>
    <n v="3"/>
    <s v="Picking"/>
  </r>
  <r>
    <x v="0"/>
    <s v="A06C06N1-3"/>
    <s v="O"/>
    <x v="0"/>
    <s v="P"/>
    <n v="3"/>
    <s v="Picking"/>
  </r>
  <r>
    <x v="0"/>
    <s v="A06C06N2-1"/>
    <s v="O"/>
    <x v="0"/>
    <s v="P"/>
    <n v="3"/>
    <s v="Picking"/>
  </r>
  <r>
    <x v="0"/>
    <s v="A06C06N2-2"/>
    <s v="O"/>
    <x v="0"/>
    <s v="P"/>
    <n v="3"/>
    <s v="Picking"/>
  </r>
  <r>
    <x v="0"/>
    <s v="A06C06N2-3"/>
    <s v="O"/>
    <x v="0"/>
    <s v="P"/>
    <n v="3"/>
    <s v="Picking"/>
  </r>
  <r>
    <x v="0"/>
    <s v="A06C06N4-1"/>
    <s v="O"/>
    <x v="0"/>
    <s v="P"/>
    <n v="3"/>
    <s v="Picking"/>
  </r>
  <r>
    <x v="0"/>
    <s v="A06C06N4-2"/>
    <s v="O"/>
    <x v="0"/>
    <s v="P"/>
    <n v="3"/>
    <s v="Picking"/>
  </r>
  <r>
    <x v="0"/>
    <s v="A06C06N4-3"/>
    <s v="O"/>
    <x v="0"/>
    <s v="P"/>
    <n v="3"/>
    <s v="Picking"/>
  </r>
  <r>
    <x v="0"/>
    <s v="A06C06N5-1"/>
    <s v="O"/>
    <x v="0"/>
    <s v="P"/>
    <n v="3"/>
    <s v="Picking"/>
  </r>
  <r>
    <x v="0"/>
    <s v="A06C06N5-2"/>
    <s v="O"/>
    <x v="0"/>
    <s v="P"/>
    <n v="3"/>
    <s v="Picking"/>
  </r>
  <r>
    <x v="0"/>
    <s v="A06C06N5-3"/>
    <s v="O"/>
    <x v="0"/>
    <s v="P"/>
    <n v="3"/>
    <s v="Picking"/>
  </r>
  <r>
    <x v="0"/>
    <s v="A06C14N5-1"/>
    <s v="O"/>
    <x v="0"/>
    <s v="P"/>
    <n v="3"/>
    <s v="Picking"/>
  </r>
  <r>
    <x v="0"/>
    <s v="A06C15N1-1"/>
    <s v="O"/>
    <x v="0"/>
    <s v="P"/>
    <n v="3"/>
    <s v="Picking"/>
  </r>
  <r>
    <x v="0"/>
    <s v="A06C15N1-2"/>
    <s v="O"/>
    <x v="0"/>
    <s v="P"/>
    <n v="3"/>
    <s v="Picking"/>
  </r>
  <r>
    <x v="0"/>
    <s v="A06C15N1-3"/>
    <s v="O"/>
    <x v="0"/>
    <s v="P"/>
    <n v="3"/>
    <s v="Picking"/>
  </r>
  <r>
    <x v="0"/>
    <s v="A06C15N2-1"/>
    <s v="O"/>
    <x v="0"/>
    <s v="P"/>
    <n v="3"/>
    <s v="Picking"/>
  </r>
  <r>
    <x v="0"/>
    <s v="A06C15N2-2"/>
    <s v="O"/>
    <x v="0"/>
    <s v="P"/>
    <n v="3"/>
    <s v="Picking"/>
  </r>
  <r>
    <x v="0"/>
    <s v="A06C15N2-3"/>
    <s v="O"/>
    <x v="0"/>
    <s v="P"/>
    <n v="3"/>
    <s v="Picking"/>
  </r>
  <r>
    <x v="0"/>
    <s v="A06C15N4-3"/>
    <s v="O"/>
    <x v="0"/>
    <s v="P"/>
    <n v="3"/>
    <s v="Picking"/>
  </r>
  <r>
    <x v="0"/>
    <s v="A06C15N5-1"/>
    <s v="O"/>
    <x v="0"/>
    <s v="P"/>
    <n v="3"/>
    <s v="Picking"/>
  </r>
  <r>
    <x v="0"/>
    <s v="A06C15N5-3"/>
    <s v="O"/>
    <x v="0"/>
    <s v="P"/>
    <n v="3"/>
    <s v="Picking"/>
  </r>
  <r>
    <x v="0"/>
    <s v="A06C16N1-1"/>
    <s v="O"/>
    <x v="0"/>
    <s v="P"/>
    <n v="3"/>
    <s v="Picking"/>
  </r>
  <r>
    <x v="0"/>
    <s v="A06C16N1-3"/>
    <s v="O"/>
    <x v="0"/>
    <s v="P"/>
    <n v="3"/>
    <s v="Picking"/>
  </r>
  <r>
    <x v="0"/>
    <s v="A06C16N2-1"/>
    <s v="O"/>
    <x v="0"/>
    <s v="P"/>
    <n v="3"/>
    <s v="Picking"/>
  </r>
  <r>
    <x v="0"/>
    <s v="A06C16N2-3"/>
    <s v="O"/>
    <x v="0"/>
    <s v="P"/>
    <n v="3"/>
    <s v="Picking"/>
  </r>
  <r>
    <x v="0"/>
    <s v="A06C16N4-1"/>
    <s v="O"/>
    <x v="0"/>
    <s v="P"/>
    <n v="3"/>
    <s v="Picking"/>
  </r>
  <r>
    <x v="0"/>
    <s v="A06C16N4-2"/>
    <s v="O"/>
    <x v="0"/>
    <s v="P"/>
    <n v="3"/>
    <s v="Picking"/>
  </r>
  <r>
    <x v="0"/>
    <s v="A06C16N5-1"/>
    <s v="O"/>
    <x v="0"/>
    <s v="P"/>
    <n v="3"/>
    <s v="Picking"/>
  </r>
  <r>
    <x v="0"/>
    <s v="A06C16N5-2"/>
    <s v="O"/>
    <x v="0"/>
    <s v="P"/>
    <n v="3"/>
    <s v="Picking"/>
  </r>
  <r>
    <x v="0"/>
    <s v="A06C16N5-3"/>
    <s v="O"/>
    <x v="0"/>
    <s v="P"/>
    <n v="3"/>
    <s v="Picking"/>
  </r>
  <r>
    <x v="0"/>
    <s v="A06C17N1-2"/>
    <s v="O"/>
    <x v="0"/>
    <s v="P"/>
    <n v="3"/>
    <s v="Picking"/>
  </r>
  <r>
    <x v="0"/>
    <s v="A06C17N2-1"/>
    <s v="O"/>
    <x v="0"/>
    <s v="P"/>
    <n v="3"/>
    <s v="Picking"/>
  </r>
  <r>
    <x v="0"/>
    <s v="A06C17N4-2"/>
    <s v="O"/>
    <x v="0"/>
    <s v="P"/>
    <n v="3"/>
    <s v="Picking"/>
  </r>
  <r>
    <x v="0"/>
    <s v="A06C17N5-1"/>
    <s v="O"/>
    <x v="0"/>
    <s v="P"/>
    <n v="3"/>
    <s v="Picking"/>
  </r>
  <r>
    <x v="0"/>
    <s v="A06C17N5-2"/>
    <s v="O"/>
    <x v="0"/>
    <s v="P"/>
    <n v="3"/>
    <s v="Picking"/>
  </r>
  <r>
    <x v="0"/>
    <s v="A06C18N1-1"/>
    <s v="O"/>
    <x v="0"/>
    <s v="P"/>
    <n v="3"/>
    <s v="Picking"/>
  </r>
  <r>
    <x v="0"/>
    <s v="A06C18N1-2"/>
    <s v="O"/>
    <x v="0"/>
    <s v="P"/>
    <n v="3"/>
    <s v="Picking"/>
  </r>
  <r>
    <x v="0"/>
    <s v="A06C18N2-2"/>
    <s v="O"/>
    <x v="0"/>
    <s v="P"/>
    <n v="3"/>
    <s v="Picking"/>
  </r>
  <r>
    <x v="0"/>
    <s v="A06C18N2-3"/>
    <s v="O"/>
    <x v="0"/>
    <s v="P"/>
    <n v="3"/>
    <s v="Picking"/>
  </r>
  <r>
    <x v="0"/>
    <s v="A06C18N4-1"/>
    <s v="O"/>
    <x v="0"/>
    <s v="P"/>
    <n v="3"/>
    <s v="Picking"/>
  </r>
  <r>
    <x v="0"/>
    <s v="A06C18N4-2"/>
    <s v="O"/>
    <x v="0"/>
    <s v="P"/>
    <n v="3"/>
    <s v="Picking"/>
  </r>
  <r>
    <x v="0"/>
    <s v="A06C18N4-3"/>
    <s v="O"/>
    <x v="0"/>
    <s v="P"/>
    <n v="3"/>
    <s v="Picking"/>
  </r>
  <r>
    <x v="0"/>
    <s v="A06C18N5-1"/>
    <s v="O"/>
    <x v="0"/>
    <s v="P"/>
    <n v="3"/>
    <s v="Picking"/>
  </r>
  <r>
    <x v="0"/>
    <s v="A06C18N5-2"/>
    <s v="O"/>
    <x v="0"/>
    <s v="P"/>
    <n v="3"/>
    <s v="Picking"/>
  </r>
  <r>
    <x v="0"/>
    <s v="A06C18N5-3"/>
    <s v="O"/>
    <x v="0"/>
    <s v="P"/>
    <n v="3"/>
    <s v="Picking"/>
  </r>
  <r>
    <x v="0"/>
    <s v="A06C19N1-1"/>
    <s v="O"/>
    <x v="0"/>
    <s v="P"/>
    <n v="3"/>
    <s v="Picking"/>
  </r>
  <r>
    <x v="0"/>
    <s v="A06C19N1-2"/>
    <s v="O"/>
    <x v="0"/>
    <s v="P"/>
    <n v="3"/>
    <s v="Picking"/>
  </r>
  <r>
    <x v="0"/>
    <s v="A06C19N1-3"/>
    <s v="O"/>
    <x v="0"/>
    <s v="P"/>
    <n v="3"/>
    <s v="Picking"/>
  </r>
  <r>
    <x v="0"/>
    <s v="A06C19N2-1"/>
    <s v="O"/>
    <x v="0"/>
    <s v="P"/>
    <n v="3"/>
    <s v="Picking"/>
  </r>
  <r>
    <x v="0"/>
    <s v="A06C19N2-2"/>
    <s v="O"/>
    <x v="0"/>
    <s v="P"/>
    <n v="3"/>
    <s v="Picking"/>
  </r>
  <r>
    <x v="0"/>
    <s v="A06C19N2-3"/>
    <s v="O"/>
    <x v="0"/>
    <s v="P"/>
    <n v="3"/>
    <s v="Picking"/>
  </r>
  <r>
    <x v="0"/>
    <s v="A06C19N4-3"/>
    <s v="O"/>
    <x v="0"/>
    <s v="P"/>
    <n v="3"/>
    <s v="Picking"/>
  </r>
  <r>
    <x v="0"/>
    <s v="A06C19N5-1"/>
    <s v="O"/>
    <x v="0"/>
    <s v="P"/>
    <n v="3"/>
    <s v="Picking"/>
  </r>
  <r>
    <x v="0"/>
    <s v="A06C19N5-2"/>
    <s v="O"/>
    <x v="0"/>
    <s v="P"/>
    <n v="3"/>
    <s v="Picking"/>
  </r>
  <r>
    <x v="0"/>
    <s v="A06C20N1-1"/>
    <s v="O"/>
    <x v="0"/>
    <s v="P"/>
    <n v="3"/>
    <s v="Picking"/>
  </r>
  <r>
    <x v="0"/>
    <s v="A06C20N1-2"/>
    <s v="O"/>
    <x v="0"/>
    <s v="P"/>
    <n v="3"/>
    <s v="Picking"/>
  </r>
  <r>
    <x v="0"/>
    <s v="A06C20N1-3"/>
    <s v="O"/>
    <x v="0"/>
    <s v="P"/>
    <n v="3"/>
    <s v="Picking"/>
  </r>
  <r>
    <x v="0"/>
    <s v="A06C20N2-1"/>
    <s v="O"/>
    <x v="0"/>
    <s v="P"/>
    <n v="3"/>
    <s v="Picking"/>
  </r>
  <r>
    <x v="0"/>
    <s v="A06C20N2-3"/>
    <s v="O"/>
    <x v="0"/>
    <s v="P"/>
    <n v="3"/>
    <s v="Picking"/>
  </r>
  <r>
    <x v="0"/>
    <s v="A06C20N4-2"/>
    <s v="O"/>
    <x v="0"/>
    <s v="P"/>
    <n v="3"/>
    <s v="Picking"/>
  </r>
  <r>
    <x v="0"/>
    <s v="A06C20N5-1"/>
    <s v="O"/>
    <x v="0"/>
    <s v="P"/>
    <n v="3"/>
    <s v="Picking"/>
  </r>
  <r>
    <x v="0"/>
    <s v="A07C01N1-1"/>
    <s v="O"/>
    <x v="0"/>
    <s v="P"/>
    <n v="3"/>
    <s v="Picking"/>
  </r>
  <r>
    <x v="0"/>
    <s v="A07C01N1-2"/>
    <s v="O"/>
    <x v="0"/>
    <s v="P"/>
    <n v="3"/>
    <s v="Picking"/>
  </r>
  <r>
    <x v="0"/>
    <s v="A07C01N1-3"/>
    <s v="O"/>
    <x v="0"/>
    <s v="P"/>
    <n v="3"/>
    <s v="Picking"/>
  </r>
  <r>
    <x v="0"/>
    <s v="A07C01N2-2"/>
    <s v="O"/>
    <x v="0"/>
    <s v="P"/>
    <n v="3"/>
    <s v="Picking"/>
  </r>
  <r>
    <x v="0"/>
    <s v="A07C01N4-3"/>
    <s v="O"/>
    <x v="0"/>
    <s v="P"/>
    <n v="3"/>
    <s v="Picking"/>
  </r>
  <r>
    <x v="0"/>
    <s v="A07C01N5-1"/>
    <s v="O"/>
    <x v="0"/>
    <s v="P"/>
    <n v="3"/>
    <s v="Picking"/>
  </r>
  <r>
    <x v="0"/>
    <s v="A07C03N1-3"/>
    <s v="O"/>
    <x v="0"/>
    <s v="P"/>
    <n v="3"/>
    <s v="Picking"/>
  </r>
  <r>
    <x v="0"/>
    <s v="A07C03N2-1"/>
    <s v="O"/>
    <x v="0"/>
    <s v="P"/>
    <n v="3"/>
    <s v="Picking"/>
  </r>
  <r>
    <x v="0"/>
    <s v="A07C03N2-3"/>
    <s v="O"/>
    <x v="0"/>
    <s v="P"/>
    <n v="3"/>
    <s v="Picking"/>
  </r>
  <r>
    <x v="0"/>
    <s v="A07C03N4-2"/>
    <s v="O"/>
    <x v="0"/>
    <s v="P"/>
    <n v="3"/>
    <s v="Picking"/>
  </r>
  <r>
    <x v="0"/>
    <s v="A07C03N4-3"/>
    <s v="O"/>
    <x v="0"/>
    <s v="P"/>
    <n v="3"/>
    <s v="Picking"/>
  </r>
  <r>
    <x v="0"/>
    <s v="A07C03N5-1"/>
    <s v="O"/>
    <x v="0"/>
    <s v="P"/>
    <n v="3"/>
    <s v="Picking"/>
  </r>
  <r>
    <x v="0"/>
    <s v="A07C03N5-2"/>
    <s v="O"/>
    <x v="0"/>
    <s v="P"/>
    <n v="3"/>
    <s v="Picking"/>
  </r>
  <r>
    <x v="0"/>
    <s v="A07C03N5-3"/>
    <s v="O"/>
    <x v="0"/>
    <s v="P"/>
    <n v="3"/>
    <s v="Picking"/>
  </r>
  <r>
    <x v="0"/>
    <s v="A07C05N1-1"/>
    <s v="O"/>
    <x v="0"/>
    <s v="P"/>
    <n v="3"/>
    <s v="Picking"/>
  </r>
  <r>
    <x v="0"/>
    <s v="A07C05N1-2"/>
    <s v="O"/>
    <x v="0"/>
    <s v="P"/>
    <n v="3"/>
    <s v="Picking"/>
  </r>
  <r>
    <x v="0"/>
    <s v="A07C05N1-3"/>
    <s v="O"/>
    <x v="0"/>
    <s v="P"/>
    <n v="3"/>
    <s v="Picking"/>
  </r>
  <r>
    <x v="0"/>
    <s v="A07C05N2-2"/>
    <s v="O"/>
    <x v="0"/>
    <s v="P"/>
    <n v="3"/>
    <s v="Picking"/>
  </r>
  <r>
    <x v="0"/>
    <s v="A07C05N2-3"/>
    <s v="O"/>
    <x v="0"/>
    <s v="P"/>
    <n v="3"/>
    <s v="Picking"/>
  </r>
  <r>
    <x v="0"/>
    <s v="A07C05N4-2"/>
    <s v="O"/>
    <x v="0"/>
    <s v="P"/>
    <n v="3"/>
    <s v="Picking"/>
  </r>
  <r>
    <x v="0"/>
    <s v="A07C05N5-1"/>
    <s v="O"/>
    <x v="0"/>
    <s v="P"/>
    <n v="3"/>
    <s v="Picking"/>
  </r>
  <r>
    <x v="0"/>
    <s v="A07C05N5-2"/>
    <s v="O"/>
    <x v="0"/>
    <s v="P"/>
    <n v="3"/>
    <s v="Picking"/>
  </r>
  <r>
    <x v="0"/>
    <s v="A07C05N5-3"/>
    <s v="O"/>
    <x v="0"/>
    <s v="P"/>
    <n v="3"/>
    <s v="Picking"/>
  </r>
  <r>
    <x v="0"/>
    <s v="A07C15N2-2"/>
    <s v="O"/>
    <x v="0"/>
    <s v="P"/>
    <n v="3"/>
    <s v="Picking"/>
  </r>
  <r>
    <x v="0"/>
    <s v="A07C15N2-3"/>
    <s v="O"/>
    <x v="0"/>
    <s v="P"/>
    <n v="3"/>
    <s v="Picking"/>
  </r>
  <r>
    <x v="0"/>
    <s v="A07C15N4-1"/>
    <s v="O"/>
    <x v="0"/>
    <s v="P"/>
    <n v="3"/>
    <s v="Picking"/>
  </r>
  <r>
    <x v="0"/>
    <s v="A07C15N4-2"/>
    <s v="O"/>
    <x v="0"/>
    <s v="P"/>
    <n v="3"/>
    <s v="Picking"/>
  </r>
  <r>
    <x v="0"/>
    <s v="A07C15N4-3"/>
    <s v="O"/>
    <x v="0"/>
    <s v="P"/>
    <n v="3"/>
    <s v="Picking"/>
  </r>
  <r>
    <x v="0"/>
    <s v="A07C17N1-1"/>
    <s v="O"/>
    <x v="0"/>
    <s v="P"/>
    <n v="3"/>
    <s v="Picking"/>
  </r>
  <r>
    <x v="0"/>
    <s v="A07C17N1-2"/>
    <s v="O"/>
    <x v="0"/>
    <s v="P"/>
    <n v="3"/>
    <s v="Picking"/>
  </r>
  <r>
    <x v="0"/>
    <s v="A07C17N2-1"/>
    <s v="O"/>
    <x v="0"/>
    <s v="P"/>
    <n v="3"/>
    <s v="Picking"/>
  </r>
  <r>
    <x v="0"/>
    <s v="A07C17N2-3"/>
    <s v="O"/>
    <x v="0"/>
    <s v="P"/>
    <n v="3"/>
    <s v="Picking"/>
  </r>
  <r>
    <x v="0"/>
    <s v="A07C17N4-2"/>
    <s v="O"/>
    <x v="0"/>
    <s v="P"/>
    <n v="3"/>
    <s v="Picking"/>
  </r>
  <r>
    <x v="0"/>
    <s v="A07C17N4-3"/>
    <s v="O"/>
    <x v="0"/>
    <s v="P"/>
    <n v="3"/>
    <s v="Picking"/>
  </r>
  <r>
    <x v="0"/>
    <s v="A07C17N5-1"/>
    <s v="O"/>
    <x v="0"/>
    <s v="P"/>
    <n v="3"/>
    <s v="Picking"/>
  </r>
  <r>
    <x v="0"/>
    <s v="A07C17N5-2"/>
    <s v="O"/>
    <x v="0"/>
    <s v="P"/>
    <n v="3"/>
    <s v="Picking"/>
  </r>
  <r>
    <x v="0"/>
    <s v="A07C17N5-3"/>
    <s v="O"/>
    <x v="0"/>
    <s v="P"/>
    <n v="3"/>
    <s v="Picking"/>
  </r>
  <r>
    <x v="0"/>
    <s v="A07C19N1-1"/>
    <s v="O"/>
    <x v="0"/>
    <s v="P"/>
    <n v="3"/>
    <s v="Picking"/>
  </r>
  <r>
    <x v="0"/>
    <s v="A07C19N2-1"/>
    <s v="O"/>
    <x v="0"/>
    <s v="P"/>
    <n v="3"/>
    <s v="Picking"/>
  </r>
  <r>
    <x v="0"/>
    <s v="A07C19N2-2"/>
    <s v="O"/>
    <x v="0"/>
    <s v="P"/>
    <n v="3"/>
    <s v="Picking"/>
  </r>
  <r>
    <x v="0"/>
    <s v="A07C19N2-3"/>
    <s v="O"/>
    <x v="0"/>
    <s v="P"/>
    <n v="3"/>
    <s v="Picking"/>
  </r>
  <r>
    <x v="0"/>
    <s v="A07C19N4-1"/>
    <s v="O"/>
    <x v="0"/>
    <s v="P"/>
    <n v="3"/>
    <s v="Picking"/>
  </r>
  <r>
    <x v="0"/>
    <s v="A07C19N4-2"/>
    <s v="O"/>
    <x v="0"/>
    <s v="P"/>
    <n v="3"/>
    <s v="Picking"/>
  </r>
  <r>
    <x v="0"/>
    <s v="A07C19N4-3"/>
    <s v="O"/>
    <x v="0"/>
    <s v="P"/>
    <n v="3"/>
    <s v="Picking"/>
  </r>
  <r>
    <x v="0"/>
    <s v="A07C19N5-1"/>
    <s v="O"/>
    <x v="0"/>
    <s v="P"/>
    <n v="3"/>
    <s v="Picking"/>
  </r>
  <r>
    <x v="0"/>
    <s v="A03C08N1-1"/>
    <s v="O"/>
    <x v="1"/>
    <s v="P"/>
    <n v="4"/>
    <s v="Picking"/>
  </r>
  <r>
    <x v="0"/>
    <s v="A03C08N1-2"/>
    <s v="O"/>
    <x v="1"/>
    <s v="P"/>
    <n v="4"/>
    <s v="Picking"/>
  </r>
  <r>
    <x v="0"/>
    <s v="A03C08N1-3"/>
    <s v="O"/>
    <x v="1"/>
    <s v="P"/>
    <n v="4"/>
    <s v="Picking"/>
  </r>
  <r>
    <x v="0"/>
    <s v="A03C08N2-1"/>
    <s v="O"/>
    <x v="1"/>
    <s v="P"/>
    <n v="4"/>
    <s v="Picking"/>
  </r>
  <r>
    <x v="0"/>
    <s v="A03C08N2-2"/>
    <s v="O"/>
    <x v="1"/>
    <s v="P"/>
    <n v="4"/>
    <s v="Picking"/>
  </r>
  <r>
    <x v="0"/>
    <s v="A03C08N4-1"/>
    <s v="O"/>
    <x v="1"/>
    <s v="P"/>
    <n v="4"/>
    <s v="Picking"/>
  </r>
  <r>
    <x v="0"/>
    <s v="A03C08N4-2"/>
    <s v="O"/>
    <x v="1"/>
    <s v="P"/>
    <n v="4"/>
    <s v="Picking"/>
  </r>
  <r>
    <x v="0"/>
    <s v="A03C08N4-3"/>
    <s v="O"/>
    <x v="1"/>
    <s v="P"/>
    <n v="4"/>
    <s v="Picking"/>
  </r>
  <r>
    <x v="0"/>
    <s v="A03C08N5-1"/>
    <s v="O"/>
    <x v="1"/>
    <s v="P"/>
    <n v="4"/>
    <s v="Picking"/>
  </r>
  <r>
    <x v="0"/>
    <s v="A03C08N5-2"/>
    <s v="O"/>
    <x v="1"/>
    <s v="P"/>
    <n v="4"/>
    <s v="Picking"/>
  </r>
  <r>
    <x v="0"/>
    <s v="A03C10N1-1"/>
    <s v="O"/>
    <x v="1"/>
    <s v="P"/>
    <n v="4"/>
    <s v="Picking"/>
  </r>
  <r>
    <x v="0"/>
    <s v="A03C10N1-2"/>
    <s v="O"/>
    <x v="1"/>
    <s v="P"/>
    <n v="4"/>
    <s v="Picking"/>
  </r>
  <r>
    <x v="0"/>
    <s v="A03C10N1-3"/>
    <s v="O"/>
    <x v="1"/>
    <s v="P"/>
    <n v="4"/>
    <s v="Picking"/>
  </r>
  <r>
    <x v="0"/>
    <s v="A03C10N2-1"/>
    <s v="O"/>
    <x v="1"/>
    <s v="P"/>
    <n v="4"/>
    <s v="Picking"/>
  </r>
  <r>
    <x v="0"/>
    <s v="A03C10N2-2"/>
    <s v="O"/>
    <x v="1"/>
    <s v="P"/>
    <n v="4"/>
    <s v="Picking"/>
  </r>
  <r>
    <x v="0"/>
    <s v="A03C10N2-3"/>
    <s v="O"/>
    <x v="1"/>
    <s v="P"/>
    <n v="4"/>
    <s v="Picking"/>
  </r>
  <r>
    <x v="0"/>
    <s v="A03C10N4-1"/>
    <s v="O"/>
    <x v="1"/>
    <s v="P"/>
    <n v="4"/>
    <s v="Picking"/>
  </r>
  <r>
    <x v="0"/>
    <s v="A03C10N4-2"/>
    <s v="O"/>
    <x v="1"/>
    <s v="P"/>
    <n v="4"/>
    <s v="Picking"/>
  </r>
  <r>
    <x v="0"/>
    <s v="A03C10N4-3"/>
    <s v="O"/>
    <x v="1"/>
    <s v="P"/>
    <n v="4"/>
    <s v="Picking"/>
  </r>
  <r>
    <x v="0"/>
    <s v="A03C10N5-1"/>
    <s v="O"/>
    <x v="1"/>
    <s v="P"/>
    <n v="4"/>
    <s v="Picking"/>
  </r>
  <r>
    <x v="0"/>
    <s v="A03C10N5-2"/>
    <s v="O"/>
    <x v="1"/>
    <s v="P"/>
    <n v="4"/>
    <s v="Picking"/>
  </r>
  <r>
    <x v="0"/>
    <s v="A03C12N1-1"/>
    <s v="O"/>
    <x v="1"/>
    <s v="P"/>
    <n v="4"/>
    <s v="Picking"/>
  </r>
  <r>
    <x v="0"/>
    <s v="A03C12N1-2"/>
    <s v="O"/>
    <x v="1"/>
    <s v="P"/>
    <n v="4"/>
    <s v="Picking"/>
  </r>
  <r>
    <x v="0"/>
    <s v="A03C12N1-3"/>
    <s v="O"/>
    <x v="1"/>
    <s v="P"/>
    <n v="4"/>
    <s v="Picking"/>
  </r>
  <r>
    <x v="0"/>
    <s v="A03C12N2-1"/>
    <s v="O"/>
    <x v="1"/>
    <s v="P"/>
    <n v="4"/>
    <s v="Picking"/>
  </r>
  <r>
    <x v="0"/>
    <s v="A03C12N2-2"/>
    <s v="O"/>
    <x v="1"/>
    <s v="P"/>
    <n v="4"/>
    <s v="Picking"/>
  </r>
  <r>
    <x v="0"/>
    <s v="A03C12N2-3"/>
    <s v="O"/>
    <x v="1"/>
    <s v="P"/>
    <n v="4"/>
    <s v="Picking"/>
  </r>
  <r>
    <x v="0"/>
    <s v="A03C12N4-1"/>
    <s v="O"/>
    <x v="1"/>
    <s v="P"/>
    <n v="4"/>
    <s v="Picking"/>
  </r>
  <r>
    <x v="0"/>
    <s v="A03C12N4-3"/>
    <s v="O"/>
    <x v="1"/>
    <s v="P"/>
    <n v="4"/>
    <s v="Picking"/>
  </r>
  <r>
    <x v="0"/>
    <s v="A03C12N5-1"/>
    <s v="O"/>
    <x v="1"/>
    <s v="P"/>
    <n v="4"/>
    <s v="Picking"/>
  </r>
  <r>
    <x v="0"/>
    <s v="A03C12N5-2"/>
    <s v="O"/>
    <x v="1"/>
    <s v="P"/>
    <n v="4"/>
    <s v="Picking"/>
  </r>
  <r>
    <x v="0"/>
    <s v="A03C14N1-2"/>
    <s v="O"/>
    <x v="1"/>
    <s v="P"/>
    <n v="4"/>
    <s v="Picking"/>
  </r>
  <r>
    <x v="0"/>
    <s v="A03C14N1-3"/>
    <s v="O"/>
    <x v="1"/>
    <s v="P"/>
    <n v="4"/>
    <s v="Picking"/>
  </r>
  <r>
    <x v="0"/>
    <s v="A03C14N2-1"/>
    <s v="O"/>
    <x v="1"/>
    <s v="P"/>
    <n v="4"/>
    <s v="Picking"/>
  </r>
  <r>
    <x v="0"/>
    <s v="A03C14N2-2"/>
    <s v="O"/>
    <x v="1"/>
    <s v="P"/>
    <n v="4"/>
    <s v="Picking"/>
  </r>
  <r>
    <x v="0"/>
    <s v="A03C14N2-3"/>
    <s v="O"/>
    <x v="1"/>
    <s v="P"/>
    <n v="4"/>
    <s v="Picking"/>
  </r>
  <r>
    <x v="0"/>
    <s v="A03C14N4-3"/>
    <s v="O"/>
    <x v="1"/>
    <s v="P"/>
    <n v="4"/>
    <s v="Picking"/>
  </r>
  <r>
    <x v="0"/>
    <s v="A03C14N5-1"/>
    <s v="O"/>
    <x v="1"/>
    <s v="P"/>
    <n v="4"/>
    <s v="Picking"/>
  </r>
  <r>
    <x v="0"/>
    <s v="A03C14N5-2"/>
    <s v="O"/>
    <x v="1"/>
    <s v="P"/>
    <n v="4"/>
    <s v="Picking"/>
  </r>
  <r>
    <x v="0"/>
    <s v="A04C07N1-1"/>
    <s v="O"/>
    <x v="1"/>
    <s v="P"/>
    <n v="4"/>
    <s v="Picking"/>
  </r>
  <r>
    <x v="0"/>
    <s v="A04C07N1-3"/>
    <s v="O"/>
    <x v="1"/>
    <s v="P"/>
    <n v="4"/>
    <s v="Picking"/>
  </r>
  <r>
    <x v="0"/>
    <s v="A04C07N2-1"/>
    <s v="O"/>
    <x v="1"/>
    <s v="P"/>
    <n v="4"/>
    <s v="Picking"/>
  </r>
  <r>
    <x v="0"/>
    <s v="A04C07N2-2"/>
    <s v="O"/>
    <x v="1"/>
    <s v="P"/>
    <n v="4"/>
    <s v="Picking"/>
  </r>
  <r>
    <x v="0"/>
    <s v="A04C07N2-3"/>
    <s v="O"/>
    <x v="1"/>
    <s v="P"/>
    <n v="4"/>
    <s v="Picking"/>
  </r>
  <r>
    <x v="0"/>
    <s v="A04C07N4-1"/>
    <s v="O"/>
    <x v="1"/>
    <s v="P"/>
    <n v="4"/>
    <s v="Picking"/>
  </r>
  <r>
    <x v="0"/>
    <s v="A04C07N4-3"/>
    <s v="O"/>
    <x v="1"/>
    <s v="P"/>
    <n v="4"/>
    <s v="Picking"/>
  </r>
  <r>
    <x v="0"/>
    <s v="A04C07N5-1"/>
    <s v="O"/>
    <x v="1"/>
    <s v="P"/>
    <n v="4"/>
    <s v="Picking"/>
  </r>
  <r>
    <x v="0"/>
    <s v="A04C07N5-2"/>
    <s v="O"/>
    <x v="1"/>
    <s v="P"/>
    <n v="4"/>
    <s v="Picking"/>
  </r>
  <r>
    <x v="0"/>
    <s v="A04C07N5-3"/>
    <s v="O"/>
    <x v="1"/>
    <s v="P"/>
    <n v="4"/>
    <s v="Picking"/>
  </r>
  <r>
    <x v="0"/>
    <s v="A04C08N1-1"/>
    <s v="O"/>
    <x v="1"/>
    <s v="P"/>
    <n v="4"/>
    <s v="Picking"/>
  </r>
  <r>
    <x v="0"/>
    <s v="A04C08N1-2"/>
    <s v="O"/>
    <x v="1"/>
    <s v="P"/>
    <n v="4"/>
    <s v="Picking"/>
  </r>
  <r>
    <x v="0"/>
    <s v="A04C08N1-3"/>
    <s v="O"/>
    <x v="1"/>
    <s v="P"/>
    <n v="4"/>
    <s v="Picking"/>
  </r>
  <r>
    <x v="0"/>
    <s v="A04C08N2-1"/>
    <s v="O"/>
    <x v="1"/>
    <s v="P"/>
    <n v="4"/>
    <s v="Picking"/>
  </r>
  <r>
    <x v="0"/>
    <s v="A04C08N2-2"/>
    <s v="O"/>
    <x v="1"/>
    <s v="P"/>
    <n v="4"/>
    <s v="Picking"/>
  </r>
  <r>
    <x v="0"/>
    <s v="A04C08N2-3"/>
    <s v="O"/>
    <x v="1"/>
    <s v="P"/>
    <n v="4"/>
    <s v="Picking"/>
  </r>
  <r>
    <x v="0"/>
    <s v="A04C08N4-1"/>
    <s v="O"/>
    <x v="1"/>
    <s v="P"/>
    <n v="4"/>
    <s v="Picking"/>
  </r>
  <r>
    <x v="0"/>
    <s v="A04C08N4-2"/>
    <s v="O"/>
    <x v="1"/>
    <s v="P"/>
    <n v="4"/>
    <s v="Picking"/>
  </r>
  <r>
    <x v="0"/>
    <s v="A04C08N5-1"/>
    <s v="O"/>
    <x v="1"/>
    <s v="P"/>
    <n v="4"/>
    <s v="Picking"/>
  </r>
  <r>
    <x v="0"/>
    <s v="A04C08N5-2"/>
    <s v="O"/>
    <x v="1"/>
    <s v="P"/>
    <n v="4"/>
    <s v="Picking"/>
  </r>
  <r>
    <x v="0"/>
    <s v="A04C08N5-3"/>
    <s v="O"/>
    <x v="1"/>
    <s v="P"/>
    <n v="4"/>
    <s v="Picking"/>
  </r>
  <r>
    <x v="0"/>
    <s v="A04C09N1-1"/>
    <s v="O"/>
    <x v="1"/>
    <s v="P"/>
    <n v="4"/>
    <s v="Picking"/>
  </r>
  <r>
    <x v="0"/>
    <s v="A04C09N1-2"/>
    <s v="O"/>
    <x v="1"/>
    <s v="P"/>
    <n v="4"/>
    <s v="Picking"/>
  </r>
  <r>
    <x v="0"/>
    <s v="A04C09N1-3"/>
    <s v="O"/>
    <x v="1"/>
    <s v="P"/>
    <n v="4"/>
    <s v="Picking"/>
  </r>
  <r>
    <x v="0"/>
    <s v="A04C09N2-1"/>
    <s v="O"/>
    <x v="1"/>
    <s v="P"/>
    <n v="4"/>
    <s v="Picking"/>
  </r>
  <r>
    <x v="0"/>
    <s v="A04C09N2-2"/>
    <s v="O"/>
    <x v="1"/>
    <s v="P"/>
    <n v="4"/>
    <s v="Picking"/>
  </r>
  <r>
    <x v="0"/>
    <s v="A04C09N2-3"/>
    <s v="O"/>
    <x v="1"/>
    <s v="P"/>
    <n v="4"/>
    <s v="Picking"/>
  </r>
  <r>
    <x v="0"/>
    <s v="A04C09N4-2"/>
    <s v="O"/>
    <x v="1"/>
    <s v="P"/>
    <n v="4"/>
    <s v="Picking"/>
  </r>
  <r>
    <x v="0"/>
    <s v="A04C09N5-1"/>
    <s v="O"/>
    <x v="1"/>
    <s v="P"/>
    <n v="4"/>
    <s v="Picking"/>
  </r>
  <r>
    <x v="0"/>
    <s v="A04C09N5-2"/>
    <s v="O"/>
    <x v="1"/>
    <s v="P"/>
    <n v="4"/>
    <s v="Picking"/>
  </r>
  <r>
    <x v="0"/>
    <s v="A04C10N2-3"/>
    <s v="O"/>
    <x v="1"/>
    <s v="P"/>
    <n v="4"/>
    <s v="Picking"/>
  </r>
  <r>
    <x v="0"/>
    <s v="A04C10N4-1"/>
    <s v="O"/>
    <x v="1"/>
    <s v="P"/>
    <n v="4"/>
    <s v="Picking"/>
  </r>
  <r>
    <x v="0"/>
    <s v="A04C10N4-3"/>
    <s v="O"/>
    <x v="1"/>
    <s v="P"/>
    <n v="4"/>
    <s v="Picking"/>
  </r>
  <r>
    <x v="0"/>
    <s v="A04C10N5-1"/>
    <s v="O"/>
    <x v="1"/>
    <s v="P"/>
    <n v="4"/>
    <s v="Picking"/>
  </r>
  <r>
    <x v="0"/>
    <s v="A04C10N5-2"/>
    <s v="O"/>
    <x v="1"/>
    <s v="P"/>
    <n v="4"/>
    <s v="Picking"/>
  </r>
  <r>
    <x v="0"/>
    <s v="A04C10N5-3"/>
    <s v="O"/>
    <x v="1"/>
    <s v="P"/>
    <n v="4"/>
    <s v="Picking"/>
  </r>
  <r>
    <x v="0"/>
    <s v="A04C11N1-1"/>
    <s v="O"/>
    <x v="1"/>
    <s v="P"/>
    <n v="4"/>
    <s v="Picking"/>
  </r>
  <r>
    <x v="0"/>
    <s v="A04C11N1-3"/>
    <s v="O"/>
    <x v="1"/>
    <s v="P"/>
    <n v="4"/>
    <s v="Picking"/>
  </r>
  <r>
    <x v="0"/>
    <s v="A04C11N2-1"/>
    <s v="O"/>
    <x v="1"/>
    <s v="P"/>
    <n v="4"/>
    <s v="Picking"/>
  </r>
  <r>
    <x v="0"/>
    <s v="A04C11N2-2"/>
    <s v="O"/>
    <x v="1"/>
    <s v="P"/>
    <n v="4"/>
    <s v="Picking"/>
  </r>
  <r>
    <x v="0"/>
    <s v="A04C11N4-1"/>
    <s v="O"/>
    <x v="1"/>
    <s v="P"/>
    <n v="4"/>
    <s v="Picking"/>
  </r>
  <r>
    <x v="0"/>
    <s v="A04C11N4-2"/>
    <s v="O"/>
    <x v="1"/>
    <s v="P"/>
    <n v="4"/>
    <s v="Picking"/>
  </r>
  <r>
    <x v="0"/>
    <s v="A04C11N5-2"/>
    <s v="O"/>
    <x v="1"/>
    <s v="P"/>
    <n v="4"/>
    <s v="Picking"/>
  </r>
  <r>
    <x v="0"/>
    <s v="A04C11N5-3"/>
    <s v="O"/>
    <x v="1"/>
    <s v="P"/>
    <n v="4"/>
    <s v="Picking"/>
  </r>
  <r>
    <x v="0"/>
    <s v="A04C12N1-1"/>
    <s v="O"/>
    <x v="1"/>
    <s v="P"/>
    <n v="4"/>
    <s v="Picking"/>
  </r>
  <r>
    <x v="0"/>
    <s v="A04C12N1-2"/>
    <s v="O"/>
    <x v="1"/>
    <s v="P"/>
    <n v="4"/>
    <s v="Picking"/>
  </r>
  <r>
    <x v="0"/>
    <s v="A04C12N1-3"/>
    <s v="O"/>
    <x v="1"/>
    <s v="P"/>
    <n v="4"/>
    <s v="Picking"/>
  </r>
  <r>
    <x v="0"/>
    <s v="A04C12N2-2"/>
    <s v="O"/>
    <x v="1"/>
    <s v="P"/>
    <n v="4"/>
    <s v="Picking"/>
  </r>
  <r>
    <x v="0"/>
    <s v="A04C12N2-3"/>
    <s v="O"/>
    <x v="1"/>
    <s v="P"/>
    <n v="4"/>
    <s v="Picking"/>
  </r>
  <r>
    <x v="0"/>
    <s v="A04C12N4-1"/>
    <s v="O"/>
    <x v="1"/>
    <s v="P"/>
    <n v="4"/>
    <s v="Picking"/>
  </r>
  <r>
    <x v="0"/>
    <s v="A04C12N4-3"/>
    <s v="O"/>
    <x v="1"/>
    <s v="P"/>
    <n v="4"/>
    <s v="Picking"/>
  </r>
  <r>
    <x v="0"/>
    <s v="A04C12N5-1"/>
    <s v="O"/>
    <x v="1"/>
    <s v="P"/>
    <n v="4"/>
    <s v="Picking"/>
  </r>
  <r>
    <x v="0"/>
    <s v="A04C12N5-2"/>
    <s v="O"/>
    <x v="1"/>
    <s v="P"/>
    <n v="4"/>
    <s v="Picking"/>
  </r>
  <r>
    <x v="0"/>
    <s v="A04C12N5-3"/>
    <s v="O"/>
    <x v="1"/>
    <s v="P"/>
    <n v="4"/>
    <s v="Picking"/>
  </r>
  <r>
    <x v="0"/>
    <s v="A04C13N1-1"/>
    <s v="O"/>
    <x v="1"/>
    <s v="P"/>
    <n v="4"/>
    <s v="Picking"/>
  </r>
  <r>
    <x v="0"/>
    <s v="A04C13N1-2"/>
    <s v="O"/>
    <x v="1"/>
    <s v="P"/>
    <n v="4"/>
    <s v="Picking"/>
  </r>
  <r>
    <x v="0"/>
    <s v="A04C13N1-3"/>
    <s v="O"/>
    <x v="1"/>
    <s v="P"/>
    <n v="4"/>
    <s v="Picking"/>
  </r>
  <r>
    <x v="0"/>
    <s v="A04C13N2-1"/>
    <s v="O"/>
    <x v="1"/>
    <s v="P"/>
    <n v="4"/>
    <s v="Picking"/>
  </r>
  <r>
    <x v="0"/>
    <s v="A04C13N2-2"/>
    <s v="O"/>
    <x v="1"/>
    <s v="P"/>
    <n v="4"/>
    <s v="Picking"/>
  </r>
  <r>
    <x v="0"/>
    <s v="A04C13N2-3"/>
    <s v="O"/>
    <x v="1"/>
    <s v="P"/>
    <n v="4"/>
    <s v="Picking"/>
  </r>
  <r>
    <x v="0"/>
    <s v="A04C13N4-1"/>
    <s v="O"/>
    <x v="1"/>
    <s v="P"/>
    <n v="4"/>
    <s v="Picking"/>
  </r>
  <r>
    <x v="0"/>
    <s v="A04C13N4-3"/>
    <s v="O"/>
    <x v="1"/>
    <s v="P"/>
    <n v="4"/>
    <s v="Picking"/>
  </r>
  <r>
    <x v="0"/>
    <s v="A04C13N5-1"/>
    <s v="O"/>
    <x v="1"/>
    <s v="P"/>
    <n v="4"/>
    <s v="Picking"/>
  </r>
  <r>
    <x v="0"/>
    <s v="A04C13N5-2"/>
    <s v="O"/>
    <x v="1"/>
    <s v="P"/>
    <n v="4"/>
    <s v="Picking"/>
  </r>
  <r>
    <x v="0"/>
    <s v="A04C13N5-3"/>
    <s v="O"/>
    <x v="1"/>
    <s v="P"/>
    <n v="4"/>
    <s v="Picking"/>
  </r>
  <r>
    <x v="0"/>
    <s v="A04C14N1-1"/>
    <s v="O"/>
    <x v="1"/>
    <s v="P"/>
    <n v="4"/>
    <s v="Picking"/>
  </r>
  <r>
    <x v="0"/>
    <s v="A04C14N1-2"/>
    <s v="O"/>
    <x v="1"/>
    <s v="P"/>
    <n v="4"/>
    <s v="Picking"/>
  </r>
  <r>
    <x v="0"/>
    <s v="A04C14N1-3"/>
    <s v="O"/>
    <x v="1"/>
    <s v="P"/>
    <n v="4"/>
    <s v="Picking"/>
  </r>
  <r>
    <x v="0"/>
    <s v="A04C14N2-1"/>
    <s v="O"/>
    <x v="1"/>
    <s v="P"/>
    <n v="4"/>
    <s v="Picking"/>
  </r>
  <r>
    <x v="0"/>
    <s v="A04C14N2-2"/>
    <s v="O"/>
    <x v="1"/>
    <s v="P"/>
    <n v="4"/>
    <s v="Picking"/>
  </r>
  <r>
    <x v="0"/>
    <s v="A04C14N2-3"/>
    <s v="O"/>
    <x v="1"/>
    <s v="P"/>
    <n v="4"/>
    <s v="Picking"/>
  </r>
  <r>
    <x v="0"/>
    <s v="A04C14N4-1"/>
    <s v="O"/>
    <x v="1"/>
    <s v="P"/>
    <n v="4"/>
    <s v="Picking"/>
  </r>
  <r>
    <x v="0"/>
    <s v="A04C14N4-3"/>
    <s v="O"/>
    <x v="1"/>
    <s v="P"/>
    <n v="4"/>
    <s v="Picking"/>
  </r>
  <r>
    <x v="0"/>
    <s v="A04C14N5-1"/>
    <s v="O"/>
    <x v="1"/>
    <s v="P"/>
    <n v="4"/>
    <s v="Picking"/>
  </r>
  <r>
    <x v="0"/>
    <s v="A04C14N5-2"/>
    <s v="O"/>
    <x v="1"/>
    <s v="P"/>
    <n v="4"/>
    <s v="Picking"/>
  </r>
  <r>
    <x v="0"/>
    <s v="A04C14N5-3"/>
    <s v="O"/>
    <x v="1"/>
    <s v="P"/>
    <n v="4"/>
    <s v="Picking"/>
  </r>
  <r>
    <x v="0"/>
    <s v="A05C07N1-2"/>
    <s v="O"/>
    <x v="1"/>
    <s v="P"/>
    <n v="4"/>
    <s v="Picking"/>
  </r>
  <r>
    <x v="0"/>
    <s v="A05C07N1-3"/>
    <s v="O"/>
    <x v="1"/>
    <s v="P"/>
    <n v="4"/>
    <s v="Picking"/>
  </r>
  <r>
    <x v="0"/>
    <s v="A05C07N2-1"/>
    <s v="O"/>
    <x v="1"/>
    <s v="P"/>
    <n v="4"/>
    <s v="Picking"/>
  </r>
  <r>
    <x v="0"/>
    <s v="A05C07N2-2"/>
    <s v="O"/>
    <x v="1"/>
    <s v="P"/>
    <n v="4"/>
    <s v="Picking"/>
  </r>
  <r>
    <x v="0"/>
    <s v="A05C07N2-3"/>
    <s v="O"/>
    <x v="1"/>
    <s v="P"/>
    <n v="4"/>
    <s v="Picking"/>
  </r>
  <r>
    <x v="0"/>
    <s v="A05C07N4-1"/>
    <s v="O"/>
    <x v="1"/>
    <s v="P"/>
    <n v="4"/>
    <s v="Picking"/>
  </r>
  <r>
    <x v="0"/>
    <s v="A05C07N4-2"/>
    <s v="O"/>
    <x v="1"/>
    <s v="P"/>
    <n v="4"/>
    <s v="Picking"/>
  </r>
  <r>
    <x v="0"/>
    <s v="A05C07N4-3"/>
    <s v="O"/>
    <x v="1"/>
    <s v="P"/>
    <n v="4"/>
    <s v="Picking"/>
  </r>
  <r>
    <x v="0"/>
    <s v="A05C07N5-1"/>
    <s v="O"/>
    <x v="1"/>
    <s v="P"/>
    <n v="4"/>
    <s v="Picking"/>
  </r>
  <r>
    <x v="0"/>
    <s v="A05C07N5-3"/>
    <s v="O"/>
    <x v="1"/>
    <s v="P"/>
    <n v="4"/>
    <s v="Picking"/>
  </r>
  <r>
    <x v="0"/>
    <s v="A05C08N1-1"/>
    <s v="O"/>
    <x v="1"/>
    <s v="P"/>
    <n v="4"/>
    <s v="Picking"/>
  </r>
  <r>
    <x v="0"/>
    <s v="A05C08N1-2"/>
    <s v="O"/>
    <x v="1"/>
    <s v="P"/>
    <n v="4"/>
    <s v="Picking"/>
  </r>
  <r>
    <x v="0"/>
    <s v="A05C08N1-3"/>
    <s v="O"/>
    <x v="1"/>
    <s v="P"/>
    <n v="4"/>
    <s v="Picking"/>
  </r>
  <r>
    <x v="0"/>
    <s v="A05C08N2-1"/>
    <s v="O"/>
    <x v="1"/>
    <s v="P"/>
    <n v="4"/>
    <s v="Picking"/>
  </r>
  <r>
    <x v="0"/>
    <s v="A05C08N2-2"/>
    <s v="O"/>
    <x v="1"/>
    <s v="P"/>
    <n v="4"/>
    <s v="Picking"/>
  </r>
  <r>
    <x v="0"/>
    <s v="A05C08N2-3"/>
    <s v="O"/>
    <x v="1"/>
    <s v="P"/>
    <n v="4"/>
    <s v="Picking"/>
  </r>
  <r>
    <x v="0"/>
    <s v="A05C08N5-1"/>
    <s v="O"/>
    <x v="1"/>
    <s v="P"/>
    <n v="4"/>
    <s v="Picking"/>
  </r>
  <r>
    <x v="0"/>
    <s v="A05C08N5-2"/>
    <s v="O"/>
    <x v="1"/>
    <s v="P"/>
    <n v="4"/>
    <s v="Picking"/>
  </r>
  <r>
    <x v="0"/>
    <s v="A05C08N5-3"/>
    <s v="O"/>
    <x v="1"/>
    <s v="P"/>
    <n v="4"/>
    <s v="Picking"/>
  </r>
  <r>
    <x v="0"/>
    <s v="A05C09N1-1"/>
    <s v="O"/>
    <x v="1"/>
    <s v="P"/>
    <n v="4"/>
    <s v="Picking"/>
  </r>
  <r>
    <x v="0"/>
    <s v="A05C09N1-2"/>
    <s v="O"/>
    <x v="1"/>
    <s v="P"/>
    <n v="4"/>
    <s v="Picking"/>
  </r>
  <r>
    <x v="0"/>
    <s v="A05C09N1-3"/>
    <s v="O"/>
    <x v="1"/>
    <s v="P"/>
    <n v="4"/>
    <s v="Picking"/>
  </r>
  <r>
    <x v="0"/>
    <s v="A05C09N2-2"/>
    <s v="O"/>
    <x v="1"/>
    <s v="P"/>
    <n v="4"/>
    <s v="Picking"/>
  </r>
  <r>
    <x v="0"/>
    <s v="A05C09N2-3"/>
    <s v="O"/>
    <x v="1"/>
    <s v="P"/>
    <n v="4"/>
    <s v="Picking"/>
  </r>
  <r>
    <x v="0"/>
    <s v="A05C09N4-1"/>
    <s v="O"/>
    <x v="1"/>
    <s v="P"/>
    <n v="4"/>
    <s v="Picking"/>
  </r>
  <r>
    <x v="0"/>
    <s v="A05C09N4-2"/>
    <s v="O"/>
    <x v="1"/>
    <s v="P"/>
    <n v="4"/>
    <s v="Picking"/>
  </r>
  <r>
    <x v="0"/>
    <s v="A05C09N5-1"/>
    <s v="O"/>
    <x v="1"/>
    <s v="P"/>
    <n v="4"/>
    <s v="Picking"/>
  </r>
  <r>
    <x v="0"/>
    <s v="A05C09N5-3"/>
    <s v="O"/>
    <x v="1"/>
    <s v="P"/>
    <n v="4"/>
    <s v="Picking"/>
  </r>
  <r>
    <x v="0"/>
    <s v="A05C10N1-2"/>
    <s v="O"/>
    <x v="1"/>
    <s v="P"/>
    <n v="4"/>
    <s v="Picking"/>
  </r>
  <r>
    <x v="0"/>
    <s v="A05C10N1-3"/>
    <s v="O"/>
    <x v="1"/>
    <s v="P"/>
    <n v="4"/>
    <s v="Picking"/>
  </r>
  <r>
    <x v="0"/>
    <s v="A05C10N2-2"/>
    <s v="O"/>
    <x v="1"/>
    <s v="P"/>
    <n v="4"/>
    <s v="Picking"/>
  </r>
  <r>
    <x v="0"/>
    <s v="A05C10N4-1"/>
    <s v="O"/>
    <x v="1"/>
    <s v="P"/>
    <n v="4"/>
    <s v="Picking"/>
  </r>
  <r>
    <x v="0"/>
    <s v="A05C10N4-3"/>
    <s v="O"/>
    <x v="1"/>
    <s v="P"/>
    <n v="4"/>
    <s v="Picking"/>
  </r>
  <r>
    <x v="0"/>
    <s v="A05C10N5-2"/>
    <s v="O"/>
    <x v="1"/>
    <s v="P"/>
    <n v="4"/>
    <s v="Picking"/>
  </r>
  <r>
    <x v="0"/>
    <s v="A05C10N5-3"/>
    <s v="O"/>
    <x v="1"/>
    <s v="P"/>
    <n v="4"/>
    <s v="Picking"/>
  </r>
  <r>
    <x v="0"/>
    <s v="A05C11N1-1"/>
    <s v="O"/>
    <x v="1"/>
    <s v="P"/>
    <n v="4"/>
    <s v="Picking"/>
  </r>
  <r>
    <x v="0"/>
    <s v="A05C11N1-3"/>
    <s v="O"/>
    <x v="1"/>
    <s v="P"/>
    <n v="4"/>
    <s v="Picking"/>
  </r>
  <r>
    <x v="0"/>
    <s v="A05C11N2-1"/>
    <s v="O"/>
    <x v="1"/>
    <s v="P"/>
    <n v="4"/>
    <s v="Picking"/>
  </r>
  <r>
    <x v="0"/>
    <s v="A05C11N2-2"/>
    <s v="O"/>
    <x v="1"/>
    <s v="P"/>
    <n v="4"/>
    <s v="Picking"/>
  </r>
  <r>
    <x v="0"/>
    <s v="A05C11N2-3"/>
    <s v="O"/>
    <x v="1"/>
    <s v="P"/>
    <n v="4"/>
    <s v="Picking"/>
  </r>
  <r>
    <x v="0"/>
    <s v="A05C11N4-2"/>
    <s v="O"/>
    <x v="1"/>
    <s v="P"/>
    <n v="4"/>
    <s v="Picking"/>
  </r>
  <r>
    <x v="0"/>
    <s v="A05C11N5-1"/>
    <s v="O"/>
    <x v="1"/>
    <s v="P"/>
    <n v="4"/>
    <s v="Picking"/>
  </r>
  <r>
    <x v="0"/>
    <s v="A05C11N5-2"/>
    <s v="O"/>
    <x v="1"/>
    <s v="P"/>
    <n v="4"/>
    <s v="Picking"/>
  </r>
  <r>
    <x v="0"/>
    <s v="A05C11N5-3"/>
    <s v="O"/>
    <x v="1"/>
    <s v="P"/>
    <n v="4"/>
    <s v="Picking"/>
  </r>
  <r>
    <x v="0"/>
    <s v="A05C12N1-1"/>
    <s v="O"/>
    <x v="1"/>
    <s v="P"/>
    <n v="4"/>
    <s v="Picking"/>
  </r>
  <r>
    <x v="0"/>
    <s v="A05C12N2-2"/>
    <s v="O"/>
    <x v="1"/>
    <s v="P"/>
    <n v="4"/>
    <s v="Picking"/>
  </r>
  <r>
    <x v="0"/>
    <s v="A05C12N2-3"/>
    <s v="O"/>
    <x v="1"/>
    <s v="P"/>
    <n v="4"/>
    <s v="Picking"/>
  </r>
  <r>
    <x v="0"/>
    <s v="A05C12N4-1"/>
    <s v="O"/>
    <x v="1"/>
    <s v="P"/>
    <n v="4"/>
    <s v="Picking"/>
  </r>
  <r>
    <x v="0"/>
    <s v="A05C12N4-2"/>
    <s v="O"/>
    <x v="1"/>
    <s v="P"/>
    <n v="4"/>
    <s v="Picking"/>
  </r>
  <r>
    <x v="0"/>
    <s v="A05C12N4-3"/>
    <s v="O"/>
    <x v="1"/>
    <s v="P"/>
    <n v="4"/>
    <s v="Picking"/>
  </r>
  <r>
    <x v="0"/>
    <s v="A05C12N5-1"/>
    <s v="O"/>
    <x v="1"/>
    <s v="P"/>
    <n v="4"/>
    <s v="Picking"/>
  </r>
  <r>
    <x v="0"/>
    <s v="A05C12N5-3"/>
    <s v="O"/>
    <x v="1"/>
    <s v="P"/>
    <n v="4"/>
    <s v="Picking"/>
  </r>
  <r>
    <x v="0"/>
    <s v="A05C13N1-1"/>
    <s v="O"/>
    <x v="1"/>
    <s v="P"/>
    <n v="4"/>
    <s v="Picking"/>
  </r>
  <r>
    <x v="0"/>
    <s v="A05C13N1-2"/>
    <s v="O"/>
    <x v="1"/>
    <s v="P"/>
    <n v="4"/>
    <s v="Picking"/>
  </r>
  <r>
    <x v="0"/>
    <s v="A05C13N1-3"/>
    <s v="O"/>
    <x v="1"/>
    <s v="P"/>
    <n v="4"/>
    <s v="Picking"/>
  </r>
  <r>
    <x v="0"/>
    <s v="A05C13N2-1"/>
    <s v="O"/>
    <x v="1"/>
    <s v="P"/>
    <n v="4"/>
    <s v="Picking"/>
  </r>
  <r>
    <x v="0"/>
    <s v="A05C13N2-2"/>
    <s v="O"/>
    <x v="1"/>
    <s v="P"/>
    <n v="4"/>
    <s v="Picking"/>
  </r>
  <r>
    <x v="0"/>
    <s v="A05C13N2-3"/>
    <s v="O"/>
    <x v="1"/>
    <s v="P"/>
    <n v="4"/>
    <s v="Picking"/>
  </r>
  <r>
    <x v="0"/>
    <s v="A05C13N4-2"/>
    <s v="O"/>
    <x v="1"/>
    <s v="P"/>
    <n v="4"/>
    <s v="Picking"/>
  </r>
  <r>
    <x v="0"/>
    <s v="A05C13N4-3"/>
    <s v="O"/>
    <x v="1"/>
    <s v="P"/>
    <n v="4"/>
    <s v="Picking"/>
  </r>
  <r>
    <x v="0"/>
    <s v="A05C13N5-1"/>
    <s v="O"/>
    <x v="1"/>
    <s v="P"/>
    <n v="4"/>
    <s v="Picking"/>
  </r>
  <r>
    <x v="0"/>
    <s v="A05C13N5-2"/>
    <s v="O"/>
    <x v="1"/>
    <s v="P"/>
    <n v="4"/>
    <s v="Picking"/>
  </r>
  <r>
    <x v="0"/>
    <s v="A05C13N5-3"/>
    <s v="O"/>
    <x v="1"/>
    <s v="P"/>
    <n v="4"/>
    <s v="Picking"/>
  </r>
  <r>
    <x v="0"/>
    <s v="A05C14N1-2"/>
    <s v="O"/>
    <x v="1"/>
    <s v="P"/>
    <n v="4"/>
    <s v="Picking"/>
  </r>
  <r>
    <x v="0"/>
    <s v="A05C14N1-3"/>
    <s v="O"/>
    <x v="1"/>
    <s v="P"/>
    <n v="4"/>
    <s v="Picking"/>
  </r>
  <r>
    <x v="0"/>
    <s v="A05C14N2-1"/>
    <s v="O"/>
    <x v="1"/>
    <s v="P"/>
    <n v="4"/>
    <s v="Picking"/>
  </r>
  <r>
    <x v="0"/>
    <s v="A05C14N2-2"/>
    <s v="O"/>
    <x v="1"/>
    <s v="P"/>
    <n v="4"/>
    <s v="Picking"/>
  </r>
  <r>
    <x v="0"/>
    <s v="A05C14N2-3"/>
    <s v="O"/>
    <x v="1"/>
    <s v="P"/>
    <n v="4"/>
    <s v="Picking"/>
  </r>
  <r>
    <x v="0"/>
    <s v="A05C14N4-1"/>
    <s v="O"/>
    <x v="1"/>
    <s v="P"/>
    <n v="4"/>
    <s v="Picking"/>
  </r>
  <r>
    <x v="0"/>
    <s v="A05C14N4-2"/>
    <s v="O"/>
    <x v="1"/>
    <s v="P"/>
    <n v="4"/>
    <s v="Picking"/>
  </r>
  <r>
    <x v="0"/>
    <s v="A05C14N4-3"/>
    <s v="O"/>
    <x v="1"/>
    <s v="P"/>
    <n v="4"/>
    <s v="Picking"/>
  </r>
  <r>
    <x v="0"/>
    <s v="A05C14N5-1"/>
    <s v="O"/>
    <x v="1"/>
    <s v="P"/>
    <n v="4"/>
    <s v="Picking"/>
  </r>
  <r>
    <x v="0"/>
    <s v="A05C14N5-2"/>
    <s v="O"/>
    <x v="1"/>
    <s v="P"/>
    <n v="4"/>
    <s v="Picking"/>
  </r>
  <r>
    <x v="0"/>
    <s v="A05C14N5-3"/>
    <s v="O"/>
    <x v="1"/>
    <s v="P"/>
    <n v="4"/>
    <s v="Picking"/>
  </r>
  <r>
    <x v="0"/>
    <s v="A06C07N1-1"/>
    <s v="O"/>
    <x v="1"/>
    <s v="P"/>
    <n v="4"/>
    <s v="Picking"/>
  </r>
  <r>
    <x v="0"/>
    <s v="A06C07N1-2"/>
    <s v="O"/>
    <x v="1"/>
    <s v="P"/>
    <n v="4"/>
    <s v="Picking"/>
  </r>
  <r>
    <x v="0"/>
    <s v="A06C07N1-3"/>
    <s v="O"/>
    <x v="1"/>
    <s v="P"/>
    <n v="4"/>
    <s v="Picking"/>
  </r>
  <r>
    <x v="0"/>
    <s v="A06C07N2-1"/>
    <s v="O"/>
    <x v="1"/>
    <s v="P"/>
    <n v="4"/>
    <s v="Picking"/>
  </r>
  <r>
    <x v="0"/>
    <s v="A06C07N2-2"/>
    <s v="O"/>
    <x v="1"/>
    <s v="P"/>
    <n v="4"/>
    <s v="Picking"/>
  </r>
  <r>
    <x v="0"/>
    <s v="A06C07N2-3"/>
    <s v="O"/>
    <x v="1"/>
    <s v="P"/>
    <n v="4"/>
    <s v="Picking"/>
  </r>
  <r>
    <x v="0"/>
    <s v="A06C07N4-1"/>
    <s v="O"/>
    <x v="1"/>
    <s v="P"/>
    <n v="4"/>
    <s v="Picking"/>
  </r>
  <r>
    <x v="0"/>
    <s v="A06C07N4-2"/>
    <s v="O"/>
    <x v="1"/>
    <s v="P"/>
    <n v="4"/>
    <s v="Picking"/>
  </r>
  <r>
    <x v="0"/>
    <s v="A06C07N4-3"/>
    <s v="O"/>
    <x v="1"/>
    <s v="P"/>
    <n v="4"/>
    <s v="Picking"/>
  </r>
  <r>
    <x v="0"/>
    <s v="A06C07N5-1"/>
    <s v="O"/>
    <x v="1"/>
    <s v="P"/>
    <n v="4"/>
    <s v="Picking"/>
  </r>
  <r>
    <x v="0"/>
    <s v="A06C07N5-2"/>
    <s v="O"/>
    <x v="1"/>
    <s v="P"/>
    <n v="4"/>
    <s v="Picking"/>
  </r>
  <r>
    <x v="0"/>
    <s v="A06C07N5-3"/>
    <s v="O"/>
    <x v="1"/>
    <s v="P"/>
    <n v="4"/>
    <s v="Picking"/>
  </r>
  <r>
    <x v="0"/>
    <s v="A06C08N1-1"/>
    <s v="O"/>
    <x v="1"/>
    <s v="P"/>
    <n v="4"/>
    <s v="Picking"/>
  </r>
  <r>
    <x v="0"/>
    <s v="A06C08N1-2"/>
    <s v="O"/>
    <x v="1"/>
    <s v="P"/>
    <n v="4"/>
    <s v="Picking"/>
  </r>
  <r>
    <x v="0"/>
    <s v="A06C08N1-3"/>
    <s v="O"/>
    <x v="1"/>
    <s v="P"/>
    <n v="4"/>
    <s v="Picking"/>
  </r>
  <r>
    <x v="0"/>
    <s v="A06C08N2-1"/>
    <s v="O"/>
    <x v="1"/>
    <s v="P"/>
    <n v="4"/>
    <s v="Picking"/>
  </r>
  <r>
    <x v="0"/>
    <s v="A06C08N2-2"/>
    <s v="O"/>
    <x v="1"/>
    <s v="P"/>
    <n v="4"/>
    <s v="Picking"/>
  </r>
  <r>
    <x v="0"/>
    <s v="A06C08N2-3"/>
    <s v="O"/>
    <x v="1"/>
    <s v="P"/>
    <n v="4"/>
    <s v="Picking"/>
  </r>
  <r>
    <x v="0"/>
    <s v="A06C08N4-1"/>
    <s v="O"/>
    <x v="1"/>
    <s v="P"/>
    <n v="4"/>
    <s v="Picking"/>
  </r>
  <r>
    <x v="0"/>
    <s v="A06C08N5-1"/>
    <s v="O"/>
    <x v="1"/>
    <s v="P"/>
    <n v="4"/>
    <s v="Picking"/>
  </r>
  <r>
    <x v="0"/>
    <s v="A06C08N5-2"/>
    <s v="O"/>
    <x v="1"/>
    <s v="P"/>
    <n v="4"/>
    <s v="Picking"/>
  </r>
  <r>
    <x v="0"/>
    <s v="A06C08N5-3"/>
    <s v="O"/>
    <x v="1"/>
    <s v="P"/>
    <n v="4"/>
    <s v="Picking"/>
  </r>
  <r>
    <x v="0"/>
    <s v="A06C09N1-3"/>
    <s v="O"/>
    <x v="1"/>
    <s v="P"/>
    <n v="4"/>
    <s v="Picking"/>
  </r>
  <r>
    <x v="0"/>
    <s v="A06C09N2-1"/>
    <s v="O"/>
    <x v="1"/>
    <s v="P"/>
    <n v="4"/>
    <s v="Picking"/>
  </r>
  <r>
    <x v="0"/>
    <s v="A06C09N2-3"/>
    <s v="O"/>
    <x v="1"/>
    <s v="P"/>
    <n v="4"/>
    <s v="Picking"/>
  </r>
  <r>
    <x v="0"/>
    <s v="A06C09N4-1"/>
    <s v="O"/>
    <x v="1"/>
    <s v="P"/>
    <n v="4"/>
    <s v="Picking"/>
  </r>
  <r>
    <x v="0"/>
    <s v="A06C09N4-2"/>
    <s v="O"/>
    <x v="1"/>
    <s v="P"/>
    <n v="4"/>
    <s v="Picking"/>
  </r>
  <r>
    <x v="0"/>
    <s v="A06C09N4-3"/>
    <s v="O"/>
    <x v="1"/>
    <s v="P"/>
    <n v="4"/>
    <s v="Picking"/>
  </r>
  <r>
    <x v="0"/>
    <s v="A06C09N5-1"/>
    <s v="O"/>
    <x v="1"/>
    <s v="P"/>
    <n v="4"/>
    <s v="Picking"/>
  </r>
  <r>
    <x v="0"/>
    <s v="A06C09N5-2"/>
    <s v="O"/>
    <x v="1"/>
    <s v="P"/>
    <n v="4"/>
    <s v="Picking"/>
  </r>
  <r>
    <x v="0"/>
    <s v="A06C09N5-3"/>
    <s v="O"/>
    <x v="1"/>
    <s v="P"/>
    <n v="4"/>
    <s v="Picking"/>
  </r>
  <r>
    <x v="0"/>
    <s v="A06C10N2-1"/>
    <s v="O"/>
    <x v="1"/>
    <s v="P"/>
    <n v="4"/>
    <s v="Picking"/>
  </r>
  <r>
    <x v="0"/>
    <s v="A06C10N2-2"/>
    <s v="O"/>
    <x v="1"/>
    <s v="P"/>
    <n v="4"/>
    <s v="Picking"/>
  </r>
  <r>
    <x v="0"/>
    <s v="A06C10N2-3"/>
    <s v="O"/>
    <x v="1"/>
    <s v="P"/>
    <n v="4"/>
    <s v="Picking"/>
  </r>
  <r>
    <x v="0"/>
    <s v="A06C10N5-1"/>
    <s v="O"/>
    <x v="1"/>
    <s v="P"/>
    <n v="4"/>
    <s v="Picking"/>
  </r>
  <r>
    <x v="0"/>
    <s v="A06C10N5-2"/>
    <s v="O"/>
    <x v="1"/>
    <s v="P"/>
    <n v="4"/>
    <s v="Picking"/>
  </r>
  <r>
    <x v="0"/>
    <s v="A06C11N1-2"/>
    <s v="O"/>
    <x v="1"/>
    <s v="P"/>
    <n v="4"/>
    <s v="Picking"/>
  </r>
  <r>
    <x v="0"/>
    <s v="A06C11N1-3"/>
    <s v="O"/>
    <x v="1"/>
    <s v="P"/>
    <n v="4"/>
    <s v="Picking"/>
  </r>
  <r>
    <x v="0"/>
    <s v="A06C11N2-1"/>
    <s v="O"/>
    <x v="1"/>
    <s v="P"/>
    <n v="4"/>
    <s v="Picking"/>
  </r>
  <r>
    <x v="0"/>
    <s v="A06C11N2-2"/>
    <s v="O"/>
    <x v="1"/>
    <s v="P"/>
    <n v="4"/>
    <s v="Picking"/>
  </r>
  <r>
    <x v="0"/>
    <s v="A06C11N2-3"/>
    <s v="O"/>
    <x v="1"/>
    <s v="P"/>
    <n v="4"/>
    <s v="Picking"/>
  </r>
  <r>
    <x v="0"/>
    <s v="A06C11N4-1"/>
    <s v="O"/>
    <x v="1"/>
    <s v="P"/>
    <n v="4"/>
    <s v="Picking"/>
  </r>
  <r>
    <x v="0"/>
    <s v="A06C11N4-2"/>
    <s v="O"/>
    <x v="1"/>
    <s v="P"/>
    <n v="4"/>
    <s v="Picking"/>
  </r>
  <r>
    <x v="0"/>
    <s v="A06C11N4-3"/>
    <s v="O"/>
    <x v="1"/>
    <s v="P"/>
    <n v="4"/>
    <s v="Picking"/>
  </r>
  <r>
    <x v="0"/>
    <s v="A06C11N5-1"/>
    <s v="O"/>
    <x v="1"/>
    <s v="P"/>
    <n v="4"/>
    <s v="Picking"/>
  </r>
  <r>
    <x v="0"/>
    <s v="A06C11N5-2"/>
    <s v="O"/>
    <x v="1"/>
    <s v="P"/>
    <n v="4"/>
    <s v="Picking"/>
  </r>
  <r>
    <x v="0"/>
    <s v="A06C12N1-1"/>
    <s v="O"/>
    <x v="1"/>
    <s v="P"/>
    <n v="4"/>
    <s v="Picking"/>
  </r>
  <r>
    <x v="0"/>
    <s v="A06C12N1-3"/>
    <s v="O"/>
    <x v="1"/>
    <s v="P"/>
    <n v="4"/>
    <s v="Picking"/>
  </r>
  <r>
    <x v="0"/>
    <s v="A06C12N2-1"/>
    <s v="O"/>
    <x v="1"/>
    <s v="P"/>
    <n v="4"/>
    <s v="Picking"/>
  </r>
  <r>
    <x v="0"/>
    <s v="A06C12N2-2"/>
    <s v="O"/>
    <x v="1"/>
    <s v="P"/>
    <n v="4"/>
    <s v="Picking"/>
  </r>
  <r>
    <x v="0"/>
    <s v="A06C12N2-3"/>
    <s v="O"/>
    <x v="1"/>
    <s v="P"/>
    <n v="4"/>
    <s v="Picking"/>
  </r>
  <r>
    <x v="0"/>
    <s v="A06C12N4-1"/>
    <s v="O"/>
    <x v="1"/>
    <s v="P"/>
    <n v="4"/>
    <s v="Picking"/>
  </r>
  <r>
    <x v="0"/>
    <s v="A06C13N1-1"/>
    <s v="O"/>
    <x v="1"/>
    <s v="P"/>
    <n v="4"/>
    <s v="Picking"/>
  </r>
  <r>
    <x v="0"/>
    <s v="A06C13N1-2"/>
    <s v="O"/>
    <x v="1"/>
    <s v="P"/>
    <n v="4"/>
    <s v="Picking"/>
  </r>
  <r>
    <x v="0"/>
    <s v="A06C13N1-3"/>
    <s v="O"/>
    <x v="1"/>
    <s v="P"/>
    <n v="4"/>
    <s v="Picking"/>
  </r>
  <r>
    <x v="0"/>
    <s v="A06C13N2-1"/>
    <s v="O"/>
    <x v="1"/>
    <s v="P"/>
    <n v="4"/>
    <s v="Picking"/>
  </r>
  <r>
    <x v="0"/>
    <s v="A06C13N2-2"/>
    <s v="O"/>
    <x v="1"/>
    <s v="P"/>
    <n v="4"/>
    <s v="Picking"/>
  </r>
  <r>
    <x v="0"/>
    <s v="A06C13N2-3"/>
    <s v="O"/>
    <x v="1"/>
    <s v="P"/>
    <n v="4"/>
    <s v="Picking"/>
  </r>
  <r>
    <x v="0"/>
    <s v="A06C13N4-2"/>
    <s v="O"/>
    <x v="1"/>
    <s v="P"/>
    <n v="4"/>
    <s v="Picking"/>
  </r>
  <r>
    <x v="0"/>
    <s v="A06C13N4-3"/>
    <s v="O"/>
    <x v="1"/>
    <s v="P"/>
    <n v="4"/>
    <s v="Picking"/>
  </r>
  <r>
    <x v="0"/>
    <s v="A06C13N5-2"/>
    <s v="O"/>
    <x v="1"/>
    <s v="P"/>
    <n v="4"/>
    <s v="Picking"/>
  </r>
  <r>
    <x v="0"/>
    <s v="A06C13N5-3"/>
    <s v="O"/>
    <x v="1"/>
    <s v="P"/>
    <n v="4"/>
    <s v="Picking"/>
  </r>
  <r>
    <x v="0"/>
    <s v="A06C14N1-1"/>
    <s v="O"/>
    <x v="1"/>
    <s v="P"/>
    <n v="4"/>
    <s v="Picking"/>
  </r>
  <r>
    <x v="0"/>
    <s v="A06C14N1-2"/>
    <s v="O"/>
    <x v="1"/>
    <s v="P"/>
    <n v="4"/>
    <s v="Picking"/>
  </r>
  <r>
    <x v="0"/>
    <s v="A06C14N2-1"/>
    <s v="O"/>
    <x v="1"/>
    <s v="P"/>
    <n v="4"/>
    <s v="Picking"/>
  </r>
  <r>
    <x v="0"/>
    <s v="A06C14N2-2"/>
    <s v="O"/>
    <x v="1"/>
    <s v="P"/>
    <n v="4"/>
    <s v="Picking"/>
  </r>
  <r>
    <x v="0"/>
    <s v="A06C14N4-1"/>
    <s v="O"/>
    <x v="1"/>
    <s v="P"/>
    <n v="4"/>
    <s v="Picking"/>
  </r>
  <r>
    <x v="0"/>
    <s v="A06C14N4-2"/>
    <s v="O"/>
    <x v="1"/>
    <s v="P"/>
    <n v="4"/>
    <s v="Picking"/>
  </r>
  <r>
    <x v="0"/>
    <s v="A06C14N4-3"/>
    <s v="O"/>
    <x v="1"/>
    <s v="P"/>
    <n v="4"/>
    <s v="Picking"/>
  </r>
  <r>
    <x v="0"/>
    <s v="A06C14N5-3"/>
    <s v="O"/>
    <x v="1"/>
    <s v="P"/>
    <n v="4"/>
    <s v="Picking"/>
  </r>
  <r>
    <x v="0"/>
    <s v="A07C07N1-1"/>
    <s v="O"/>
    <x v="1"/>
    <s v="P"/>
    <n v="4"/>
    <s v="Picking"/>
  </r>
  <r>
    <x v="0"/>
    <s v="A07C07N1-2"/>
    <s v="O"/>
    <x v="1"/>
    <s v="P"/>
    <n v="4"/>
    <s v="Picking"/>
  </r>
  <r>
    <x v="0"/>
    <s v="A07C07N1-3"/>
    <s v="O"/>
    <x v="1"/>
    <s v="P"/>
    <n v="4"/>
    <s v="Picking"/>
  </r>
  <r>
    <x v="0"/>
    <s v="A07C07N2-1"/>
    <s v="O"/>
    <x v="1"/>
    <s v="P"/>
    <n v="4"/>
    <s v="Picking"/>
  </r>
  <r>
    <x v="0"/>
    <s v="A07C07N2-2"/>
    <s v="O"/>
    <x v="1"/>
    <s v="P"/>
    <n v="4"/>
    <s v="Picking"/>
  </r>
  <r>
    <x v="0"/>
    <s v="A07C07N4-1"/>
    <s v="O"/>
    <x v="1"/>
    <s v="P"/>
    <n v="4"/>
    <s v="Picking"/>
  </r>
  <r>
    <x v="0"/>
    <s v="A07C07N5-1"/>
    <s v="O"/>
    <x v="1"/>
    <s v="P"/>
    <n v="4"/>
    <s v="Picking"/>
  </r>
  <r>
    <x v="0"/>
    <s v="A07C07N5-2"/>
    <s v="O"/>
    <x v="1"/>
    <s v="P"/>
    <n v="4"/>
    <s v="Picking"/>
  </r>
  <r>
    <x v="0"/>
    <s v="A07C07N5-3"/>
    <s v="O"/>
    <x v="1"/>
    <s v="P"/>
    <n v="4"/>
    <s v="Picking"/>
  </r>
  <r>
    <x v="0"/>
    <s v="A07C09N1-3"/>
    <s v="O"/>
    <x v="1"/>
    <s v="P"/>
    <n v="4"/>
    <s v="Picking"/>
  </r>
  <r>
    <x v="0"/>
    <s v="A07C09N4-1"/>
    <s v="O"/>
    <x v="1"/>
    <s v="P"/>
    <n v="4"/>
    <s v="Picking"/>
  </r>
  <r>
    <x v="0"/>
    <s v="A07C09N4-3"/>
    <s v="O"/>
    <x v="1"/>
    <s v="P"/>
    <n v="4"/>
    <s v="Picking"/>
  </r>
  <r>
    <x v="0"/>
    <s v="A07C09N5-1"/>
    <s v="O"/>
    <x v="1"/>
    <s v="P"/>
    <n v="4"/>
    <s v="Picking"/>
  </r>
  <r>
    <x v="0"/>
    <s v="A07C09N5-2"/>
    <s v="O"/>
    <x v="1"/>
    <s v="P"/>
    <n v="4"/>
    <s v="Picking"/>
  </r>
  <r>
    <x v="0"/>
    <s v="A07C09N5-3"/>
    <s v="O"/>
    <x v="1"/>
    <s v="P"/>
    <n v="4"/>
    <s v="Picking"/>
  </r>
  <r>
    <x v="0"/>
    <s v="A07C11N1-2"/>
    <s v="O"/>
    <x v="1"/>
    <s v="P"/>
    <n v="4"/>
    <s v="Picking"/>
  </r>
  <r>
    <x v="0"/>
    <s v="A07C11N4-1"/>
    <s v="O"/>
    <x v="1"/>
    <s v="P"/>
    <n v="4"/>
    <s v="Picking"/>
  </r>
  <r>
    <x v="0"/>
    <s v="A07C11N4-3"/>
    <s v="O"/>
    <x v="1"/>
    <s v="P"/>
    <n v="4"/>
    <s v="Picking"/>
  </r>
  <r>
    <x v="0"/>
    <s v="A07C11N5-1"/>
    <s v="O"/>
    <x v="1"/>
    <s v="P"/>
    <n v="4"/>
    <s v="Picking"/>
  </r>
  <r>
    <x v="0"/>
    <s v="A07C13N1-2"/>
    <s v="O"/>
    <x v="1"/>
    <s v="P"/>
    <n v="4"/>
    <s v="Picking"/>
  </r>
  <r>
    <x v="0"/>
    <s v="A07C13N1-3"/>
    <s v="O"/>
    <x v="1"/>
    <s v="P"/>
    <n v="4"/>
    <s v="Picking"/>
  </r>
  <r>
    <x v="0"/>
    <s v="A07C13N2-1"/>
    <s v="O"/>
    <x v="1"/>
    <s v="P"/>
    <n v="4"/>
    <s v="Picking"/>
  </r>
  <r>
    <x v="0"/>
    <s v="A07C13N2-2"/>
    <s v="O"/>
    <x v="1"/>
    <s v="P"/>
    <n v="4"/>
    <s v="Picking"/>
  </r>
  <r>
    <x v="0"/>
    <s v="A07C13N2-3"/>
    <s v="O"/>
    <x v="1"/>
    <s v="P"/>
    <n v="4"/>
    <s v="Picking"/>
  </r>
  <r>
    <x v="0"/>
    <s v="A07C13N4-1"/>
    <s v="O"/>
    <x v="1"/>
    <s v="P"/>
    <n v="4"/>
    <s v="Picking"/>
  </r>
  <r>
    <x v="0"/>
    <s v="A07C13N4-2"/>
    <s v="O"/>
    <x v="1"/>
    <s v="P"/>
    <n v="4"/>
    <s v="Picking"/>
  </r>
  <r>
    <x v="0"/>
    <s v="A07C13N4-3"/>
    <s v="O"/>
    <x v="1"/>
    <s v="P"/>
    <n v="4"/>
    <s v="Picking"/>
  </r>
  <r>
    <x v="0"/>
    <s v="A07C13N5-1"/>
    <s v="O"/>
    <x v="1"/>
    <s v="P"/>
    <n v="4"/>
    <s v="Picking"/>
  </r>
  <r>
    <x v="0"/>
    <s v="A07C13N5-3"/>
    <s v="O"/>
    <x v="1"/>
    <s v="P"/>
    <n v="4"/>
    <s v="Picking"/>
  </r>
  <r>
    <x v="0"/>
    <s v="A01C01N1-1"/>
    <s v="O"/>
    <x v="2"/>
    <s v="P"/>
    <n v="1"/>
    <s v="Picking"/>
  </r>
  <r>
    <x v="0"/>
    <s v="A01C01N1-2"/>
    <s v="O"/>
    <x v="2"/>
    <s v="P"/>
    <n v="1"/>
    <s v="Picking"/>
  </r>
  <r>
    <x v="0"/>
    <s v="A01C01N1-3"/>
    <s v="O"/>
    <x v="2"/>
    <s v="P"/>
    <n v="1"/>
    <s v="Picking"/>
  </r>
  <r>
    <x v="0"/>
    <s v="A01C01N1-4"/>
    <s v="O"/>
    <x v="2"/>
    <s v="P"/>
    <n v="1"/>
    <s v="Picking"/>
  </r>
  <r>
    <x v="0"/>
    <s v="A01C01N1-5"/>
    <s v="O"/>
    <x v="2"/>
    <s v="P"/>
    <n v="1"/>
    <s v="Picking"/>
  </r>
  <r>
    <x v="0"/>
    <s v="A01C01N1-6"/>
    <s v="O"/>
    <x v="2"/>
    <s v="P"/>
    <n v="1"/>
    <s v="Picking"/>
  </r>
  <r>
    <x v="0"/>
    <s v="A01C01N2-1"/>
    <s v="O"/>
    <x v="2"/>
    <s v="P"/>
    <n v="1"/>
    <s v="Picking"/>
  </r>
  <r>
    <x v="0"/>
    <s v="A01C01N2-2"/>
    <s v="O"/>
    <x v="2"/>
    <s v="P"/>
    <n v="1"/>
    <s v="Picking"/>
  </r>
  <r>
    <x v="0"/>
    <s v="A01C01N2-3"/>
    <s v="O"/>
    <x v="2"/>
    <s v="P"/>
    <n v="1"/>
    <s v="Picking"/>
  </r>
  <r>
    <x v="0"/>
    <s v="A01C01N2-4"/>
    <s v="O"/>
    <x v="2"/>
    <s v="P"/>
    <n v="1"/>
    <s v="Picking"/>
  </r>
  <r>
    <x v="0"/>
    <s v="A01C01N2-5"/>
    <s v="O"/>
    <x v="2"/>
    <s v="P"/>
    <n v="1"/>
    <s v="Picking"/>
  </r>
  <r>
    <x v="0"/>
    <s v="A01C01N2-6"/>
    <s v="O"/>
    <x v="2"/>
    <s v="P"/>
    <n v="1"/>
    <s v="Picking"/>
  </r>
  <r>
    <x v="0"/>
    <s v="A01C01N3-1"/>
    <s v="O"/>
    <x v="2"/>
    <s v="P"/>
    <n v="1"/>
    <s v="Picking"/>
  </r>
  <r>
    <x v="0"/>
    <s v="A01C01N3-2"/>
    <s v="O"/>
    <x v="2"/>
    <s v="P"/>
    <n v="1"/>
    <s v="Picking"/>
  </r>
  <r>
    <x v="0"/>
    <s v="A01C01N3-3"/>
    <s v="O"/>
    <x v="2"/>
    <s v="P"/>
    <n v="1"/>
    <s v="Picking"/>
  </r>
  <r>
    <x v="0"/>
    <s v="A01C01N3-4"/>
    <s v="O"/>
    <x v="2"/>
    <s v="P"/>
    <n v="1"/>
    <s v="Picking"/>
  </r>
  <r>
    <x v="0"/>
    <s v="A01C01N3-6"/>
    <s v="O"/>
    <x v="2"/>
    <s v="P"/>
    <n v="1"/>
    <s v="Picking"/>
  </r>
  <r>
    <x v="0"/>
    <s v="A01C02N1-1"/>
    <s v="O"/>
    <x v="2"/>
    <s v="P"/>
    <n v="1"/>
    <s v="Picking"/>
  </r>
  <r>
    <x v="0"/>
    <s v="A01C02N1-2"/>
    <s v="O"/>
    <x v="2"/>
    <s v="P"/>
    <n v="1"/>
    <s v="Picking"/>
  </r>
  <r>
    <x v="0"/>
    <s v="A01C02N1-3"/>
    <s v="O"/>
    <x v="2"/>
    <s v="P"/>
    <n v="1"/>
    <s v="Picking"/>
  </r>
  <r>
    <x v="0"/>
    <s v="A01C02N1-4"/>
    <s v="O"/>
    <x v="2"/>
    <s v="P"/>
    <n v="1"/>
    <s v="Picking"/>
  </r>
  <r>
    <x v="0"/>
    <s v="A01C02N1-5"/>
    <s v="O"/>
    <x v="2"/>
    <s v="P"/>
    <n v="1"/>
    <s v="Picking"/>
  </r>
  <r>
    <x v="0"/>
    <s v="A01C02N1-6"/>
    <s v="O"/>
    <x v="2"/>
    <s v="P"/>
    <n v="1"/>
    <s v="Picking"/>
  </r>
  <r>
    <x v="0"/>
    <s v="A01C02N2-1"/>
    <s v="O"/>
    <x v="2"/>
    <s v="P"/>
    <n v="1"/>
    <s v="Picking"/>
  </r>
  <r>
    <x v="0"/>
    <s v="A01C02N2-3"/>
    <s v="O"/>
    <x v="2"/>
    <s v="P"/>
    <n v="1"/>
    <s v="Picking"/>
  </r>
  <r>
    <x v="0"/>
    <s v="A01C02N2-4"/>
    <s v="O"/>
    <x v="2"/>
    <s v="P"/>
    <n v="1"/>
    <s v="Picking"/>
  </r>
  <r>
    <x v="0"/>
    <s v="A01C02N2-5"/>
    <s v="O"/>
    <x v="2"/>
    <s v="P"/>
    <n v="1"/>
    <s v="Picking"/>
  </r>
  <r>
    <x v="0"/>
    <s v="A01C02N2-6"/>
    <s v="O"/>
    <x v="2"/>
    <s v="P"/>
    <n v="1"/>
    <s v="Picking"/>
  </r>
  <r>
    <x v="0"/>
    <s v="A01C02N3-1"/>
    <s v="O"/>
    <x v="2"/>
    <s v="P"/>
    <n v="1"/>
    <s v="Picking"/>
  </r>
  <r>
    <x v="0"/>
    <s v="A01C02N3-2"/>
    <s v="O"/>
    <x v="2"/>
    <s v="P"/>
    <n v="1"/>
    <s v="Picking"/>
  </r>
  <r>
    <x v="0"/>
    <s v="A01C02N3-3"/>
    <s v="O"/>
    <x v="2"/>
    <s v="P"/>
    <n v="1"/>
    <s v="Picking"/>
  </r>
  <r>
    <x v="0"/>
    <s v="A01C02N3-4"/>
    <s v="O"/>
    <x v="2"/>
    <s v="P"/>
    <n v="1"/>
    <s v="Picking"/>
  </r>
  <r>
    <x v="0"/>
    <s v="A01C02N3-5"/>
    <s v="O"/>
    <x v="2"/>
    <s v="P"/>
    <n v="1"/>
    <s v="Picking"/>
  </r>
  <r>
    <x v="0"/>
    <s v="A01C02N3-6"/>
    <s v="O"/>
    <x v="2"/>
    <s v="P"/>
    <n v="1"/>
    <s v="Picking"/>
  </r>
  <r>
    <x v="0"/>
    <s v="A01C03N1-1"/>
    <s v="O"/>
    <x v="2"/>
    <s v="P"/>
    <n v="1"/>
    <s v="Picking"/>
  </r>
  <r>
    <x v="0"/>
    <s v="A01C03N1-2"/>
    <s v="O"/>
    <x v="2"/>
    <s v="P"/>
    <n v="1"/>
    <s v="Picking"/>
  </r>
  <r>
    <x v="0"/>
    <s v="A01C03N1-4"/>
    <s v="O"/>
    <x v="2"/>
    <s v="P"/>
    <n v="1"/>
    <s v="Picking"/>
  </r>
  <r>
    <x v="0"/>
    <s v="A01C03N1-5"/>
    <s v="O"/>
    <x v="2"/>
    <s v="P"/>
    <n v="1"/>
    <s v="Picking"/>
  </r>
  <r>
    <x v="0"/>
    <s v="A01C03N1-6"/>
    <s v="O"/>
    <x v="2"/>
    <s v="P"/>
    <n v="1"/>
    <s v="Picking"/>
  </r>
  <r>
    <x v="0"/>
    <s v="A01C03N2-1"/>
    <s v="O"/>
    <x v="2"/>
    <s v="P"/>
    <n v="1"/>
    <s v="Picking"/>
  </r>
  <r>
    <x v="0"/>
    <s v="A01C03N2-2"/>
    <s v="O"/>
    <x v="2"/>
    <s v="P"/>
    <n v="1"/>
    <s v="Picking"/>
  </r>
  <r>
    <x v="0"/>
    <s v="A01C03N2-3"/>
    <s v="O"/>
    <x v="2"/>
    <s v="P"/>
    <n v="1"/>
    <s v="Picking"/>
  </r>
  <r>
    <x v="0"/>
    <s v="A01C03N2-4"/>
    <s v="O"/>
    <x v="2"/>
    <s v="P"/>
    <n v="1"/>
    <s v="Picking"/>
  </r>
  <r>
    <x v="0"/>
    <s v="A01C03N2-5"/>
    <s v="O"/>
    <x v="2"/>
    <s v="P"/>
    <n v="1"/>
    <s v="Picking"/>
  </r>
  <r>
    <x v="0"/>
    <s v="A01C03N2-6"/>
    <s v="O"/>
    <x v="2"/>
    <s v="P"/>
    <n v="1"/>
    <s v="Picking"/>
  </r>
  <r>
    <x v="0"/>
    <s v="A01C03N3-2"/>
    <s v="O"/>
    <x v="2"/>
    <s v="P"/>
    <n v="1"/>
    <s v="Picking"/>
  </r>
  <r>
    <x v="0"/>
    <s v="A01C03N3-3"/>
    <s v="O"/>
    <x v="2"/>
    <s v="P"/>
    <n v="1"/>
    <s v="Picking"/>
  </r>
  <r>
    <x v="0"/>
    <s v="A01C03N3-4"/>
    <s v="O"/>
    <x v="2"/>
    <s v="P"/>
    <n v="1"/>
    <s v="Picking"/>
  </r>
  <r>
    <x v="0"/>
    <s v="A01C03N3-5"/>
    <s v="O"/>
    <x v="2"/>
    <s v="P"/>
    <n v="1"/>
    <s v="Picking"/>
  </r>
  <r>
    <x v="0"/>
    <s v="A01C03N3-6"/>
    <s v="O"/>
    <x v="2"/>
    <s v="P"/>
    <n v="1"/>
    <s v="Picking"/>
  </r>
  <r>
    <x v="0"/>
    <s v="A01C04N2-1"/>
    <s v="O"/>
    <x v="2"/>
    <s v="P"/>
    <n v="1"/>
    <s v="Picking"/>
  </r>
  <r>
    <x v="0"/>
    <s v="A01C04N2-2"/>
    <s v="O"/>
    <x v="2"/>
    <s v="P"/>
    <n v="1"/>
    <s v="Picking"/>
  </r>
  <r>
    <x v="0"/>
    <s v="A01C04N2-3"/>
    <s v="O"/>
    <x v="2"/>
    <s v="P"/>
    <n v="1"/>
    <s v="Picking"/>
  </r>
  <r>
    <x v="0"/>
    <s v="A01C04N2-4"/>
    <s v="O"/>
    <x v="2"/>
    <s v="P"/>
    <n v="1"/>
    <s v="Picking"/>
  </r>
  <r>
    <x v="0"/>
    <s v="A01C04N3-1"/>
    <s v="O"/>
    <x v="2"/>
    <s v="P"/>
    <n v="1"/>
    <s v="Picking"/>
  </r>
  <r>
    <x v="0"/>
    <s v="A01C04N3-2"/>
    <s v="O"/>
    <x v="2"/>
    <s v="P"/>
    <n v="1"/>
    <s v="Picking"/>
  </r>
  <r>
    <x v="0"/>
    <s v="A01C04N3-3"/>
    <s v="O"/>
    <x v="2"/>
    <s v="P"/>
    <n v="1"/>
    <s v="Picking"/>
  </r>
  <r>
    <x v="0"/>
    <s v="A01C05N2-1"/>
    <s v="O"/>
    <x v="2"/>
    <s v="P"/>
    <n v="1"/>
    <s v="Picking"/>
  </r>
  <r>
    <x v="0"/>
    <s v="A01C05N2-2"/>
    <s v="O"/>
    <x v="2"/>
    <s v="P"/>
    <n v="1"/>
    <s v="Picking"/>
  </r>
  <r>
    <x v="0"/>
    <s v="A01C05N3-1"/>
    <s v="O"/>
    <x v="2"/>
    <s v="P"/>
    <n v="1"/>
    <s v="Picking"/>
  </r>
  <r>
    <x v="0"/>
    <s v="A02C01N1-1"/>
    <s v="O"/>
    <x v="2"/>
    <s v="P"/>
    <n v="1"/>
    <s v="Picking"/>
  </r>
  <r>
    <x v="0"/>
    <s v="A02C01N1-2"/>
    <s v="O"/>
    <x v="2"/>
    <s v="P"/>
    <n v="1"/>
    <s v="Picking"/>
  </r>
  <r>
    <x v="0"/>
    <s v="A02C01N1-3"/>
    <s v="O"/>
    <x v="2"/>
    <s v="P"/>
    <n v="1"/>
    <s v="Picking"/>
  </r>
  <r>
    <x v="0"/>
    <s v="A02C01N1-4"/>
    <s v="O"/>
    <x v="2"/>
    <s v="P"/>
    <n v="1"/>
    <s v="Picking"/>
  </r>
  <r>
    <x v="0"/>
    <s v="A02C01N1-5"/>
    <s v="O"/>
    <x v="2"/>
    <s v="P"/>
    <n v="1"/>
    <s v="Picking"/>
  </r>
  <r>
    <x v="0"/>
    <s v="A02C01N1-6"/>
    <s v="O"/>
    <x v="2"/>
    <s v="P"/>
    <n v="1"/>
    <s v="Picking"/>
  </r>
  <r>
    <x v="0"/>
    <s v="A02C01N2-1"/>
    <s v="O"/>
    <x v="2"/>
    <s v="P"/>
    <n v="1"/>
    <s v="Picking"/>
  </r>
  <r>
    <x v="0"/>
    <s v="A02C01N2-2"/>
    <s v="O"/>
    <x v="2"/>
    <s v="P"/>
    <n v="1"/>
    <s v="Picking"/>
  </r>
  <r>
    <x v="0"/>
    <s v="A02C01N2-3"/>
    <s v="O"/>
    <x v="2"/>
    <s v="P"/>
    <n v="1"/>
    <s v="Picking"/>
  </r>
  <r>
    <x v="0"/>
    <s v="A02C01N2-4"/>
    <s v="O"/>
    <x v="2"/>
    <s v="P"/>
    <n v="1"/>
    <s v="Picking"/>
  </r>
  <r>
    <x v="0"/>
    <s v="A02C01N2-5"/>
    <s v="O"/>
    <x v="2"/>
    <s v="P"/>
    <n v="1"/>
    <s v="Picking"/>
  </r>
  <r>
    <x v="0"/>
    <s v="A02C01N2-6"/>
    <s v="O"/>
    <x v="2"/>
    <s v="P"/>
    <n v="1"/>
    <s v="Picking"/>
  </r>
  <r>
    <x v="0"/>
    <s v="A02C01N3-1"/>
    <s v="O"/>
    <x v="2"/>
    <s v="P"/>
    <n v="1"/>
    <s v="Picking"/>
  </r>
  <r>
    <x v="0"/>
    <s v="A02C01N3-2"/>
    <s v="O"/>
    <x v="2"/>
    <s v="P"/>
    <n v="1"/>
    <s v="Picking"/>
  </r>
  <r>
    <x v="0"/>
    <s v="A02C01N3-3"/>
    <s v="O"/>
    <x v="2"/>
    <s v="P"/>
    <n v="1"/>
    <s v="Picking"/>
  </r>
  <r>
    <x v="0"/>
    <s v="A02C01N3-4"/>
    <s v="O"/>
    <x v="2"/>
    <s v="P"/>
    <n v="1"/>
    <s v="Picking"/>
  </r>
  <r>
    <x v="0"/>
    <s v="A02C01N3-5"/>
    <s v="O"/>
    <x v="2"/>
    <s v="P"/>
    <n v="1"/>
    <s v="Picking"/>
  </r>
  <r>
    <x v="0"/>
    <s v="A02C01N3-6"/>
    <s v="O"/>
    <x v="2"/>
    <s v="P"/>
    <n v="1"/>
    <s v="Picking"/>
  </r>
  <r>
    <x v="0"/>
    <s v="A02C01N3-7"/>
    <s v="O"/>
    <x v="2"/>
    <s v="P"/>
    <n v="1"/>
    <s v="Picking"/>
  </r>
  <r>
    <x v="0"/>
    <s v="A02C01N3-8"/>
    <s v="O"/>
    <x v="2"/>
    <s v="P"/>
    <n v="1"/>
    <s v="Picking"/>
  </r>
  <r>
    <x v="0"/>
    <s v="A02C01N4-1"/>
    <s v="O"/>
    <x v="2"/>
    <s v="P"/>
    <n v="1"/>
    <s v="Picking"/>
  </r>
  <r>
    <x v="0"/>
    <s v="A02C01N4-2"/>
    <s v="O"/>
    <x v="2"/>
    <s v="P"/>
    <n v="1"/>
    <s v="Picking"/>
  </r>
  <r>
    <x v="0"/>
    <s v="A02C01N4-3"/>
    <s v="O"/>
    <x v="2"/>
    <s v="P"/>
    <n v="1"/>
    <s v="Picking"/>
  </r>
  <r>
    <x v="0"/>
    <s v="A02C01N4-4"/>
    <s v="O"/>
    <x v="2"/>
    <s v="P"/>
    <n v="1"/>
    <s v="Picking"/>
  </r>
  <r>
    <x v="0"/>
    <s v="A02C01N4-6"/>
    <s v="O"/>
    <x v="2"/>
    <s v="P"/>
    <n v="1"/>
    <s v="Picking"/>
  </r>
  <r>
    <x v="0"/>
    <s v="A02C01N4-7"/>
    <s v="O"/>
    <x v="2"/>
    <s v="P"/>
    <n v="1"/>
    <s v="Picking"/>
  </r>
  <r>
    <x v="0"/>
    <s v="A02C01N4-8"/>
    <s v="O"/>
    <x v="2"/>
    <s v="P"/>
    <n v="1"/>
    <s v="Picking"/>
  </r>
  <r>
    <x v="0"/>
    <s v="A02C02N1-1"/>
    <s v="O"/>
    <x v="2"/>
    <s v="P"/>
    <n v="1"/>
    <s v="Picking"/>
  </r>
  <r>
    <x v="0"/>
    <s v="A02C02N1-2"/>
    <s v="O"/>
    <x v="2"/>
    <s v="P"/>
    <n v="1"/>
    <s v="Picking"/>
  </r>
  <r>
    <x v="0"/>
    <s v="A02C02N1-3"/>
    <s v="O"/>
    <x v="2"/>
    <s v="P"/>
    <n v="1"/>
    <s v="Picking"/>
  </r>
  <r>
    <x v="0"/>
    <s v="A02C02N1-4"/>
    <s v="O"/>
    <x v="2"/>
    <s v="P"/>
    <n v="1"/>
    <s v="Picking"/>
  </r>
  <r>
    <x v="0"/>
    <s v="A02C02N1-5"/>
    <s v="O"/>
    <x v="2"/>
    <s v="P"/>
    <n v="1"/>
    <s v="Picking"/>
  </r>
  <r>
    <x v="0"/>
    <s v="A02C02N1-6"/>
    <s v="O"/>
    <x v="2"/>
    <s v="P"/>
    <n v="1"/>
    <s v="Picking"/>
  </r>
  <r>
    <x v="0"/>
    <s v="A02C02N2-1"/>
    <s v="O"/>
    <x v="2"/>
    <s v="P"/>
    <n v="1"/>
    <s v="Picking"/>
  </r>
  <r>
    <x v="0"/>
    <s v="A02C02N2-2"/>
    <s v="O"/>
    <x v="2"/>
    <s v="P"/>
    <n v="1"/>
    <s v="Picking"/>
  </r>
  <r>
    <x v="0"/>
    <s v="A02C02N2-3"/>
    <s v="O"/>
    <x v="2"/>
    <s v="P"/>
    <n v="1"/>
    <s v="Picking"/>
  </r>
  <r>
    <x v="0"/>
    <s v="A02C02N2-4"/>
    <s v="O"/>
    <x v="2"/>
    <s v="P"/>
    <n v="1"/>
    <s v="Picking"/>
  </r>
  <r>
    <x v="0"/>
    <s v="A02C02N2-5"/>
    <s v="O"/>
    <x v="2"/>
    <s v="P"/>
    <n v="1"/>
    <s v="Picking"/>
  </r>
  <r>
    <x v="0"/>
    <s v="A02C02N2-6"/>
    <s v="O"/>
    <x v="2"/>
    <s v="P"/>
    <n v="1"/>
    <s v="Picking"/>
  </r>
  <r>
    <x v="0"/>
    <s v="A02C02N3-1"/>
    <s v="O"/>
    <x v="2"/>
    <s v="P"/>
    <n v="1"/>
    <s v="Picking"/>
  </r>
  <r>
    <x v="0"/>
    <s v="A02C02N3-2"/>
    <s v="O"/>
    <x v="2"/>
    <s v="P"/>
    <n v="1"/>
    <s v="Picking"/>
  </r>
  <r>
    <x v="0"/>
    <s v="A02C02N3-3"/>
    <s v="O"/>
    <x v="2"/>
    <s v="P"/>
    <n v="1"/>
    <s v="Picking"/>
  </r>
  <r>
    <x v="0"/>
    <s v="A02C02N3-4"/>
    <s v="O"/>
    <x v="2"/>
    <s v="P"/>
    <n v="1"/>
    <s v="Picking"/>
  </r>
  <r>
    <x v="0"/>
    <s v="A02C02N3-5"/>
    <s v="O"/>
    <x v="2"/>
    <s v="P"/>
    <n v="1"/>
    <s v="Picking"/>
  </r>
  <r>
    <x v="0"/>
    <s v="A02C02N3-6"/>
    <s v="O"/>
    <x v="2"/>
    <s v="P"/>
    <n v="1"/>
    <s v="Picking"/>
  </r>
  <r>
    <x v="0"/>
    <s v="A02C02N3-7"/>
    <s v="O"/>
    <x v="2"/>
    <s v="P"/>
    <n v="1"/>
    <s v="Picking"/>
  </r>
  <r>
    <x v="0"/>
    <s v="A02C02N3-8"/>
    <s v="O"/>
    <x v="2"/>
    <s v="P"/>
    <n v="1"/>
    <s v="Picking"/>
  </r>
  <r>
    <x v="0"/>
    <s v="A02C02N4-1"/>
    <s v="O"/>
    <x v="2"/>
    <s v="P"/>
    <n v="1"/>
    <s v="Picking"/>
  </r>
  <r>
    <x v="0"/>
    <s v="A02C02N4-3"/>
    <s v="O"/>
    <x v="2"/>
    <s v="P"/>
    <n v="1"/>
    <s v="Picking"/>
  </r>
  <r>
    <x v="0"/>
    <s v="A02C02N4-4"/>
    <s v="O"/>
    <x v="2"/>
    <s v="P"/>
    <n v="1"/>
    <s v="Picking"/>
  </r>
  <r>
    <x v="0"/>
    <s v="A02C02N4-5"/>
    <s v="O"/>
    <x v="2"/>
    <s v="P"/>
    <n v="1"/>
    <s v="Picking"/>
  </r>
  <r>
    <x v="0"/>
    <s v="A02C02N4-7"/>
    <s v="O"/>
    <x v="2"/>
    <s v="P"/>
    <n v="1"/>
    <s v="Picking"/>
  </r>
  <r>
    <x v="0"/>
    <s v="A02C02N4-8"/>
    <s v="O"/>
    <x v="2"/>
    <s v="P"/>
    <n v="1"/>
    <s v="Picking"/>
  </r>
  <r>
    <x v="0"/>
    <s v="A02C03N1-1"/>
    <s v="O"/>
    <x v="2"/>
    <s v="P"/>
    <n v="1"/>
    <s v="Picking"/>
  </r>
  <r>
    <x v="0"/>
    <s v="A02C03N1-2"/>
    <s v="O"/>
    <x v="2"/>
    <s v="P"/>
    <n v="1"/>
    <s v="Picking"/>
  </r>
  <r>
    <x v="0"/>
    <s v="A02C03N1-3"/>
    <s v="O"/>
    <x v="2"/>
    <s v="P"/>
    <n v="1"/>
    <s v="Picking"/>
  </r>
  <r>
    <x v="0"/>
    <s v="A02C03N1-4"/>
    <s v="O"/>
    <x v="2"/>
    <s v="P"/>
    <n v="1"/>
    <s v="Picking"/>
  </r>
  <r>
    <x v="0"/>
    <s v="A02C03N1-5"/>
    <s v="O"/>
    <x v="2"/>
    <s v="P"/>
    <n v="1"/>
    <s v="Picking"/>
  </r>
  <r>
    <x v="0"/>
    <s v="A02C03N1-6"/>
    <s v="O"/>
    <x v="2"/>
    <s v="P"/>
    <n v="1"/>
    <s v="Picking"/>
  </r>
  <r>
    <x v="0"/>
    <s v="A02C03N2-1"/>
    <s v="O"/>
    <x v="2"/>
    <s v="P"/>
    <n v="1"/>
    <s v="Picking"/>
  </r>
  <r>
    <x v="0"/>
    <s v="A02C03N2-2"/>
    <s v="O"/>
    <x v="2"/>
    <s v="P"/>
    <n v="1"/>
    <s v="Picking"/>
  </r>
  <r>
    <x v="0"/>
    <s v="A02C03N2-3"/>
    <s v="O"/>
    <x v="2"/>
    <s v="P"/>
    <n v="1"/>
    <s v="Picking"/>
  </r>
  <r>
    <x v="0"/>
    <s v="A02C03N2-4"/>
    <s v="O"/>
    <x v="2"/>
    <s v="P"/>
    <n v="1"/>
    <s v="Picking"/>
  </r>
  <r>
    <x v="0"/>
    <s v="A02C03N2-5"/>
    <s v="O"/>
    <x v="2"/>
    <s v="P"/>
    <n v="1"/>
    <s v="Picking"/>
  </r>
  <r>
    <x v="0"/>
    <s v="A02C03N2-6"/>
    <s v="O"/>
    <x v="2"/>
    <s v="P"/>
    <n v="1"/>
    <s v="Picking"/>
  </r>
  <r>
    <x v="0"/>
    <s v="A02C03N3-3"/>
    <s v="O"/>
    <x v="2"/>
    <s v="P"/>
    <n v="1"/>
    <s v="Picking"/>
  </r>
  <r>
    <x v="0"/>
    <s v="A02C03N3-5"/>
    <s v="O"/>
    <x v="2"/>
    <s v="P"/>
    <n v="1"/>
    <s v="Picking"/>
  </r>
  <r>
    <x v="0"/>
    <s v="A02C03N3-7"/>
    <s v="O"/>
    <x v="2"/>
    <s v="P"/>
    <n v="1"/>
    <s v="Picking"/>
  </r>
  <r>
    <x v="0"/>
    <s v="A02C03N3-8"/>
    <s v="O"/>
    <x v="2"/>
    <s v="P"/>
    <n v="1"/>
    <s v="Picking"/>
  </r>
  <r>
    <x v="0"/>
    <s v="A02C03N4-2"/>
    <s v="O"/>
    <x v="2"/>
    <s v="P"/>
    <n v="1"/>
    <s v="Picking"/>
  </r>
  <r>
    <x v="0"/>
    <s v="A02C03N4-3"/>
    <s v="O"/>
    <x v="2"/>
    <s v="P"/>
    <n v="1"/>
    <s v="Picking"/>
  </r>
  <r>
    <x v="0"/>
    <s v="A02C03N4-4"/>
    <s v="O"/>
    <x v="2"/>
    <s v="P"/>
    <n v="1"/>
    <s v="Picking"/>
  </r>
  <r>
    <x v="0"/>
    <s v="A02C03N4-5"/>
    <s v="O"/>
    <x v="2"/>
    <s v="P"/>
    <n v="1"/>
    <s v="Picking"/>
  </r>
  <r>
    <x v="0"/>
    <s v="A02C03N4-6"/>
    <s v="O"/>
    <x v="2"/>
    <s v="P"/>
    <n v="1"/>
    <s v="Picking"/>
  </r>
  <r>
    <x v="0"/>
    <s v="A02C03N4-7"/>
    <s v="O"/>
    <x v="2"/>
    <s v="P"/>
    <n v="1"/>
    <s v="Picking"/>
  </r>
  <r>
    <x v="0"/>
    <s v="A02C03N4-8"/>
    <s v="O"/>
    <x v="2"/>
    <s v="P"/>
    <n v="1"/>
    <s v="Picking"/>
  </r>
  <r>
    <x v="0"/>
    <s v="A02C04N1-1"/>
    <s v="O"/>
    <x v="2"/>
    <s v="P"/>
    <n v="1"/>
    <s v="Picking"/>
  </r>
  <r>
    <x v="0"/>
    <s v="A02C04N1-2"/>
    <s v="O"/>
    <x v="2"/>
    <s v="P"/>
    <n v="1"/>
    <s v="Picking"/>
  </r>
  <r>
    <x v="0"/>
    <s v="A02C04N1-3"/>
    <s v="O"/>
    <x v="2"/>
    <s v="P"/>
    <n v="1"/>
    <s v="Picking"/>
  </r>
  <r>
    <x v="0"/>
    <s v="A02C04N1-4"/>
    <s v="O"/>
    <x v="2"/>
    <s v="P"/>
    <n v="1"/>
    <s v="Picking"/>
  </r>
  <r>
    <x v="0"/>
    <s v="A02C04N1-5"/>
    <s v="O"/>
    <x v="2"/>
    <s v="P"/>
    <n v="1"/>
    <s v="Picking"/>
  </r>
  <r>
    <x v="0"/>
    <s v="A02C04N1-6"/>
    <s v="O"/>
    <x v="2"/>
    <s v="P"/>
    <n v="1"/>
    <s v="Picking"/>
  </r>
  <r>
    <x v="0"/>
    <s v="A02C04N2-1"/>
    <s v="O"/>
    <x v="2"/>
    <s v="P"/>
    <n v="1"/>
    <s v="Picking"/>
  </r>
  <r>
    <x v="0"/>
    <s v="A02C04N2-2"/>
    <s v="O"/>
    <x v="2"/>
    <s v="P"/>
    <n v="1"/>
    <s v="Picking"/>
  </r>
  <r>
    <x v="0"/>
    <s v="A02C04N2-3"/>
    <s v="O"/>
    <x v="2"/>
    <s v="P"/>
    <n v="1"/>
    <s v="Picking"/>
  </r>
  <r>
    <x v="0"/>
    <s v="A02C04N2-4"/>
    <s v="O"/>
    <x v="2"/>
    <s v="P"/>
    <n v="1"/>
    <s v="Picking"/>
  </r>
  <r>
    <x v="0"/>
    <s v="A02C04N2-5"/>
    <s v="O"/>
    <x v="2"/>
    <s v="P"/>
    <n v="1"/>
    <s v="Picking"/>
  </r>
  <r>
    <x v="0"/>
    <s v="A02C04N2-6"/>
    <s v="O"/>
    <x v="2"/>
    <s v="P"/>
    <n v="1"/>
    <s v="Picking"/>
  </r>
  <r>
    <x v="0"/>
    <s v="A02C04N3-1"/>
    <s v="O"/>
    <x v="2"/>
    <s v="P"/>
    <n v="1"/>
    <s v="Picking"/>
  </r>
  <r>
    <x v="0"/>
    <s v="A02C04N3-2"/>
    <s v="O"/>
    <x v="2"/>
    <s v="P"/>
    <n v="1"/>
    <s v="Picking"/>
  </r>
  <r>
    <x v="0"/>
    <s v="A02C04N3-3"/>
    <s v="O"/>
    <x v="2"/>
    <s v="P"/>
    <n v="1"/>
    <s v="Picking"/>
  </r>
  <r>
    <x v="0"/>
    <s v="A02C04N3-5"/>
    <s v="O"/>
    <x v="2"/>
    <s v="P"/>
    <n v="1"/>
    <s v="Picking"/>
  </r>
  <r>
    <x v="0"/>
    <s v="A02C04N3-6"/>
    <s v="O"/>
    <x v="2"/>
    <s v="P"/>
    <n v="1"/>
    <s v="Picking"/>
  </r>
  <r>
    <x v="0"/>
    <s v="A02C04N3-7"/>
    <s v="O"/>
    <x v="2"/>
    <s v="P"/>
    <n v="1"/>
    <s v="Picking"/>
  </r>
  <r>
    <x v="0"/>
    <s v="A02C04N4-1"/>
    <s v="O"/>
    <x v="2"/>
    <s v="P"/>
    <n v="1"/>
    <s v="Picking"/>
  </r>
  <r>
    <x v="0"/>
    <s v="A02C04N4-2"/>
    <s v="O"/>
    <x v="2"/>
    <s v="P"/>
    <n v="1"/>
    <s v="Picking"/>
  </r>
  <r>
    <x v="0"/>
    <s v="A02C04N4-3"/>
    <s v="O"/>
    <x v="2"/>
    <s v="P"/>
    <n v="1"/>
    <s v="Picking"/>
  </r>
  <r>
    <x v="0"/>
    <s v="A02C04N4-4"/>
    <s v="O"/>
    <x v="2"/>
    <s v="P"/>
    <n v="1"/>
    <s v="Picking"/>
  </r>
  <r>
    <x v="0"/>
    <s v="A02C04N4-5"/>
    <s v="O"/>
    <x v="2"/>
    <s v="P"/>
    <n v="1"/>
    <s v="Picking"/>
  </r>
  <r>
    <x v="0"/>
    <s v="A02C05N1-1"/>
    <s v="O"/>
    <x v="2"/>
    <s v="P"/>
    <n v="1"/>
    <s v="Picking"/>
  </r>
  <r>
    <x v="0"/>
    <s v="A02C05N2-1"/>
    <s v="O"/>
    <x v="2"/>
    <s v="P"/>
    <n v="1"/>
    <s v="Picking"/>
  </r>
  <r>
    <x v="0"/>
    <s v="A02C05N2-2"/>
    <s v="O"/>
    <x v="2"/>
    <s v="P"/>
    <n v="1"/>
    <s v="Picking"/>
  </r>
  <r>
    <x v="0"/>
    <s v="A02C05N2-4"/>
    <s v="O"/>
    <x v="2"/>
    <s v="P"/>
    <n v="1"/>
    <s v="Picking"/>
  </r>
  <r>
    <x v="0"/>
    <s v="A02C05N2-5"/>
    <s v="O"/>
    <x v="2"/>
    <s v="P"/>
    <n v="1"/>
    <s v="Picking"/>
  </r>
  <r>
    <x v="0"/>
    <s v="A02C05N2-6"/>
    <s v="O"/>
    <x v="2"/>
    <s v="P"/>
    <n v="1"/>
    <s v="Picking"/>
  </r>
  <r>
    <x v="0"/>
    <s v="PREPA"/>
    <s v="O"/>
    <x v="2"/>
    <s v="P"/>
    <n v="1"/>
    <s v="Picking"/>
  </r>
  <r>
    <x v="0"/>
    <s v="A09C02N1-1"/>
    <s v="O"/>
    <x v="3"/>
    <s v="P"/>
    <n v="5"/>
    <s v="Picking"/>
  </r>
  <r>
    <x v="0"/>
    <s v="A09C02N1-2"/>
    <s v="O"/>
    <x v="3"/>
    <s v="P"/>
    <n v="5"/>
    <s v="Picking"/>
  </r>
  <r>
    <x v="0"/>
    <s v="A09C02N1-3"/>
    <s v="O"/>
    <x v="3"/>
    <s v="P"/>
    <n v="5"/>
    <s v="Picking"/>
  </r>
  <r>
    <x v="0"/>
    <s v="A09C02N3-1"/>
    <s v="O"/>
    <x v="3"/>
    <s v="P"/>
    <n v="5"/>
    <s v="Picking"/>
  </r>
  <r>
    <x v="0"/>
    <s v="A09C02N4-1"/>
    <s v="O"/>
    <x v="3"/>
    <s v="P"/>
    <n v="5"/>
    <s v="Picking"/>
  </r>
  <r>
    <x v="0"/>
    <s v="A09C02N4-2"/>
    <s v="O"/>
    <x v="3"/>
    <s v="P"/>
    <n v="5"/>
    <s v="Picking"/>
  </r>
  <r>
    <x v="0"/>
    <s v="A09C02N4-3"/>
    <s v="O"/>
    <x v="3"/>
    <s v="P"/>
    <n v="5"/>
    <s v="Picking"/>
  </r>
  <r>
    <x v="0"/>
    <s v="A09C04N1-2"/>
    <s v="O"/>
    <x v="3"/>
    <s v="P"/>
    <n v="5"/>
    <s v="Picking"/>
  </r>
  <r>
    <x v="0"/>
    <s v="A09C04N2-3"/>
    <s v="O"/>
    <x v="3"/>
    <s v="P"/>
    <n v="5"/>
    <s v="Picking"/>
  </r>
  <r>
    <x v="0"/>
    <s v="A09C04N4-2"/>
    <s v="O"/>
    <x v="3"/>
    <s v="P"/>
    <n v="5"/>
    <s v="Picking"/>
  </r>
  <r>
    <x v="0"/>
    <s v="A09C06N1-1"/>
    <s v="O"/>
    <x v="3"/>
    <s v="P"/>
    <n v="5"/>
    <s v="Picking"/>
  </r>
  <r>
    <x v="0"/>
    <s v="A09C06N1-2"/>
    <s v="O"/>
    <x v="3"/>
    <s v="P"/>
    <n v="5"/>
    <s v="Picking"/>
  </r>
  <r>
    <x v="0"/>
    <s v="A09C06N1-3"/>
    <s v="O"/>
    <x v="3"/>
    <s v="P"/>
    <n v="5"/>
    <s v="Picking"/>
  </r>
  <r>
    <x v="0"/>
    <s v="A09C06N2-1"/>
    <s v="O"/>
    <x v="3"/>
    <s v="P"/>
    <n v="5"/>
    <s v="Picking"/>
  </r>
  <r>
    <x v="0"/>
    <s v="A09C06N2-3"/>
    <s v="O"/>
    <x v="3"/>
    <s v="P"/>
    <n v="5"/>
    <s v="Picking"/>
  </r>
  <r>
    <x v="0"/>
    <s v="A09C06N3-1"/>
    <s v="O"/>
    <x v="3"/>
    <s v="P"/>
    <n v="5"/>
    <s v="Picking"/>
  </r>
  <r>
    <x v="0"/>
    <s v="A09C06N3-2"/>
    <s v="O"/>
    <x v="3"/>
    <s v="P"/>
    <n v="5"/>
    <s v="Picking"/>
  </r>
  <r>
    <x v="0"/>
    <s v="A09C06N4-2"/>
    <s v="O"/>
    <x v="3"/>
    <s v="P"/>
    <n v="5"/>
    <s v="Picking"/>
  </r>
  <r>
    <x v="0"/>
    <s v="A09C08N1-1"/>
    <s v="O"/>
    <x v="3"/>
    <s v="P"/>
    <n v="5"/>
    <s v="Picking"/>
  </r>
  <r>
    <x v="0"/>
    <s v="A09C08N1-3"/>
    <s v="O"/>
    <x v="3"/>
    <s v="P"/>
    <n v="5"/>
    <s v="Picking"/>
  </r>
  <r>
    <x v="0"/>
    <s v="A09C08N2-3"/>
    <s v="O"/>
    <x v="3"/>
    <s v="P"/>
    <n v="5"/>
    <s v="Picking"/>
  </r>
  <r>
    <x v="0"/>
    <s v="A09C08N4-2"/>
    <s v="O"/>
    <x v="3"/>
    <s v="P"/>
    <n v="5"/>
    <s v="Picking"/>
  </r>
  <r>
    <x v="0"/>
    <s v="A09C10N1-3"/>
    <s v="O"/>
    <x v="3"/>
    <s v="P"/>
    <n v="5"/>
    <s v="Picking"/>
  </r>
  <r>
    <x v="0"/>
    <s v="A09C10N2-3"/>
    <s v="O"/>
    <x v="3"/>
    <s v="P"/>
    <n v="5"/>
    <s v="Picking"/>
  </r>
  <r>
    <x v="0"/>
    <s v="A09C12N1-2"/>
    <s v="O"/>
    <x v="3"/>
    <s v="P"/>
    <n v="5"/>
    <s v="Picking"/>
  </r>
  <r>
    <x v="0"/>
    <s v="A09C12N1-3"/>
    <s v="O"/>
    <x v="3"/>
    <s v="P"/>
    <n v="5"/>
    <s v="Picking"/>
  </r>
  <r>
    <x v="0"/>
    <s v="A11C01N2-1"/>
    <s v="O"/>
    <x v="3"/>
    <s v="P"/>
    <n v="5"/>
    <s v="Picking"/>
  </r>
  <r>
    <x v="0"/>
    <s v="A11C01N2-3"/>
    <s v="O"/>
    <x v="3"/>
    <s v="P"/>
    <n v="5"/>
    <s v="Picking"/>
  </r>
  <r>
    <x v="0"/>
    <s v="A11C01N3-1"/>
    <s v="O"/>
    <x v="3"/>
    <s v="P"/>
    <n v="5"/>
    <s v="Picking"/>
  </r>
  <r>
    <x v="0"/>
    <s v="A11C01N3-2"/>
    <s v="O"/>
    <x v="3"/>
    <s v="P"/>
    <n v="5"/>
    <s v="Picking"/>
  </r>
  <r>
    <x v="0"/>
    <s v="A11C01N3-3"/>
    <s v="O"/>
    <x v="3"/>
    <s v="P"/>
    <n v="5"/>
    <s v="Picking"/>
  </r>
  <r>
    <x v="0"/>
    <s v="A11C02N1-1"/>
    <s v="O"/>
    <x v="3"/>
    <s v="P"/>
    <n v="5"/>
    <s v="Picking"/>
  </r>
  <r>
    <x v="0"/>
    <s v="A11C03N1-2"/>
    <s v="O"/>
    <x v="3"/>
    <s v="P"/>
    <n v="5"/>
    <s v="Picking"/>
  </r>
  <r>
    <x v="0"/>
    <s v="A11C03N1-3"/>
    <s v="O"/>
    <x v="3"/>
    <s v="P"/>
    <n v="5"/>
    <s v="Picking"/>
  </r>
  <r>
    <x v="0"/>
    <s v="A11C03N2-2"/>
    <s v="O"/>
    <x v="3"/>
    <s v="P"/>
    <n v="5"/>
    <s v="Picking"/>
  </r>
  <r>
    <x v="0"/>
    <s v="A11C03N2-3"/>
    <s v="O"/>
    <x v="3"/>
    <s v="P"/>
    <n v="5"/>
    <s v="Picking"/>
  </r>
  <r>
    <x v="0"/>
    <s v="A11C05N1-1"/>
    <s v="O"/>
    <x v="3"/>
    <s v="P"/>
    <n v="5"/>
    <s v="Picking"/>
  </r>
  <r>
    <x v="0"/>
    <s v="A11C05N1-2"/>
    <s v="O"/>
    <x v="3"/>
    <s v="P"/>
    <n v="5"/>
    <s v="Picking"/>
  </r>
  <r>
    <x v="0"/>
    <s v="A11C05N2-2"/>
    <s v="O"/>
    <x v="3"/>
    <s v="P"/>
    <n v="5"/>
    <s v="Picking"/>
  </r>
  <r>
    <x v="0"/>
    <s v="A11C05N2-3"/>
    <s v="O"/>
    <x v="3"/>
    <s v="P"/>
    <n v="5"/>
    <s v="Picking"/>
  </r>
  <r>
    <x v="0"/>
    <s v="A11C05N3-1"/>
    <s v="O"/>
    <x v="3"/>
    <s v="P"/>
    <n v="5"/>
    <s v="Picking"/>
  </r>
  <r>
    <x v="0"/>
    <s v="A11C05N4-2"/>
    <s v="O"/>
    <x v="3"/>
    <s v="P"/>
    <n v="5"/>
    <s v="Picking"/>
  </r>
  <r>
    <x v="0"/>
    <s v="A11C05N4-3"/>
    <s v="O"/>
    <x v="3"/>
    <s v="P"/>
    <n v="5"/>
    <s v="Picking"/>
  </r>
  <r>
    <x v="0"/>
    <s v="A11C07N1-1"/>
    <s v="O"/>
    <x v="3"/>
    <s v="P"/>
    <n v="5"/>
    <s v="Picking"/>
  </r>
  <r>
    <x v="0"/>
    <s v="A11C07N1-2"/>
    <s v="O"/>
    <x v="3"/>
    <s v="P"/>
    <n v="5"/>
    <s v="Picking"/>
  </r>
  <r>
    <x v="0"/>
    <s v="A11C07N2-1"/>
    <s v="O"/>
    <x v="3"/>
    <s v="P"/>
    <n v="5"/>
    <s v="Picking"/>
  </r>
  <r>
    <x v="0"/>
    <s v="A11C07N2-2"/>
    <s v="O"/>
    <x v="3"/>
    <s v="P"/>
    <n v="5"/>
    <s v="Picking"/>
  </r>
  <r>
    <x v="0"/>
    <s v="A11C07N2-3"/>
    <s v="O"/>
    <x v="3"/>
    <s v="P"/>
    <n v="5"/>
    <s v="Picking"/>
  </r>
  <r>
    <x v="0"/>
    <s v="A11C07N3-1"/>
    <s v="O"/>
    <x v="3"/>
    <s v="P"/>
    <n v="5"/>
    <s v="Picking"/>
  </r>
  <r>
    <x v="0"/>
    <s v="A11C07N4-2"/>
    <s v="O"/>
    <x v="3"/>
    <s v="P"/>
    <n v="5"/>
    <s v="Picking"/>
  </r>
  <r>
    <x v="0"/>
    <s v="A11C07N4-3"/>
    <s v="O"/>
    <x v="3"/>
    <s v="P"/>
    <n v="5"/>
    <s v="Picking"/>
  </r>
  <r>
    <x v="0"/>
    <s v="A11C08N1-1"/>
    <s v="O"/>
    <x v="3"/>
    <s v="P"/>
    <n v="5"/>
    <s v="Picking"/>
  </r>
  <r>
    <x v="0"/>
    <s v="A11C09N2-1"/>
    <s v="O"/>
    <x v="3"/>
    <s v="P"/>
    <n v="5"/>
    <s v="Picking"/>
  </r>
  <r>
    <x v="0"/>
    <s v="A11C09N3-2"/>
    <s v="O"/>
    <x v="3"/>
    <s v="P"/>
    <n v="5"/>
    <s v="Picking"/>
  </r>
  <r>
    <x v="0"/>
    <s v="A11C09N4-1"/>
    <s v="O"/>
    <x v="3"/>
    <s v="P"/>
    <n v="5"/>
    <s v="Picking"/>
  </r>
  <r>
    <x v="0"/>
    <s v="A11C09N4-2"/>
    <s v="O"/>
    <x v="3"/>
    <s v="P"/>
    <n v="5"/>
    <s v="Picking"/>
  </r>
  <r>
    <x v="0"/>
    <s v="A11C09N4-3"/>
    <s v="O"/>
    <x v="3"/>
    <s v="P"/>
    <n v="5"/>
    <s v="Picking"/>
  </r>
  <r>
    <x v="0"/>
    <s v="A11C11N1-1"/>
    <s v="O"/>
    <x v="3"/>
    <s v="P"/>
    <n v="5"/>
    <s v="Picking"/>
  </r>
  <r>
    <x v="0"/>
    <s v="A11C11N1-3"/>
    <s v="O"/>
    <x v="3"/>
    <s v="P"/>
    <n v="5"/>
    <s v="Picking"/>
  </r>
  <r>
    <x v="0"/>
    <s v="A11C11N2-1"/>
    <s v="O"/>
    <x v="3"/>
    <s v="P"/>
    <n v="5"/>
    <s v="Picking"/>
  </r>
  <r>
    <x v="0"/>
    <s v="A11C11N2-2"/>
    <s v="O"/>
    <x v="3"/>
    <s v="P"/>
    <n v="5"/>
    <s v="Picking"/>
  </r>
  <r>
    <x v="0"/>
    <s v="A11C11N4-1"/>
    <s v="O"/>
    <x v="3"/>
    <s v="P"/>
    <n v="5"/>
    <s v="Picking"/>
  </r>
  <r>
    <x v="0"/>
    <s v="A11C11N4-3"/>
    <s v="O"/>
    <x v="3"/>
    <s v="P"/>
    <n v="5"/>
    <s v="Picking"/>
  </r>
  <r>
    <x v="0"/>
    <s v="A13C05N1-2"/>
    <s v="O"/>
    <x v="3"/>
    <s v="P"/>
    <n v="5"/>
    <s v="Picking"/>
  </r>
  <r>
    <x v="0"/>
    <s v="A06C18N3-3"/>
    <s v="O"/>
    <x v="2"/>
    <s v="C"/>
    <n v="1"/>
    <s v="Picking U"/>
  </r>
  <r>
    <x v="0"/>
    <s v="A06C20N3-1"/>
    <s v="O"/>
    <x v="2"/>
    <s v="C"/>
    <n v="1"/>
    <s v="Picking U"/>
  </r>
  <r>
    <x v="0"/>
    <s v="DOSSIER 1"/>
    <s v="O"/>
    <x v="2"/>
    <s v="R"/>
    <n v="1"/>
    <s v="Réserve"/>
  </r>
  <r>
    <x v="0"/>
    <s v="MAG"/>
    <s v="O"/>
    <x v="2"/>
    <s v="R"/>
    <n v="1"/>
    <s v="Réserve"/>
  </r>
  <r>
    <x v="0"/>
    <s v="PREPA-MONTAGE"/>
    <s v="O"/>
    <x v="2"/>
    <s v="R"/>
    <n v="1"/>
    <s v="Réserve"/>
  </r>
  <r>
    <x v="0"/>
    <s v="T1A01"/>
    <s v="O"/>
    <x v="2"/>
    <s v="R"/>
    <n v="1"/>
    <s v="Réserve"/>
  </r>
  <r>
    <x v="0"/>
    <s v="A09C01N1-1"/>
    <s v="O"/>
    <x v="3"/>
    <s v="C"/>
    <n v="5"/>
    <s v="Picking U"/>
  </r>
  <r>
    <x v="0"/>
    <s v="A09C01N1-2"/>
    <s v="O"/>
    <x v="3"/>
    <s v="C"/>
    <n v="5"/>
    <s v="Picking U"/>
  </r>
  <r>
    <x v="0"/>
    <s v="A09C01N1-3"/>
    <s v="O"/>
    <x v="3"/>
    <s v="C"/>
    <n v="5"/>
    <s v="Picking U"/>
  </r>
  <r>
    <x v="0"/>
    <s v="A09C09N1-1"/>
    <s v="O"/>
    <x v="3"/>
    <s v="C"/>
    <n v="5"/>
    <s v="Picking U"/>
  </r>
  <r>
    <x v="0"/>
    <s v="A09C09N1-3"/>
    <s v="O"/>
    <x v="3"/>
    <s v="C"/>
    <n v="5"/>
    <s v="Picking U"/>
  </r>
  <r>
    <x v="0"/>
    <s v="A11C02N1-2"/>
    <s v="O"/>
    <x v="3"/>
    <s v="C"/>
    <n v="5"/>
    <s v="Picking U"/>
  </r>
  <r>
    <x v="0"/>
    <s v="A11C02N1-3"/>
    <s v="O"/>
    <x v="3"/>
    <s v="C"/>
    <n v="5"/>
    <s v="Picking U"/>
  </r>
  <r>
    <x v="0"/>
    <s v="A11C08N1-2"/>
    <s v="O"/>
    <x v="3"/>
    <s v="C"/>
    <n v="5"/>
    <s v="Picking U"/>
  </r>
  <r>
    <x v="0"/>
    <s v="A11C08N1-3"/>
    <s v="O"/>
    <x v="3"/>
    <s v="C"/>
    <n v="5"/>
    <s v="Picking U"/>
  </r>
  <r>
    <x v="0"/>
    <s v="A13C01N1-1"/>
    <s v="O"/>
    <x v="3"/>
    <s v="C"/>
    <n v="5"/>
    <s v="Picking U"/>
  </r>
  <r>
    <x v="0"/>
    <s v="A13C01N1-2"/>
    <s v="O"/>
    <x v="3"/>
    <s v="C"/>
    <n v="5"/>
    <s v="Picking U"/>
  </r>
  <r>
    <x v="0"/>
    <s v="A13C01N1-3"/>
    <s v="O"/>
    <x v="3"/>
    <s v="C"/>
    <n v="5"/>
    <s v="Picking U"/>
  </r>
  <r>
    <x v="0"/>
    <s v="A13C02N1-1"/>
    <s v="O"/>
    <x v="3"/>
    <s v="C"/>
    <n v="5"/>
    <s v="Picking U"/>
  </r>
  <r>
    <x v="0"/>
    <s v="A13C02N1-2"/>
    <s v="O"/>
    <x v="3"/>
    <s v="C"/>
    <n v="5"/>
    <s v="Picking U"/>
  </r>
  <r>
    <x v="0"/>
    <s v="A13C03N1-1"/>
    <s v="O"/>
    <x v="3"/>
    <s v="C"/>
    <n v="5"/>
    <s v="Picking U"/>
  </r>
  <r>
    <x v="0"/>
    <s v="A13C03N1-3"/>
    <s v="O"/>
    <x v="3"/>
    <s v="C"/>
    <n v="5"/>
    <s v="Picking U"/>
  </r>
  <r>
    <x v="0"/>
    <s v="A13C04N1-1"/>
    <s v="O"/>
    <x v="3"/>
    <s v="C"/>
    <n v="5"/>
    <s v="Picking U"/>
  </r>
  <r>
    <x v="0"/>
    <s v="A13C04N1-2"/>
    <s v="O"/>
    <x v="3"/>
    <s v="C"/>
    <n v="5"/>
    <s v="Picking U"/>
  </r>
  <r>
    <x v="0"/>
    <s v="A13C04N1-3"/>
    <s v="O"/>
    <x v="3"/>
    <s v="C"/>
    <n v="5"/>
    <s v="Picking U"/>
  </r>
  <r>
    <x v="0"/>
    <s v="A13C05N1-1"/>
    <s v="O"/>
    <x v="3"/>
    <s v="C"/>
    <n v="5"/>
    <s v="Picking U"/>
  </r>
  <r>
    <x v="0"/>
    <s v="A13C05N1-3"/>
    <s v="O"/>
    <x v="3"/>
    <s v="C"/>
    <n v="5"/>
    <s v="Picking U"/>
  </r>
  <r>
    <x v="0"/>
    <s v="A13C06N1-1"/>
    <s v="O"/>
    <x v="3"/>
    <s v="C"/>
    <n v="5"/>
    <s v="Picking U"/>
  </r>
  <r>
    <x v="0"/>
    <s v="A13C06N1-2"/>
    <s v="O"/>
    <x v="3"/>
    <s v="C"/>
    <n v="5"/>
    <s v="Picking U"/>
  </r>
  <r>
    <x v="0"/>
    <s v="A13C06N1-3"/>
    <s v="O"/>
    <x v="3"/>
    <s v="C"/>
    <n v="5"/>
    <s v="Picking U"/>
  </r>
  <r>
    <x v="0"/>
    <s v="A13C07N1-1"/>
    <s v="O"/>
    <x v="3"/>
    <s v="C"/>
    <n v="5"/>
    <s v="Picking U"/>
  </r>
  <r>
    <x v="0"/>
    <s v="A13C07N1-2"/>
    <s v="O"/>
    <x v="3"/>
    <s v="C"/>
    <n v="5"/>
    <s v="Picking U"/>
  </r>
  <r>
    <x v="0"/>
    <s v="A13C07N1-3"/>
    <s v="O"/>
    <x v="3"/>
    <s v="C"/>
    <n v="5"/>
    <s v="Picking U"/>
  </r>
  <r>
    <x v="0"/>
    <s v="A13C08N1-1"/>
    <s v="O"/>
    <x v="3"/>
    <s v="C"/>
    <n v="5"/>
    <s v="Picking U"/>
  </r>
  <r>
    <x v="0"/>
    <s v="A13C08N1-3"/>
    <s v="O"/>
    <x v="3"/>
    <s v="C"/>
    <n v="5"/>
    <s v="Picking U"/>
  </r>
  <r>
    <x v="0"/>
    <s v="A09C02N2-1"/>
    <s v="O"/>
    <x v="3"/>
    <s v="U"/>
    <n v="5"/>
    <s v="Picking C"/>
  </r>
  <r>
    <x v="0"/>
    <s v="A09C02N2-2"/>
    <s v="O"/>
    <x v="3"/>
    <s v="U"/>
    <n v="5"/>
    <s v="Picking C"/>
  </r>
  <r>
    <x v="0"/>
    <s v="A09C02N3-2"/>
    <s v="O"/>
    <x v="3"/>
    <s v="U"/>
    <n v="5"/>
    <s v="Picking C"/>
  </r>
  <r>
    <x v="0"/>
    <s v="A09C02N3-3"/>
    <s v="O"/>
    <x v="3"/>
    <s v="U"/>
    <n v="5"/>
    <s v="Picking C"/>
  </r>
  <r>
    <x v="0"/>
    <s v="A09C04N1-1"/>
    <s v="O"/>
    <x v="3"/>
    <s v="U"/>
    <n v="5"/>
    <s v="Picking C"/>
  </r>
  <r>
    <x v="0"/>
    <s v="A09C04N1-3"/>
    <s v="O"/>
    <x v="3"/>
    <s v="U"/>
    <n v="5"/>
    <s v="Picking C"/>
  </r>
  <r>
    <x v="0"/>
    <s v="A09C04N2-1"/>
    <s v="O"/>
    <x v="3"/>
    <s v="U"/>
    <n v="5"/>
    <s v="Picking C"/>
  </r>
  <r>
    <x v="0"/>
    <s v="A09C04N2-2"/>
    <s v="O"/>
    <x v="3"/>
    <s v="U"/>
    <n v="5"/>
    <s v="Picking C"/>
  </r>
  <r>
    <x v="0"/>
    <s v="A09C04N3-1"/>
    <s v="O"/>
    <x v="3"/>
    <s v="U"/>
    <n v="5"/>
    <s v="Picking C"/>
  </r>
  <r>
    <x v="0"/>
    <s v="A09C04N3-2"/>
    <s v="O"/>
    <x v="3"/>
    <s v="U"/>
    <n v="5"/>
    <s v="Picking C"/>
  </r>
  <r>
    <x v="0"/>
    <s v="A09C04N3-3"/>
    <s v="O"/>
    <x v="3"/>
    <s v="U"/>
    <n v="5"/>
    <s v="Picking C"/>
  </r>
  <r>
    <x v="0"/>
    <s v="A09C04N4-1"/>
    <s v="O"/>
    <x v="3"/>
    <s v="U"/>
    <n v="5"/>
    <s v="Picking C"/>
  </r>
  <r>
    <x v="0"/>
    <s v="A09C04N4-3"/>
    <s v="O"/>
    <x v="3"/>
    <s v="U"/>
    <n v="5"/>
    <s v="Picking C"/>
  </r>
  <r>
    <x v="0"/>
    <s v="A09C06N2-2"/>
    <s v="O"/>
    <x v="3"/>
    <s v="U"/>
    <n v="5"/>
    <s v="Picking C"/>
  </r>
  <r>
    <x v="0"/>
    <s v="A09C06N3-3"/>
    <s v="O"/>
    <x v="3"/>
    <s v="U"/>
    <n v="5"/>
    <s v="Picking C"/>
  </r>
  <r>
    <x v="0"/>
    <s v="A09C06N4-1"/>
    <s v="O"/>
    <x v="3"/>
    <s v="U"/>
    <n v="5"/>
    <s v="Picking C"/>
  </r>
  <r>
    <x v="0"/>
    <s v="A09C06N4-3"/>
    <s v="O"/>
    <x v="3"/>
    <s v="U"/>
    <n v="5"/>
    <s v="Picking C"/>
  </r>
  <r>
    <x v="0"/>
    <s v="A09C08N1-2"/>
    <s v="O"/>
    <x v="3"/>
    <s v="U"/>
    <n v="5"/>
    <s v="Picking C"/>
  </r>
  <r>
    <x v="0"/>
    <s v="A09C08N2-2"/>
    <s v="O"/>
    <x v="3"/>
    <s v="U"/>
    <n v="5"/>
    <s v="Picking C"/>
  </r>
  <r>
    <x v="0"/>
    <s v="A09C08N3-1"/>
    <s v="O"/>
    <x v="3"/>
    <s v="U"/>
    <n v="5"/>
    <s v="Picking C"/>
  </r>
  <r>
    <x v="0"/>
    <s v="A09C08N3-2"/>
    <s v="O"/>
    <x v="3"/>
    <s v="U"/>
    <n v="5"/>
    <s v="Picking C"/>
  </r>
  <r>
    <x v="0"/>
    <s v="A09C08N3-3"/>
    <s v="O"/>
    <x v="3"/>
    <s v="U"/>
    <n v="5"/>
    <s v="Picking C"/>
  </r>
  <r>
    <x v="0"/>
    <s v="A09C08N4-1"/>
    <s v="O"/>
    <x v="3"/>
    <s v="U"/>
    <n v="5"/>
    <s v="Picking C"/>
  </r>
  <r>
    <x v="0"/>
    <s v="A09C08N4-3"/>
    <s v="O"/>
    <x v="3"/>
    <s v="U"/>
    <n v="5"/>
    <s v="Picking C"/>
  </r>
  <r>
    <x v="0"/>
    <s v="A09C10N1-1"/>
    <s v="O"/>
    <x v="3"/>
    <s v="U"/>
    <n v="5"/>
    <s v="Picking C"/>
  </r>
  <r>
    <x v="0"/>
    <s v="A09C10N1-2"/>
    <s v="O"/>
    <x v="3"/>
    <s v="U"/>
    <n v="5"/>
    <s v="Picking C"/>
  </r>
  <r>
    <x v="0"/>
    <s v="A09C10N3-1"/>
    <s v="O"/>
    <x v="3"/>
    <s v="U"/>
    <n v="5"/>
    <s v="Picking C"/>
  </r>
  <r>
    <x v="0"/>
    <s v="A09C10N3-2"/>
    <s v="O"/>
    <x v="3"/>
    <s v="U"/>
    <n v="5"/>
    <s v="Picking C"/>
  </r>
  <r>
    <x v="0"/>
    <s v="A09C10N3-3"/>
    <s v="O"/>
    <x v="3"/>
    <s v="U"/>
    <n v="5"/>
    <s v="Picking C"/>
  </r>
  <r>
    <x v="0"/>
    <s v="A09C10N4-1"/>
    <s v="O"/>
    <x v="3"/>
    <s v="U"/>
    <n v="5"/>
    <s v="Picking C"/>
  </r>
  <r>
    <x v="0"/>
    <s v="A09C10N4-2"/>
    <s v="O"/>
    <x v="3"/>
    <s v="U"/>
    <n v="5"/>
    <s v="Picking C"/>
  </r>
  <r>
    <x v="0"/>
    <s v="A09C10N4-3"/>
    <s v="O"/>
    <x v="3"/>
    <s v="U"/>
    <n v="5"/>
    <s v="Picking C"/>
  </r>
  <r>
    <x v="0"/>
    <s v="A09C12N1-1"/>
    <s v="O"/>
    <x v="3"/>
    <s v="U"/>
    <n v="5"/>
    <s v="Picking C"/>
  </r>
  <r>
    <x v="0"/>
    <s v="A09C12N2-2"/>
    <s v="O"/>
    <x v="3"/>
    <s v="U"/>
    <n v="5"/>
    <s v="Picking C"/>
  </r>
  <r>
    <x v="0"/>
    <s v="A09C12N3-1"/>
    <s v="O"/>
    <x v="3"/>
    <s v="U"/>
    <n v="5"/>
    <s v="Picking C"/>
  </r>
  <r>
    <x v="0"/>
    <s v="A09C12N3-2"/>
    <s v="O"/>
    <x v="3"/>
    <s v="U"/>
    <n v="5"/>
    <s v="Picking C"/>
  </r>
  <r>
    <x v="0"/>
    <s v="A09C12N4-1"/>
    <s v="O"/>
    <x v="3"/>
    <s v="U"/>
    <n v="5"/>
    <s v="Picking C"/>
  </r>
  <r>
    <x v="0"/>
    <s v="A09C12N4-2"/>
    <s v="O"/>
    <x v="3"/>
    <s v="U"/>
    <n v="5"/>
    <s v="Picking C"/>
  </r>
  <r>
    <x v="0"/>
    <s v="A09C12N4-3"/>
    <s v="O"/>
    <x v="3"/>
    <s v="U"/>
    <n v="5"/>
    <s v="Picking C"/>
  </r>
  <r>
    <x v="0"/>
    <s v="A11C01N1-1"/>
    <s v="O"/>
    <x v="3"/>
    <s v="U"/>
    <n v="5"/>
    <s v="Picking C"/>
  </r>
  <r>
    <x v="0"/>
    <s v="A11C01N1-2"/>
    <s v="O"/>
    <x v="3"/>
    <s v="U"/>
    <n v="5"/>
    <s v="Picking C"/>
  </r>
  <r>
    <x v="0"/>
    <s v="A11C01N1-3"/>
    <s v="O"/>
    <x v="3"/>
    <s v="U"/>
    <n v="5"/>
    <s v="Picking C"/>
  </r>
  <r>
    <x v="0"/>
    <s v="A11C01N2-2"/>
    <s v="O"/>
    <x v="3"/>
    <s v="U"/>
    <n v="5"/>
    <s v="Picking C"/>
  </r>
  <r>
    <x v="0"/>
    <s v="A11C01N4-1"/>
    <s v="O"/>
    <x v="3"/>
    <s v="U"/>
    <n v="5"/>
    <s v="Picking C"/>
  </r>
  <r>
    <x v="0"/>
    <s v="A11C01N4-2"/>
    <s v="O"/>
    <x v="3"/>
    <s v="U"/>
    <n v="5"/>
    <s v="Picking C"/>
  </r>
  <r>
    <x v="0"/>
    <s v="A11C01N4-3"/>
    <s v="O"/>
    <x v="3"/>
    <s v="U"/>
    <n v="5"/>
    <s v="Picking C"/>
  </r>
  <r>
    <x v="0"/>
    <s v="A11C03N1-1"/>
    <s v="O"/>
    <x v="3"/>
    <s v="U"/>
    <n v="5"/>
    <s v="Picking C"/>
  </r>
  <r>
    <x v="0"/>
    <s v="A11C03N2-1"/>
    <s v="O"/>
    <x v="3"/>
    <s v="U"/>
    <n v="5"/>
    <s v="Picking C"/>
  </r>
  <r>
    <x v="0"/>
    <s v="A11C03N3-1"/>
    <s v="O"/>
    <x v="3"/>
    <s v="U"/>
    <n v="5"/>
    <s v="Picking C"/>
  </r>
  <r>
    <x v="0"/>
    <s v="A11C03N3-2"/>
    <s v="O"/>
    <x v="3"/>
    <s v="U"/>
    <n v="5"/>
    <s v="Picking C"/>
  </r>
  <r>
    <x v="0"/>
    <s v="A11C03N3-3"/>
    <s v="O"/>
    <x v="3"/>
    <s v="U"/>
    <n v="5"/>
    <s v="Picking C"/>
  </r>
  <r>
    <x v="0"/>
    <s v="A11C03N4-1"/>
    <s v="O"/>
    <x v="3"/>
    <s v="U"/>
    <n v="5"/>
    <s v="Picking C"/>
  </r>
  <r>
    <x v="0"/>
    <s v="A11C03N4-2"/>
    <s v="O"/>
    <x v="3"/>
    <s v="U"/>
    <n v="5"/>
    <s v="Picking C"/>
  </r>
  <r>
    <x v="0"/>
    <s v="A11C03N4-3"/>
    <s v="O"/>
    <x v="3"/>
    <s v="U"/>
    <n v="5"/>
    <s v="Picking C"/>
  </r>
  <r>
    <x v="0"/>
    <s v="A11C05N1-3"/>
    <s v="O"/>
    <x v="3"/>
    <s v="U"/>
    <n v="5"/>
    <s v="Picking C"/>
  </r>
  <r>
    <x v="0"/>
    <s v="A11C05N2-1"/>
    <s v="O"/>
    <x v="3"/>
    <s v="U"/>
    <n v="5"/>
    <s v="Picking C"/>
  </r>
  <r>
    <x v="0"/>
    <s v="A11C05N3-2"/>
    <s v="O"/>
    <x v="3"/>
    <s v="U"/>
    <n v="5"/>
    <s v="Picking C"/>
  </r>
  <r>
    <x v="0"/>
    <s v="A11C05N3-3"/>
    <s v="O"/>
    <x v="3"/>
    <s v="U"/>
    <n v="5"/>
    <s v="Picking C"/>
  </r>
  <r>
    <x v="0"/>
    <s v="A11C05N4-1"/>
    <s v="O"/>
    <x v="3"/>
    <s v="U"/>
    <n v="5"/>
    <s v="Picking C"/>
  </r>
  <r>
    <x v="0"/>
    <s v="A11C07N1-3"/>
    <s v="O"/>
    <x v="3"/>
    <s v="U"/>
    <n v="5"/>
    <s v="Picking C"/>
  </r>
  <r>
    <x v="0"/>
    <s v="A11C07N3-2"/>
    <s v="O"/>
    <x v="3"/>
    <s v="U"/>
    <n v="5"/>
    <s v="Picking C"/>
  </r>
  <r>
    <x v="0"/>
    <s v="A11C07N3-3"/>
    <s v="O"/>
    <x v="3"/>
    <s v="U"/>
    <n v="5"/>
    <s v="Picking C"/>
  </r>
  <r>
    <x v="0"/>
    <s v="A11C07N4-1"/>
    <s v="O"/>
    <x v="3"/>
    <s v="U"/>
    <n v="5"/>
    <s v="Picking C"/>
  </r>
  <r>
    <x v="0"/>
    <s v="A11C09N1-1"/>
    <s v="O"/>
    <x v="3"/>
    <s v="U"/>
    <n v="5"/>
    <s v="Picking C"/>
  </r>
  <r>
    <x v="0"/>
    <s v="A11C09N1-2"/>
    <s v="O"/>
    <x v="3"/>
    <s v="U"/>
    <n v="5"/>
    <s v="Picking C"/>
  </r>
  <r>
    <x v="0"/>
    <s v="A11C09N1-3"/>
    <s v="O"/>
    <x v="3"/>
    <s v="U"/>
    <n v="5"/>
    <s v="Picking C"/>
  </r>
  <r>
    <x v="0"/>
    <s v="A11C09N2-2"/>
    <s v="O"/>
    <x v="3"/>
    <s v="U"/>
    <n v="5"/>
    <s v="Picking C"/>
  </r>
  <r>
    <x v="0"/>
    <s v="A11C09N3-1"/>
    <s v="O"/>
    <x v="3"/>
    <s v="U"/>
    <n v="5"/>
    <s v="Picking C"/>
  </r>
  <r>
    <x v="0"/>
    <s v="A11C09N3-3"/>
    <s v="O"/>
    <x v="3"/>
    <s v="U"/>
    <n v="5"/>
    <s v="Picking C"/>
  </r>
  <r>
    <x v="0"/>
    <s v="A11C11N1-2"/>
    <s v="O"/>
    <x v="3"/>
    <s v="U"/>
    <n v="5"/>
    <s v="Picking C"/>
  </r>
  <r>
    <x v="0"/>
    <s v="A11C11N3-1"/>
    <s v="O"/>
    <x v="3"/>
    <s v="U"/>
    <n v="5"/>
    <s v="Picking C"/>
  </r>
  <r>
    <x v="0"/>
    <s v="A11C11N3-2"/>
    <s v="O"/>
    <x v="3"/>
    <s v="U"/>
    <n v="5"/>
    <s v="Picking C"/>
  </r>
  <r>
    <x v="0"/>
    <s v="A11C11N3-3"/>
    <s v="O"/>
    <x v="3"/>
    <s v="U"/>
    <n v="5"/>
    <s v="Picking C"/>
  </r>
  <r>
    <x v="0"/>
    <s v="A11C11N4-2"/>
    <s v="O"/>
    <x v="3"/>
    <s v="U"/>
    <n v="5"/>
    <s v="Picking C"/>
  </r>
  <r>
    <x v="0"/>
    <s v="A03C06N4-3"/>
    <s v="O"/>
    <x v="0"/>
    <s v="U"/>
    <n v="3"/>
    <s v="Picking C"/>
  </r>
  <r>
    <x v="0"/>
    <s v="A03C18N4-3"/>
    <s v="O"/>
    <x v="0"/>
    <s v="U"/>
    <n v="3"/>
    <s v="Picking C"/>
  </r>
  <r>
    <x v="0"/>
    <s v="A03C20N5-2"/>
    <s v="O"/>
    <x v="0"/>
    <s v="U"/>
    <n v="3"/>
    <s v="Picking C"/>
  </r>
  <r>
    <x v="0"/>
    <s v="A04C01N4-2"/>
    <s v="O"/>
    <x v="0"/>
    <s v="U"/>
    <n v="3"/>
    <s v="Picking C"/>
  </r>
  <r>
    <x v="0"/>
    <s v="A04C03N5-3"/>
    <s v="O"/>
    <x v="0"/>
    <s v="U"/>
    <n v="3"/>
    <s v="Picking C"/>
  </r>
  <r>
    <x v="0"/>
    <s v="A04C05N5-1"/>
    <s v="O"/>
    <x v="0"/>
    <s v="U"/>
    <n v="3"/>
    <s v="Picking C"/>
  </r>
  <r>
    <x v="0"/>
    <s v="A04C06N2-3"/>
    <s v="O"/>
    <x v="0"/>
    <s v="U"/>
    <n v="3"/>
    <s v="Picking C"/>
  </r>
  <r>
    <x v="0"/>
    <s v="A04C06N4-1"/>
    <s v="O"/>
    <x v="0"/>
    <s v="U"/>
    <n v="3"/>
    <s v="Picking C"/>
  </r>
  <r>
    <x v="0"/>
    <s v="A04C16N1-3"/>
    <s v="O"/>
    <x v="0"/>
    <s v="U"/>
    <n v="3"/>
    <s v="Picking C"/>
  </r>
  <r>
    <x v="0"/>
    <s v="A04C17N4-2"/>
    <s v="O"/>
    <x v="0"/>
    <s v="U"/>
    <n v="3"/>
    <s v="Picking C"/>
  </r>
  <r>
    <x v="0"/>
    <s v="A04C17N5-2"/>
    <s v="O"/>
    <x v="0"/>
    <s v="U"/>
    <n v="3"/>
    <s v="Picking C"/>
  </r>
  <r>
    <x v="0"/>
    <s v="A04C17N5-3"/>
    <s v="O"/>
    <x v="0"/>
    <s v="U"/>
    <n v="3"/>
    <s v="Picking C"/>
  </r>
  <r>
    <x v="0"/>
    <s v="A04C19N4-1"/>
    <s v="O"/>
    <x v="0"/>
    <s v="U"/>
    <n v="3"/>
    <s v="Picking C"/>
  </r>
  <r>
    <x v="0"/>
    <s v="A04C19N5-2"/>
    <s v="O"/>
    <x v="0"/>
    <s v="U"/>
    <n v="3"/>
    <s v="Picking C"/>
  </r>
  <r>
    <x v="0"/>
    <s v="A04C20N1-1"/>
    <s v="O"/>
    <x v="0"/>
    <s v="U"/>
    <n v="3"/>
    <s v="Picking C"/>
  </r>
  <r>
    <x v="0"/>
    <s v="A04C20N1-2"/>
    <s v="O"/>
    <x v="0"/>
    <s v="U"/>
    <n v="3"/>
    <s v="Picking C"/>
  </r>
  <r>
    <x v="0"/>
    <s v="A04C20N2-2"/>
    <s v="O"/>
    <x v="0"/>
    <s v="U"/>
    <n v="3"/>
    <s v="Picking C"/>
  </r>
  <r>
    <x v="0"/>
    <s v="A04C20N4-1"/>
    <s v="O"/>
    <x v="0"/>
    <s v="U"/>
    <n v="3"/>
    <s v="Picking C"/>
  </r>
  <r>
    <x v="0"/>
    <s v="A04C20N4-2"/>
    <s v="O"/>
    <x v="0"/>
    <s v="U"/>
    <n v="3"/>
    <s v="Picking C"/>
  </r>
  <r>
    <x v="0"/>
    <s v="A05C02N5-3"/>
    <s v="O"/>
    <x v="0"/>
    <s v="U"/>
    <n v="3"/>
    <s v="Picking C"/>
  </r>
  <r>
    <x v="0"/>
    <s v="A05C03N4-1"/>
    <s v="O"/>
    <x v="0"/>
    <s v="U"/>
    <n v="3"/>
    <s v="Picking C"/>
  </r>
  <r>
    <x v="0"/>
    <s v="A05C04N1-3"/>
    <s v="O"/>
    <x v="0"/>
    <s v="U"/>
    <n v="3"/>
    <s v="Picking C"/>
  </r>
  <r>
    <x v="0"/>
    <s v="A05C04N5-2"/>
    <s v="O"/>
    <x v="0"/>
    <s v="U"/>
    <n v="3"/>
    <s v="Picking C"/>
  </r>
  <r>
    <x v="0"/>
    <s v="A05C05N4-2"/>
    <s v="O"/>
    <x v="0"/>
    <s v="U"/>
    <n v="3"/>
    <s v="Picking C"/>
  </r>
  <r>
    <x v="0"/>
    <s v="A05C05N4-3"/>
    <s v="O"/>
    <x v="0"/>
    <s v="U"/>
    <n v="3"/>
    <s v="Picking C"/>
  </r>
  <r>
    <x v="0"/>
    <s v="A05C06N4-1"/>
    <s v="O"/>
    <x v="0"/>
    <s v="U"/>
    <n v="3"/>
    <s v="Picking C"/>
  </r>
  <r>
    <x v="0"/>
    <s v="A05C06N5-1"/>
    <s v="O"/>
    <x v="0"/>
    <s v="U"/>
    <n v="3"/>
    <s v="Picking C"/>
  </r>
  <r>
    <x v="0"/>
    <s v="A05C17N1-3"/>
    <s v="O"/>
    <x v="0"/>
    <s v="U"/>
    <n v="3"/>
    <s v="Picking C"/>
  </r>
  <r>
    <x v="0"/>
    <s v="A05C17N4-2"/>
    <s v="O"/>
    <x v="0"/>
    <s v="U"/>
    <n v="3"/>
    <s v="Picking C"/>
  </r>
  <r>
    <x v="0"/>
    <s v="A06C01N1-1"/>
    <s v="O"/>
    <x v="0"/>
    <s v="U"/>
    <n v="3"/>
    <s v="Picking C"/>
  </r>
  <r>
    <x v="0"/>
    <s v="A06C01N4-2"/>
    <s v="O"/>
    <x v="0"/>
    <s v="U"/>
    <n v="3"/>
    <s v="Picking C"/>
  </r>
  <r>
    <x v="0"/>
    <s v="A06C05N4-3"/>
    <s v="O"/>
    <x v="0"/>
    <s v="U"/>
    <n v="3"/>
    <s v="Picking C"/>
  </r>
  <r>
    <x v="0"/>
    <s v="A06C15N4-1"/>
    <s v="O"/>
    <x v="0"/>
    <s v="U"/>
    <n v="3"/>
    <s v="Picking C"/>
  </r>
  <r>
    <x v="0"/>
    <s v="A06C17N2-3"/>
    <s v="O"/>
    <x v="0"/>
    <s v="U"/>
    <n v="3"/>
    <s v="Picking C"/>
  </r>
  <r>
    <x v="0"/>
    <s v="A06C19N4-1"/>
    <s v="O"/>
    <x v="0"/>
    <s v="U"/>
    <n v="3"/>
    <s v="Picking C"/>
  </r>
  <r>
    <x v="0"/>
    <s v="A07C01N4-2"/>
    <s v="O"/>
    <x v="0"/>
    <s v="U"/>
    <n v="3"/>
    <s v="Picking C"/>
  </r>
  <r>
    <x v="0"/>
    <s v="A07C01N5-3"/>
    <s v="O"/>
    <x v="0"/>
    <s v="U"/>
    <n v="3"/>
    <s v="Picking C"/>
  </r>
  <r>
    <x v="0"/>
    <s v="A07C15N1-3"/>
    <s v="O"/>
    <x v="0"/>
    <s v="U"/>
    <n v="3"/>
    <s v="Picking C"/>
  </r>
  <r>
    <x v="0"/>
    <s v="A07C15N5-2"/>
    <s v="O"/>
    <x v="0"/>
    <s v="U"/>
    <n v="3"/>
    <s v="Picking C"/>
  </r>
  <r>
    <x v="0"/>
    <s v="A03C02N3-1"/>
    <s v="O"/>
    <x v="0"/>
    <s v="C"/>
    <n v="3"/>
    <s v="Picking U"/>
  </r>
  <r>
    <x v="0"/>
    <s v="A03C02N3-3"/>
    <s v="O"/>
    <x v="0"/>
    <s v="C"/>
    <n v="3"/>
    <s v="Picking U"/>
  </r>
  <r>
    <x v="0"/>
    <s v="A03C04N3-1"/>
    <s v="O"/>
    <x v="0"/>
    <s v="C"/>
    <n v="3"/>
    <s v="Picking U"/>
  </r>
  <r>
    <x v="0"/>
    <s v="A03C04N3-3"/>
    <s v="O"/>
    <x v="0"/>
    <s v="C"/>
    <n v="3"/>
    <s v="Picking U"/>
  </r>
  <r>
    <x v="0"/>
    <s v="A03C06N3-1"/>
    <s v="O"/>
    <x v="0"/>
    <s v="C"/>
    <n v="3"/>
    <s v="Picking U"/>
  </r>
  <r>
    <x v="0"/>
    <s v="A03C06N3-3"/>
    <s v="O"/>
    <x v="0"/>
    <s v="C"/>
    <n v="3"/>
    <s v="Picking U"/>
  </r>
  <r>
    <x v="0"/>
    <s v="A03C16N3-1"/>
    <s v="O"/>
    <x v="0"/>
    <s v="C"/>
    <n v="3"/>
    <s v="Picking U"/>
  </r>
  <r>
    <x v="0"/>
    <s v="A03C16N3-3"/>
    <s v="O"/>
    <x v="0"/>
    <s v="C"/>
    <n v="3"/>
    <s v="Picking U"/>
  </r>
  <r>
    <x v="0"/>
    <s v="A03C18N3-1"/>
    <s v="O"/>
    <x v="0"/>
    <s v="C"/>
    <n v="3"/>
    <s v="Picking U"/>
  </r>
  <r>
    <x v="0"/>
    <s v="A03C18N3-3"/>
    <s v="O"/>
    <x v="0"/>
    <s v="C"/>
    <n v="3"/>
    <s v="Picking U"/>
  </r>
  <r>
    <x v="0"/>
    <s v="A03C20N3-1"/>
    <s v="O"/>
    <x v="0"/>
    <s v="C"/>
    <n v="3"/>
    <s v="Picking U"/>
  </r>
  <r>
    <x v="0"/>
    <s v="A03C20N3-3"/>
    <s v="O"/>
    <x v="0"/>
    <s v="C"/>
    <n v="3"/>
    <s v="Picking U"/>
  </r>
  <r>
    <x v="0"/>
    <s v="A04C01N3-1"/>
    <s v="O"/>
    <x v="0"/>
    <s v="C"/>
    <n v="3"/>
    <s v="Picking U"/>
  </r>
  <r>
    <x v="0"/>
    <s v="A04C01N3-3"/>
    <s v="O"/>
    <x v="0"/>
    <s v="C"/>
    <n v="3"/>
    <s v="Picking U"/>
  </r>
  <r>
    <x v="0"/>
    <s v="A04C02N3-1"/>
    <s v="O"/>
    <x v="0"/>
    <s v="C"/>
    <n v="3"/>
    <s v="Picking U"/>
  </r>
  <r>
    <x v="0"/>
    <s v="A04C02N3-3"/>
    <s v="O"/>
    <x v="0"/>
    <s v="C"/>
    <n v="3"/>
    <s v="Picking U"/>
  </r>
  <r>
    <x v="0"/>
    <s v="A04C03N3-1"/>
    <s v="O"/>
    <x v="0"/>
    <s v="C"/>
    <n v="3"/>
    <s v="Picking U"/>
  </r>
  <r>
    <x v="0"/>
    <s v="A04C04N3-1"/>
    <s v="O"/>
    <x v="0"/>
    <s v="C"/>
    <n v="3"/>
    <s v="Picking U"/>
  </r>
  <r>
    <x v="0"/>
    <s v="A04C04N3-3"/>
    <s v="O"/>
    <x v="0"/>
    <s v="C"/>
    <n v="3"/>
    <s v="Picking U"/>
  </r>
  <r>
    <x v="0"/>
    <s v="A04C05N3-1"/>
    <s v="O"/>
    <x v="0"/>
    <s v="C"/>
    <n v="3"/>
    <s v="Picking U"/>
  </r>
  <r>
    <x v="0"/>
    <s v="A04C05N3-2"/>
    <s v="O"/>
    <x v="0"/>
    <s v="C"/>
    <n v="3"/>
    <s v="Picking U"/>
  </r>
  <r>
    <x v="0"/>
    <s v="A04C05N3-3"/>
    <s v="O"/>
    <x v="0"/>
    <s v="C"/>
    <n v="3"/>
    <s v="Picking U"/>
  </r>
  <r>
    <x v="0"/>
    <s v="A04C06N3-1"/>
    <s v="O"/>
    <x v="0"/>
    <s v="C"/>
    <n v="3"/>
    <s v="Picking U"/>
  </r>
  <r>
    <x v="0"/>
    <s v="A04C06N3-3"/>
    <s v="O"/>
    <x v="0"/>
    <s v="C"/>
    <n v="3"/>
    <s v="Picking U"/>
  </r>
  <r>
    <x v="0"/>
    <s v="A04C15N3-1"/>
    <s v="O"/>
    <x v="0"/>
    <s v="C"/>
    <n v="3"/>
    <s v="Picking U"/>
  </r>
  <r>
    <x v="0"/>
    <s v="A04C15N3-3"/>
    <s v="O"/>
    <x v="0"/>
    <s v="C"/>
    <n v="3"/>
    <s v="Picking U"/>
  </r>
  <r>
    <x v="0"/>
    <s v="A04C16N3-1"/>
    <s v="O"/>
    <x v="0"/>
    <s v="C"/>
    <n v="3"/>
    <s v="Picking U"/>
  </r>
  <r>
    <x v="0"/>
    <s v="A04C16N3-3"/>
    <s v="O"/>
    <x v="0"/>
    <s v="C"/>
    <n v="3"/>
    <s v="Picking U"/>
  </r>
  <r>
    <x v="0"/>
    <s v="A04C17N3-1"/>
    <s v="O"/>
    <x v="0"/>
    <s v="C"/>
    <n v="3"/>
    <s v="Picking U"/>
  </r>
  <r>
    <x v="0"/>
    <s v="A04C17N3-3"/>
    <s v="O"/>
    <x v="0"/>
    <s v="C"/>
    <n v="3"/>
    <s v="Picking U"/>
  </r>
  <r>
    <x v="0"/>
    <s v="A04C18N3-3"/>
    <s v="O"/>
    <x v="0"/>
    <s v="C"/>
    <n v="3"/>
    <s v="Picking U"/>
  </r>
  <r>
    <x v="0"/>
    <s v="A04C19N3-1"/>
    <s v="O"/>
    <x v="0"/>
    <s v="C"/>
    <n v="3"/>
    <s v="Picking U"/>
  </r>
  <r>
    <x v="0"/>
    <s v="A04C19N3-3"/>
    <s v="O"/>
    <x v="0"/>
    <s v="C"/>
    <n v="3"/>
    <s v="Picking U"/>
  </r>
  <r>
    <x v="0"/>
    <s v="A04C20N3-1"/>
    <s v="O"/>
    <x v="0"/>
    <s v="C"/>
    <n v="3"/>
    <s v="Picking U"/>
  </r>
  <r>
    <x v="0"/>
    <s v="A05C01N3-1"/>
    <s v="O"/>
    <x v="0"/>
    <s v="C"/>
    <n v="3"/>
    <s v="Picking U"/>
  </r>
  <r>
    <x v="0"/>
    <s v="A05C01N3-2"/>
    <s v="O"/>
    <x v="0"/>
    <s v="C"/>
    <n v="3"/>
    <s v="Picking U"/>
  </r>
  <r>
    <x v="0"/>
    <s v="A05C01N3-3"/>
    <s v="O"/>
    <x v="0"/>
    <s v="C"/>
    <n v="3"/>
    <s v="Picking U"/>
  </r>
  <r>
    <x v="0"/>
    <s v="A05C02N3-2"/>
    <s v="O"/>
    <x v="0"/>
    <s v="C"/>
    <n v="3"/>
    <s v="Picking U"/>
  </r>
  <r>
    <x v="0"/>
    <s v="A05C02N3-3"/>
    <s v="O"/>
    <x v="0"/>
    <s v="C"/>
    <n v="3"/>
    <s v="Picking U"/>
  </r>
  <r>
    <x v="0"/>
    <s v="A05C03N3-1"/>
    <s v="O"/>
    <x v="0"/>
    <s v="C"/>
    <n v="3"/>
    <s v="Picking U"/>
  </r>
  <r>
    <x v="0"/>
    <s v="A05C03N3-2"/>
    <s v="O"/>
    <x v="0"/>
    <s v="C"/>
    <n v="3"/>
    <s v="Picking U"/>
  </r>
  <r>
    <x v="0"/>
    <s v="A05C04N3-1"/>
    <s v="O"/>
    <x v="0"/>
    <s v="C"/>
    <n v="3"/>
    <s v="Picking U"/>
  </r>
  <r>
    <x v="0"/>
    <s v="A05C04N3-2"/>
    <s v="O"/>
    <x v="0"/>
    <s v="C"/>
    <n v="3"/>
    <s v="Picking U"/>
  </r>
  <r>
    <x v="0"/>
    <s v="A05C05N3-1"/>
    <s v="O"/>
    <x v="0"/>
    <s v="C"/>
    <n v="3"/>
    <s v="Picking U"/>
  </r>
  <r>
    <x v="0"/>
    <s v="A05C05N3-3"/>
    <s v="O"/>
    <x v="0"/>
    <s v="C"/>
    <n v="3"/>
    <s v="Picking U"/>
  </r>
  <r>
    <x v="0"/>
    <s v="A05C06N3-1"/>
    <s v="O"/>
    <x v="0"/>
    <s v="C"/>
    <n v="3"/>
    <s v="Picking U"/>
  </r>
  <r>
    <x v="0"/>
    <s v="A05C06N3-3"/>
    <s v="O"/>
    <x v="0"/>
    <s v="C"/>
    <n v="3"/>
    <s v="Picking U"/>
  </r>
  <r>
    <x v="0"/>
    <s v="A05C15N3-1"/>
    <s v="O"/>
    <x v="0"/>
    <s v="C"/>
    <n v="3"/>
    <s v="Picking U"/>
  </r>
  <r>
    <x v="0"/>
    <s v="A05C15N3-2"/>
    <s v="O"/>
    <x v="0"/>
    <s v="C"/>
    <n v="3"/>
    <s v="Picking U"/>
  </r>
  <r>
    <x v="0"/>
    <s v="A05C16N3-3"/>
    <s v="O"/>
    <x v="0"/>
    <s v="C"/>
    <n v="3"/>
    <s v="Picking U"/>
  </r>
  <r>
    <x v="0"/>
    <s v="A05C17N3-1"/>
    <s v="O"/>
    <x v="0"/>
    <s v="C"/>
    <n v="3"/>
    <s v="Picking U"/>
  </r>
  <r>
    <x v="0"/>
    <s v="A05C17N3-2"/>
    <s v="O"/>
    <x v="0"/>
    <s v="C"/>
    <n v="3"/>
    <s v="Picking U"/>
  </r>
  <r>
    <x v="0"/>
    <s v="A05C17N3-3"/>
    <s v="O"/>
    <x v="0"/>
    <s v="C"/>
    <n v="3"/>
    <s v="Picking U"/>
  </r>
  <r>
    <x v="0"/>
    <s v="A05C18N3-1"/>
    <s v="O"/>
    <x v="0"/>
    <s v="C"/>
    <n v="3"/>
    <s v="Picking U"/>
  </r>
  <r>
    <x v="0"/>
    <s v="A05C18N3-3"/>
    <s v="O"/>
    <x v="0"/>
    <s v="C"/>
    <n v="3"/>
    <s v="Picking U"/>
  </r>
  <r>
    <x v="0"/>
    <s v="A05C19N3-1"/>
    <s v="O"/>
    <x v="0"/>
    <s v="C"/>
    <n v="3"/>
    <s v="Picking U"/>
  </r>
  <r>
    <x v="0"/>
    <s v="A05C19N3-3"/>
    <s v="O"/>
    <x v="0"/>
    <s v="C"/>
    <n v="3"/>
    <s v="Picking U"/>
  </r>
  <r>
    <x v="0"/>
    <s v="A05C20N3-1"/>
    <s v="O"/>
    <x v="0"/>
    <s v="C"/>
    <n v="3"/>
    <s v="Picking U"/>
  </r>
  <r>
    <x v="0"/>
    <s v="A05C20N3-3"/>
    <s v="O"/>
    <x v="0"/>
    <s v="C"/>
    <n v="3"/>
    <s v="Picking U"/>
  </r>
  <r>
    <x v="0"/>
    <s v="A06C01N3-1"/>
    <s v="O"/>
    <x v="0"/>
    <s v="C"/>
    <n v="3"/>
    <s v="Picking U"/>
  </r>
  <r>
    <x v="0"/>
    <s v="A06C01N3-3"/>
    <s v="O"/>
    <x v="0"/>
    <s v="C"/>
    <n v="3"/>
    <s v="Picking U"/>
  </r>
  <r>
    <x v="0"/>
    <s v="A06C02N3-3"/>
    <s v="O"/>
    <x v="0"/>
    <s v="C"/>
    <n v="3"/>
    <s v="Picking U"/>
  </r>
  <r>
    <x v="0"/>
    <s v="A06C03N3-1"/>
    <s v="O"/>
    <x v="0"/>
    <s v="C"/>
    <n v="3"/>
    <s v="Picking U"/>
  </r>
  <r>
    <x v="0"/>
    <s v="A06C03N3-3"/>
    <s v="O"/>
    <x v="0"/>
    <s v="C"/>
    <n v="3"/>
    <s v="Picking U"/>
  </r>
  <r>
    <x v="0"/>
    <s v="A06C04N3-1"/>
    <s v="O"/>
    <x v="0"/>
    <s v="C"/>
    <n v="3"/>
    <s v="Picking U"/>
  </r>
  <r>
    <x v="0"/>
    <s v="A06C04N3-3"/>
    <s v="O"/>
    <x v="0"/>
    <s v="C"/>
    <n v="3"/>
    <s v="Picking U"/>
  </r>
  <r>
    <x v="0"/>
    <s v="A06C05N3-1"/>
    <s v="O"/>
    <x v="0"/>
    <s v="C"/>
    <n v="3"/>
    <s v="Picking U"/>
  </r>
  <r>
    <x v="0"/>
    <s v="A06C05N3-3"/>
    <s v="O"/>
    <x v="0"/>
    <s v="C"/>
    <n v="3"/>
    <s v="Picking U"/>
  </r>
  <r>
    <x v="0"/>
    <s v="A06C06N3-1"/>
    <s v="O"/>
    <x v="0"/>
    <s v="C"/>
    <n v="3"/>
    <s v="Picking U"/>
  </r>
  <r>
    <x v="0"/>
    <s v="A06C15N3-1"/>
    <s v="O"/>
    <x v="0"/>
    <s v="C"/>
    <n v="3"/>
    <s v="Picking U"/>
  </r>
  <r>
    <x v="0"/>
    <s v="A06C15N3-3"/>
    <s v="O"/>
    <x v="0"/>
    <s v="C"/>
    <n v="3"/>
    <s v="Picking U"/>
  </r>
  <r>
    <x v="0"/>
    <s v="A06C16N3-2"/>
    <s v="O"/>
    <x v="0"/>
    <s v="C"/>
    <n v="3"/>
    <s v="Picking U"/>
  </r>
  <r>
    <x v="0"/>
    <s v="A06C17N3-1"/>
    <s v="O"/>
    <x v="0"/>
    <s v="C"/>
    <n v="3"/>
    <s v="Picking U"/>
  </r>
  <r>
    <x v="0"/>
    <s v="A06C17N3-2"/>
    <s v="O"/>
    <x v="0"/>
    <s v="C"/>
    <n v="3"/>
    <s v="Picking U"/>
  </r>
  <r>
    <x v="0"/>
    <s v="A06C19N3-1"/>
    <s v="O"/>
    <x v="0"/>
    <s v="C"/>
    <n v="3"/>
    <s v="Picking U"/>
  </r>
  <r>
    <x v="0"/>
    <s v="A06C19N3-2"/>
    <s v="O"/>
    <x v="0"/>
    <s v="C"/>
    <n v="3"/>
    <s v="Picking U"/>
  </r>
  <r>
    <x v="0"/>
    <s v="A06C19N3-3"/>
    <s v="O"/>
    <x v="0"/>
    <s v="C"/>
    <n v="3"/>
    <s v="Picking U"/>
  </r>
  <r>
    <x v="0"/>
    <s v="A06C20N3-3"/>
    <s v="O"/>
    <x v="0"/>
    <s v="C"/>
    <n v="3"/>
    <s v="Picking U"/>
  </r>
  <r>
    <x v="0"/>
    <s v="A07C01N3-1"/>
    <s v="O"/>
    <x v="0"/>
    <s v="C"/>
    <n v="3"/>
    <s v="Picking U"/>
  </r>
  <r>
    <x v="0"/>
    <s v="A07C01N3-3"/>
    <s v="O"/>
    <x v="0"/>
    <s v="C"/>
    <n v="3"/>
    <s v="Picking U"/>
  </r>
  <r>
    <x v="0"/>
    <s v="A07C03N3-1"/>
    <s v="O"/>
    <x v="0"/>
    <s v="C"/>
    <n v="3"/>
    <s v="Picking U"/>
  </r>
  <r>
    <x v="0"/>
    <s v="A07C03N3-2"/>
    <s v="O"/>
    <x v="0"/>
    <s v="C"/>
    <n v="3"/>
    <s v="Picking U"/>
  </r>
  <r>
    <x v="0"/>
    <s v="A07C05N3-1"/>
    <s v="O"/>
    <x v="0"/>
    <s v="C"/>
    <n v="3"/>
    <s v="Picking U"/>
  </r>
  <r>
    <x v="0"/>
    <s v="A07C05N3-2"/>
    <s v="O"/>
    <x v="0"/>
    <s v="C"/>
    <n v="3"/>
    <s v="Picking U"/>
  </r>
  <r>
    <x v="0"/>
    <s v="A07C05N3-3"/>
    <s v="O"/>
    <x v="0"/>
    <s v="C"/>
    <n v="3"/>
    <s v="Picking U"/>
  </r>
  <r>
    <x v="0"/>
    <s v="A07C15N3-1"/>
    <s v="O"/>
    <x v="0"/>
    <s v="C"/>
    <n v="3"/>
    <s v="Picking U"/>
  </r>
  <r>
    <x v="0"/>
    <s v="A07C15N3-3"/>
    <s v="O"/>
    <x v="0"/>
    <s v="C"/>
    <n v="3"/>
    <s v="Picking U"/>
  </r>
  <r>
    <x v="0"/>
    <s v="A07C17N3-1"/>
    <s v="O"/>
    <x v="0"/>
    <s v="C"/>
    <n v="3"/>
    <s v="Picking U"/>
  </r>
  <r>
    <x v="0"/>
    <s v="A07C17N3-3"/>
    <s v="O"/>
    <x v="0"/>
    <s v="C"/>
    <n v="3"/>
    <s v="Picking U"/>
  </r>
  <r>
    <x v="0"/>
    <s v="A07C19N3-1"/>
    <s v="O"/>
    <x v="0"/>
    <s v="C"/>
    <n v="3"/>
    <s v="Picking U"/>
  </r>
  <r>
    <x v="0"/>
    <s v="A07C19N3-2"/>
    <s v="O"/>
    <x v="0"/>
    <s v="C"/>
    <n v="3"/>
    <s v="Picking U"/>
  </r>
  <r>
    <x v="0"/>
    <s v="A03C08N3-1"/>
    <s v="O"/>
    <x v="1"/>
    <s v="C"/>
    <n v="4"/>
    <s v="Picking U"/>
  </r>
  <r>
    <x v="0"/>
    <s v="A03C08N3-3"/>
    <s v="O"/>
    <x v="1"/>
    <s v="C"/>
    <n v="4"/>
    <s v="Picking U"/>
  </r>
  <r>
    <x v="0"/>
    <s v="A03C10N3-1"/>
    <s v="O"/>
    <x v="1"/>
    <s v="C"/>
    <n v="4"/>
    <s v="Picking U"/>
  </r>
  <r>
    <x v="0"/>
    <s v="A03C10N3-3"/>
    <s v="O"/>
    <x v="1"/>
    <s v="C"/>
    <n v="4"/>
    <s v="Picking U"/>
  </r>
  <r>
    <x v="0"/>
    <s v="A03C12N3-1"/>
    <s v="O"/>
    <x v="1"/>
    <s v="C"/>
    <n v="4"/>
    <s v="Picking U"/>
  </r>
  <r>
    <x v="0"/>
    <s v="A03C12N3-3"/>
    <s v="O"/>
    <x v="1"/>
    <s v="C"/>
    <n v="4"/>
    <s v="Picking U"/>
  </r>
  <r>
    <x v="0"/>
    <s v="A03C14N3-1"/>
    <s v="O"/>
    <x v="1"/>
    <s v="C"/>
    <n v="4"/>
    <s v="Picking U"/>
  </r>
  <r>
    <x v="0"/>
    <s v="A03C14N3-3"/>
    <s v="O"/>
    <x v="1"/>
    <s v="C"/>
    <n v="4"/>
    <s v="Picking U"/>
  </r>
  <r>
    <x v="0"/>
    <s v="A04C07N3-1"/>
    <s v="O"/>
    <x v="1"/>
    <s v="C"/>
    <n v="4"/>
    <s v="Picking U"/>
  </r>
  <r>
    <x v="0"/>
    <s v="A04C08N3-1"/>
    <s v="O"/>
    <x v="1"/>
    <s v="C"/>
    <n v="4"/>
    <s v="Picking U"/>
  </r>
  <r>
    <x v="0"/>
    <s v="A04C08N3-2"/>
    <s v="O"/>
    <x v="1"/>
    <s v="C"/>
    <n v="4"/>
    <s v="Picking U"/>
  </r>
  <r>
    <x v="0"/>
    <s v="A04C08N3-3"/>
    <s v="O"/>
    <x v="1"/>
    <s v="C"/>
    <n v="4"/>
    <s v="Picking U"/>
  </r>
  <r>
    <x v="0"/>
    <s v="A04C09N3-1"/>
    <s v="O"/>
    <x v="1"/>
    <s v="C"/>
    <n v="4"/>
    <s v="Picking U"/>
  </r>
  <r>
    <x v="0"/>
    <s v="A04C09N3-3"/>
    <s v="O"/>
    <x v="1"/>
    <s v="C"/>
    <n v="4"/>
    <s v="Picking U"/>
  </r>
  <r>
    <x v="0"/>
    <s v="A04C10N3-1"/>
    <s v="O"/>
    <x v="1"/>
    <s v="C"/>
    <n v="4"/>
    <s v="Picking U"/>
  </r>
  <r>
    <x v="0"/>
    <s v="A04C11N3-2"/>
    <s v="O"/>
    <x v="1"/>
    <s v="C"/>
    <n v="4"/>
    <s v="Picking U"/>
  </r>
  <r>
    <x v="0"/>
    <s v="A04C11N3-3"/>
    <s v="O"/>
    <x v="1"/>
    <s v="C"/>
    <n v="4"/>
    <s v="Picking U"/>
  </r>
  <r>
    <x v="0"/>
    <s v="A04C12N3-1"/>
    <s v="O"/>
    <x v="1"/>
    <s v="C"/>
    <n v="4"/>
    <s v="Picking U"/>
  </r>
  <r>
    <x v="0"/>
    <s v="A04C12N3-3"/>
    <s v="O"/>
    <x v="1"/>
    <s v="C"/>
    <n v="4"/>
    <s v="Picking U"/>
  </r>
  <r>
    <x v="0"/>
    <s v="A04C13N3-1"/>
    <s v="O"/>
    <x v="1"/>
    <s v="C"/>
    <n v="4"/>
    <s v="Picking U"/>
  </r>
  <r>
    <x v="0"/>
    <s v="A04C13N3-3"/>
    <s v="O"/>
    <x v="1"/>
    <s v="C"/>
    <n v="4"/>
    <s v="Picking U"/>
  </r>
  <r>
    <x v="0"/>
    <s v="A04C14N3-1"/>
    <s v="O"/>
    <x v="1"/>
    <s v="C"/>
    <n v="4"/>
    <s v="Picking U"/>
  </r>
  <r>
    <x v="0"/>
    <s v="A04C14N3-3"/>
    <s v="O"/>
    <x v="1"/>
    <s v="C"/>
    <n v="4"/>
    <s v="Picking U"/>
  </r>
  <r>
    <x v="0"/>
    <s v="A05C07N3-1"/>
    <s v="O"/>
    <x v="1"/>
    <s v="C"/>
    <n v="4"/>
    <s v="Picking U"/>
  </r>
  <r>
    <x v="0"/>
    <s v="A05C07N3-3"/>
    <s v="O"/>
    <x v="1"/>
    <s v="C"/>
    <n v="4"/>
    <s v="Picking U"/>
  </r>
  <r>
    <x v="0"/>
    <s v="A05C08N3-1"/>
    <s v="O"/>
    <x v="1"/>
    <s v="C"/>
    <n v="4"/>
    <s v="Picking U"/>
  </r>
  <r>
    <x v="0"/>
    <s v="A05C08N3-3"/>
    <s v="O"/>
    <x v="1"/>
    <s v="C"/>
    <n v="4"/>
    <s v="Picking U"/>
  </r>
  <r>
    <x v="0"/>
    <s v="A05C09N3-1"/>
    <s v="O"/>
    <x v="1"/>
    <s v="C"/>
    <n v="4"/>
    <s v="Picking U"/>
  </r>
  <r>
    <x v="0"/>
    <s v="A05C09N3-3"/>
    <s v="O"/>
    <x v="1"/>
    <s v="C"/>
    <n v="4"/>
    <s v="Picking U"/>
  </r>
  <r>
    <x v="0"/>
    <s v="A05C10N3-1"/>
    <s v="O"/>
    <x v="1"/>
    <s v="C"/>
    <n v="4"/>
    <s v="Picking U"/>
  </r>
  <r>
    <x v="0"/>
    <s v="A05C10N3-2"/>
    <s v="O"/>
    <x v="1"/>
    <s v="C"/>
    <n v="4"/>
    <s v="Picking U"/>
  </r>
  <r>
    <x v="0"/>
    <s v="A05C10N3-3"/>
    <s v="O"/>
    <x v="1"/>
    <s v="C"/>
    <n v="4"/>
    <s v="Picking U"/>
  </r>
  <r>
    <x v="0"/>
    <s v="A05C11N3-1"/>
    <s v="O"/>
    <x v="1"/>
    <s v="C"/>
    <n v="4"/>
    <s v="Picking U"/>
  </r>
  <r>
    <x v="0"/>
    <s v="A05C11N3-3"/>
    <s v="O"/>
    <x v="1"/>
    <s v="C"/>
    <n v="4"/>
    <s v="Picking U"/>
  </r>
  <r>
    <x v="0"/>
    <s v="A05C12N3-1"/>
    <s v="O"/>
    <x v="1"/>
    <s v="C"/>
    <n v="4"/>
    <s v="Picking U"/>
  </r>
  <r>
    <x v="0"/>
    <s v="A05C12N3-3"/>
    <s v="O"/>
    <x v="1"/>
    <s v="C"/>
    <n v="4"/>
    <s v="Picking U"/>
  </r>
  <r>
    <x v="0"/>
    <s v="A05C13N3-2"/>
    <s v="O"/>
    <x v="1"/>
    <s v="C"/>
    <n v="4"/>
    <s v="Picking U"/>
  </r>
  <r>
    <x v="0"/>
    <s v="A05C14N3-1"/>
    <s v="O"/>
    <x v="1"/>
    <s v="C"/>
    <n v="4"/>
    <s v="Picking U"/>
  </r>
  <r>
    <x v="0"/>
    <s v="A05C14N3-3"/>
    <s v="O"/>
    <x v="1"/>
    <s v="C"/>
    <n v="4"/>
    <s v="Picking U"/>
  </r>
  <r>
    <x v="0"/>
    <s v="A06C07N3-1"/>
    <s v="O"/>
    <x v="1"/>
    <s v="C"/>
    <n v="4"/>
    <s v="Picking U"/>
  </r>
  <r>
    <x v="0"/>
    <s v="A06C07N3-3"/>
    <s v="O"/>
    <x v="1"/>
    <s v="C"/>
    <n v="4"/>
    <s v="Picking U"/>
  </r>
  <r>
    <x v="0"/>
    <s v="A06C08N3-2"/>
    <s v="O"/>
    <x v="1"/>
    <s v="C"/>
    <n v="4"/>
    <s v="Picking U"/>
  </r>
  <r>
    <x v="0"/>
    <s v="A06C09N3-2"/>
    <s v="O"/>
    <x v="1"/>
    <s v="C"/>
    <n v="4"/>
    <s v="Picking U"/>
  </r>
  <r>
    <x v="0"/>
    <s v="A06C10N3-1"/>
    <s v="O"/>
    <x v="1"/>
    <s v="C"/>
    <n v="4"/>
    <s v="Picking U"/>
  </r>
  <r>
    <x v="0"/>
    <s v="A06C10N3-3"/>
    <s v="O"/>
    <x v="1"/>
    <s v="C"/>
    <n v="4"/>
    <s v="Picking U"/>
  </r>
  <r>
    <x v="0"/>
    <s v="A06C11N3-1"/>
    <s v="O"/>
    <x v="1"/>
    <s v="C"/>
    <n v="4"/>
    <s v="Picking U"/>
  </r>
  <r>
    <x v="0"/>
    <s v="A06C12N3-1"/>
    <s v="O"/>
    <x v="1"/>
    <s v="C"/>
    <n v="4"/>
    <s v="Picking U"/>
  </r>
  <r>
    <x v="0"/>
    <s v="A06C12N3-2"/>
    <s v="O"/>
    <x v="1"/>
    <s v="C"/>
    <n v="4"/>
    <s v="Picking U"/>
  </r>
  <r>
    <x v="0"/>
    <s v="A06C12N3-3"/>
    <s v="O"/>
    <x v="1"/>
    <s v="C"/>
    <n v="4"/>
    <s v="Picking U"/>
  </r>
  <r>
    <x v="0"/>
    <s v="A06C13N3-2"/>
    <s v="O"/>
    <x v="1"/>
    <s v="C"/>
    <n v="4"/>
    <s v="Picking U"/>
  </r>
  <r>
    <x v="0"/>
    <s v="A06C14N3-2"/>
    <s v="O"/>
    <x v="1"/>
    <s v="C"/>
    <n v="4"/>
    <s v="Picking U"/>
  </r>
  <r>
    <x v="0"/>
    <s v="A06C14N3-3"/>
    <s v="O"/>
    <x v="1"/>
    <s v="C"/>
    <n v="4"/>
    <s v="Picking U"/>
  </r>
  <r>
    <x v="0"/>
    <s v="A07C07N3-1"/>
    <s v="O"/>
    <x v="1"/>
    <s v="C"/>
    <n v="4"/>
    <s v="Picking U"/>
  </r>
  <r>
    <x v="0"/>
    <s v="A07C07N3-2"/>
    <s v="O"/>
    <x v="1"/>
    <s v="C"/>
    <n v="4"/>
    <s v="Picking U"/>
  </r>
  <r>
    <x v="0"/>
    <s v="A07C09N3-1"/>
    <s v="O"/>
    <x v="1"/>
    <s v="C"/>
    <n v="4"/>
    <s v="Picking U"/>
  </r>
  <r>
    <x v="0"/>
    <s v="A07C09N3-2"/>
    <s v="O"/>
    <x v="1"/>
    <s v="C"/>
    <n v="4"/>
    <s v="Picking U"/>
  </r>
  <r>
    <x v="0"/>
    <s v="A07C09N3-3"/>
    <s v="O"/>
    <x v="1"/>
    <s v="C"/>
    <n v="4"/>
    <s v="Picking U"/>
  </r>
  <r>
    <x v="0"/>
    <s v="A07C11N3-1"/>
    <s v="O"/>
    <x v="1"/>
    <s v="C"/>
    <n v="4"/>
    <s v="Picking U"/>
  </r>
  <r>
    <x v="0"/>
    <s v="A07C11N3-3"/>
    <s v="O"/>
    <x v="1"/>
    <s v="C"/>
    <n v="4"/>
    <s v="Picking U"/>
  </r>
  <r>
    <x v="0"/>
    <s v="A07C13N3-1"/>
    <s v="O"/>
    <x v="1"/>
    <s v="C"/>
    <n v="4"/>
    <s v="Picking U"/>
  </r>
  <r>
    <x v="0"/>
    <s v="A03C08N2-3"/>
    <s v="O"/>
    <x v="1"/>
    <s v="U"/>
    <n v="4"/>
    <s v="Picking C"/>
  </r>
  <r>
    <x v="0"/>
    <s v="A03C08N5-3"/>
    <s v="O"/>
    <x v="1"/>
    <s v="U"/>
    <n v="4"/>
    <s v="Picking C"/>
  </r>
  <r>
    <x v="0"/>
    <s v="A03C10N5-3"/>
    <s v="O"/>
    <x v="1"/>
    <s v="U"/>
    <n v="4"/>
    <s v="Picking C"/>
  </r>
  <r>
    <x v="0"/>
    <s v="A03C12N4-2"/>
    <s v="O"/>
    <x v="1"/>
    <s v="U"/>
    <n v="4"/>
    <s v="Picking C"/>
  </r>
  <r>
    <x v="0"/>
    <s v="A03C12N5-3"/>
    <s v="O"/>
    <x v="1"/>
    <s v="U"/>
    <n v="4"/>
    <s v="Picking C"/>
  </r>
  <r>
    <x v="0"/>
    <s v="A03C14N1-1"/>
    <s v="O"/>
    <x v="1"/>
    <s v="U"/>
    <n v="4"/>
    <s v="Picking C"/>
  </r>
  <r>
    <x v="0"/>
    <s v="A03C14N4-1"/>
    <s v="O"/>
    <x v="1"/>
    <s v="U"/>
    <n v="4"/>
    <s v="Picking C"/>
  </r>
  <r>
    <x v="0"/>
    <s v="A03C14N4-2"/>
    <s v="O"/>
    <x v="1"/>
    <s v="U"/>
    <n v="4"/>
    <s v="Picking C"/>
  </r>
  <r>
    <x v="0"/>
    <s v="A03C14N5-3"/>
    <s v="O"/>
    <x v="1"/>
    <s v="U"/>
    <n v="4"/>
    <s v="Picking C"/>
  </r>
  <r>
    <x v="0"/>
    <s v="A04C07N1-2"/>
    <s v="O"/>
    <x v="1"/>
    <s v="U"/>
    <n v="4"/>
    <s v="Picking C"/>
  </r>
  <r>
    <x v="0"/>
    <s v="A04C07N4-2"/>
    <s v="O"/>
    <x v="1"/>
    <s v="U"/>
    <n v="4"/>
    <s v="Picking C"/>
  </r>
  <r>
    <x v="0"/>
    <s v="A04C08N4-3"/>
    <s v="O"/>
    <x v="1"/>
    <s v="U"/>
    <n v="4"/>
    <s v="Picking C"/>
  </r>
  <r>
    <x v="0"/>
    <s v="A04C09N4-1"/>
    <s v="O"/>
    <x v="1"/>
    <s v="U"/>
    <n v="4"/>
    <s v="Picking C"/>
  </r>
  <r>
    <x v="0"/>
    <s v="A04C09N4-3"/>
    <s v="O"/>
    <x v="1"/>
    <s v="U"/>
    <n v="4"/>
    <s v="Picking C"/>
  </r>
  <r>
    <x v="0"/>
    <s v="A04C09N5-3"/>
    <s v="O"/>
    <x v="1"/>
    <s v="U"/>
    <n v="4"/>
    <s v="Picking C"/>
  </r>
  <r>
    <x v="0"/>
    <s v="A04C10N1-1"/>
    <s v="O"/>
    <x v="1"/>
    <s v="U"/>
    <n v="4"/>
    <s v="Picking C"/>
  </r>
  <r>
    <x v="0"/>
    <s v="A04C10N1-2"/>
    <s v="O"/>
    <x v="1"/>
    <s v="U"/>
    <n v="4"/>
    <s v="Picking C"/>
  </r>
  <r>
    <x v="0"/>
    <s v="A04C10N1-3"/>
    <s v="O"/>
    <x v="1"/>
    <s v="U"/>
    <n v="4"/>
    <s v="Picking C"/>
  </r>
  <r>
    <x v="0"/>
    <s v="A04C10N2-1"/>
    <s v="O"/>
    <x v="1"/>
    <s v="U"/>
    <n v="4"/>
    <s v="Picking C"/>
  </r>
  <r>
    <x v="0"/>
    <s v="A04C10N2-2"/>
    <s v="O"/>
    <x v="1"/>
    <s v="U"/>
    <n v="4"/>
    <s v="Picking C"/>
  </r>
  <r>
    <x v="0"/>
    <s v="A04C11N1-2"/>
    <s v="O"/>
    <x v="1"/>
    <s v="U"/>
    <n v="4"/>
    <s v="Picking C"/>
  </r>
  <r>
    <x v="0"/>
    <s v="A04C11N2-3"/>
    <s v="O"/>
    <x v="1"/>
    <s v="U"/>
    <n v="4"/>
    <s v="Picking C"/>
  </r>
  <r>
    <x v="0"/>
    <s v="A04C11N4-3"/>
    <s v="O"/>
    <x v="1"/>
    <s v="U"/>
    <n v="4"/>
    <s v="Picking C"/>
  </r>
  <r>
    <x v="0"/>
    <s v="A04C11N5-1"/>
    <s v="O"/>
    <x v="1"/>
    <s v="U"/>
    <n v="4"/>
    <s v="Picking C"/>
  </r>
  <r>
    <x v="0"/>
    <s v="A04C12N2-1"/>
    <s v="O"/>
    <x v="1"/>
    <s v="U"/>
    <n v="4"/>
    <s v="Picking C"/>
  </r>
  <r>
    <x v="0"/>
    <s v="A04C12N4-2"/>
    <s v="O"/>
    <x v="1"/>
    <s v="U"/>
    <n v="4"/>
    <s v="Picking C"/>
  </r>
  <r>
    <x v="0"/>
    <s v="A04C14N4-2"/>
    <s v="O"/>
    <x v="1"/>
    <s v="U"/>
    <n v="4"/>
    <s v="Picking C"/>
  </r>
  <r>
    <x v="0"/>
    <s v="A05C07N1-1"/>
    <s v="O"/>
    <x v="1"/>
    <s v="U"/>
    <n v="4"/>
    <s v="Picking C"/>
  </r>
  <r>
    <x v="0"/>
    <s v="A05C07N5-2"/>
    <s v="O"/>
    <x v="1"/>
    <s v="U"/>
    <n v="4"/>
    <s v="Picking C"/>
  </r>
  <r>
    <x v="0"/>
    <s v="A05C08N4-1"/>
    <s v="O"/>
    <x v="1"/>
    <s v="U"/>
    <n v="4"/>
    <s v="Picking C"/>
  </r>
  <r>
    <x v="0"/>
    <s v="A05C08N4-2"/>
    <s v="O"/>
    <x v="1"/>
    <s v="U"/>
    <n v="4"/>
    <s v="Picking C"/>
  </r>
  <r>
    <x v="0"/>
    <s v="A05C09N2-1"/>
    <s v="O"/>
    <x v="1"/>
    <s v="U"/>
    <n v="4"/>
    <s v="Picking C"/>
  </r>
  <r>
    <x v="0"/>
    <s v="A05C09N4-3"/>
    <s v="O"/>
    <x v="1"/>
    <s v="U"/>
    <n v="4"/>
    <s v="Picking C"/>
  </r>
  <r>
    <x v="0"/>
    <s v="A05C09N5-2"/>
    <s v="O"/>
    <x v="1"/>
    <s v="U"/>
    <n v="4"/>
    <s v="Picking C"/>
  </r>
  <r>
    <x v="0"/>
    <s v="A05C10N1-1"/>
    <s v="O"/>
    <x v="1"/>
    <s v="U"/>
    <n v="4"/>
    <s v="Picking C"/>
  </r>
  <r>
    <x v="0"/>
    <s v="A05C10N2-1"/>
    <s v="O"/>
    <x v="1"/>
    <s v="U"/>
    <n v="4"/>
    <s v="Picking C"/>
  </r>
  <r>
    <x v="0"/>
    <s v="A05C10N2-3"/>
    <s v="O"/>
    <x v="1"/>
    <s v="U"/>
    <n v="4"/>
    <s v="Picking C"/>
  </r>
  <r>
    <x v="0"/>
    <s v="A05C10N5-1"/>
    <s v="O"/>
    <x v="1"/>
    <s v="U"/>
    <n v="4"/>
    <s v="Picking C"/>
  </r>
  <r>
    <x v="0"/>
    <s v="A05C11N1-2"/>
    <s v="O"/>
    <x v="1"/>
    <s v="U"/>
    <n v="4"/>
    <s v="Picking C"/>
  </r>
  <r>
    <x v="0"/>
    <s v="A05C11N4-1"/>
    <s v="O"/>
    <x v="1"/>
    <s v="U"/>
    <n v="4"/>
    <s v="Picking C"/>
  </r>
  <r>
    <x v="0"/>
    <s v="A05C11N4-3"/>
    <s v="O"/>
    <x v="1"/>
    <s v="U"/>
    <n v="4"/>
    <s v="Picking C"/>
  </r>
  <r>
    <x v="0"/>
    <s v="A05C12N1-2"/>
    <s v="O"/>
    <x v="1"/>
    <s v="U"/>
    <n v="4"/>
    <s v="Picking C"/>
  </r>
  <r>
    <x v="0"/>
    <s v="A05C12N1-3"/>
    <s v="O"/>
    <x v="1"/>
    <s v="U"/>
    <n v="4"/>
    <s v="Picking C"/>
  </r>
  <r>
    <x v="0"/>
    <s v="A05C12N2-1"/>
    <s v="O"/>
    <x v="1"/>
    <s v="U"/>
    <n v="4"/>
    <s v="Picking C"/>
  </r>
  <r>
    <x v="0"/>
    <s v="A05C12N5-2"/>
    <s v="O"/>
    <x v="1"/>
    <s v="U"/>
    <n v="4"/>
    <s v="Picking C"/>
  </r>
  <r>
    <x v="0"/>
    <s v="A05C13N4-1"/>
    <s v="O"/>
    <x v="1"/>
    <s v="U"/>
    <n v="4"/>
    <s v="Picking C"/>
  </r>
  <r>
    <x v="0"/>
    <s v="A05C14N1-1"/>
    <s v="O"/>
    <x v="1"/>
    <s v="U"/>
    <n v="4"/>
    <s v="Picking C"/>
  </r>
  <r>
    <x v="0"/>
    <s v="A06C08N4-2"/>
    <s v="O"/>
    <x v="1"/>
    <s v="U"/>
    <n v="4"/>
    <s v="Picking C"/>
  </r>
  <r>
    <x v="0"/>
    <s v="A06C09N1-1"/>
    <s v="O"/>
    <x v="1"/>
    <s v="U"/>
    <n v="4"/>
    <s v="Picking C"/>
  </r>
  <r>
    <x v="0"/>
    <s v="A06C09N1-2"/>
    <s v="O"/>
    <x v="1"/>
    <s v="U"/>
    <n v="4"/>
    <s v="Picking C"/>
  </r>
  <r>
    <x v="0"/>
    <s v="A06C09N2-2"/>
    <s v="O"/>
    <x v="1"/>
    <s v="U"/>
    <n v="4"/>
    <s v="Picking C"/>
  </r>
  <r>
    <x v="0"/>
    <s v="A06C10N1-1"/>
    <s v="O"/>
    <x v="1"/>
    <s v="U"/>
    <n v="4"/>
    <s v="Picking C"/>
  </r>
  <r>
    <x v="0"/>
    <s v="A06C10N1-3"/>
    <s v="O"/>
    <x v="1"/>
    <s v="U"/>
    <n v="4"/>
    <s v="Picking C"/>
  </r>
  <r>
    <x v="0"/>
    <s v="A06C10N4-1"/>
    <s v="O"/>
    <x v="1"/>
    <s v="U"/>
    <n v="4"/>
    <s v="Picking C"/>
  </r>
  <r>
    <x v="0"/>
    <s v="A06C10N4-2"/>
    <s v="O"/>
    <x v="1"/>
    <s v="U"/>
    <n v="4"/>
    <s v="Picking C"/>
  </r>
  <r>
    <x v="0"/>
    <s v="A06C10N4-3"/>
    <s v="O"/>
    <x v="1"/>
    <s v="U"/>
    <n v="4"/>
    <s v="Picking C"/>
  </r>
  <r>
    <x v="0"/>
    <s v="A06C10N5-3"/>
    <s v="O"/>
    <x v="1"/>
    <s v="U"/>
    <n v="4"/>
    <s v="Picking C"/>
  </r>
  <r>
    <x v="0"/>
    <s v="A06C11N1-1"/>
    <s v="O"/>
    <x v="1"/>
    <s v="U"/>
    <n v="4"/>
    <s v="Picking C"/>
  </r>
  <r>
    <x v="0"/>
    <s v="A06C11N5-3"/>
    <s v="O"/>
    <x v="1"/>
    <s v="U"/>
    <n v="4"/>
    <s v="Picking C"/>
  </r>
  <r>
    <x v="0"/>
    <s v="A06C12N1-2"/>
    <s v="O"/>
    <x v="1"/>
    <s v="U"/>
    <n v="4"/>
    <s v="Picking C"/>
  </r>
  <r>
    <x v="0"/>
    <s v="A06C12N4-2"/>
    <s v="O"/>
    <x v="1"/>
    <s v="U"/>
    <n v="4"/>
    <s v="Picking C"/>
  </r>
  <r>
    <x v="0"/>
    <s v="A06C12N4-3"/>
    <s v="O"/>
    <x v="1"/>
    <s v="U"/>
    <n v="4"/>
    <s v="Picking C"/>
  </r>
  <r>
    <x v="0"/>
    <s v="A06C12N5-1"/>
    <s v="O"/>
    <x v="1"/>
    <s v="U"/>
    <n v="4"/>
    <s v="Picking C"/>
  </r>
  <r>
    <x v="0"/>
    <s v="A06C12N5-2"/>
    <s v="O"/>
    <x v="1"/>
    <s v="U"/>
    <n v="4"/>
    <s v="Picking C"/>
  </r>
  <r>
    <x v="0"/>
    <s v="A06C12N5-3"/>
    <s v="O"/>
    <x v="1"/>
    <s v="U"/>
    <n v="4"/>
    <s v="Picking C"/>
  </r>
  <r>
    <x v="0"/>
    <s v="A06C13N4-1"/>
    <s v="O"/>
    <x v="1"/>
    <s v="U"/>
    <n v="4"/>
    <s v="Picking C"/>
  </r>
  <r>
    <x v="0"/>
    <s v="A06C13N5-1"/>
    <s v="O"/>
    <x v="1"/>
    <s v="U"/>
    <n v="4"/>
    <s v="Picking C"/>
  </r>
  <r>
    <x v="0"/>
    <s v="A06C14N1-3"/>
    <s v="O"/>
    <x v="1"/>
    <s v="U"/>
    <n v="4"/>
    <s v="Picking C"/>
  </r>
  <r>
    <x v="0"/>
    <s v="A06C14N2-3"/>
    <s v="O"/>
    <x v="1"/>
    <s v="U"/>
    <n v="4"/>
    <s v="Picking C"/>
  </r>
  <r>
    <x v="0"/>
    <s v="A06C14N5-2"/>
    <s v="O"/>
    <x v="1"/>
    <s v="U"/>
    <n v="4"/>
    <s v="Picking C"/>
  </r>
  <r>
    <x v="0"/>
    <s v="A07C07N2-3"/>
    <s v="O"/>
    <x v="1"/>
    <s v="U"/>
    <n v="4"/>
    <s v="Picking C"/>
  </r>
  <r>
    <x v="0"/>
    <s v="A07C07N4-2"/>
    <s v="O"/>
    <x v="1"/>
    <s v="U"/>
    <n v="4"/>
    <s v="Picking C"/>
  </r>
  <r>
    <x v="0"/>
    <s v="A07C07N4-3"/>
    <s v="O"/>
    <x v="1"/>
    <s v="U"/>
    <n v="4"/>
    <s v="Picking C"/>
  </r>
  <r>
    <x v="0"/>
    <s v="A07C09N1-2"/>
    <s v="O"/>
    <x v="1"/>
    <s v="U"/>
    <n v="4"/>
    <s v="Picking C"/>
  </r>
  <r>
    <x v="0"/>
    <s v="A07C09N2-1"/>
    <s v="O"/>
    <x v="1"/>
    <s v="U"/>
    <n v="4"/>
    <s v="Picking C"/>
  </r>
  <r>
    <x v="0"/>
    <s v="A07C09N2-2"/>
    <s v="O"/>
    <x v="1"/>
    <s v="U"/>
    <n v="4"/>
    <s v="Picking C"/>
  </r>
  <r>
    <x v="0"/>
    <s v="A07C09N2-3"/>
    <s v="O"/>
    <x v="1"/>
    <s v="U"/>
    <n v="4"/>
    <s v="Picking C"/>
  </r>
  <r>
    <x v="0"/>
    <s v="A07C09N4-2"/>
    <s v="O"/>
    <x v="1"/>
    <s v="U"/>
    <n v="4"/>
    <s v="Picking C"/>
  </r>
  <r>
    <x v="0"/>
    <s v="A07C11N1-1"/>
    <s v="O"/>
    <x v="1"/>
    <s v="U"/>
    <n v="4"/>
    <s v="Picking C"/>
  </r>
  <r>
    <x v="0"/>
    <s v="A07C11N2-1"/>
    <s v="O"/>
    <x v="1"/>
    <s v="U"/>
    <n v="4"/>
    <s v="Picking C"/>
  </r>
  <r>
    <x v="0"/>
    <s v="A07C11N2-2"/>
    <s v="O"/>
    <x v="1"/>
    <s v="U"/>
    <n v="4"/>
    <s v="Picking C"/>
  </r>
  <r>
    <x v="0"/>
    <s v="A07C11N2-3"/>
    <s v="O"/>
    <x v="1"/>
    <s v="U"/>
    <n v="4"/>
    <s v="Picking C"/>
  </r>
  <r>
    <x v="0"/>
    <s v="A07C11N4-2"/>
    <s v="O"/>
    <x v="1"/>
    <s v="U"/>
    <n v="4"/>
    <s v="Picking C"/>
  </r>
  <r>
    <x v="0"/>
    <s v="A07C11N5-2"/>
    <s v="O"/>
    <x v="1"/>
    <s v="U"/>
    <n v="4"/>
    <s v="Picking C"/>
  </r>
  <r>
    <x v="0"/>
    <s v="A07C13N1-1"/>
    <s v="O"/>
    <x v="1"/>
    <s v="U"/>
    <n v="4"/>
    <s v="Picking C"/>
  </r>
  <r>
    <x v="0"/>
    <s v="A07C13N5-2"/>
    <s v="O"/>
    <x v="1"/>
    <s v="U"/>
    <n v="4"/>
    <s v="Picking C"/>
  </r>
  <r>
    <x v="0"/>
    <s v="A00C01N1-1"/>
    <s v="O"/>
    <x v="4"/>
    <s v="R"/>
    <n v="2"/>
    <s v="Réserve"/>
  </r>
  <r>
    <x v="0"/>
    <s v="A00C01N2-1"/>
    <s v="O"/>
    <x v="4"/>
    <s v="R"/>
    <n v="2"/>
    <s v="Réserve"/>
  </r>
  <r>
    <x v="0"/>
    <s v="A00C01N2-2"/>
    <s v="O"/>
    <x v="4"/>
    <s v="R"/>
    <n v="2"/>
    <s v="Réserve"/>
  </r>
  <r>
    <x v="0"/>
    <s v="A00C01N2-3"/>
    <s v="O"/>
    <x v="4"/>
    <s v="R"/>
    <n v="2"/>
    <s v="Réserve"/>
  </r>
  <r>
    <x v="0"/>
    <s v="A00C01N3-1"/>
    <s v="O"/>
    <x v="4"/>
    <s v="R"/>
    <n v="2"/>
    <s v="Réserve"/>
  </r>
  <r>
    <x v="0"/>
    <s v="A00C01N3-2"/>
    <s v="O"/>
    <x v="4"/>
    <s v="R"/>
    <n v="2"/>
    <s v="Réserve"/>
  </r>
  <r>
    <x v="0"/>
    <s v="A00C01N3-3"/>
    <s v="O"/>
    <x v="4"/>
    <s v="R"/>
    <n v="2"/>
    <s v="Réserve"/>
  </r>
  <r>
    <x v="0"/>
    <s v="A00C01N4-1"/>
    <s v="O"/>
    <x v="4"/>
    <s v="R"/>
    <n v="2"/>
    <s v="Réserve"/>
  </r>
  <r>
    <x v="0"/>
    <s v="A00C01N4-2"/>
    <s v="O"/>
    <x v="4"/>
    <s v="R"/>
    <n v="2"/>
    <s v="Réserve"/>
  </r>
  <r>
    <x v="0"/>
    <s v="A00C01N4-3"/>
    <s v="O"/>
    <x v="4"/>
    <s v="R"/>
    <n v="2"/>
    <s v="Réserve"/>
  </r>
  <r>
    <x v="0"/>
    <s v="A00C02N1-1"/>
    <s v="O"/>
    <x v="4"/>
    <s v="R"/>
    <n v="2"/>
    <s v="Réserve"/>
  </r>
  <r>
    <x v="0"/>
    <s v="A00C02N1-2"/>
    <s v="O"/>
    <x v="4"/>
    <s v="R"/>
    <n v="2"/>
    <s v="Réserve"/>
  </r>
  <r>
    <x v="0"/>
    <s v="A00C02N1-3"/>
    <s v="O"/>
    <x v="4"/>
    <s v="R"/>
    <n v="2"/>
    <s v="Réserve"/>
  </r>
  <r>
    <x v="0"/>
    <s v="A00C02N2-1"/>
    <s v="O"/>
    <x v="4"/>
    <s v="R"/>
    <n v="2"/>
    <s v="Réserve"/>
  </r>
  <r>
    <x v="0"/>
    <s v="A00C02N2-2"/>
    <s v="O"/>
    <x v="4"/>
    <s v="R"/>
    <n v="2"/>
    <s v="Réserve"/>
  </r>
  <r>
    <x v="0"/>
    <s v="A00C02N2-3"/>
    <s v="O"/>
    <x v="4"/>
    <s v="R"/>
    <n v="2"/>
    <s v="Réserve"/>
  </r>
  <r>
    <x v="0"/>
    <s v="A00C02N3-1"/>
    <s v="O"/>
    <x v="4"/>
    <s v="R"/>
    <n v="2"/>
    <s v="Réserve"/>
  </r>
  <r>
    <x v="0"/>
    <s v="A00C02N3-2"/>
    <s v="O"/>
    <x v="4"/>
    <s v="R"/>
    <n v="2"/>
    <s v="Réserve"/>
  </r>
  <r>
    <x v="0"/>
    <s v="A00C02N3-3"/>
    <s v="O"/>
    <x v="4"/>
    <s v="R"/>
    <n v="2"/>
    <s v="Réserve"/>
  </r>
  <r>
    <x v="0"/>
    <s v="A00C02N4-1"/>
    <s v="O"/>
    <x v="4"/>
    <s v="R"/>
    <n v="2"/>
    <s v="Réserve"/>
  </r>
  <r>
    <x v="0"/>
    <s v="A00C02N4-2"/>
    <s v="O"/>
    <x v="4"/>
    <s v="R"/>
    <n v="2"/>
    <s v="Réserve"/>
  </r>
  <r>
    <x v="0"/>
    <s v="A00C02N4-3"/>
    <s v="O"/>
    <x v="4"/>
    <s v="R"/>
    <n v="2"/>
    <s v="Réserve"/>
  </r>
  <r>
    <x v="0"/>
    <s v="A00C03N1-1"/>
    <s v="O"/>
    <x v="4"/>
    <s v="R"/>
    <n v="2"/>
    <s v="Réserve"/>
  </r>
  <r>
    <x v="0"/>
    <s v="A00C03N1-2"/>
    <s v="O"/>
    <x v="4"/>
    <s v="R"/>
    <n v="2"/>
    <s v="Réserve"/>
  </r>
  <r>
    <x v="0"/>
    <s v="A00C03N1-3"/>
    <s v="O"/>
    <x v="4"/>
    <s v="R"/>
    <n v="2"/>
    <s v="Réserve"/>
  </r>
  <r>
    <x v="0"/>
    <s v="A00C03N2-1"/>
    <s v="O"/>
    <x v="4"/>
    <s v="R"/>
    <n v="2"/>
    <s v="Réserve"/>
  </r>
  <r>
    <x v="0"/>
    <s v="A00C03N2-2"/>
    <s v="O"/>
    <x v="4"/>
    <s v="R"/>
    <n v="2"/>
    <s v="Réserve"/>
  </r>
  <r>
    <x v="0"/>
    <s v="A00C03N2-3"/>
    <s v="O"/>
    <x v="4"/>
    <s v="R"/>
    <n v="2"/>
    <s v="Réserve"/>
  </r>
  <r>
    <x v="0"/>
    <s v="A00C03N3-1"/>
    <s v="O"/>
    <x v="4"/>
    <s v="R"/>
    <n v="2"/>
    <s v="Réserve"/>
  </r>
  <r>
    <x v="0"/>
    <s v="A00C03N3-2"/>
    <s v="O"/>
    <x v="4"/>
    <s v="R"/>
    <n v="2"/>
    <s v="Réserve"/>
  </r>
  <r>
    <x v="0"/>
    <s v="A00C03N3-3"/>
    <s v="O"/>
    <x v="4"/>
    <s v="R"/>
    <n v="2"/>
    <s v="Réserve"/>
  </r>
  <r>
    <x v="0"/>
    <s v="A00C03N4-1"/>
    <s v="O"/>
    <x v="4"/>
    <s v="R"/>
    <n v="2"/>
    <s v="Réserve"/>
  </r>
  <r>
    <x v="0"/>
    <s v="A00C03N4-2"/>
    <s v="O"/>
    <x v="4"/>
    <s v="R"/>
    <n v="2"/>
    <s v="Réserve"/>
  </r>
  <r>
    <x v="0"/>
    <s v="A00C03N4-3"/>
    <s v="O"/>
    <x v="4"/>
    <s v="R"/>
    <n v="2"/>
    <s v="Réserve"/>
  </r>
  <r>
    <x v="0"/>
    <s v="A00C04N1-1"/>
    <s v="O"/>
    <x v="4"/>
    <s v="R"/>
    <n v="2"/>
    <s v="Réserve"/>
  </r>
  <r>
    <x v="0"/>
    <s v="A00C04N1-2"/>
    <s v="O"/>
    <x v="4"/>
    <s v="R"/>
    <n v="2"/>
    <s v="Réserve"/>
  </r>
  <r>
    <x v="0"/>
    <s v="A00C04N1-3"/>
    <s v="O"/>
    <x v="4"/>
    <s v="R"/>
    <n v="2"/>
    <s v="Réserve"/>
  </r>
  <r>
    <x v="0"/>
    <s v="A00C04N2-1"/>
    <s v="O"/>
    <x v="4"/>
    <s v="R"/>
    <n v="2"/>
    <s v="Réserve"/>
  </r>
  <r>
    <x v="0"/>
    <s v="A00C04N2-2"/>
    <s v="O"/>
    <x v="4"/>
    <s v="R"/>
    <n v="2"/>
    <s v="Réserve"/>
  </r>
  <r>
    <x v="0"/>
    <s v="A00C04N2-3"/>
    <s v="O"/>
    <x v="4"/>
    <s v="R"/>
    <n v="2"/>
    <s v="Réserve"/>
  </r>
  <r>
    <x v="0"/>
    <s v="A00C04N3-1"/>
    <s v="O"/>
    <x v="4"/>
    <s v="R"/>
    <n v="2"/>
    <s v="Réserve"/>
  </r>
  <r>
    <x v="0"/>
    <s v="A00C04N3-2"/>
    <s v="O"/>
    <x v="4"/>
    <s v="R"/>
    <n v="2"/>
    <s v="Réserve"/>
  </r>
  <r>
    <x v="0"/>
    <s v="A00C04N3-3"/>
    <s v="O"/>
    <x v="4"/>
    <s v="R"/>
    <n v="2"/>
    <s v="Réserve"/>
  </r>
  <r>
    <x v="0"/>
    <s v="A00C04N4-1"/>
    <s v="O"/>
    <x v="4"/>
    <s v="R"/>
    <n v="2"/>
    <s v="Réserve"/>
  </r>
  <r>
    <x v="0"/>
    <s v="A00C04N4-2"/>
    <s v="O"/>
    <x v="4"/>
    <s v="R"/>
    <n v="2"/>
    <s v="Réserve"/>
  </r>
  <r>
    <x v="0"/>
    <s v="A00C04N4-3"/>
    <s v="O"/>
    <x v="4"/>
    <s v="R"/>
    <n v="2"/>
    <s v="Réserve"/>
  </r>
  <r>
    <x v="0"/>
    <s v="A00C05N1-1"/>
    <s v="O"/>
    <x v="4"/>
    <s v="R"/>
    <n v="2"/>
    <s v="Réserve"/>
  </r>
  <r>
    <x v="0"/>
    <s v="A00C05N1-2"/>
    <s v="O"/>
    <x v="4"/>
    <s v="R"/>
    <n v="2"/>
    <s v="Réserve"/>
  </r>
  <r>
    <x v="0"/>
    <s v="A00C05N1-3"/>
    <s v="O"/>
    <x v="4"/>
    <s v="R"/>
    <n v="2"/>
    <s v="Réserve"/>
  </r>
  <r>
    <x v="0"/>
    <s v="A00C05N2-1"/>
    <s v="O"/>
    <x v="4"/>
    <s v="R"/>
    <n v="2"/>
    <s v="Réserve"/>
  </r>
  <r>
    <x v="0"/>
    <s v="A00C05N2-2"/>
    <s v="O"/>
    <x v="4"/>
    <s v="R"/>
    <n v="2"/>
    <s v="Réserve"/>
  </r>
  <r>
    <x v="0"/>
    <s v="A00C05N2-3"/>
    <s v="O"/>
    <x v="4"/>
    <s v="R"/>
    <n v="2"/>
    <s v="Réserve"/>
  </r>
  <r>
    <x v="0"/>
    <s v="A00C05N3-1"/>
    <s v="O"/>
    <x v="4"/>
    <s v="R"/>
    <n v="2"/>
    <s v="Réserve"/>
  </r>
  <r>
    <x v="0"/>
    <s v="A00C05N3-2"/>
    <s v="O"/>
    <x v="4"/>
    <s v="R"/>
    <n v="2"/>
    <s v="Réserve"/>
  </r>
  <r>
    <x v="0"/>
    <s v="A00C05N3-3"/>
    <s v="O"/>
    <x v="4"/>
    <s v="R"/>
    <n v="2"/>
    <s v="Réserve"/>
  </r>
  <r>
    <x v="0"/>
    <s v="A00C05N4-1"/>
    <s v="O"/>
    <x v="4"/>
    <s v="R"/>
    <n v="2"/>
    <s v="Réserve"/>
  </r>
  <r>
    <x v="0"/>
    <s v="A00C05N4-2"/>
    <s v="O"/>
    <x v="4"/>
    <s v="R"/>
    <n v="2"/>
    <s v="Réserve"/>
  </r>
  <r>
    <x v="0"/>
    <s v="A00C05N4-3"/>
    <s v="O"/>
    <x v="4"/>
    <s v="R"/>
    <n v="2"/>
    <s v="Réserve"/>
  </r>
  <r>
    <x v="0"/>
    <s v="A01C01N4-1"/>
    <s v="O"/>
    <x v="4"/>
    <s v="R"/>
    <n v="2"/>
    <s v="Réserve"/>
  </r>
  <r>
    <x v="0"/>
    <s v="A01C01N4-2"/>
    <s v="O"/>
    <x v="4"/>
    <s v="R"/>
    <n v="2"/>
    <s v="Réserve"/>
  </r>
  <r>
    <x v="0"/>
    <s v="A01C01N4-3"/>
    <s v="O"/>
    <x v="4"/>
    <s v="R"/>
    <n v="2"/>
    <s v="Réserve"/>
  </r>
  <r>
    <x v="0"/>
    <s v="A01C01N5-1"/>
    <s v="O"/>
    <x v="4"/>
    <s v="R"/>
    <n v="2"/>
    <s v="Réserve"/>
  </r>
  <r>
    <x v="0"/>
    <s v="A01C01N5-2"/>
    <s v="O"/>
    <x v="4"/>
    <s v="R"/>
    <n v="2"/>
    <s v="Réserve"/>
  </r>
  <r>
    <x v="0"/>
    <s v="A01C01N5-3"/>
    <s v="O"/>
    <x v="4"/>
    <s v="R"/>
    <n v="2"/>
    <s v="Réserve"/>
  </r>
  <r>
    <x v="0"/>
    <s v="A01C02N4-1"/>
    <s v="O"/>
    <x v="4"/>
    <s v="R"/>
    <n v="2"/>
    <s v="Réserve"/>
  </r>
  <r>
    <x v="0"/>
    <s v="A01C02N4-2"/>
    <s v="O"/>
    <x v="4"/>
    <s v="R"/>
    <n v="2"/>
    <s v="Réserve"/>
  </r>
  <r>
    <x v="0"/>
    <s v="A01C02N4-3"/>
    <s v="O"/>
    <x v="4"/>
    <s v="R"/>
    <n v="2"/>
    <s v="Réserve"/>
  </r>
  <r>
    <x v="0"/>
    <s v="A01C02N5-1"/>
    <s v="O"/>
    <x v="4"/>
    <s v="R"/>
    <n v="2"/>
    <s v="Réserve"/>
  </r>
  <r>
    <x v="0"/>
    <s v="A01C02N5-2"/>
    <s v="O"/>
    <x v="4"/>
    <s v="R"/>
    <n v="2"/>
    <s v="Réserve"/>
  </r>
  <r>
    <x v="0"/>
    <s v="A01C02N5-3"/>
    <s v="O"/>
    <x v="4"/>
    <s v="R"/>
    <n v="2"/>
    <s v="Réserve"/>
  </r>
  <r>
    <x v="0"/>
    <s v="A01C03N4-1"/>
    <s v="O"/>
    <x v="4"/>
    <s v="R"/>
    <n v="2"/>
    <s v="Réserve"/>
  </r>
  <r>
    <x v="0"/>
    <s v="A01C03N4-3"/>
    <s v="O"/>
    <x v="4"/>
    <s v="R"/>
    <n v="2"/>
    <s v="Réserve"/>
  </r>
  <r>
    <x v="0"/>
    <s v="A01C03N5-1"/>
    <s v="O"/>
    <x v="4"/>
    <s v="R"/>
    <n v="2"/>
    <s v="Réserve"/>
  </r>
  <r>
    <x v="0"/>
    <s v="A01C03N5-2"/>
    <s v="O"/>
    <x v="4"/>
    <s v="R"/>
    <n v="2"/>
    <s v="Réserve"/>
  </r>
  <r>
    <x v="0"/>
    <s v="A01C03N5-3"/>
    <s v="O"/>
    <x v="4"/>
    <s v="R"/>
    <n v="2"/>
    <s v="Réserve"/>
  </r>
  <r>
    <x v="0"/>
    <s v="A01C04N4-1"/>
    <s v="O"/>
    <x v="4"/>
    <s v="R"/>
    <n v="2"/>
    <s v="Réserve"/>
  </r>
  <r>
    <x v="0"/>
    <s v="A01C04N4-2"/>
    <s v="O"/>
    <x v="4"/>
    <s v="R"/>
    <n v="2"/>
    <s v="Réserve"/>
  </r>
  <r>
    <x v="0"/>
    <s v="A01C04N4-3"/>
    <s v="O"/>
    <x v="4"/>
    <s v="R"/>
    <n v="2"/>
    <s v="Réserve"/>
  </r>
  <r>
    <x v="0"/>
    <s v="A01C04N5-1"/>
    <s v="O"/>
    <x v="4"/>
    <s v="R"/>
    <n v="2"/>
    <s v="Réserve"/>
  </r>
  <r>
    <x v="0"/>
    <s v="A01C04N5-2"/>
    <s v="O"/>
    <x v="4"/>
    <s v="R"/>
    <n v="2"/>
    <s v="Réserve"/>
  </r>
  <r>
    <x v="0"/>
    <s v="A01C04N5-3"/>
    <s v="O"/>
    <x v="4"/>
    <s v="R"/>
    <n v="2"/>
    <s v="Réserve"/>
  </r>
  <r>
    <x v="0"/>
    <s v="A01C05N4-1"/>
    <s v="O"/>
    <x v="4"/>
    <s v="R"/>
    <n v="2"/>
    <s v="Réserve"/>
  </r>
  <r>
    <x v="0"/>
    <s v="A01C05N4-2"/>
    <s v="O"/>
    <x v="4"/>
    <s v="R"/>
    <n v="2"/>
    <s v="Réserve"/>
  </r>
  <r>
    <x v="0"/>
    <s v="A01C05N4-3"/>
    <s v="O"/>
    <x v="4"/>
    <s v="R"/>
    <n v="2"/>
    <s v="Réserve"/>
  </r>
  <r>
    <x v="0"/>
    <s v="A01C05N5-1"/>
    <s v="O"/>
    <x v="4"/>
    <s v="R"/>
    <n v="2"/>
    <s v="Réserve"/>
  </r>
  <r>
    <x v="0"/>
    <s v="A01C05N5-2"/>
    <s v="O"/>
    <x v="4"/>
    <s v="R"/>
    <n v="2"/>
    <s v="Réserve"/>
  </r>
  <r>
    <x v="0"/>
    <s v="A01C05N5-3"/>
    <s v="O"/>
    <x v="4"/>
    <s v="R"/>
    <n v="2"/>
    <s v="Réserve"/>
  </r>
  <r>
    <x v="0"/>
    <s v="A08C01N2-1"/>
    <s v="O"/>
    <x v="4"/>
    <s v="R"/>
    <n v="2"/>
    <s v="Réserve"/>
  </r>
  <r>
    <x v="0"/>
    <s v="A08C01N2-2"/>
    <s v="O"/>
    <x v="4"/>
    <s v="R"/>
    <n v="2"/>
    <s v="Réserve"/>
  </r>
  <r>
    <x v="0"/>
    <s v="A08C01N2-3"/>
    <s v="O"/>
    <x v="4"/>
    <s v="R"/>
    <n v="2"/>
    <s v="Réserve"/>
  </r>
  <r>
    <x v="0"/>
    <s v="A08C01N3-1"/>
    <s v="O"/>
    <x v="4"/>
    <s v="R"/>
    <n v="2"/>
    <s v="Réserve"/>
  </r>
  <r>
    <x v="0"/>
    <s v="A08C01N3-2"/>
    <s v="O"/>
    <x v="4"/>
    <s v="R"/>
    <n v="2"/>
    <s v="Réserve"/>
  </r>
  <r>
    <x v="0"/>
    <s v="A08C01N3-3"/>
    <s v="O"/>
    <x v="4"/>
    <s v="R"/>
    <n v="2"/>
    <s v="Réserve"/>
  </r>
  <r>
    <x v="0"/>
    <s v="A08C02N2-2"/>
    <s v="O"/>
    <x v="4"/>
    <s v="R"/>
    <n v="2"/>
    <s v="Réserve"/>
  </r>
  <r>
    <x v="0"/>
    <s v="A08C02N2-3"/>
    <s v="O"/>
    <x v="4"/>
    <s v="R"/>
    <n v="2"/>
    <s v="Réserve"/>
  </r>
  <r>
    <x v="0"/>
    <s v="A08C02N3-1"/>
    <s v="O"/>
    <x v="4"/>
    <s v="R"/>
    <n v="2"/>
    <s v="Réserve"/>
  </r>
  <r>
    <x v="0"/>
    <s v="A08C02N3-2"/>
    <s v="O"/>
    <x v="4"/>
    <s v="R"/>
    <n v="2"/>
    <s v="Réserve"/>
  </r>
  <r>
    <x v="0"/>
    <s v="A08C02N3-3"/>
    <s v="O"/>
    <x v="4"/>
    <s v="R"/>
    <n v="2"/>
    <s v="Réserve"/>
  </r>
  <r>
    <x v="0"/>
    <s v="A12C01N2-1"/>
    <s v="O"/>
    <x v="4"/>
    <s v="R"/>
    <n v="2"/>
    <s v="Réserve"/>
  </r>
  <r>
    <x v="0"/>
    <s v="A12C01N2-2"/>
    <s v="O"/>
    <x v="4"/>
    <s v="R"/>
    <n v="2"/>
    <s v="Réserve"/>
  </r>
  <r>
    <x v="0"/>
    <s v="A12C01N3-1"/>
    <s v="O"/>
    <x v="4"/>
    <s v="R"/>
    <n v="2"/>
    <s v="Réserve"/>
  </r>
  <r>
    <x v="0"/>
    <s v="A12C01N3-2"/>
    <s v="O"/>
    <x v="4"/>
    <s v="R"/>
    <n v="2"/>
    <s v="Réserve"/>
  </r>
  <r>
    <x v="0"/>
    <s v="A12C01N3-3"/>
    <s v="O"/>
    <x v="4"/>
    <s v="R"/>
    <n v="2"/>
    <s v="Réserve"/>
  </r>
  <r>
    <x v="0"/>
    <s v="A12C02N2-1"/>
    <s v="O"/>
    <x v="4"/>
    <s v="R"/>
    <n v="2"/>
    <s v="Réserve"/>
  </r>
  <r>
    <x v="0"/>
    <s v="A12C02N2-2"/>
    <s v="O"/>
    <x v="4"/>
    <s v="R"/>
    <n v="2"/>
    <s v="Réserve"/>
  </r>
  <r>
    <x v="0"/>
    <s v="A12C02N3-1"/>
    <s v="O"/>
    <x v="4"/>
    <s v="R"/>
    <n v="2"/>
    <s v="Réserve"/>
  </r>
  <r>
    <x v="0"/>
    <s v="A12C02N3-2"/>
    <s v="O"/>
    <x v="4"/>
    <s v="R"/>
    <n v="2"/>
    <s v="Réserve"/>
  </r>
  <r>
    <x v="0"/>
    <s v="A12C02N3-3"/>
    <s v="O"/>
    <x v="4"/>
    <s v="R"/>
    <n v="2"/>
    <s v="Réserve"/>
  </r>
  <r>
    <x v="0"/>
    <s v="A13C01N2-1"/>
    <s v="O"/>
    <x v="4"/>
    <s v="R"/>
    <n v="2"/>
    <s v="Réserve"/>
  </r>
  <r>
    <x v="0"/>
    <s v="A13C01N2-2"/>
    <s v="O"/>
    <x v="4"/>
    <s v="R"/>
    <n v="2"/>
    <s v="Réserve"/>
  </r>
  <r>
    <x v="0"/>
    <s v="A13C01N2-3"/>
    <s v="O"/>
    <x v="4"/>
    <s v="R"/>
    <n v="2"/>
    <s v="Réserve"/>
  </r>
  <r>
    <x v="0"/>
    <s v="A13C01N3-1"/>
    <s v="O"/>
    <x v="4"/>
    <s v="R"/>
    <n v="2"/>
    <s v="Réserve"/>
  </r>
  <r>
    <x v="0"/>
    <s v="A13C01N3-2"/>
    <s v="O"/>
    <x v="4"/>
    <s v="R"/>
    <n v="2"/>
    <s v="Réserve"/>
  </r>
  <r>
    <x v="0"/>
    <s v="A13C01N3-3"/>
    <s v="O"/>
    <x v="4"/>
    <s v="R"/>
    <n v="2"/>
    <s v="Réserve"/>
  </r>
  <r>
    <x v="0"/>
    <s v="A13C02N2-1"/>
    <s v="O"/>
    <x v="4"/>
    <s v="R"/>
    <n v="2"/>
    <s v="Réserve"/>
  </r>
  <r>
    <x v="0"/>
    <s v="A13C02N2-2"/>
    <s v="O"/>
    <x v="4"/>
    <s v="R"/>
    <n v="2"/>
    <s v="Réserve"/>
  </r>
  <r>
    <x v="0"/>
    <s v="A13C02N2-3"/>
    <s v="O"/>
    <x v="4"/>
    <s v="R"/>
    <n v="2"/>
    <s v="Réserve"/>
  </r>
  <r>
    <x v="0"/>
    <s v="A13C02N3-1"/>
    <s v="O"/>
    <x v="4"/>
    <s v="R"/>
    <n v="2"/>
    <s v="Réserve"/>
  </r>
  <r>
    <x v="0"/>
    <s v="A13C02N3-2"/>
    <s v="O"/>
    <x v="4"/>
    <s v="R"/>
    <n v="2"/>
    <s v="Réserve"/>
  </r>
  <r>
    <x v="0"/>
    <s v="A13C02N3-3"/>
    <s v="O"/>
    <x v="4"/>
    <s v="R"/>
    <n v="2"/>
    <s v="Réserve"/>
  </r>
  <r>
    <x v="0"/>
    <s v="A13C03N2-1"/>
    <s v="O"/>
    <x v="4"/>
    <s v="R"/>
    <n v="2"/>
    <s v="Réserve"/>
  </r>
  <r>
    <x v="0"/>
    <s v="A13C03N2-2"/>
    <s v="O"/>
    <x v="4"/>
    <s v="R"/>
    <n v="2"/>
    <s v="Réserve"/>
  </r>
  <r>
    <x v="0"/>
    <s v="A13C03N2-3"/>
    <s v="O"/>
    <x v="4"/>
    <s v="R"/>
    <n v="2"/>
    <s v="Réserve"/>
  </r>
  <r>
    <x v="0"/>
    <s v="A13C03N3-1"/>
    <s v="O"/>
    <x v="4"/>
    <s v="R"/>
    <n v="2"/>
    <s v="Réserve"/>
  </r>
  <r>
    <x v="0"/>
    <s v="A13C03N3-2"/>
    <s v="O"/>
    <x v="4"/>
    <s v="R"/>
    <n v="2"/>
    <s v="Réserve"/>
  </r>
  <r>
    <x v="0"/>
    <s v="A13C03N3-3"/>
    <s v="O"/>
    <x v="4"/>
    <s v="R"/>
    <n v="2"/>
    <s v="Réserve"/>
  </r>
  <r>
    <x v="0"/>
    <s v="A13C04N2-1"/>
    <s v="O"/>
    <x v="4"/>
    <s v="R"/>
    <n v="2"/>
    <s v="Réserve"/>
  </r>
  <r>
    <x v="0"/>
    <s v="A13C04N2-2"/>
    <s v="O"/>
    <x v="4"/>
    <s v="R"/>
    <n v="2"/>
    <s v="Réserve"/>
  </r>
  <r>
    <x v="0"/>
    <s v="A13C04N2-3"/>
    <s v="O"/>
    <x v="4"/>
    <s v="R"/>
    <n v="2"/>
    <s v="Réserve"/>
  </r>
  <r>
    <x v="0"/>
    <s v="A13C04N3-1"/>
    <s v="O"/>
    <x v="4"/>
    <s v="R"/>
    <n v="2"/>
    <s v="Réserve"/>
  </r>
  <r>
    <x v="0"/>
    <s v="A13C04N3-2"/>
    <s v="O"/>
    <x v="4"/>
    <s v="R"/>
    <n v="2"/>
    <s v="Réserve"/>
  </r>
  <r>
    <x v="0"/>
    <s v="A13C04N3-3"/>
    <s v="O"/>
    <x v="4"/>
    <s v="R"/>
    <n v="2"/>
    <s v="Réserve"/>
  </r>
  <r>
    <x v="0"/>
    <s v="A13C05N2-1"/>
    <s v="O"/>
    <x v="4"/>
    <s v="R"/>
    <n v="2"/>
    <s v="Réserve"/>
  </r>
  <r>
    <x v="0"/>
    <s v="A13C05N2-2"/>
    <s v="O"/>
    <x v="4"/>
    <s v="R"/>
    <n v="2"/>
    <s v="Réserve"/>
  </r>
  <r>
    <x v="0"/>
    <s v="A13C05N2-3"/>
    <s v="O"/>
    <x v="4"/>
    <s v="R"/>
    <n v="2"/>
    <s v="Réserve"/>
  </r>
  <r>
    <x v="0"/>
    <s v="A13C05N3-1"/>
    <s v="O"/>
    <x v="4"/>
    <s v="R"/>
    <n v="2"/>
    <s v="Réserve"/>
  </r>
  <r>
    <x v="0"/>
    <s v="A13C05N3-2"/>
    <s v="O"/>
    <x v="4"/>
    <s v="R"/>
    <n v="2"/>
    <s v="Réserve"/>
  </r>
  <r>
    <x v="0"/>
    <s v="A13C05N3-3"/>
    <s v="O"/>
    <x v="4"/>
    <s v="R"/>
    <n v="2"/>
    <s v="Réserve"/>
  </r>
  <r>
    <x v="0"/>
    <s v="A13C06N2-1"/>
    <s v="O"/>
    <x v="4"/>
    <s v="R"/>
    <n v="2"/>
    <s v="Réserve"/>
  </r>
  <r>
    <x v="0"/>
    <s v="A13C06N2-2"/>
    <s v="O"/>
    <x v="4"/>
    <s v="R"/>
    <n v="2"/>
    <s v="Réserve"/>
  </r>
  <r>
    <x v="0"/>
    <s v="A13C06N2-3"/>
    <s v="O"/>
    <x v="4"/>
    <s v="R"/>
    <n v="2"/>
    <s v="Réserve"/>
  </r>
  <r>
    <x v="0"/>
    <s v="A13C06N3-1"/>
    <s v="O"/>
    <x v="4"/>
    <s v="R"/>
    <n v="2"/>
    <s v="Réserve"/>
  </r>
  <r>
    <x v="0"/>
    <s v="A13C06N3-2"/>
    <s v="O"/>
    <x v="4"/>
    <s v="R"/>
    <n v="2"/>
    <s v="Réserve"/>
  </r>
  <r>
    <x v="0"/>
    <s v="A13C06N3-3"/>
    <s v="O"/>
    <x v="4"/>
    <s v="R"/>
    <n v="2"/>
    <s v="Réserve"/>
  </r>
  <r>
    <x v="0"/>
    <s v="A13C07N2-1"/>
    <s v="O"/>
    <x v="4"/>
    <s v="R"/>
    <n v="2"/>
    <s v="Réserve"/>
  </r>
  <r>
    <x v="0"/>
    <s v="A13C07N2-2"/>
    <s v="O"/>
    <x v="4"/>
    <s v="R"/>
    <n v="2"/>
    <s v="Réserve"/>
  </r>
  <r>
    <x v="0"/>
    <s v="A13C07N2-3"/>
    <s v="O"/>
    <x v="4"/>
    <s v="R"/>
    <n v="2"/>
    <s v="Réserve"/>
  </r>
  <r>
    <x v="0"/>
    <s v="A13C07N3-1"/>
    <s v="O"/>
    <x v="4"/>
    <s v="R"/>
    <n v="2"/>
    <s v="Réserve"/>
  </r>
  <r>
    <x v="0"/>
    <s v="A13C07N3-2"/>
    <s v="O"/>
    <x v="4"/>
    <s v="R"/>
    <n v="2"/>
    <s v="Réserve"/>
  </r>
  <r>
    <x v="0"/>
    <s v="A13C07N3-3"/>
    <s v="O"/>
    <x v="4"/>
    <s v="R"/>
    <n v="2"/>
    <s v="Réserve"/>
  </r>
  <r>
    <x v="0"/>
    <s v="A13C08N2-1"/>
    <s v="O"/>
    <x v="4"/>
    <s v="R"/>
    <n v="2"/>
    <s v="Réserve"/>
  </r>
  <r>
    <x v="0"/>
    <s v="A13C08N2-2"/>
    <s v="O"/>
    <x v="4"/>
    <s v="R"/>
    <n v="2"/>
    <s v="Réserve"/>
  </r>
  <r>
    <x v="0"/>
    <s v="A13C08N2-3"/>
    <s v="O"/>
    <x v="4"/>
    <s v="R"/>
    <n v="2"/>
    <s v="Réserve"/>
  </r>
  <r>
    <x v="0"/>
    <s v="A13C08N3-1"/>
    <s v="O"/>
    <x v="4"/>
    <s v="R"/>
    <n v="2"/>
    <s v="Réserve"/>
  </r>
  <r>
    <x v="0"/>
    <s v="A13C08N3-2"/>
    <s v="O"/>
    <x v="4"/>
    <s v="R"/>
    <n v="2"/>
    <s v="Réserve"/>
  </r>
  <r>
    <x v="0"/>
    <s v="A13C08N3-3"/>
    <s v="O"/>
    <x v="4"/>
    <s v="R"/>
    <n v="2"/>
    <s v="Réserve"/>
  </r>
  <r>
    <x v="0"/>
    <s v="A14C01N1-1"/>
    <s v="O"/>
    <x v="4"/>
    <s v="R"/>
    <n v="2"/>
    <s v="Réserve"/>
  </r>
  <r>
    <x v="0"/>
    <s v="A14C01N1-2"/>
    <s v="O"/>
    <x v="4"/>
    <s v="R"/>
    <n v="2"/>
    <s v="Réserve"/>
  </r>
  <r>
    <x v="0"/>
    <s v="A14C01N1-3"/>
    <s v="O"/>
    <x v="4"/>
    <s v="R"/>
    <n v="2"/>
    <s v="Réserve"/>
  </r>
  <r>
    <x v="0"/>
    <s v="A14C01N2-1"/>
    <s v="O"/>
    <x v="4"/>
    <s v="R"/>
    <n v="2"/>
    <s v="Réserve"/>
  </r>
  <r>
    <x v="0"/>
    <s v="A14C01N2-2"/>
    <s v="O"/>
    <x v="4"/>
    <s v="R"/>
    <n v="2"/>
    <s v="Réserve"/>
  </r>
  <r>
    <x v="0"/>
    <s v="A14C01N2-3"/>
    <s v="O"/>
    <x v="4"/>
    <s v="R"/>
    <n v="2"/>
    <s v="Réserve"/>
  </r>
  <r>
    <x v="0"/>
    <s v="A14C01N3-1"/>
    <s v="O"/>
    <x v="4"/>
    <s v="R"/>
    <n v="2"/>
    <s v="Réserve"/>
  </r>
  <r>
    <x v="0"/>
    <s v="A14C01N3-2"/>
    <s v="O"/>
    <x v="4"/>
    <s v="R"/>
    <n v="2"/>
    <s v="Réserve"/>
  </r>
  <r>
    <x v="0"/>
    <s v="A14C01N3-3"/>
    <s v="O"/>
    <x v="4"/>
    <s v="R"/>
    <n v="2"/>
    <s v="Réserve"/>
  </r>
  <r>
    <x v="0"/>
    <s v="A14C01N4-1"/>
    <s v="O"/>
    <x v="4"/>
    <s v="R"/>
    <n v="2"/>
    <s v="Réserve"/>
  </r>
  <r>
    <x v="0"/>
    <s v="A14C01N4-2"/>
    <s v="O"/>
    <x v="4"/>
    <s v="R"/>
    <n v="2"/>
    <s v="Réserve"/>
  </r>
  <r>
    <x v="0"/>
    <s v="A14C01N4-3"/>
    <s v="O"/>
    <x v="4"/>
    <s v="R"/>
    <n v="2"/>
    <s v="Réserve"/>
  </r>
  <r>
    <x v="0"/>
    <s v="A14C02N1-1"/>
    <s v="O"/>
    <x v="4"/>
    <s v="R"/>
    <n v="2"/>
    <s v="Réserve"/>
  </r>
  <r>
    <x v="0"/>
    <s v="A14C02N1-2"/>
    <s v="O"/>
    <x v="4"/>
    <s v="R"/>
    <n v="2"/>
    <s v="Réserve"/>
  </r>
  <r>
    <x v="0"/>
    <s v="A14C02N1-3"/>
    <s v="O"/>
    <x v="4"/>
    <s v="R"/>
    <n v="2"/>
    <s v="Réserve"/>
  </r>
  <r>
    <x v="0"/>
    <s v="A14C02N2-1"/>
    <s v="O"/>
    <x v="4"/>
    <s v="R"/>
    <n v="2"/>
    <s v="Réserve"/>
  </r>
  <r>
    <x v="0"/>
    <s v="A14C02N2-2"/>
    <s v="O"/>
    <x v="4"/>
    <s v="R"/>
    <n v="2"/>
    <s v="Réserve"/>
  </r>
  <r>
    <x v="0"/>
    <s v="A14C02N2-3"/>
    <s v="O"/>
    <x v="4"/>
    <s v="R"/>
    <n v="2"/>
    <s v="Réserve"/>
  </r>
  <r>
    <x v="0"/>
    <s v="A14C02N3-1"/>
    <s v="O"/>
    <x v="4"/>
    <s v="R"/>
    <n v="2"/>
    <s v="Réserve"/>
  </r>
  <r>
    <x v="0"/>
    <s v="A14C02N3-2"/>
    <s v="O"/>
    <x v="4"/>
    <s v="R"/>
    <n v="2"/>
    <s v="Réserve"/>
  </r>
  <r>
    <x v="0"/>
    <s v="A14C02N3-3"/>
    <s v="O"/>
    <x v="4"/>
    <s v="R"/>
    <n v="2"/>
    <s v="Réserve"/>
  </r>
  <r>
    <x v="0"/>
    <s v="A14C02N4-1"/>
    <s v="O"/>
    <x v="4"/>
    <s v="R"/>
    <n v="2"/>
    <s v="Réserve"/>
  </r>
  <r>
    <x v="0"/>
    <s v="A14C02N4-2"/>
    <s v="O"/>
    <x v="4"/>
    <s v="R"/>
    <n v="2"/>
    <s v="Réserve"/>
  </r>
  <r>
    <x v="0"/>
    <s v="A14C02N4-3"/>
    <s v="O"/>
    <x v="4"/>
    <s v="R"/>
    <n v="2"/>
    <s v="Réserve"/>
  </r>
  <r>
    <x v="0"/>
    <s v="A14C03N1-1"/>
    <s v="O"/>
    <x v="4"/>
    <s v="R"/>
    <n v="2"/>
    <s v="Réserve"/>
  </r>
  <r>
    <x v="0"/>
    <s v="A14C03N1-2"/>
    <s v="O"/>
    <x v="4"/>
    <s v="R"/>
    <n v="2"/>
    <s v="Réserve"/>
  </r>
  <r>
    <x v="0"/>
    <s v="A14C03N1-3"/>
    <s v="O"/>
    <x v="4"/>
    <s v="R"/>
    <n v="2"/>
    <s v="Réserve"/>
  </r>
  <r>
    <x v="0"/>
    <s v="A14C03N2-2"/>
    <s v="O"/>
    <x v="4"/>
    <s v="R"/>
    <n v="2"/>
    <s v="Réserve"/>
  </r>
  <r>
    <x v="0"/>
    <s v="A14C03N2-3"/>
    <s v="O"/>
    <x v="4"/>
    <s v="R"/>
    <n v="2"/>
    <s v="Réserve"/>
  </r>
  <r>
    <x v="0"/>
    <s v="A14C03N3-1"/>
    <s v="O"/>
    <x v="4"/>
    <s v="R"/>
    <n v="2"/>
    <s v="Réserve"/>
  </r>
  <r>
    <x v="0"/>
    <s v="A14C03N3-2"/>
    <s v="O"/>
    <x v="4"/>
    <s v="R"/>
    <n v="2"/>
    <s v="Réserve"/>
  </r>
  <r>
    <x v="0"/>
    <s v="A14C03N3-3"/>
    <s v="O"/>
    <x v="4"/>
    <s v="R"/>
    <n v="2"/>
    <s v="Réserve"/>
  </r>
  <r>
    <x v="0"/>
    <s v="A14C03N4-1"/>
    <s v="O"/>
    <x v="4"/>
    <s v="R"/>
    <n v="2"/>
    <s v="Réserve"/>
  </r>
  <r>
    <x v="0"/>
    <s v="A14C03N4-3"/>
    <s v="O"/>
    <x v="4"/>
    <s v="R"/>
    <n v="2"/>
    <s v="Réserve"/>
  </r>
  <r>
    <x v="0"/>
    <s v="A14C04N1-1"/>
    <s v="O"/>
    <x v="4"/>
    <s v="R"/>
    <n v="2"/>
    <s v="Réserve"/>
  </r>
  <r>
    <x v="0"/>
    <s v="A14C04N1-2"/>
    <s v="O"/>
    <x v="4"/>
    <s v="R"/>
    <n v="2"/>
    <s v="Réserve"/>
  </r>
  <r>
    <x v="0"/>
    <s v="A14C04N2-1"/>
    <s v="O"/>
    <x v="4"/>
    <s v="R"/>
    <n v="2"/>
    <s v="Réserve"/>
  </r>
  <r>
    <x v="0"/>
    <s v="A14C04N2-2"/>
    <s v="O"/>
    <x v="4"/>
    <s v="R"/>
    <n v="2"/>
    <s v="Réserve"/>
  </r>
  <r>
    <x v="0"/>
    <s v="A14C04N2-3"/>
    <s v="O"/>
    <x v="4"/>
    <s v="R"/>
    <n v="2"/>
    <s v="Réserve"/>
  </r>
  <r>
    <x v="0"/>
    <s v="A14C04N3-1"/>
    <s v="O"/>
    <x v="4"/>
    <s v="R"/>
    <n v="2"/>
    <s v="Réserve"/>
  </r>
  <r>
    <x v="0"/>
    <s v="A14C04N3-2"/>
    <s v="O"/>
    <x v="4"/>
    <s v="R"/>
    <n v="2"/>
    <s v="Réserve"/>
  </r>
  <r>
    <x v="0"/>
    <s v="A14C04N3-3"/>
    <s v="O"/>
    <x v="4"/>
    <s v="R"/>
    <n v="2"/>
    <s v="Réserve"/>
  </r>
  <r>
    <x v="0"/>
    <s v="A14C04N4-1"/>
    <s v="O"/>
    <x v="4"/>
    <s v="R"/>
    <n v="2"/>
    <s v="Réserve"/>
  </r>
  <r>
    <x v="0"/>
    <s v="A14C04N4-2"/>
    <s v="O"/>
    <x v="4"/>
    <s v="R"/>
    <n v="2"/>
    <s v="Réserve"/>
  </r>
  <r>
    <x v="0"/>
    <s v="A14C04N4-3"/>
    <s v="O"/>
    <x v="4"/>
    <s v="R"/>
    <n v="2"/>
    <s v="Réserve"/>
  </r>
  <r>
    <x v="0"/>
    <s v="A14C05N1-1"/>
    <s v="O"/>
    <x v="4"/>
    <s v="R"/>
    <n v="2"/>
    <s v="Réserve"/>
  </r>
  <r>
    <x v="0"/>
    <s v="A14C05N1-2"/>
    <s v="O"/>
    <x v="4"/>
    <s v="R"/>
    <n v="2"/>
    <s v="Réserve"/>
  </r>
  <r>
    <x v="0"/>
    <s v="A14C05N1-3"/>
    <s v="O"/>
    <x v="4"/>
    <s v="R"/>
    <n v="2"/>
    <s v="Réserve"/>
  </r>
  <r>
    <x v="0"/>
    <s v="A14C05N2-1"/>
    <s v="O"/>
    <x v="4"/>
    <s v="R"/>
    <n v="2"/>
    <s v="Réserve"/>
  </r>
  <r>
    <x v="0"/>
    <s v="A14C05N2-2"/>
    <s v="O"/>
    <x v="4"/>
    <s v="R"/>
    <n v="2"/>
    <s v="Réserve"/>
  </r>
  <r>
    <x v="0"/>
    <s v="A14C05N2-3"/>
    <s v="O"/>
    <x v="4"/>
    <s v="R"/>
    <n v="2"/>
    <s v="Réserve"/>
  </r>
  <r>
    <x v="0"/>
    <s v="A14C05N3-1"/>
    <s v="O"/>
    <x v="4"/>
    <s v="R"/>
    <n v="2"/>
    <s v="Réserve"/>
  </r>
  <r>
    <x v="0"/>
    <s v="A14C05N3-2"/>
    <s v="O"/>
    <x v="4"/>
    <s v="R"/>
    <n v="2"/>
    <s v="Réserve"/>
  </r>
  <r>
    <x v="0"/>
    <s v="A14C05N3-3"/>
    <s v="O"/>
    <x v="4"/>
    <s v="R"/>
    <n v="2"/>
    <s v="Réserve"/>
  </r>
  <r>
    <x v="0"/>
    <s v="A14C05N4-1"/>
    <s v="O"/>
    <x v="4"/>
    <s v="R"/>
    <n v="2"/>
    <s v="Réserve"/>
  </r>
  <r>
    <x v="0"/>
    <s v="A14C05N4-2"/>
    <s v="O"/>
    <x v="4"/>
    <s v="R"/>
    <n v="2"/>
    <s v="Réserve"/>
  </r>
  <r>
    <x v="0"/>
    <s v="A14C05N4-3"/>
    <s v="O"/>
    <x v="4"/>
    <s v="R"/>
    <n v="2"/>
    <s v="Réserve"/>
  </r>
  <r>
    <x v="0"/>
    <s v="A14C06N1-1"/>
    <s v="O"/>
    <x v="4"/>
    <s v="R"/>
    <n v="2"/>
    <s v="Réserve"/>
  </r>
  <r>
    <x v="0"/>
    <s v="A14C06N1-2"/>
    <s v="O"/>
    <x v="4"/>
    <s v="R"/>
    <n v="2"/>
    <s v="Réserve"/>
  </r>
  <r>
    <x v="0"/>
    <s v="A14C06N1-3"/>
    <s v="O"/>
    <x v="4"/>
    <s v="R"/>
    <n v="2"/>
    <s v="Réserve"/>
  </r>
  <r>
    <x v="0"/>
    <s v="A14C06N2-1"/>
    <s v="O"/>
    <x v="4"/>
    <s v="R"/>
    <n v="2"/>
    <s v="Réserve"/>
  </r>
  <r>
    <x v="0"/>
    <s v="A14C06N2-2"/>
    <s v="O"/>
    <x v="4"/>
    <s v="R"/>
    <n v="2"/>
    <s v="Réserve"/>
  </r>
  <r>
    <x v="0"/>
    <s v="A14C06N2-3"/>
    <s v="O"/>
    <x v="4"/>
    <s v="R"/>
    <n v="2"/>
    <s v="Réserve"/>
  </r>
  <r>
    <x v="0"/>
    <s v="A14C06N3-1"/>
    <s v="O"/>
    <x v="4"/>
    <s v="R"/>
    <n v="2"/>
    <s v="Réserve"/>
  </r>
  <r>
    <x v="0"/>
    <s v="A14C06N3-2"/>
    <s v="O"/>
    <x v="4"/>
    <s v="R"/>
    <n v="2"/>
    <s v="Réserve"/>
  </r>
  <r>
    <x v="0"/>
    <s v="A14C06N3-3"/>
    <s v="O"/>
    <x v="4"/>
    <s v="R"/>
    <n v="2"/>
    <s v="Réserve"/>
  </r>
  <r>
    <x v="0"/>
    <s v="A14C06N4-1"/>
    <s v="O"/>
    <x v="4"/>
    <s v="R"/>
    <n v="2"/>
    <s v="Réserve"/>
  </r>
  <r>
    <x v="0"/>
    <s v="A14C06N4-2"/>
    <s v="O"/>
    <x v="4"/>
    <s v="R"/>
    <n v="2"/>
    <s v="Réserve"/>
  </r>
  <r>
    <x v="0"/>
    <s v="A14C06N4-3"/>
    <s v="O"/>
    <x v="4"/>
    <s v="R"/>
    <n v="2"/>
    <s v="Réserve"/>
  </r>
  <r>
    <x v="0"/>
    <s v="A14C07N1-1"/>
    <s v="O"/>
    <x v="4"/>
    <s v="R"/>
    <n v="2"/>
    <s v="Réserve"/>
  </r>
  <r>
    <x v="0"/>
    <s v="A14C07N1-2"/>
    <s v="O"/>
    <x v="4"/>
    <s v="R"/>
    <n v="2"/>
    <s v="Réserve"/>
  </r>
  <r>
    <x v="0"/>
    <s v="A14C07N1-3"/>
    <s v="O"/>
    <x v="4"/>
    <s v="R"/>
    <n v="2"/>
    <s v="Réserve"/>
  </r>
  <r>
    <x v="0"/>
    <s v="A14C07N2-1"/>
    <s v="O"/>
    <x v="4"/>
    <s v="R"/>
    <n v="2"/>
    <s v="Réserve"/>
  </r>
  <r>
    <x v="0"/>
    <s v="A14C07N2-2"/>
    <s v="O"/>
    <x v="4"/>
    <s v="R"/>
    <n v="2"/>
    <s v="Réserve"/>
  </r>
  <r>
    <x v="0"/>
    <s v="A14C07N2-3"/>
    <s v="O"/>
    <x v="4"/>
    <s v="R"/>
    <n v="2"/>
    <s v="Réserve"/>
  </r>
  <r>
    <x v="0"/>
    <s v="A14C07N3-1"/>
    <s v="O"/>
    <x v="4"/>
    <s v="R"/>
    <n v="2"/>
    <s v="Réserve"/>
  </r>
  <r>
    <x v="0"/>
    <s v="A14C07N3-2"/>
    <s v="O"/>
    <x v="4"/>
    <s v="R"/>
    <n v="2"/>
    <s v="Réserve"/>
  </r>
  <r>
    <x v="0"/>
    <s v="A14C07N3-3"/>
    <s v="O"/>
    <x v="4"/>
    <s v="R"/>
    <n v="2"/>
    <s v="Réserve"/>
  </r>
  <r>
    <x v="0"/>
    <s v="A14C07N4-1"/>
    <s v="O"/>
    <x v="4"/>
    <s v="R"/>
    <n v="2"/>
    <s v="Réserve"/>
  </r>
  <r>
    <x v="0"/>
    <s v="A14C07N4-2"/>
    <s v="O"/>
    <x v="4"/>
    <s v="R"/>
    <n v="2"/>
    <s v="Réserve"/>
  </r>
  <r>
    <x v="0"/>
    <s v="A14C07N4-3"/>
    <s v="O"/>
    <x v="4"/>
    <s v="R"/>
    <n v="2"/>
    <s v="Réserve"/>
  </r>
  <r>
    <x v="0"/>
    <s v="A14C08N1-1"/>
    <s v="O"/>
    <x v="4"/>
    <s v="R"/>
    <n v="2"/>
    <s v="Réserve"/>
  </r>
  <r>
    <x v="0"/>
    <s v="A14C08N1-2"/>
    <s v="O"/>
    <x v="4"/>
    <s v="R"/>
    <n v="2"/>
    <s v="Réserve"/>
  </r>
  <r>
    <x v="0"/>
    <s v="A14C08N1-3"/>
    <s v="O"/>
    <x v="4"/>
    <s v="R"/>
    <n v="2"/>
    <s v="Réserve"/>
  </r>
  <r>
    <x v="0"/>
    <s v="A14C08N2-1"/>
    <s v="O"/>
    <x v="4"/>
    <s v="R"/>
    <n v="2"/>
    <s v="Réserve"/>
  </r>
  <r>
    <x v="0"/>
    <s v="A14C08N2-2"/>
    <s v="O"/>
    <x v="4"/>
    <s v="R"/>
    <n v="2"/>
    <s v="Réserve"/>
  </r>
  <r>
    <x v="0"/>
    <s v="A14C08N2-3"/>
    <s v="O"/>
    <x v="4"/>
    <s v="R"/>
    <n v="2"/>
    <s v="Réserve"/>
  </r>
  <r>
    <x v="0"/>
    <s v="A14C08N3-1"/>
    <s v="O"/>
    <x v="4"/>
    <s v="R"/>
    <n v="2"/>
    <s v="Réserve"/>
  </r>
  <r>
    <x v="0"/>
    <s v="A14C08N3-2"/>
    <s v="O"/>
    <x v="4"/>
    <s v="R"/>
    <n v="2"/>
    <s v="Réserve"/>
  </r>
  <r>
    <x v="0"/>
    <s v="A14C08N4-1"/>
    <s v="O"/>
    <x v="4"/>
    <s v="R"/>
    <n v="2"/>
    <s v="Réserve"/>
  </r>
  <r>
    <x v="0"/>
    <s v="A14C08N4-2"/>
    <s v="O"/>
    <x v="4"/>
    <s v="R"/>
    <n v="2"/>
    <s v="Réserve"/>
  </r>
  <r>
    <x v="0"/>
    <s v="A14C08N4-3"/>
    <s v="O"/>
    <x v="4"/>
    <s v="R"/>
    <n v="2"/>
    <s v="Réserve"/>
  </r>
  <r>
    <x v="0"/>
    <s v="A14C09N1-1"/>
    <s v="O"/>
    <x v="4"/>
    <s v="R"/>
    <n v="2"/>
    <s v="Réserve"/>
  </r>
  <r>
    <x v="0"/>
    <s v="A14C09N1-2"/>
    <s v="O"/>
    <x v="4"/>
    <s v="R"/>
    <n v="2"/>
    <s v="Réserve"/>
  </r>
  <r>
    <x v="0"/>
    <s v="A14C09N1-3"/>
    <s v="O"/>
    <x v="4"/>
    <s v="R"/>
    <n v="2"/>
    <s v="Réserve"/>
  </r>
  <r>
    <x v="0"/>
    <s v="A14C09N2-1"/>
    <s v="O"/>
    <x v="4"/>
    <s v="R"/>
    <n v="2"/>
    <s v="Réserve"/>
  </r>
  <r>
    <x v="0"/>
    <s v="A14C09N2-2"/>
    <s v="O"/>
    <x v="4"/>
    <s v="R"/>
    <n v="2"/>
    <s v="Réserve"/>
  </r>
  <r>
    <x v="0"/>
    <s v="A14C09N2-3"/>
    <s v="O"/>
    <x v="4"/>
    <s v="R"/>
    <n v="2"/>
    <s v="Réserve"/>
  </r>
  <r>
    <x v="0"/>
    <s v="A14C09N3-1"/>
    <s v="O"/>
    <x v="4"/>
    <s v="R"/>
    <n v="2"/>
    <s v="Réserve"/>
  </r>
  <r>
    <x v="0"/>
    <s v="A14C09N3-2"/>
    <s v="O"/>
    <x v="4"/>
    <s v="R"/>
    <n v="2"/>
    <s v="Réserve"/>
  </r>
  <r>
    <x v="0"/>
    <s v="A14C09N3-3"/>
    <s v="O"/>
    <x v="4"/>
    <s v="R"/>
    <n v="2"/>
    <s v="Réserve"/>
  </r>
  <r>
    <x v="0"/>
    <s v="A14C09N4-1"/>
    <s v="O"/>
    <x v="4"/>
    <s v="R"/>
    <n v="2"/>
    <s v="Réserve"/>
  </r>
  <r>
    <x v="0"/>
    <s v="A14C09N4-2"/>
    <s v="O"/>
    <x v="4"/>
    <s v="R"/>
    <n v="2"/>
    <s v="Réserve"/>
  </r>
  <r>
    <x v="0"/>
    <s v="A14C09N4-3"/>
    <s v="O"/>
    <x v="4"/>
    <s v="R"/>
    <n v="2"/>
    <s v="Réserve"/>
  </r>
  <r>
    <x v="0"/>
    <s v="A15C01N1-1"/>
    <s v="O"/>
    <x v="4"/>
    <s v="R"/>
    <n v="2"/>
    <s v="Réserve"/>
  </r>
  <r>
    <x v="0"/>
    <s v="A15C01N1-2"/>
    <s v="O"/>
    <x v="4"/>
    <s v="R"/>
    <n v="2"/>
    <s v="Réserve"/>
  </r>
  <r>
    <x v="0"/>
    <s v="A15C01N1-3"/>
    <s v="O"/>
    <x v="4"/>
    <s v="R"/>
    <n v="2"/>
    <s v="Réserve"/>
  </r>
  <r>
    <x v="0"/>
    <s v="A15C01N2-1"/>
    <s v="O"/>
    <x v="4"/>
    <s v="R"/>
    <n v="2"/>
    <s v="Réserve"/>
  </r>
  <r>
    <x v="0"/>
    <s v="A15C01N2-2"/>
    <s v="O"/>
    <x v="4"/>
    <s v="R"/>
    <n v="2"/>
    <s v="Réserve"/>
  </r>
  <r>
    <x v="0"/>
    <s v="A15C01N2-3"/>
    <s v="O"/>
    <x v="4"/>
    <s v="R"/>
    <n v="2"/>
    <s v="Réserve"/>
  </r>
  <r>
    <x v="0"/>
    <s v="A15C01N3-1"/>
    <s v="O"/>
    <x v="4"/>
    <s v="R"/>
    <n v="2"/>
    <s v="Réserve"/>
  </r>
  <r>
    <x v="0"/>
    <s v="A15C01N3-2"/>
    <s v="O"/>
    <x v="4"/>
    <s v="R"/>
    <n v="2"/>
    <s v="Réserve"/>
  </r>
  <r>
    <x v="0"/>
    <s v="A15C01N3-3"/>
    <s v="O"/>
    <x v="4"/>
    <s v="R"/>
    <n v="2"/>
    <s v="Réserve"/>
  </r>
  <r>
    <x v="0"/>
    <s v="A15C01N4-1"/>
    <s v="O"/>
    <x v="4"/>
    <s v="R"/>
    <n v="2"/>
    <s v="Réserve"/>
  </r>
  <r>
    <x v="0"/>
    <s v="A15C01N4-2"/>
    <s v="O"/>
    <x v="4"/>
    <s v="R"/>
    <n v="2"/>
    <s v="Réserve"/>
  </r>
  <r>
    <x v="0"/>
    <s v="A15C01N4-3"/>
    <s v="O"/>
    <x v="4"/>
    <s v="R"/>
    <n v="2"/>
    <s v="Réserve"/>
  </r>
  <r>
    <x v="0"/>
    <s v="A15C02N1-1"/>
    <s v="O"/>
    <x v="4"/>
    <s v="R"/>
    <n v="2"/>
    <s v="Réserve"/>
  </r>
  <r>
    <x v="0"/>
    <s v="A15C02N1-2"/>
    <s v="O"/>
    <x v="4"/>
    <s v="R"/>
    <n v="2"/>
    <s v="Réserve"/>
  </r>
  <r>
    <x v="0"/>
    <s v="A15C02N1-3"/>
    <s v="O"/>
    <x v="4"/>
    <s v="R"/>
    <n v="2"/>
    <s v="Réserve"/>
  </r>
  <r>
    <x v="0"/>
    <s v="A15C02N2-1"/>
    <s v="O"/>
    <x v="4"/>
    <s v="R"/>
    <n v="2"/>
    <s v="Réserve"/>
  </r>
  <r>
    <x v="0"/>
    <s v="A15C02N2-2"/>
    <s v="O"/>
    <x v="4"/>
    <s v="R"/>
    <n v="2"/>
    <s v="Réserve"/>
  </r>
  <r>
    <x v="0"/>
    <s v="A15C02N2-3"/>
    <s v="O"/>
    <x v="4"/>
    <s v="R"/>
    <n v="2"/>
    <s v="Réserve"/>
  </r>
  <r>
    <x v="0"/>
    <s v="A15C02N3-1"/>
    <s v="O"/>
    <x v="4"/>
    <s v="R"/>
    <n v="2"/>
    <s v="Réserve"/>
  </r>
  <r>
    <x v="0"/>
    <s v="A15C02N3-2"/>
    <s v="O"/>
    <x v="4"/>
    <s v="R"/>
    <n v="2"/>
    <s v="Réserve"/>
  </r>
  <r>
    <x v="0"/>
    <s v="A15C02N3-3"/>
    <s v="O"/>
    <x v="4"/>
    <s v="R"/>
    <n v="2"/>
    <s v="Réserve"/>
  </r>
  <r>
    <x v="0"/>
    <s v="A15C02N4-1"/>
    <s v="O"/>
    <x v="4"/>
    <s v="R"/>
    <n v="2"/>
    <s v="Réserve"/>
  </r>
  <r>
    <x v="0"/>
    <s v="A15C02N4-2"/>
    <s v="O"/>
    <x v="4"/>
    <s v="R"/>
    <n v="2"/>
    <s v="Réserve"/>
  </r>
  <r>
    <x v="0"/>
    <s v="A15C02N4-3"/>
    <s v="O"/>
    <x v="4"/>
    <s v="R"/>
    <n v="2"/>
    <s v="Réserve"/>
  </r>
  <r>
    <x v="0"/>
    <s v="A15C03N1-1"/>
    <s v="O"/>
    <x v="4"/>
    <s v="R"/>
    <n v="2"/>
    <s v="Réserve"/>
  </r>
  <r>
    <x v="0"/>
    <s v="A15C03N1-2"/>
    <s v="O"/>
    <x v="4"/>
    <s v="R"/>
    <n v="2"/>
    <s v="Réserve"/>
  </r>
  <r>
    <x v="0"/>
    <s v="A15C03N1-3"/>
    <s v="O"/>
    <x v="4"/>
    <s v="R"/>
    <n v="2"/>
    <s v="Réserve"/>
  </r>
  <r>
    <x v="0"/>
    <s v="A15C03N2-1"/>
    <s v="O"/>
    <x v="4"/>
    <s v="R"/>
    <n v="2"/>
    <s v="Réserve"/>
  </r>
  <r>
    <x v="0"/>
    <s v="A15C03N2-2"/>
    <s v="O"/>
    <x v="4"/>
    <s v="R"/>
    <n v="2"/>
    <s v="Réserve"/>
  </r>
  <r>
    <x v="0"/>
    <s v="A15C03N2-3"/>
    <s v="O"/>
    <x v="4"/>
    <s v="R"/>
    <n v="2"/>
    <s v="Réserve"/>
  </r>
  <r>
    <x v="0"/>
    <s v="A15C03N3-1"/>
    <s v="O"/>
    <x v="4"/>
    <s v="R"/>
    <n v="2"/>
    <s v="Réserve"/>
  </r>
  <r>
    <x v="0"/>
    <s v="A15C03N3-2"/>
    <s v="O"/>
    <x v="4"/>
    <s v="R"/>
    <n v="2"/>
    <s v="Réserve"/>
  </r>
  <r>
    <x v="0"/>
    <s v="A15C03N3-3"/>
    <s v="O"/>
    <x v="4"/>
    <s v="R"/>
    <n v="2"/>
    <s v="Réserve"/>
  </r>
  <r>
    <x v="0"/>
    <s v="A15C03N4-1"/>
    <s v="O"/>
    <x v="4"/>
    <s v="R"/>
    <n v="2"/>
    <s v="Réserve"/>
  </r>
  <r>
    <x v="0"/>
    <s v="A15C03N4-2"/>
    <s v="O"/>
    <x v="4"/>
    <s v="R"/>
    <n v="2"/>
    <s v="Réserve"/>
  </r>
  <r>
    <x v="0"/>
    <s v="A15C03N4-3"/>
    <s v="O"/>
    <x v="4"/>
    <s v="R"/>
    <n v="2"/>
    <s v="Réserve"/>
  </r>
  <r>
    <x v="0"/>
    <s v="A15C04N1-1"/>
    <s v="O"/>
    <x v="4"/>
    <s v="R"/>
    <n v="2"/>
    <s v="Réserve"/>
  </r>
  <r>
    <x v="0"/>
    <s v="A15C04N1-2"/>
    <s v="O"/>
    <x v="4"/>
    <s v="R"/>
    <n v="2"/>
    <s v="Réserve"/>
  </r>
  <r>
    <x v="0"/>
    <s v="A15C04N1-3"/>
    <s v="O"/>
    <x v="4"/>
    <s v="R"/>
    <n v="2"/>
    <s v="Réserve"/>
  </r>
  <r>
    <x v="0"/>
    <s v="A15C04N2-1"/>
    <s v="O"/>
    <x v="4"/>
    <s v="R"/>
    <n v="2"/>
    <s v="Réserve"/>
  </r>
  <r>
    <x v="0"/>
    <s v="A15C04N2-2"/>
    <s v="O"/>
    <x v="4"/>
    <s v="R"/>
    <n v="2"/>
    <s v="Réserve"/>
  </r>
  <r>
    <x v="0"/>
    <s v="A15C04N2-3"/>
    <s v="O"/>
    <x v="4"/>
    <s v="R"/>
    <n v="2"/>
    <s v="Réserve"/>
  </r>
  <r>
    <x v="0"/>
    <s v="A15C04N3-1"/>
    <s v="O"/>
    <x v="4"/>
    <s v="R"/>
    <n v="2"/>
    <s v="Réserve"/>
  </r>
  <r>
    <x v="0"/>
    <s v="A15C04N3-2"/>
    <s v="O"/>
    <x v="4"/>
    <s v="R"/>
    <n v="2"/>
    <s v="Réserve"/>
  </r>
  <r>
    <x v="0"/>
    <s v="A15C04N3-3"/>
    <s v="O"/>
    <x v="4"/>
    <s v="R"/>
    <n v="2"/>
    <s v="Réserve"/>
  </r>
  <r>
    <x v="0"/>
    <s v="A15C04N4-1"/>
    <s v="O"/>
    <x v="4"/>
    <s v="R"/>
    <n v="2"/>
    <s v="Réserve"/>
  </r>
  <r>
    <x v="0"/>
    <s v="A15C04N4-2"/>
    <s v="O"/>
    <x v="4"/>
    <s v="R"/>
    <n v="2"/>
    <s v="Réserve"/>
  </r>
  <r>
    <x v="0"/>
    <s v="A15C04N4-3"/>
    <s v="O"/>
    <x v="4"/>
    <s v="R"/>
    <n v="2"/>
    <s v="Réserve"/>
  </r>
  <r>
    <x v="0"/>
    <s v="A15C05N1-1"/>
    <s v="O"/>
    <x v="4"/>
    <s v="R"/>
    <n v="2"/>
    <s v="Réserve"/>
  </r>
  <r>
    <x v="0"/>
    <s v="A15C05N1-2"/>
    <s v="O"/>
    <x v="4"/>
    <s v="R"/>
    <n v="2"/>
    <s v="Réserve"/>
  </r>
  <r>
    <x v="0"/>
    <s v="A15C05N1-3"/>
    <s v="O"/>
    <x v="4"/>
    <s v="R"/>
    <n v="2"/>
    <s v="Réserve"/>
  </r>
  <r>
    <x v="0"/>
    <s v="A15C05N2-1"/>
    <s v="O"/>
    <x v="4"/>
    <s v="R"/>
    <n v="2"/>
    <s v="Réserve"/>
  </r>
  <r>
    <x v="0"/>
    <s v="A15C05N2-2"/>
    <s v="O"/>
    <x v="4"/>
    <s v="R"/>
    <n v="2"/>
    <s v="Réserve"/>
  </r>
  <r>
    <x v="0"/>
    <s v="A15C05N2-3"/>
    <s v="O"/>
    <x v="4"/>
    <s v="R"/>
    <n v="2"/>
    <s v="Réserve"/>
  </r>
  <r>
    <x v="0"/>
    <s v="A15C05N3-1"/>
    <s v="O"/>
    <x v="4"/>
    <s v="R"/>
    <n v="2"/>
    <s v="Réserve"/>
  </r>
  <r>
    <x v="0"/>
    <s v="A15C05N3-2"/>
    <s v="O"/>
    <x v="4"/>
    <s v="R"/>
    <n v="2"/>
    <s v="Réserve"/>
  </r>
  <r>
    <x v="0"/>
    <s v="A15C05N3-3"/>
    <s v="O"/>
    <x v="4"/>
    <s v="R"/>
    <n v="2"/>
    <s v="Réserve"/>
  </r>
  <r>
    <x v="0"/>
    <s v="A15C05N4-1"/>
    <s v="O"/>
    <x v="4"/>
    <s v="R"/>
    <n v="2"/>
    <s v="Réserve"/>
  </r>
  <r>
    <x v="0"/>
    <s v="A15C05N4-2"/>
    <s v="O"/>
    <x v="4"/>
    <s v="R"/>
    <n v="2"/>
    <s v="Réserve"/>
  </r>
  <r>
    <x v="0"/>
    <s v="A15C05N4-3"/>
    <s v="O"/>
    <x v="4"/>
    <s v="R"/>
    <n v="2"/>
    <s v="Réserve"/>
  </r>
  <r>
    <x v="0"/>
    <s v="A16C01N1-1"/>
    <s v="O"/>
    <x v="4"/>
    <s v="R"/>
    <n v="2"/>
    <s v="Réserve"/>
  </r>
  <r>
    <x v="0"/>
    <s v="A16C01N1-2"/>
    <s v="O"/>
    <x v="4"/>
    <s v="R"/>
    <n v="2"/>
    <s v="Réserve"/>
  </r>
  <r>
    <x v="0"/>
    <s v="A16C01N1-3"/>
    <s v="O"/>
    <x v="4"/>
    <s v="R"/>
    <n v="2"/>
    <s v="Réserve"/>
  </r>
  <r>
    <x v="0"/>
    <s v="A16C01N2-1"/>
    <s v="O"/>
    <x v="4"/>
    <s v="R"/>
    <n v="2"/>
    <s v="Réserve"/>
  </r>
  <r>
    <x v="0"/>
    <s v="A16C01N2-2"/>
    <s v="O"/>
    <x v="4"/>
    <s v="R"/>
    <n v="2"/>
    <s v="Réserve"/>
  </r>
  <r>
    <x v="0"/>
    <s v="A16C01N2-3"/>
    <s v="O"/>
    <x v="4"/>
    <s v="R"/>
    <n v="2"/>
    <s v="Réserve"/>
  </r>
  <r>
    <x v="0"/>
    <s v="A16C01N3-1"/>
    <s v="O"/>
    <x v="4"/>
    <s v="R"/>
    <n v="2"/>
    <s v="Réserve"/>
  </r>
  <r>
    <x v="0"/>
    <s v="A16C01N3-2"/>
    <s v="O"/>
    <x v="4"/>
    <s v="R"/>
    <n v="2"/>
    <s v="Réserve"/>
  </r>
  <r>
    <x v="0"/>
    <s v="A16C01N3-3"/>
    <s v="O"/>
    <x v="4"/>
    <s v="R"/>
    <n v="2"/>
    <s v="Réserve"/>
  </r>
  <r>
    <x v="0"/>
    <s v="A16C02N1-1"/>
    <s v="O"/>
    <x v="4"/>
    <s v="R"/>
    <n v="2"/>
    <s v="Réserve"/>
  </r>
  <r>
    <x v="0"/>
    <s v="A16C02N1-2"/>
    <s v="O"/>
    <x v="4"/>
    <s v="R"/>
    <n v="2"/>
    <s v="Réserve"/>
  </r>
  <r>
    <x v="0"/>
    <s v="A16C02N1-3"/>
    <s v="O"/>
    <x v="4"/>
    <s v="R"/>
    <n v="2"/>
    <s v="Réserve"/>
  </r>
  <r>
    <x v="0"/>
    <s v="A16C02N2-1"/>
    <s v="O"/>
    <x v="4"/>
    <s v="R"/>
    <n v="2"/>
    <s v="Réserve"/>
  </r>
  <r>
    <x v="0"/>
    <s v="A16C02N2-2"/>
    <s v="O"/>
    <x v="4"/>
    <s v="R"/>
    <n v="2"/>
    <s v="Réserve"/>
  </r>
  <r>
    <x v="0"/>
    <s v="A16C02N2-3"/>
    <s v="O"/>
    <x v="4"/>
    <s v="R"/>
    <n v="2"/>
    <s v="Réserve"/>
  </r>
  <r>
    <x v="0"/>
    <s v="A16C02N3-1"/>
    <s v="O"/>
    <x v="4"/>
    <s v="R"/>
    <n v="2"/>
    <s v="Réserve"/>
  </r>
  <r>
    <x v="0"/>
    <s v="A16C02N3-2"/>
    <s v="O"/>
    <x v="4"/>
    <s v="R"/>
    <n v="2"/>
    <s v="Réserve"/>
  </r>
  <r>
    <x v="0"/>
    <s v="A16C02N3-3"/>
    <s v="O"/>
    <x v="4"/>
    <s v="R"/>
    <n v="2"/>
    <s v="Réserve"/>
  </r>
  <r>
    <x v="0"/>
    <s v="A16C03N1-1"/>
    <s v="O"/>
    <x v="4"/>
    <s v="R"/>
    <n v="2"/>
    <s v="Réserve"/>
  </r>
  <r>
    <x v="0"/>
    <s v="A16C03N1-2"/>
    <s v="O"/>
    <x v="4"/>
    <s v="R"/>
    <n v="2"/>
    <s v="Réserve"/>
  </r>
  <r>
    <x v="0"/>
    <s v="A16C03N1-3"/>
    <s v="O"/>
    <x v="4"/>
    <s v="R"/>
    <n v="2"/>
    <s v="Réserve"/>
  </r>
  <r>
    <x v="0"/>
    <s v="A16C03N2-1"/>
    <s v="O"/>
    <x v="4"/>
    <s v="R"/>
    <n v="2"/>
    <s v="Réserve"/>
  </r>
  <r>
    <x v="0"/>
    <s v="A16C03N2-2"/>
    <s v="O"/>
    <x v="4"/>
    <s v="R"/>
    <n v="2"/>
    <s v="Réserve"/>
  </r>
  <r>
    <x v="0"/>
    <s v="A16C03N2-3"/>
    <s v="O"/>
    <x v="4"/>
    <s v="R"/>
    <n v="2"/>
    <s v="Réserve"/>
  </r>
  <r>
    <x v="0"/>
    <s v="A16C03N3-1"/>
    <s v="O"/>
    <x v="4"/>
    <s v="R"/>
    <n v="2"/>
    <s v="Réserve"/>
  </r>
  <r>
    <x v="0"/>
    <s v="A16C03N3-2"/>
    <s v="O"/>
    <x v="4"/>
    <s v="R"/>
    <n v="2"/>
    <s v="Réserve"/>
  </r>
  <r>
    <x v="0"/>
    <s v="A16C03N3-3"/>
    <s v="O"/>
    <x v="4"/>
    <s v="R"/>
    <n v="2"/>
    <s v="Réserve"/>
  </r>
  <r>
    <x v="0"/>
    <s v="A16C04N1-1"/>
    <s v="O"/>
    <x v="4"/>
    <s v="R"/>
    <n v="2"/>
    <s v="Réserve"/>
  </r>
  <r>
    <x v="0"/>
    <s v="A16C04N1-2"/>
    <s v="O"/>
    <x v="4"/>
    <s v="R"/>
    <n v="2"/>
    <s v="Réserve"/>
  </r>
  <r>
    <x v="0"/>
    <s v="A16C04N1-3"/>
    <s v="O"/>
    <x v="4"/>
    <s v="R"/>
    <n v="2"/>
    <s v="Réserve"/>
  </r>
  <r>
    <x v="0"/>
    <s v="A16C04N2-1"/>
    <s v="O"/>
    <x v="4"/>
    <s v="R"/>
    <n v="2"/>
    <s v="Réserve"/>
  </r>
  <r>
    <x v="0"/>
    <s v="A16C04N2-2"/>
    <s v="O"/>
    <x v="4"/>
    <s v="R"/>
    <n v="2"/>
    <s v="Réserve"/>
  </r>
  <r>
    <x v="0"/>
    <s v="A16C04N2-3"/>
    <s v="O"/>
    <x v="4"/>
    <s v="R"/>
    <n v="2"/>
    <s v="Réserve"/>
  </r>
  <r>
    <x v="0"/>
    <s v="A16C04N3-1"/>
    <s v="O"/>
    <x v="4"/>
    <s v="R"/>
    <n v="2"/>
    <s v="Réserve"/>
  </r>
  <r>
    <x v="0"/>
    <s v="A16C04N3-2"/>
    <s v="O"/>
    <x v="4"/>
    <s v="R"/>
    <n v="2"/>
    <s v="Réserve"/>
  </r>
  <r>
    <x v="0"/>
    <s v="A16C04N3-3"/>
    <s v="O"/>
    <x v="4"/>
    <s v="R"/>
    <n v="2"/>
    <s v="Réserve"/>
  </r>
  <r>
    <x v="0"/>
    <s v="A16C05N1-1"/>
    <s v="O"/>
    <x v="4"/>
    <s v="R"/>
    <n v="2"/>
    <s v="Réserve"/>
  </r>
  <r>
    <x v="0"/>
    <s v="A16C05N1-2"/>
    <s v="O"/>
    <x v="4"/>
    <s v="R"/>
    <n v="2"/>
    <s v="Réserve"/>
  </r>
  <r>
    <x v="0"/>
    <s v="A16C05N1-3"/>
    <s v="O"/>
    <x v="4"/>
    <s v="R"/>
    <n v="2"/>
    <s v="Réserve"/>
  </r>
  <r>
    <x v="0"/>
    <s v="A16C05N2-1"/>
    <s v="O"/>
    <x v="4"/>
    <s v="R"/>
    <n v="2"/>
    <s v="Réserve"/>
  </r>
  <r>
    <x v="0"/>
    <s v="A16C05N2-2"/>
    <s v="O"/>
    <x v="4"/>
    <s v="R"/>
    <n v="2"/>
    <s v="Réserve"/>
  </r>
  <r>
    <x v="0"/>
    <s v="A16C05N2-3"/>
    <s v="O"/>
    <x v="4"/>
    <s v="R"/>
    <n v="2"/>
    <s v="Réserve"/>
  </r>
  <r>
    <x v="0"/>
    <s v="A16C05N3-1"/>
    <s v="O"/>
    <x v="4"/>
    <s v="R"/>
    <n v="2"/>
    <s v="Réserve"/>
  </r>
  <r>
    <x v="0"/>
    <s v="A16C05N3-2"/>
    <s v="O"/>
    <x v="4"/>
    <s v="R"/>
    <n v="2"/>
    <s v="Réserve"/>
  </r>
  <r>
    <x v="0"/>
    <s v="A16C05N3-3"/>
    <s v="O"/>
    <x v="4"/>
    <s v="R"/>
    <n v="2"/>
    <s v="Réserve"/>
  </r>
  <r>
    <x v="0"/>
    <s v="A16C06N1-1"/>
    <s v="O"/>
    <x v="4"/>
    <s v="R"/>
    <n v="2"/>
    <s v="Réserve"/>
  </r>
  <r>
    <x v="0"/>
    <s v="A16C06N1-2"/>
    <s v="O"/>
    <x v="4"/>
    <s v="R"/>
    <n v="2"/>
    <s v="Réserve"/>
  </r>
  <r>
    <x v="0"/>
    <s v="A16C06N1-3"/>
    <s v="O"/>
    <x v="4"/>
    <s v="R"/>
    <n v="2"/>
    <s v="Réserve"/>
  </r>
  <r>
    <x v="0"/>
    <s v="A16C06N2-1"/>
    <s v="O"/>
    <x v="4"/>
    <s v="R"/>
    <n v="2"/>
    <s v="Réserve"/>
  </r>
  <r>
    <x v="0"/>
    <s v="A16C06N2-2"/>
    <s v="O"/>
    <x v="4"/>
    <s v="R"/>
    <n v="2"/>
    <s v="Réserve"/>
  </r>
  <r>
    <x v="0"/>
    <s v="A16C06N2-3"/>
    <s v="O"/>
    <x v="4"/>
    <s v="R"/>
    <n v="2"/>
    <s v="Réserve"/>
  </r>
  <r>
    <x v="0"/>
    <s v="A16C06N3-1"/>
    <s v="O"/>
    <x v="4"/>
    <s v="R"/>
    <n v="2"/>
    <s v="Réserve"/>
  </r>
  <r>
    <x v="0"/>
    <s v="A16C06N3-2"/>
    <s v="O"/>
    <x v="4"/>
    <s v="R"/>
    <n v="2"/>
    <s v="Réserve"/>
  </r>
  <r>
    <x v="0"/>
    <s v="A16C06N3-3"/>
    <s v="O"/>
    <x v="4"/>
    <s v="R"/>
    <n v="2"/>
    <s v="Réserve"/>
  </r>
  <r>
    <x v="0"/>
    <s v="A17C01N1-1"/>
    <s v="O"/>
    <x v="4"/>
    <s v="R"/>
    <n v="2"/>
    <s v="Réserve"/>
  </r>
  <r>
    <x v="0"/>
    <s v="A17C01N1-2"/>
    <s v="O"/>
    <x v="4"/>
    <s v="R"/>
    <n v="2"/>
    <s v="Réserve"/>
  </r>
  <r>
    <x v="0"/>
    <s v="A17C01N1-3"/>
    <s v="O"/>
    <x v="4"/>
    <s v="R"/>
    <n v="2"/>
    <s v="Réserve"/>
  </r>
  <r>
    <x v="0"/>
    <s v="A17C01N2-1"/>
    <s v="O"/>
    <x v="4"/>
    <s v="R"/>
    <n v="2"/>
    <s v="Réserve"/>
  </r>
  <r>
    <x v="0"/>
    <s v="A17C01N2-2"/>
    <s v="O"/>
    <x v="4"/>
    <s v="R"/>
    <n v="2"/>
    <s v="Réserve"/>
  </r>
  <r>
    <x v="0"/>
    <s v="A17C01N2-3"/>
    <s v="O"/>
    <x v="4"/>
    <s v="R"/>
    <n v="2"/>
    <s v="Réserve"/>
  </r>
  <r>
    <x v="0"/>
    <s v="A17C01N3-1"/>
    <s v="O"/>
    <x v="4"/>
    <s v="R"/>
    <n v="2"/>
    <s v="Réserve"/>
  </r>
  <r>
    <x v="0"/>
    <s v="A17C01N3-2"/>
    <s v="O"/>
    <x v="4"/>
    <s v="R"/>
    <n v="2"/>
    <s v="Réserve"/>
  </r>
  <r>
    <x v="0"/>
    <s v="A17C01N3-3"/>
    <s v="O"/>
    <x v="4"/>
    <s v="R"/>
    <n v="2"/>
    <s v="Réserve"/>
  </r>
  <r>
    <x v="0"/>
    <s v="A17C01N4-1"/>
    <s v="O"/>
    <x v="4"/>
    <s v="R"/>
    <n v="2"/>
    <s v="Réserve"/>
  </r>
  <r>
    <x v="0"/>
    <s v="A17C01N4-2"/>
    <s v="O"/>
    <x v="4"/>
    <s v="R"/>
    <n v="2"/>
    <s v="Réserve"/>
  </r>
  <r>
    <x v="0"/>
    <s v="A17C01N4-3"/>
    <s v="O"/>
    <x v="4"/>
    <s v="R"/>
    <n v="2"/>
    <s v="Réserve"/>
  </r>
  <r>
    <x v="0"/>
    <s v="A17C02N1-1"/>
    <s v="O"/>
    <x v="4"/>
    <s v="R"/>
    <n v="2"/>
    <s v="Réserve"/>
  </r>
  <r>
    <x v="0"/>
    <s v="A17C02N1-2"/>
    <s v="O"/>
    <x v="4"/>
    <s v="R"/>
    <n v="2"/>
    <s v="Réserve"/>
  </r>
  <r>
    <x v="0"/>
    <s v="A17C02N1-3"/>
    <s v="O"/>
    <x v="4"/>
    <s v="R"/>
    <n v="2"/>
    <s v="Réserve"/>
  </r>
  <r>
    <x v="0"/>
    <s v="A17C02N2-1"/>
    <s v="O"/>
    <x v="4"/>
    <s v="R"/>
    <n v="2"/>
    <s v="Réserve"/>
  </r>
  <r>
    <x v="0"/>
    <s v="A17C02N2-2"/>
    <s v="O"/>
    <x v="4"/>
    <s v="R"/>
    <n v="2"/>
    <s v="Réserve"/>
  </r>
  <r>
    <x v="0"/>
    <s v="A17C02N2-3"/>
    <s v="O"/>
    <x v="4"/>
    <s v="R"/>
    <n v="2"/>
    <s v="Réserve"/>
  </r>
  <r>
    <x v="0"/>
    <s v="A17C02N3-1"/>
    <s v="O"/>
    <x v="4"/>
    <s v="R"/>
    <n v="2"/>
    <s v="Réserve"/>
  </r>
  <r>
    <x v="0"/>
    <s v="A17C02N3-2"/>
    <s v="O"/>
    <x v="4"/>
    <s v="R"/>
    <n v="2"/>
    <s v="Réserve"/>
  </r>
  <r>
    <x v="0"/>
    <s v="A17C02N3-3"/>
    <s v="O"/>
    <x v="4"/>
    <s v="R"/>
    <n v="2"/>
    <s v="Réserve"/>
  </r>
  <r>
    <x v="0"/>
    <s v="A17C02N4-1"/>
    <s v="O"/>
    <x v="4"/>
    <s v="R"/>
    <n v="2"/>
    <s v="Réserve"/>
  </r>
  <r>
    <x v="0"/>
    <s v="A17C02N4-2"/>
    <s v="O"/>
    <x v="4"/>
    <s v="R"/>
    <n v="2"/>
    <s v="Réserve"/>
  </r>
  <r>
    <x v="0"/>
    <s v="A17C02N4-3"/>
    <s v="O"/>
    <x v="4"/>
    <s v="R"/>
    <n v="2"/>
    <s v="Réserve"/>
  </r>
  <r>
    <x v="0"/>
    <s v="A17C03N1-1"/>
    <s v="O"/>
    <x v="4"/>
    <s v="R"/>
    <n v="2"/>
    <s v="Réserve"/>
  </r>
  <r>
    <x v="0"/>
    <s v="A17C03N1-2"/>
    <s v="O"/>
    <x v="4"/>
    <s v="R"/>
    <n v="2"/>
    <s v="Réserve"/>
  </r>
  <r>
    <x v="0"/>
    <s v="A17C03N1-3"/>
    <s v="O"/>
    <x v="4"/>
    <s v="R"/>
    <n v="2"/>
    <s v="Réserve"/>
  </r>
  <r>
    <x v="0"/>
    <s v="A17C03N2-1"/>
    <s v="O"/>
    <x v="4"/>
    <s v="R"/>
    <n v="2"/>
    <s v="Réserve"/>
  </r>
  <r>
    <x v="0"/>
    <s v="A17C03N2-2"/>
    <s v="O"/>
    <x v="4"/>
    <s v="R"/>
    <n v="2"/>
    <s v="Réserve"/>
  </r>
  <r>
    <x v="0"/>
    <s v="A17C03N2-3"/>
    <s v="O"/>
    <x v="4"/>
    <s v="R"/>
    <n v="2"/>
    <s v="Réserve"/>
  </r>
  <r>
    <x v="0"/>
    <s v="A17C03N3-1"/>
    <s v="O"/>
    <x v="4"/>
    <s v="R"/>
    <n v="2"/>
    <s v="Réserve"/>
  </r>
  <r>
    <x v="0"/>
    <s v="A17C03N3-2"/>
    <s v="O"/>
    <x v="4"/>
    <s v="R"/>
    <n v="2"/>
    <s v="Réserve"/>
  </r>
  <r>
    <x v="0"/>
    <s v="A17C03N3-3"/>
    <s v="O"/>
    <x v="4"/>
    <s v="R"/>
    <n v="2"/>
    <s v="Réserve"/>
  </r>
  <r>
    <x v="0"/>
    <s v="A17C03N4-1"/>
    <s v="O"/>
    <x v="4"/>
    <s v="R"/>
    <n v="2"/>
    <s v="Réserve"/>
  </r>
  <r>
    <x v="0"/>
    <s v="A17C03N4-2"/>
    <s v="O"/>
    <x v="4"/>
    <s v="R"/>
    <n v="2"/>
    <s v="Réserve"/>
  </r>
  <r>
    <x v="0"/>
    <s v="A17C03N4-3"/>
    <s v="O"/>
    <x v="4"/>
    <s v="R"/>
    <n v="2"/>
    <s v="Réserve"/>
  </r>
  <r>
    <x v="0"/>
    <s v="A17C04N1-1"/>
    <s v="O"/>
    <x v="4"/>
    <s v="R"/>
    <n v="2"/>
    <s v="Réserve"/>
  </r>
  <r>
    <x v="0"/>
    <s v="A17C04N1-2"/>
    <s v="O"/>
    <x v="4"/>
    <s v="R"/>
    <n v="2"/>
    <s v="Réserve"/>
  </r>
  <r>
    <x v="0"/>
    <s v="A17C04N1-3"/>
    <s v="O"/>
    <x v="4"/>
    <s v="R"/>
    <n v="2"/>
    <s v="Réserve"/>
  </r>
  <r>
    <x v="0"/>
    <s v="A17C04N2-1"/>
    <s v="O"/>
    <x v="4"/>
    <s v="R"/>
    <n v="2"/>
    <s v="Réserve"/>
  </r>
  <r>
    <x v="0"/>
    <s v="A17C04N2-2"/>
    <s v="O"/>
    <x v="4"/>
    <s v="R"/>
    <n v="2"/>
    <s v="Réserve"/>
  </r>
  <r>
    <x v="0"/>
    <s v="A17C04N2-3"/>
    <s v="O"/>
    <x v="4"/>
    <s v="R"/>
    <n v="2"/>
    <s v="Réserve"/>
  </r>
  <r>
    <x v="0"/>
    <s v="A17C04N3-2"/>
    <s v="O"/>
    <x v="4"/>
    <s v="R"/>
    <n v="2"/>
    <s v="Réserve"/>
  </r>
  <r>
    <x v="0"/>
    <s v="A17C04N3-3"/>
    <s v="O"/>
    <x v="4"/>
    <s v="R"/>
    <n v="2"/>
    <s v="Réserve"/>
  </r>
  <r>
    <x v="0"/>
    <s v="A17C04N4-1"/>
    <s v="O"/>
    <x v="4"/>
    <s v="R"/>
    <n v="2"/>
    <s v="Réserve"/>
  </r>
  <r>
    <x v="0"/>
    <s v="A17C04N4-2"/>
    <s v="O"/>
    <x v="4"/>
    <s v="R"/>
    <n v="2"/>
    <s v="Réserve"/>
  </r>
  <r>
    <x v="0"/>
    <s v="A17C04N4-3"/>
    <s v="O"/>
    <x v="4"/>
    <s v="R"/>
    <n v="2"/>
    <s v="Réserve"/>
  </r>
  <r>
    <x v="0"/>
    <s v="A17C05N1-1"/>
    <s v="O"/>
    <x v="4"/>
    <s v="R"/>
    <n v="2"/>
    <s v="Réserve"/>
  </r>
  <r>
    <x v="0"/>
    <s v="A17C05N1-3"/>
    <s v="O"/>
    <x v="4"/>
    <s v="R"/>
    <n v="2"/>
    <s v="Réserve"/>
  </r>
  <r>
    <x v="0"/>
    <s v="A17C05N2-1"/>
    <s v="O"/>
    <x v="4"/>
    <s v="R"/>
    <n v="2"/>
    <s v="Réserve"/>
  </r>
  <r>
    <x v="0"/>
    <s v="A17C05N2-2"/>
    <s v="O"/>
    <x v="4"/>
    <s v="R"/>
    <n v="2"/>
    <s v="Réserve"/>
  </r>
  <r>
    <x v="0"/>
    <s v="A17C05N2-3"/>
    <s v="O"/>
    <x v="4"/>
    <s v="R"/>
    <n v="2"/>
    <s v="Réserve"/>
  </r>
  <r>
    <x v="0"/>
    <s v="A17C05N3-1"/>
    <s v="O"/>
    <x v="4"/>
    <s v="R"/>
    <n v="2"/>
    <s v="Réserve"/>
  </r>
  <r>
    <x v="0"/>
    <s v="A17C05N3-2"/>
    <s v="O"/>
    <x v="4"/>
    <s v="R"/>
    <n v="2"/>
    <s v="Réserve"/>
  </r>
  <r>
    <x v="0"/>
    <s v="A17C05N3-3"/>
    <s v="O"/>
    <x v="4"/>
    <s v="R"/>
    <n v="2"/>
    <s v="Réserve"/>
  </r>
  <r>
    <x v="0"/>
    <s v="A17C05N4-1"/>
    <s v="O"/>
    <x v="4"/>
    <s v="R"/>
    <n v="2"/>
    <s v="Réserve"/>
  </r>
  <r>
    <x v="0"/>
    <s v="A17C05N4-2"/>
    <s v="O"/>
    <x v="4"/>
    <s v="R"/>
    <n v="2"/>
    <s v="Réserve"/>
  </r>
  <r>
    <x v="0"/>
    <s v="A17C05N4-3"/>
    <s v="O"/>
    <x v="4"/>
    <s v="R"/>
    <n v="2"/>
    <s v="Réserve"/>
  </r>
  <r>
    <x v="0"/>
    <s v="A18C01N1-1"/>
    <s v="O"/>
    <x v="4"/>
    <s v="R"/>
    <n v="2"/>
    <s v="Réserve"/>
  </r>
  <r>
    <x v="0"/>
    <s v="A18C01N1-2"/>
    <s v="O"/>
    <x v="4"/>
    <s v="R"/>
    <n v="2"/>
    <s v="Réserve"/>
  </r>
  <r>
    <x v="0"/>
    <s v="A18C01N1-3"/>
    <s v="O"/>
    <x v="4"/>
    <s v="R"/>
    <n v="2"/>
    <s v="Réserve"/>
  </r>
  <r>
    <x v="0"/>
    <s v="A18C01N2-1"/>
    <s v="O"/>
    <x v="4"/>
    <s v="R"/>
    <n v="2"/>
    <s v="Réserve"/>
  </r>
  <r>
    <x v="0"/>
    <s v="A18C01N2-2"/>
    <s v="O"/>
    <x v="4"/>
    <s v="R"/>
    <n v="2"/>
    <s v="Réserve"/>
  </r>
  <r>
    <x v="0"/>
    <s v="A18C01N2-3"/>
    <s v="O"/>
    <x v="4"/>
    <s v="R"/>
    <n v="2"/>
    <s v="Réserve"/>
  </r>
  <r>
    <x v="0"/>
    <s v="A18C01N3-1"/>
    <s v="O"/>
    <x v="4"/>
    <s v="R"/>
    <n v="2"/>
    <s v="Réserve"/>
  </r>
  <r>
    <x v="0"/>
    <s v="A18C01N3-2"/>
    <s v="O"/>
    <x v="4"/>
    <s v="R"/>
    <n v="2"/>
    <s v="Réserve"/>
  </r>
  <r>
    <x v="0"/>
    <s v="A18C01N3-3"/>
    <s v="O"/>
    <x v="4"/>
    <s v="R"/>
    <n v="2"/>
    <s v="Réserve"/>
  </r>
  <r>
    <x v="0"/>
    <s v="A18C01N4-1"/>
    <s v="O"/>
    <x v="4"/>
    <s v="R"/>
    <n v="2"/>
    <s v="Réserve"/>
  </r>
  <r>
    <x v="0"/>
    <s v="A18C01N4-2"/>
    <s v="O"/>
    <x v="4"/>
    <s v="R"/>
    <n v="2"/>
    <s v="Réserve"/>
  </r>
  <r>
    <x v="0"/>
    <s v="A18C01N4-3"/>
    <s v="O"/>
    <x v="4"/>
    <s v="R"/>
    <n v="2"/>
    <s v="Réserve"/>
  </r>
  <r>
    <x v="0"/>
    <s v="A18C02N1-1"/>
    <s v="O"/>
    <x v="4"/>
    <s v="R"/>
    <n v="2"/>
    <s v="Réserve"/>
  </r>
  <r>
    <x v="0"/>
    <s v="A18C02N1-2"/>
    <s v="O"/>
    <x v="4"/>
    <s v="R"/>
    <n v="2"/>
    <s v="Réserve"/>
  </r>
  <r>
    <x v="0"/>
    <s v="A18C02N1-3"/>
    <s v="O"/>
    <x v="4"/>
    <s v="R"/>
    <n v="2"/>
    <s v="Réserve"/>
  </r>
  <r>
    <x v="0"/>
    <s v="A18C02N2-1"/>
    <s v="O"/>
    <x v="4"/>
    <s v="R"/>
    <n v="2"/>
    <s v="Réserve"/>
  </r>
  <r>
    <x v="0"/>
    <s v="A18C02N2-2"/>
    <s v="O"/>
    <x v="4"/>
    <s v="R"/>
    <n v="2"/>
    <s v="Réserve"/>
  </r>
  <r>
    <x v="0"/>
    <s v="A18C02N2-3"/>
    <s v="O"/>
    <x v="4"/>
    <s v="R"/>
    <n v="2"/>
    <s v="Réserve"/>
  </r>
  <r>
    <x v="0"/>
    <s v="A18C02N3-1"/>
    <s v="O"/>
    <x v="4"/>
    <s v="R"/>
    <n v="2"/>
    <s v="Réserve"/>
  </r>
  <r>
    <x v="0"/>
    <s v="A18C02N3-2"/>
    <s v="O"/>
    <x v="4"/>
    <s v="R"/>
    <n v="2"/>
    <s v="Réserve"/>
  </r>
  <r>
    <x v="0"/>
    <s v="A18C02N3-3"/>
    <s v="O"/>
    <x v="4"/>
    <s v="R"/>
    <n v="2"/>
    <s v="Réserve"/>
  </r>
  <r>
    <x v="0"/>
    <s v="A18C02N4-1"/>
    <s v="O"/>
    <x v="4"/>
    <s v="R"/>
    <n v="2"/>
    <s v="Réserve"/>
  </r>
  <r>
    <x v="0"/>
    <s v="A18C02N4-2"/>
    <s v="O"/>
    <x v="4"/>
    <s v="R"/>
    <n v="2"/>
    <s v="Réserve"/>
  </r>
  <r>
    <x v="0"/>
    <s v="A18C02N4-3"/>
    <s v="O"/>
    <x v="4"/>
    <s v="R"/>
    <n v="2"/>
    <s v="Réserve"/>
  </r>
  <r>
    <x v="0"/>
    <s v="A18C03N1-1"/>
    <s v="O"/>
    <x v="4"/>
    <s v="R"/>
    <n v="2"/>
    <s v="Réserve"/>
  </r>
  <r>
    <x v="0"/>
    <s v="A18C03N1-2"/>
    <s v="O"/>
    <x v="4"/>
    <s v="R"/>
    <n v="2"/>
    <s v="Réserve"/>
  </r>
  <r>
    <x v="0"/>
    <s v="A18C03N1-3"/>
    <s v="O"/>
    <x v="4"/>
    <s v="R"/>
    <n v="2"/>
    <s v="Réserve"/>
  </r>
  <r>
    <x v="0"/>
    <s v="A18C03N2-1"/>
    <s v="O"/>
    <x v="4"/>
    <s v="R"/>
    <n v="2"/>
    <s v="Réserve"/>
  </r>
  <r>
    <x v="0"/>
    <s v="A18C03N2-2"/>
    <s v="O"/>
    <x v="4"/>
    <s v="R"/>
    <n v="2"/>
    <s v="Réserve"/>
  </r>
  <r>
    <x v="0"/>
    <s v="A18C03N2-3"/>
    <s v="O"/>
    <x v="4"/>
    <s v="R"/>
    <n v="2"/>
    <s v="Réserve"/>
  </r>
  <r>
    <x v="0"/>
    <s v="A18C03N3-1"/>
    <s v="O"/>
    <x v="4"/>
    <s v="R"/>
    <n v="2"/>
    <s v="Réserve"/>
  </r>
  <r>
    <x v="0"/>
    <s v="A18C03N3-2"/>
    <s v="O"/>
    <x v="4"/>
    <s v="R"/>
    <n v="2"/>
    <s v="Réserve"/>
  </r>
  <r>
    <x v="0"/>
    <s v="A18C03N3-3"/>
    <s v="O"/>
    <x v="4"/>
    <s v="R"/>
    <n v="2"/>
    <s v="Réserve"/>
  </r>
  <r>
    <x v="0"/>
    <s v="A18C03N4-1"/>
    <s v="O"/>
    <x v="4"/>
    <s v="R"/>
    <n v="2"/>
    <s v="Réserve"/>
  </r>
  <r>
    <x v="0"/>
    <s v="A18C03N4-2"/>
    <s v="O"/>
    <x v="4"/>
    <s v="R"/>
    <n v="2"/>
    <s v="Réserve"/>
  </r>
  <r>
    <x v="0"/>
    <s v="A18C03N4-3"/>
    <s v="O"/>
    <x v="4"/>
    <s v="R"/>
    <n v="2"/>
    <s v="Réserve"/>
  </r>
  <r>
    <x v="0"/>
    <s v="A18C04N1-1"/>
    <s v="O"/>
    <x v="4"/>
    <s v="R"/>
    <n v="2"/>
    <s v="Réserve"/>
  </r>
  <r>
    <x v="0"/>
    <s v="A18C04N1-2"/>
    <s v="O"/>
    <x v="4"/>
    <s v="R"/>
    <n v="2"/>
    <s v="Réserve"/>
  </r>
  <r>
    <x v="0"/>
    <s v="A18C04N1-3"/>
    <s v="O"/>
    <x v="4"/>
    <s v="R"/>
    <n v="2"/>
    <s v="Réserve"/>
  </r>
  <r>
    <x v="0"/>
    <s v="A18C04N2-1"/>
    <s v="O"/>
    <x v="4"/>
    <s v="R"/>
    <n v="2"/>
    <s v="Réserve"/>
  </r>
  <r>
    <x v="0"/>
    <s v="A18C04N2-2"/>
    <s v="O"/>
    <x v="4"/>
    <s v="R"/>
    <n v="2"/>
    <s v="Réserve"/>
  </r>
  <r>
    <x v="0"/>
    <s v="A18C04N2-3"/>
    <s v="O"/>
    <x v="4"/>
    <s v="R"/>
    <n v="2"/>
    <s v="Réserve"/>
  </r>
  <r>
    <x v="0"/>
    <s v="A18C04N3-1"/>
    <s v="O"/>
    <x v="4"/>
    <s v="R"/>
    <n v="2"/>
    <s v="Réserve"/>
  </r>
  <r>
    <x v="0"/>
    <s v="A18C04N3-2"/>
    <s v="O"/>
    <x v="4"/>
    <s v="R"/>
    <n v="2"/>
    <s v="Réserve"/>
  </r>
  <r>
    <x v="0"/>
    <s v="A18C04N3-3"/>
    <s v="O"/>
    <x v="4"/>
    <s v="R"/>
    <n v="2"/>
    <s v="Réserve"/>
  </r>
  <r>
    <x v="0"/>
    <s v="A18C04N4-1"/>
    <s v="O"/>
    <x v="4"/>
    <s v="R"/>
    <n v="2"/>
    <s v="Réserve"/>
  </r>
  <r>
    <x v="0"/>
    <s v="A18C04N4-2"/>
    <s v="O"/>
    <x v="4"/>
    <s v="R"/>
    <n v="2"/>
    <s v="Réserve"/>
  </r>
  <r>
    <x v="0"/>
    <s v="A18C04N4-3"/>
    <s v="O"/>
    <x v="4"/>
    <s v="R"/>
    <n v="2"/>
    <s v="Réserve"/>
  </r>
  <r>
    <x v="0"/>
    <s v="A18C05N1-1"/>
    <s v="O"/>
    <x v="4"/>
    <s v="R"/>
    <n v="2"/>
    <s v="Réserve"/>
  </r>
  <r>
    <x v="0"/>
    <s v="A18C05N1-2"/>
    <s v="O"/>
    <x v="4"/>
    <s v="R"/>
    <n v="2"/>
    <s v="Réserve"/>
  </r>
  <r>
    <x v="0"/>
    <s v="A18C05N1-3"/>
    <s v="O"/>
    <x v="4"/>
    <s v="R"/>
    <n v="2"/>
    <s v="Réserve"/>
  </r>
  <r>
    <x v="0"/>
    <s v="A18C05N2-1"/>
    <s v="O"/>
    <x v="4"/>
    <s v="R"/>
    <n v="2"/>
    <s v="Réserve"/>
  </r>
  <r>
    <x v="0"/>
    <s v="A18C05N2-2"/>
    <s v="O"/>
    <x v="4"/>
    <s v="R"/>
    <n v="2"/>
    <s v="Réserve"/>
  </r>
  <r>
    <x v="0"/>
    <s v="A18C05N2-3"/>
    <s v="O"/>
    <x v="4"/>
    <s v="R"/>
    <n v="2"/>
    <s v="Réserve"/>
  </r>
  <r>
    <x v="0"/>
    <s v="A18C05N3-1"/>
    <s v="O"/>
    <x v="4"/>
    <s v="R"/>
    <n v="2"/>
    <s v="Réserve"/>
  </r>
  <r>
    <x v="0"/>
    <s v="A18C05N3-2"/>
    <s v="O"/>
    <x v="4"/>
    <s v="R"/>
    <n v="2"/>
    <s v="Réserve"/>
  </r>
  <r>
    <x v="0"/>
    <s v="A18C05N3-3"/>
    <s v="O"/>
    <x v="4"/>
    <s v="R"/>
    <n v="2"/>
    <s v="Réserve"/>
  </r>
  <r>
    <x v="0"/>
    <s v="A18C05N4-1"/>
    <s v="O"/>
    <x v="4"/>
    <s v="R"/>
    <n v="2"/>
    <s v="Réserve"/>
  </r>
  <r>
    <x v="0"/>
    <s v="A18C05N4-2"/>
    <s v="O"/>
    <x v="4"/>
    <s v="R"/>
    <n v="2"/>
    <s v="Réserve"/>
  </r>
  <r>
    <x v="0"/>
    <s v="A18C05N4-3"/>
    <s v="O"/>
    <x v="4"/>
    <s v="R"/>
    <n v="2"/>
    <s v="Réserve"/>
  </r>
  <r>
    <x v="0"/>
    <s v="A03C02N1-3"/>
    <s v="L"/>
    <x v="0"/>
    <s v="P"/>
    <n v="3"/>
    <s v="Picking"/>
  </r>
  <r>
    <x v="0"/>
    <s v="A03C04N2-3"/>
    <s v="L"/>
    <x v="0"/>
    <s v="P"/>
    <n v="3"/>
    <s v="Picking"/>
  </r>
  <r>
    <x v="0"/>
    <s v="A03C04N5-3"/>
    <s v="L"/>
    <x v="0"/>
    <s v="P"/>
    <n v="3"/>
    <s v="Picking"/>
  </r>
  <r>
    <x v="0"/>
    <s v="A03C16N4-1"/>
    <s v="L"/>
    <x v="0"/>
    <s v="P"/>
    <n v="3"/>
    <s v="Picking"/>
  </r>
  <r>
    <x v="0"/>
    <s v="A03C16N5-3"/>
    <s v="L"/>
    <x v="0"/>
    <s v="P"/>
    <n v="3"/>
    <s v="Picking"/>
  </r>
  <r>
    <x v="0"/>
    <s v="A03C18N1-1"/>
    <s v="L"/>
    <x v="0"/>
    <s v="P"/>
    <n v="3"/>
    <s v="Picking"/>
  </r>
  <r>
    <x v="0"/>
    <s v="A03C18N5-2"/>
    <s v="L"/>
    <x v="0"/>
    <s v="P"/>
    <n v="3"/>
    <s v="Picking"/>
  </r>
  <r>
    <x v="0"/>
    <s v="A03C20N1-3"/>
    <s v="L"/>
    <x v="0"/>
    <s v="P"/>
    <n v="3"/>
    <s v="Picking"/>
  </r>
  <r>
    <x v="0"/>
    <s v="A03C20N4-1"/>
    <s v="L"/>
    <x v="0"/>
    <s v="P"/>
    <n v="3"/>
    <s v="Picking"/>
  </r>
  <r>
    <x v="0"/>
    <s v="A03C20N5-1"/>
    <s v="L"/>
    <x v="0"/>
    <s v="P"/>
    <n v="3"/>
    <s v="Picking"/>
  </r>
  <r>
    <x v="0"/>
    <s v="A04C01N1-2"/>
    <s v="L"/>
    <x v="0"/>
    <s v="P"/>
    <n v="3"/>
    <s v="Picking"/>
  </r>
  <r>
    <x v="0"/>
    <s v="A04C01N4-1"/>
    <s v="L"/>
    <x v="0"/>
    <s v="P"/>
    <n v="3"/>
    <s v="Picking"/>
  </r>
  <r>
    <x v="0"/>
    <s v="A04C01N5-1"/>
    <s v="L"/>
    <x v="0"/>
    <s v="P"/>
    <n v="3"/>
    <s v="Picking"/>
  </r>
  <r>
    <x v="0"/>
    <s v="A04C02N5-2"/>
    <s v="L"/>
    <x v="0"/>
    <s v="P"/>
    <n v="3"/>
    <s v="Picking"/>
  </r>
  <r>
    <x v="0"/>
    <s v="A04C02N5-3"/>
    <s v="L"/>
    <x v="0"/>
    <s v="P"/>
    <n v="3"/>
    <s v="Picking"/>
  </r>
  <r>
    <x v="0"/>
    <s v="A04C03N1-3"/>
    <s v="L"/>
    <x v="0"/>
    <s v="P"/>
    <n v="3"/>
    <s v="Picking"/>
  </r>
  <r>
    <x v="0"/>
    <s v="A04C04N1-3"/>
    <s v="L"/>
    <x v="0"/>
    <s v="P"/>
    <n v="3"/>
    <s v="Picking"/>
  </r>
  <r>
    <x v="0"/>
    <s v="A04C05N2-1"/>
    <s v="L"/>
    <x v="0"/>
    <s v="P"/>
    <n v="3"/>
    <s v="Picking"/>
  </r>
  <r>
    <x v="0"/>
    <s v="A04C05N5-2"/>
    <s v="L"/>
    <x v="0"/>
    <s v="P"/>
    <n v="3"/>
    <s v="Picking"/>
  </r>
  <r>
    <x v="0"/>
    <s v="A04C06N2-2"/>
    <s v="L"/>
    <x v="0"/>
    <s v="P"/>
    <n v="3"/>
    <s v="Picking"/>
  </r>
  <r>
    <x v="0"/>
    <s v="A04C06N4-2"/>
    <s v="L"/>
    <x v="0"/>
    <s v="P"/>
    <n v="3"/>
    <s v="Picking"/>
  </r>
  <r>
    <x v="0"/>
    <s v="A04C06N5-3"/>
    <s v="L"/>
    <x v="0"/>
    <s v="P"/>
    <n v="3"/>
    <s v="Picking"/>
  </r>
  <r>
    <x v="0"/>
    <s v="A04C15N1-1"/>
    <s v="L"/>
    <x v="0"/>
    <s v="P"/>
    <n v="3"/>
    <s v="Picking"/>
  </r>
  <r>
    <x v="0"/>
    <s v="A04C16N1-1"/>
    <s v="L"/>
    <x v="0"/>
    <s v="P"/>
    <n v="3"/>
    <s v="Picking"/>
  </r>
  <r>
    <x v="0"/>
    <s v="A04C16N2-1"/>
    <s v="L"/>
    <x v="0"/>
    <s v="P"/>
    <n v="3"/>
    <s v="Picking"/>
  </r>
  <r>
    <x v="0"/>
    <s v="A04C16N4-1"/>
    <s v="L"/>
    <x v="0"/>
    <s v="P"/>
    <n v="3"/>
    <s v="Picking"/>
  </r>
  <r>
    <x v="0"/>
    <s v="A04C16N4-2"/>
    <s v="L"/>
    <x v="0"/>
    <s v="P"/>
    <n v="3"/>
    <s v="Picking"/>
  </r>
  <r>
    <x v="0"/>
    <s v="A04C17N5-1"/>
    <s v="L"/>
    <x v="0"/>
    <s v="P"/>
    <n v="3"/>
    <s v="Picking"/>
  </r>
  <r>
    <x v="0"/>
    <s v="A04C18N1-1"/>
    <s v="L"/>
    <x v="0"/>
    <s v="P"/>
    <n v="3"/>
    <s v="Picking"/>
  </r>
  <r>
    <x v="0"/>
    <s v="A04C18N2-1"/>
    <s v="L"/>
    <x v="0"/>
    <s v="P"/>
    <n v="3"/>
    <s v="Picking"/>
  </r>
  <r>
    <x v="0"/>
    <s v="A04C18N4-2"/>
    <s v="L"/>
    <x v="0"/>
    <s v="P"/>
    <n v="3"/>
    <s v="Picking"/>
  </r>
  <r>
    <x v="0"/>
    <s v="A04C18N4-3"/>
    <s v="L"/>
    <x v="0"/>
    <s v="P"/>
    <n v="3"/>
    <s v="Picking"/>
  </r>
  <r>
    <x v="0"/>
    <s v="A04C18N5-2"/>
    <s v="L"/>
    <x v="0"/>
    <s v="P"/>
    <n v="3"/>
    <s v="Picking"/>
  </r>
  <r>
    <x v="0"/>
    <s v="A04C18N5-3"/>
    <s v="L"/>
    <x v="0"/>
    <s v="P"/>
    <n v="3"/>
    <s v="Picking"/>
  </r>
  <r>
    <x v="0"/>
    <s v="A04C19N4-3"/>
    <s v="L"/>
    <x v="0"/>
    <s v="P"/>
    <n v="3"/>
    <s v="Picking"/>
  </r>
  <r>
    <x v="0"/>
    <s v="A04C19N5-1"/>
    <s v="L"/>
    <x v="0"/>
    <s v="P"/>
    <n v="3"/>
    <s v="Picking"/>
  </r>
  <r>
    <x v="0"/>
    <s v="A04C20N5-3"/>
    <s v="L"/>
    <x v="0"/>
    <s v="P"/>
    <n v="3"/>
    <s v="Picking"/>
  </r>
  <r>
    <x v="0"/>
    <s v="A05C01N2-1"/>
    <s v="L"/>
    <x v="0"/>
    <s v="P"/>
    <n v="3"/>
    <s v="Picking"/>
  </r>
  <r>
    <x v="0"/>
    <s v="A05C01N2-3"/>
    <s v="L"/>
    <x v="0"/>
    <s v="P"/>
    <n v="3"/>
    <s v="Picking"/>
  </r>
  <r>
    <x v="0"/>
    <s v="A05C01N4-1"/>
    <s v="L"/>
    <x v="0"/>
    <s v="P"/>
    <n v="3"/>
    <s v="Picking"/>
  </r>
  <r>
    <x v="0"/>
    <s v="A05C01N4-3"/>
    <s v="L"/>
    <x v="0"/>
    <s v="P"/>
    <n v="3"/>
    <s v="Picking"/>
  </r>
  <r>
    <x v="0"/>
    <s v="A05C02N1-3"/>
    <s v="L"/>
    <x v="0"/>
    <s v="P"/>
    <n v="3"/>
    <s v="Picking"/>
  </r>
  <r>
    <x v="0"/>
    <s v="A05C02N2-1"/>
    <s v="L"/>
    <x v="0"/>
    <s v="P"/>
    <n v="3"/>
    <s v="Picking"/>
  </r>
  <r>
    <x v="0"/>
    <s v="A05C02N4-3"/>
    <s v="L"/>
    <x v="0"/>
    <s v="P"/>
    <n v="3"/>
    <s v="Picking"/>
  </r>
  <r>
    <x v="0"/>
    <s v="A05C02N5-1"/>
    <s v="L"/>
    <x v="0"/>
    <s v="P"/>
    <n v="3"/>
    <s v="Picking"/>
  </r>
  <r>
    <x v="0"/>
    <s v="A05C03N2-1"/>
    <s v="L"/>
    <x v="0"/>
    <s v="P"/>
    <n v="3"/>
    <s v="Picking"/>
  </r>
  <r>
    <x v="0"/>
    <s v="A05C03N4-2"/>
    <s v="L"/>
    <x v="0"/>
    <s v="P"/>
    <n v="3"/>
    <s v="Picking"/>
  </r>
  <r>
    <x v="0"/>
    <s v="A05C03N4-3"/>
    <s v="L"/>
    <x v="0"/>
    <s v="P"/>
    <n v="3"/>
    <s v="Picking"/>
  </r>
  <r>
    <x v="0"/>
    <s v="A05C03N5-2"/>
    <s v="L"/>
    <x v="0"/>
    <s v="P"/>
    <n v="3"/>
    <s v="Picking"/>
  </r>
  <r>
    <x v="0"/>
    <s v="A05C03N5-3"/>
    <s v="L"/>
    <x v="0"/>
    <s v="P"/>
    <n v="3"/>
    <s v="Picking"/>
  </r>
  <r>
    <x v="0"/>
    <s v="A05C04N1-2"/>
    <s v="L"/>
    <x v="0"/>
    <s v="P"/>
    <n v="3"/>
    <s v="Picking"/>
  </r>
  <r>
    <x v="0"/>
    <s v="A05C04N2-2"/>
    <s v="L"/>
    <x v="0"/>
    <s v="P"/>
    <n v="3"/>
    <s v="Picking"/>
  </r>
  <r>
    <x v="0"/>
    <s v="A05C05N2-2"/>
    <s v="L"/>
    <x v="0"/>
    <s v="P"/>
    <n v="3"/>
    <s v="Picking"/>
  </r>
  <r>
    <x v="0"/>
    <s v="A05C06N5-2"/>
    <s v="L"/>
    <x v="0"/>
    <s v="P"/>
    <n v="3"/>
    <s v="Picking"/>
  </r>
  <r>
    <x v="0"/>
    <s v="A05C15N4-3"/>
    <s v="L"/>
    <x v="0"/>
    <s v="P"/>
    <n v="3"/>
    <s v="Picking"/>
  </r>
  <r>
    <x v="0"/>
    <s v="A05C15N5-2"/>
    <s v="L"/>
    <x v="0"/>
    <s v="P"/>
    <n v="3"/>
    <s v="Picking"/>
  </r>
  <r>
    <x v="0"/>
    <s v="A05C16N1-3"/>
    <s v="L"/>
    <x v="0"/>
    <s v="P"/>
    <n v="3"/>
    <s v="Picking"/>
  </r>
  <r>
    <x v="0"/>
    <s v="A05C16N2-1"/>
    <s v="L"/>
    <x v="0"/>
    <s v="P"/>
    <n v="3"/>
    <s v="Picking"/>
  </r>
  <r>
    <x v="0"/>
    <s v="A05C16N2-2"/>
    <s v="L"/>
    <x v="0"/>
    <s v="P"/>
    <n v="3"/>
    <s v="Picking"/>
  </r>
  <r>
    <x v="0"/>
    <s v="A05C16N5-3"/>
    <s v="L"/>
    <x v="0"/>
    <s v="P"/>
    <n v="3"/>
    <s v="Picking"/>
  </r>
  <r>
    <x v="0"/>
    <s v="A05C17N5-3"/>
    <s v="L"/>
    <x v="0"/>
    <s v="P"/>
    <n v="3"/>
    <s v="Picking"/>
  </r>
  <r>
    <x v="0"/>
    <s v="A05C18N2-3"/>
    <s v="L"/>
    <x v="0"/>
    <s v="P"/>
    <n v="3"/>
    <s v="Picking"/>
  </r>
  <r>
    <x v="0"/>
    <s v="A05C18N4-2"/>
    <s v="L"/>
    <x v="0"/>
    <s v="P"/>
    <n v="3"/>
    <s v="Picking"/>
  </r>
  <r>
    <x v="0"/>
    <s v="A05C18N5-3"/>
    <s v="L"/>
    <x v="0"/>
    <s v="P"/>
    <n v="3"/>
    <s v="Picking"/>
  </r>
  <r>
    <x v="0"/>
    <s v="A05C19N1-2"/>
    <s v="L"/>
    <x v="0"/>
    <s v="P"/>
    <n v="3"/>
    <s v="Picking"/>
  </r>
  <r>
    <x v="0"/>
    <s v="A05C19N2-1"/>
    <s v="L"/>
    <x v="0"/>
    <s v="P"/>
    <n v="3"/>
    <s v="Picking"/>
  </r>
  <r>
    <x v="0"/>
    <s v="A05C19N2-3"/>
    <s v="L"/>
    <x v="0"/>
    <s v="P"/>
    <n v="3"/>
    <s v="Picking"/>
  </r>
  <r>
    <x v="0"/>
    <s v="A05C19N4-1"/>
    <s v="L"/>
    <x v="0"/>
    <s v="P"/>
    <n v="3"/>
    <s v="Picking"/>
  </r>
  <r>
    <x v="0"/>
    <s v="A05C20N2-2"/>
    <s v="L"/>
    <x v="0"/>
    <s v="P"/>
    <n v="3"/>
    <s v="Picking"/>
  </r>
  <r>
    <x v="0"/>
    <s v="A05C20N4-3"/>
    <s v="L"/>
    <x v="0"/>
    <s v="P"/>
    <n v="3"/>
    <s v="Picking"/>
  </r>
  <r>
    <x v="0"/>
    <s v="A05C20N5-1"/>
    <s v="L"/>
    <x v="0"/>
    <s v="P"/>
    <n v="3"/>
    <s v="Picking"/>
  </r>
  <r>
    <x v="0"/>
    <s v="A05C20N5-3"/>
    <s v="L"/>
    <x v="0"/>
    <s v="P"/>
    <n v="3"/>
    <s v="Picking"/>
  </r>
  <r>
    <x v="0"/>
    <s v="A06C01N5-1"/>
    <s v="L"/>
    <x v="0"/>
    <s v="P"/>
    <n v="3"/>
    <s v="Picking"/>
  </r>
  <r>
    <x v="0"/>
    <s v="A06C02N2-2"/>
    <s v="L"/>
    <x v="0"/>
    <s v="P"/>
    <n v="3"/>
    <s v="Picking"/>
  </r>
  <r>
    <x v="0"/>
    <s v="A06C02N5-1"/>
    <s v="L"/>
    <x v="0"/>
    <s v="P"/>
    <n v="3"/>
    <s v="Picking"/>
  </r>
  <r>
    <x v="0"/>
    <s v="A06C02N5-2"/>
    <s v="L"/>
    <x v="0"/>
    <s v="P"/>
    <n v="3"/>
    <s v="Picking"/>
  </r>
  <r>
    <x v="0"/>
    <s v="A06C02N5-3"/>
    <s v="L"/>
    <x v="0"/>
    <s v="P"/>
    <n v="3"/>
    <s v="Picking"/>
  </r>
  <r>
    <x v="0"/>
    <s v="A06C03N1-1"/>
    <s v="L"/>
    <x v="0"/>
    <s v="P"/>
    <n v="3"/>
    <s v="Picking"/>
  </r>
  <r>
    <x v="0"/>
    <s v="A06C03N1-3"/>
    <s v="L"/>
    <x v="0"/>
    <s v="P"/>
    <n v="3"/>
    <s v="Picking"/>
  </r>
  <r>
    <x v="0"/>
    <s v="A06C03N4-3"/>
    <s v="L"/>
    <x v="0"/>
    <s v="P"/>
    <n v="3"/>
    <s v="Picking"/>
  </r>
  <r>
    <x v="0"/>
    <s v="A06C04N1-2"/>
    <s v="L"/>
    <x v="0"/>
    <s v="P"/>
    <n v="3"/>
    <s v="Picking"/>
  </r>
  <r>
    <x v="0"/>
    <s v="A06C04N4-2"/>
    <s v="L"/>
    <x v="0"/>
    <s v="P"/>
    <n v="3"/>
    <s v="Picking"/>
  </r>
  <r>
    <x v="0"/>
    <s v="A06C04N5-1"/>
    <s v="L"/>
    <x v="0"/>
    <s v="P"/>
    <n v="3"/>
    <s v="Picking"/>
  </r>
  <r>
    <x v="0"/>
    <s v="A06C04N5-2"/>
    <s v="L"/>
    <x v="0"/>
    <s v="P"/>
    <n v="3"/>
    <s v="Picking"/>
  </r>
  <r>
    <x v="0"/>
    <s v="A06C04N5-3"/>
    <s v="L"/>
    <x v="0"/>
    <s v="P"/>
    <n v="3"/>
    <s v="Picking"/>
  </r>
  <r>
    <x v="0"/>
    <s v="A06C05N2-1"/>
    <s v="L"/>
    <x v="0"/>
    <s v="P"/>
    <n v="3"/>
    <s v="Picking"/>
  </r>
  <r>
    <x v="0"/>
    <s v="A06C05N2-3"/>
    <s v="L"/>
    <x v="0"/>
    <s v="P"/>
    <n v="3"/>
    <s v="Picking"/>
  </r>
  <r>
    <x v="0"/>
    <s v="A06C15N4-2"/>
    <s v="L"/>
    <x v="0"/>
    <s v="P"/>
    <n v="3"/>
    <s v="Picking"/>
  </r>
  <r>
    <x v="0"/>
    <s v="A06C15N5-2"/>
    <s v="L"/>
    <x v="0"/>
    <s v="P"/>
    <n v="3"/>
    <s v="Picking"/>
  </r>
  <r>
    <x v="0"/>
    <s v="A06C16N2-2"/>
    <s v="L"/>
    <x v="0"/>
    <s v="P"/>
    <n v="3"/>
    <s v="Picking"/>
  </r>
  <r>
    <x v="0"/>
    <s v="A06C16N4-3"/>
    <s v="L"/>
    <x v="0"/>
    <s v="P"/>
    <n v="3"/>
    <s v="Picking"/>
  </r>
  <r>
    <x v="0"/>
    <s v="A06C17N1-1"/>
    <s v="L"/>
    <x v="0"/>
    <s v="P"/>
    <n v="3"/>
    <s v="Picking"/>
  </r>
  <r>
    <x v="0"/>
    <s v="A06C17N4-1"/>
    <s v="L"/>
    <x v="0"/>
    <s v="P"/>
    <n v="3"/>
    <s v="Picking"/>
  </r>
  <r>
    <x v="0"/>
    <s v="A06C17N4-3"/>
    <s v="L"/>
    <x v="0"/>
    <s v="P"/>
    <n v="3"/>
    <s v="Picking"/>
  </r>
  <r>
    <x v="0"/>
    <s v="A06C17N5-3"/>
    <s v="L"/>
    <x v="0"/>
    <s v="P"/>
    <n v="3"/>
    <s v="Picking"/>
  </r>
  <r>
    <x v="0"/>
    <s v="A06C18N1-3"/>
    <s v="L"/>
    <x v="0"/>
    <s v="P"/>
    <n v="3"/>
    <s v="Picking"/>
  </r>
  <r>
    <x v="0"/>
    <s v="A06C18N2-1"/>
    <s v="L"/>
    <x v="0"/>
    <s v="P"/>
    <n v="3"/>
    <s v="Picking"/>
  </r>
  <r>
    <x v="0"/>
    <s v="A06C19N4-2"/>
    <s v="L"/>
    <x v="0"/>
    <s v="P"/>
    <n v="3"/>
    <s v="Picking"/>
  </r>
  <r>
    <x v="0"/>
    <s v="A06C19N5-3"/>
    <s v="L"/>
    <x v="0"/>
    <s v="P"/>
    <n v="3"/>
    <s v="Picking"/>
  </r>
  <r>
    <x v="0"/>
    <s v="A06C20N2-2"/>
    <s v="L"/>
    <x v="0"/>
    <s v="P"/>
    <n v="3"/>
    <s v="Picking"/>
  </r>
  <r>
    <x v="0"/>
    <s v="A06C20N4-1"/>
    <s v="L"/>
    <x v="0"/>
    <s v="P"/>
    <n v="3"/>
    <s v="Picking"/>
  </r>
  <r>
    <x v="0"/>
    <s v="A06C20N4-3"/>
    <s v="L"/>
    <x v="0"/>
    <s v="P"/>
    <n v="3"/>
    <s v="Picking"/>
  </r>
  <r>
    <x v="0"/>
    <s v="A06C20N5-2"/>
    <s v="L"/>
    <x v="0"/>
    <s v="P"/>
    <n v="3"/>
    <s v="Picking"/>
  </r>
  <r>
    <x v="0"/>
    <s v="A06C20N5-3"/>
    <s v="L"/>
    <x v="0"/>
    <s v="P"/>
    <n v="3"/>
    <s v="Picking"/>
  </r>
  <r>
    <x v="0"/>
    <s v="A07C01N2-3"/>
    <s v="L"/>
    <x v="0"/>
    <s v="P"/>
    <n v="3"/>
    <s v="Picking"/>
  </r>
  <r>
    <x v="0"/>
    <s v="A07C01N4-1"/>
    <s v="L"/>
    <x v="0"/>
    <s v="P"/>
    <n v="3"/>
    <s v="Picking"/>
  </r>
  <r>
    <x v="0"/>
    <s v="A07C01N5-2"/>
    <s v="L"/>
    <x v="0"/>
    <s v="P"/>
    <n v="3"/>
    <s v="Picking"/>
  </r>
  <r>
    <x v="0"/>
    <s v="A07C03N1-1"/>
    <s v="L"/>
    <x v="0"/>
    <s v="P"/>
    <n v="3"/>
    <s v="Picking"/>
  </r>
  <r>
    <x v="0"/>
    <s v="A07C03N2-2"/>
    <s v="L"/>
    <x v="0"/>
    <s v="P"/>
    <n v="3"/>
    <s v="Picking"/>
  </r>
  <r>
    <x v="0"/>
    <s v="A07C05N2-1"/>
    <s v="L"/>
    <x v="0"/>
    <s v="P"/>
    <n v="3"/>
    <s v="Picking"/>
  </r>
  <r>
    <x v="0"/>
    <s v="A07C05N4-1"/>
    <s v="L"/>
    <x v="0"/>
    <s v="P"/>
    <n v="3"/>
    <s v="Picking"/>
  </r>
  <r>
    <x v="0"/>
    <s v="A07C05N4-3"/>
    <s v="L"/>
    <x v="0"/>
    <s v="P"/>
    <n v="3"/>
    <s v="Picking"/>
  </r>
  <r>
    <x v="0"/>
    <s v="A07C15N1-1"/>
    <s v="L"/>
    <x v="0"/>
    <s v="P"/>
    <n v="3"/>
    <s v="Picking"/>
  </r>
  <r>
    <x v="0"/>
    <s v="A07C15N1-2"/>
    <s v="L"/>
    <x v="0"/>
    <s v="P"/>
    <n v="3"/>
    <s v="Picking"/>
  </r>
  <r>
    <x v="0"/>
    <s v="A07C15N2-1"/>
    <s v="L"/>
    <x v="0"/>
    <s v="P"/>
    <n v="3"/>
    <s v="Picking"/>
  </r>
  <r>
    <x v="0"/>
    <s v="A07C17N2-2"/>
    <s v="L"/>
    <x v="0"/>
    <s v="P"/>
    <n v="3"/>
    <s v="Picking"/>
  </r>
  <r>
    <x v="0"/>
    <s v="A07C19N1-2"/>
    <s v="L"/>
    <x v="0"/>
    <s v="P"/>
    <n v="3"/>
    <s v="Picking"/>
  </r>
  <r>
    <x v="0"/>
    <s v="A07C19N1-3"/>
    <s v="L"/>
    <x v="0"/>
    <s v="P"/>
    <n v="3"/>
    <s v="Picking"/>
  </r>
  <r>
    <x v="0"/>
    <s v="A07C19N5-2"/>
    <s v="L"/>
    <x v="0"/>
    <s v="P"/>
    <n v="3"/>
    <s v="Picking"/>
  </r>
  <r>
    <x v="0"/>
    <s v="A07C19N5-3"/>
    <s v="L"/>
    <x v="0"/>
    <s v="P"/>
    <n v="3"/>
    <s v="Picking"/>
  </r>
  <r>
    <x v="0"/>
    <s v="A04C03N3-3"/>
    <s v="L"/>
    <x v="0"/>
    <s v="C"/>
    <n v="3"/>
    <s v="Picking U"/>
  </r>
  <r>
    <x v="0"/>
    <s v="A04C03N4-3"/>
    <s v="L"/>
    <x v="0"/>
    <s v="U"/>
    <n v="3"/>
    <s v="Picking C"/>
  </r>
  <r>
    <x v="0"/>
    <s v="A04C05N2-2"/>
    <s v="L"/>
    <x v="0"/>
    <s v="U"/>
    <n v="3"/>
    <s v="Picking C"/>
  </r>
  <r>
    <x v="0"/>
    <s v="A04C18N3-1"/>
    <s v="L"/>
    <x v="0"/>
    <s v="C"/>
    <n v="3"/>
    <s v="Picking U"/>
  </r>
  <r>
    <x v="0"/>
    <s v="A04C19N2-3"/>
    <s v="L"/>
    <x v="0"/>
    <s v="U"/>
    <n v="3"/>
    <s v="Picking C"/>
  </r>
  <r>
    <x v="0"/>
    <s v="A04C20N3-3"/>
    <s v="L"/>
    <x v="0"/>
    <s v="C"/>
    <n v="3"/>
    <s v="Picking U"/>
  </r>
  <r>
    <x v="0"/>
    <s v="A05C02N3-1"/>
    <s v="L"/>
    <x v="0"/>
    <s v="C"/>
    <n v="3"/>
    <s v="Picking U"/>
  </r>
  <r>
    <x v="0"/>
    <s v="A05C15N3-3"/>
    <s v="L"/>
    <x v="0"/>
    <s v="C"/>
    <n v="3"/>
    <s v="Picking U"/>
  </r>
  <r>
    <x v="0"/>
    <s v="A05C16N3-1"/>
    <s v="L"/>
    <x v="0"/>
    <s v="C"/>
    <n v="3"/>
    <s v="Picking U"/>
  </r>
  <r>
    <x v="0"/>
    <s v="A06C01N5-3"/>
    <s v="L"/>
    <x v="0"/>
    <s v="U"/>
    <n v="3"/>
    <s v="Picking C"/>
  </r>
  <r>
    <x v="0"/>
    <s v="A06C02N3-1"/>
    <s v="L"/>
    <x v="0"/>
    <s v="C"/>
    <n v="3"/>
    <s v="Picking U"/>
  </r>
  <r>
    <x v="0"/>
    <s v="A06C02N3-2"/>
    <s v="L"/>
    <x v="0"/>
    <s v="C"/>
    <n v="3"/>
    <s v="Picking U"/>
  </r>
  <r>
    <x v="0"/>
    <s v="A06C02N4-1"/>
    <s v="L"/>
    <x v="0"/>
    <s v="U"/>
    <n v="3"/>
    <s v="Picking C"/>
  </r>
  <r>
    <x v="0"/>
    <s v="A06C03N2-1"/>
    <s v="L"/>
    <x v="0"/>
    <s v="U"/>
    <n v="3"/>
    <s v="Picking C"/>
  </r>
  <r>
    <x v="0"/>
    <s v="A06C05N5-3"/>
    <s v="L"/>
    <x v="0"/>
    <s v="U"/>
    <n v="3"/>
    <s v="Picking C"/>
  </r>
  <r>
    <x v="0"/>
    <s v="A06C06N3-3"/>
    <s v="L"/>
    <x v="0"/>
    <s v="C"/>
    <n v="3"/>
    <s v="Picking U"/>
  </r>
  <r>
    <x v="0"/>
    <s v="A06C16N1-2"/>
    <s v="L"/>
    <x v="0"/>
    <s v="U"/>
    <n v="3"/>
    <s v="Picking C"/>
  </r>
  <r>
    <x v="0"/>
    <s v="A06C17N1-3"/>
    <s v="L"/>
    <x v="0"/>
    <s v="U"/>
    <n v="3"/>
    <s v="Picking C"/>
  </r>
  <r>
    <x v="0"/>
    <s v="A06C17N2-2"/>
    <s v="L"/>
    <x v="0"/>
    <s v="U"/>
    <n v="3"/>
    <s v="Picking C"/>
  </r>
  <r>
    <x v="0"/>
    <s v="A06C18N3-1"/>
    <s v="L"/>
    <x v="0"/>
    <s v="C"/>
    <n v="3"/>
    <s v="Picking U"/>
  </r>
  <r>
    <x v="0"/>
    <s v="A06C18N3-2"/>
    <s v="L"/>
    <x v="0"/>
    <s v="C"/>
    <n v="3"/>
    <s v="Picking U"/>
  </r>
  <r>
    <x v="0"/>
    <s v="A07C01N2-1"/>
    <s v="L"/>
    <x v="0"/>
    <s v="U"/>
    <n v="3"/>
    <s v="Picking C"/>
  </r>
  <r>
    <x v="0"/>
    <s v="A07C03N1-2"/>
    <s v="L"/>
    <x v="0"/>
    <s v="U"/>
    <n v="3"/>
    <s v="Picking C"/>
  </r>
  <r>
    <x v="0"/>
    <s v="A07C03N4-1"/>
    <s v="L"/>
    <x v="0"/>
    <s v="U"/>
    <n v="3"/>
    <s v="Picking C"/>
  </r>
  <r>
    <x v="0"/>
    <s v="A07C17N4-1"/>
    <s v="L"/>
    <x v="0"/>
    <s v="U"/>
    <n v="3"/>
    <s v="Picking C"/>
  </r>
  <r>
    <x v="0"/>
    <s v="A07C19N3-3"/>
    <s v="L"/>
    <x v="0"/>
    <s v="C"/>
    <n v="3"/>
    <s v="Picking U"/>
  </r>
  <r>
    <x v="0"/>
    <s v="A03C02N3-2"/>
    <s v="V"/>
    <x v="0"/>
    <s v="C"/>
    <n v="3"/>
    <s v="Picking U"/>
  </r>
  <r>
    <x v="0"/>
    <s v="A03C04N3-2"/>
    <s v="V"/>
    <x v="0"/>
    <s v="C"/>
    <n v="3"/>
    <s v="Picking U"/>
  </r>
  <r>
    <x v="0"/>
    <s v="A03C06N3-2"/>
    <s v="V"/>
    <x v="0"/>
    <s v="C"/>
    <n v="3"/>
    <s v="Picking U"/>
  </r>
  <r>
    <x v="0"/>
    <s v="A03C16N3-2"/>
    <s v="V"/>
    <x v="0"/>
    <s v="C"/>
    <n v="3"/>
    <s v="Picking U"/>
  </r>
  <r>
    <x v="0"/>
    <s v="A03C18N3-2"/>
    <s v="V"/>
    <x v="0"/>
    <s v="C"/>
    <n v="3"/>
    <s v="Picking U"/>
  </r>
  <r>
    <x v="0"/>
    <s v="A03C20N3-2"/>
    <s v="V"/>
    <x v="0"/>
    <s v="C"/>
    <n v="3"/>
    <s v="Picking U"/>
  </r>
  <r>
    <x v="0"/>
    <s v="A04C01N3-2"/>
    <s v="V"/>
    <x v="0"/>
    <s v="C"/>
    <n v="3"/>
    <s v="Picking U"/>
  </r>
  <r>
    <x v="0"/>
    <s v="A04C02N3-2"/>
    <s v="V"/>
    <x v="0"/>
    <s v="C"/>
    <n v="3"/>
    <s v="Picking U"/>
  </r>
  <r>
    <x v="0"/>
    <s v="A04C03N2-2"/>
    <s v="V"/>
    <x v="0"/>
    <s v="P"/>
    <n v="3"/>
    <s v="Picking"/>
  </r>
  <r>
    <x v="0"/>
    <s v="A04C03N3-2"/>
    <s v="V"/>
    <x v="0"/>
    <s v="C"/>
    <n v="3"/>
    <s v="Picking U"/>
  </r>
  <r>
    <x v="0"/>
    <s v="A04C04N3-2"/>
    <s v="V"/>
    <x v="0"/>
    <s v="P"/>
    <n v="3"/>
    <s v="Picking"/>
  </r>
  <r>
    <x v="0"/>
    <s v="A04C06N3-2"/>
    <s v="V"/>
    <x v="0"/>
    <s v="C"/>
    <n v="3"/>
    <s v="Picking U"/>
  </r>
  <r>
    <x v="0"/>
    <s v="A04C15N3-2"/>
    <s v="V"/>
    <x v="0"/>
    <s v="C"/>
    <n v="3"/>
    <s v="Picking U"/>
  </r>
  <r>
    <x v="0"/>
    <s v="A04C16N3-2"/>
    <s v="V"/>
    <x v="0"/>
    <s v="C"/>
    <n v="3"/>
    <s v="Picking U"/>
  </r>
  <r>
    <x v="0"/>
    <s v="A04C17N3-2"/>
    <s v="V"/>
    <x v="0"/>
    <s v="C"/>
    <n v="3"/>
    <s v="Picking U"/>
  </r>
  <r>
    <x v="0"/>
    <s v="A04C17N4-1"/>
    <s v="V"/>
    <x v="0"/>
    <s v="P"/>
    <n v="3"/>
    <s v="Picking"/>
  </r>
  <r>
    <x v="0"/>
    <s v="A04C17N4-3"/>
    <s v="V"/>
    <x v="0"/>
    <s v="P"/>
    <n v="3"/>
    <s v="Picking"/>
  </r>
  <r>
    <x v="0"/>
    <s v="A04C18N3-2"/>
    <s v="V"/>
    <x v="0"/>
    <s v="P"/>
    <n v="3"/>
    <s v="Picking"/>
  </r>
  <r>
    <x v="0"/>
    <s v="A04C19N1-3"/>
    <s v="V"/>
    <x v="0"/>
    <s v="P"/>
    <n v="3"/>
    <s v="Picking"/>
  </r>
  <r>
    <x v="0"/>
    <s v="A04C19N3-2"/>
    <s v="V"/>
    <x v="0"/>
    <s v="C"/>
    <n v="3"/>
    <s v="Picking U"/>
  </r>
  <r>
    <x v="0"/>
    <s v="A04C20N3-2"/>
    <s v="V"/>
    <x v="0"/>
    <s v="C"/>
    <n v="3"/>
    <s v="Picking U"/>
  </r>
  <r>
    <x v="0"/>
    <s v="A05C03N3-3"/>
    <s v="V"/>
    <x v="0"/>
    <s v="C"/>
    <n v="3"/>
    <s v="Picking U"/>
  </r>
  <r>
    <x v="0"/>
    <s v="A05C04N3-3"/>
    <s v="V"/>
    <x v="0"/>
    <s v="C"/>
    <n v="3"/>
    <s v="Picking U"/>
  </r>
  <r>
    <x v="0"/>
    <s v="A05C05N3-2"/>
    <s v="V"/>
    <x v="0"/>
    <s v="C"/>
    <n v="3"/>
    <s v="Picking U"/>
  </r>
  <r>
    <x v="0"/>
    <s v="A05C06N3-2"/>
    <s v="V"/>
    <x v="0"/>
    <s v="C"/>
    <n v="3"/>
    <s v="Picking U"/>
  </r>
  <r>
    <x v="0"/>
    <s v="A05C16N3-2"/>
    <s v="V"/>
    <x v="0"/>
    <s v="C"/>
    <n v="3"/>
    <s v="Picking U"/>
  </r>
  <r>
    <x v="0"/>
    <s v="A05C17N2-2"/>
    <s v="V"/>
    <x v="0"/>
    <s v="P"/>
    <n v="3"/>
    <s v="Picking"/>
  </r>
  <r>
    <x v="0"/>
    <s v="A05C18N3-2"/>
    <s v="V"/>
    <x v="0"/>
    <s v="C"/>
    <n v="3"/>
    <s v="Picking U"/>
  </r>
  <r>
    <x v="0"/>
    <s v="A05C19N3-2"/>
    <s v="V"/>
    <x v="0"/>
    <s v="C"/>
    <n v="3"/>
    <s v="Picking U"/>
  </r>
  <r>
    <x v="0"/>
    <s v="A05C20N3-2"/>
    <s v="V"/>
    <x v="0"/>
    <s v="C"/>
    <n v="3"/>
    <s v="Picking U"/>
  </r>
  <r>
    <x v="0"/>
    <s v="A05C20N4-2"/>
    <s v="V"/>
    <x v="0"/>
    <s v="P"/>
    <n v="3"/>
    <s v="Picking"/>
  </r>
  <r>
    <x v="0"/>
    <s v="A06C01N3-2"/>
    <s v="V"/>
    <x v="0"/>
    <s v="C"/>
    <n v="3"/>
    <s v="Picking U"/>
  </r>
  <r>
    <x v="0"/>
    <s v="A06C03N3-2"/>
    <s v="V"/>
    <x v="0"/>
    <s v="C"/>
    <n v="3"/>
    <s v="Picking U"/>
  </r>
  <r>
    <x v="0"/>
    <s v="A06C04N3-2"/>
    <s v="V"/>
    <x v="0"/>
    <s v="C"/>
    <n v="3"/>
    <s v="Picking U"/>
  </r>
  <r>
    <x v="0"/>
    <s v="A06C05N3-2"/>
    <s v="V"/>
    <x v="0"/>
    <s v="C"/>
    <n v="3"/>
    <s v="Picking U"/>
  </r>
  <r>
    <x v="0"/>
    <s v="A06C06N3-2"/>
    <s v="V"/>
    <x v="0"/>
    <s v="C"/>
    <n v="3"/>
    <s v="Picking U"/>
  </r>
  <r>
    <x v="0"/>
    <s v="A06C15N3-2"/>
    <s v="V"/>
    <x v="0"/>
    <s v="C"/>
    <n v="3"/>
    <s v="Picking U"/>
  </r>
  <r>
    <x v="0"/>
    <s v="A06C16N3-3"/>
    <s v="V"/>
    <x v="0"/>
    <s v="C"/>
    <n v="3"/>
    <s v="Picking U"/>
  </r>
  <r>
    <x v="0"/>
    <s v="A06C17N3-3"/>
    <s v="V"/>
    <x v="0"/>
    <s v="C"/>
    <n v="3"/>
    <s v="Picking U"/>
  </r>
  <r>
    <x v="0"/>
    <s v="A06C20N3-2"/>
    <s v="V"/>
    <x v="0"/>
    <s v="C"/>
    <n v="3"/>
    <s v="Picking U"/>
  </r>
  <r>
    <x v="0"/>
    <s v="A07C01N3-2"/>
    <s v="V"/>
    <x v="0"/>
    <s v="C"/>
    <n v="3"/>
    <s v="Picking U"/>
  </r>
  <r>
    <x v="0"/>
    <s v="A07C03N3-3"/>
    <s v="V"/>
    <x v="0"/>
    <s v="C"/>
    <n v="3"/>
    <s v="Picking U"/>
  </r>
  <r>
    <x v="0"/>
    <s v="A07C15N3-2"/>
    <s v="V"/>
    <x v="0"/>
    <s v="C"/>
    <n v="3"/>
    <s v="Picking U"/>
  </r>
  <r>
    <x v="0"/>
    <s v="A07C15N5-1"/>
    <s v="V"/>
    <x v="0"/>
    <s v="P"/>
    <n v="3"/>
    <s v="Picking"/>
  </r>
  <r>
    <x v="0"/>
    <s v="A07C15N5-3"/>
    <s v="V"/>
    <x v="0"/>
    <s v="P"/>
    <n v="3"/>
    <s v="Picking"/>
  </r>
  <r>
    <x v="0"/>
    <s v="A07C17N1-3"/>
    <s v="V"/>
    <x v="0"/>
    <s v="P"/>
    <n v="3"/>
    <s v="Picking"/>
  </r>
  <r>
    <x v="0"/>
    <s v="A07C17N3-2"/>
    <s v="V"/>
    <x v="0"/>
    <s v="C"/>
    <n v="3"/>
    <s v="Picking U"/>
  </r>
  <r>
    <x v="0"/>
    <s v="A01C01N3-5"/>
    <s v="L"/>
    <x v="2"/>
    <s v="P"/>
    <n v="1"/>
    <s v="Picking"/>
  </r>
  <r>
    <x v="0"/>
    <s v="A01C02N2-2"/>
    <s v="L"/>
    <x v="2"/>
    <s v="P"/>
    <n v="1"/>
    <s v="Picking"/>
  </r>
  <r>
    <x v="0"/>
    <s v="A01C03N1-3"/>
    <s v="L"/>
    <x v="2"/>
    <s v="P"/>
    <n v="1"/>
    <s v="Picking"/>
  </r>
  <r>
    <x v="0"/>
    <s v="A01C03N3-1"/>
    <s v="L"/>
    <x v="2"/>
    <s v="P"/>
    <n v="1"/>
    <s v="Picking"/>
  </r>
  <r>
    <x v="0"/>
    <s v="A01C04N1-1"/>
    <s v="L"/>
    <x v="2"/>
    <s v="P"/>
    <n v="1"/>
    <s v="Picking"/>
  </r>
  <r>
    <x v="0"/>
    <s v="A01C04N1-2"/>
    <s v="L"/>
    <x v="2"/>
    <s v="P"/>
    <n v="1"/>
    <s v="Picking"/>
  </r>
  <r>
    <x v="0"/>
    <s v="A01C04N1-3"/>
    <s v="L"/>
    <x v="2"/>
    <s v="P"/>
    <n v="1"/>
    <s v="Picking"/>
  </r>
  <r>
    <x v="0"/>
    <s v="A01C04N1-4"/>
    <s v="L"/>
    <x v="2"/>
    <s v="P"/>
    <n v="1"/>
    <s v="Picking"/>
  </r>
  <r>
    <x v="0"/>
    <s v="A01C04N1-5"/>
    <s v="L"/>
    <x v="2"/>
    <s v="P"/>
    <n v="1"/>
    <s v="Picking"/>
  </r>
  <r>
    <x v="0"/>
    <s v="A01C04N1-6"/>
    <s v="L"/>
    <x v="2"/>
    <s v="P"/>
    <n v="1"/>
    <s v="Picking"/>
  </r>
  <r>
    <x v="0"/>
    <s v="A01C04N2-5"/>
    <s v="L"/>
    <x v="2"/>
    <s v="P"/>
    <n v="1"/>
    <s v="Picking"/>
  </r>
  <r>
    <x v="0"/>
    <s v="A01C04N3-4"/>
    <s v="L"/>
    <x v="2"/>
    <s v="P"/>
    <n v="1"/>
    <s v="Picking"/>
  </r>
  <r>
    <x v="0"/>
    <s v="A01C04N3-5"/>
    <s v="L"/>
    <x v="2"/>
    <s v="P"/>
    <n v="1"/>
    <s v="Picking"/>
  </r>
  <r>
    <x v="0"/>
    <s v="A01C04N3-6"/>
    <s v="L"/>
    <x v="2"/>
    <s v="P"/>
    <n v="1"/>
    <s v="Picking"/>
  </r>
  <r>
    <x v="0"/>
    <s v="A01C05N1-1"/>
    <s v="L"/>
    <x v="2"/>
    <s v="P"/>
    <n v="1"/>
    <s v="Picking"/>
  </r>
  <r>
    <x v="0"/>
    <s v="A01C05N1-2"/>
    <s v="L"/>
    <x v="2"/>
    <s v="P"/>
    <n v="1"/>
    <s v="Picking"/>
  </r>
  <r>
    <x v="0"/>
    <s v="A01C05N1-3"/>
    <s v="L"/>
    <x v="2"/>
    <s v="P"/>
    <n v="1"/>
    <s v="Picking"/>
  </r>
  <r>
    <x v="0"/>
    <s v="A01C05N1-4"/>
    <s v="L"/>
    <x v="2"/>
    <s v="P"/>
    <n v="1"/>
    <s v="Picking"/>
  </r>
  <r>
    <x v="0"/>
    <s v="A01C05N1-5"/>
    <s v="L"/>
    <x v="2"/>
    <s v="P"/>
    <n v="1"/>
    <s v="Picking"/>
  </r>
  <r>
    <x v="0"/>
    <s v="A01C05N1-6"/>
    <s v="L"/>
    <x v="2"/>
    <s v="P"/>
    <n v="1"/>
    <s v="Picking"/>
  </r>
  <r>
    <x v="0"/>
    <s v="A01C05N2-3"/>
    <s v="L"/>
    <x v="2"/>
    <s v="P"/>
    <n v="1"/>
    <s v="Picking"/>
  </r>
  <r>
    <x v="0"/>
    <s v="A01C05N2-4"/>
    <s v="L"/>
    <x v="2"/>
    <s v="P"/>
    <n v="1"/>
    <s v="Picking"/>
  </r>
  <r>
    <x v="0"/>
    <s v="A01C05N2-5"/>
    <s v="L"/>
    <x v="2"/>
    <s v="P"/>
    <n v="1"/>
    <s v="Picking"/>
  </r>
  <r>
    <x v="0"/>
    <s v="A01C05N2-6"/>
    <s v="L"/>
    <x v="2"/>
    <s v="P"/>
    <n v="1"/>
    <s v="Picking"/>
  </r>
  <r>
    <x v="0"/>
    <s v="A01C05N3-2"/>
    <s v="L"/>
    <x v="2"/>
    <s v="P"/>
    <n v="1"/>
    <s v="Picking"/>
  </r>
  <r>
    <x v="0"/>
    <s v="A01C05N3-3"/>
    <s v="L"/>
    <x v="2"/>
    <s v="P"/>
    <n v="1"/>
    <s v="Picking"/>
  </r>
  <r>
    <x v="0"/>
    <s v="A01C05N3-5"/>
    <s v="L"/>
    <x v="2"/>
    <s v="P"/>
    <n v="1"/>
    <s v="Picking"/>
  </r>
  <r>
    <x v="0"/>
    <s v="A01C05N3-6"/>
    <s v="L"/>
    <x v="2"/>
    <s v="P"/>
    <n v="1"/>
    <s v="Picking"/>
  </r>
  <r>
    <x v="0"/>
    <s v="A02C01N4-5"/>
    <s v="L"/>
    <x v="2"/>
    <s v="P"/>
    <n v="1"/>
    <s v="Picking"/>
  </r>
  <r>
    <x v="0"/>
    <s v="A02C02N4-2"/>
    <s v="L"/>
    <x v="2"/>
    <s v="P"/>
    <n v="1"/>
    <s v="Picking"/>
  </r>
  <r>
    <x v="0"/>
    <s v="A02C02N4-6"/>
    <s v="L"/>
    <x v="2"/>
    <s v="P"/>
    <n v="1"/>
    <s v="Picking"/>
  </r>
  <r>
    <x v="0"/>
    <s v="A02C03N3-1"/>
    <s v="L"/>
    <x v="2"/>
    <s v="P"/>
    <n v="1"/>
    <s v="Picking"/>
  </r>
  <r>
    <x v="0"/>
    <s v="A02C03N3-2"/>
    <s v="L"/>
    <x v="2"/>
    <s v="P"/>
    <n v="1"/>
    <s v="Picking"/>
  </r>
  <r>
    <x v="0"/>
    <s v="A02C03N3-4"/>
    <s v="L"/>
    <x v="2"/>
    <s v="P"/>
    <n v="1"/>
    <s v="Picking"/>
  </r>
  <r>
    <x v="0"/>
    <s v="A02C03N3-6"/>
    <s v="L"/>
    <x v="2"/>
    <s v="P"/>
    <n v="1"/>
    <s v="Picking"/>
  </r>
  <r>
    <x v="0"/>
    <s v="A02C03N4-1"/>
    <s v="L"/>
    <x v="2"/>
    <s v="P"/>
    <n v="1"/>
    <s v="Picking"/>
  </r>
  <r>
    <x v="0"/>
    <s v="A02C04N3-4"/>
    <s v="L"/>
    <x v="2"/>
    <s v="P"/>
    <n v="1"/>
    <s v="Picking"/>
  </r>
  <r>
    <x v="0"/>
    <s v="A02C04N3-8"/>
    <s v="L"/>
    <x v="2"/>
    <s v="P"/>
    <n v="1"/>
    <s v="Picking"/>
  </r>
  <r>
    <x v="0"/>
    <s v="A02C04N4-6"/>
    <s v="L"/>
    <x v="2"/>
    <s v="P"/>
    <n v="1"/>
    <s v="Picking"/>
  </r>
  <r>
    <x v="0"/>
    <s v="A02C04N4-7"/>
    <s v="L"/>
    <x v="2"/>
    <s v="P"/>
    <n v="1"/>
    <s v="Picking"/>
  </r>
  <r>
    <x v="0"/>
    <s v="A02C04N4-8"/>
    <s v="L"/>
    <x v="2"/>
    <s v="P"/>
    <n v="1"/>
    <s v="Picking"/>
  </r>
  <r>
    <x v="0"/>
    <s v="A02C05N1-2"/>
    <s v="L"/>
    <x v="2"/>
    <s v="P"/>
    <n v="1"/>
    <s v="Picking"/>
  </r>
  <r>
    <x v="0"/>
    <s v="A02C05N1-3"/>
    <s v="L"/>
    <x v="2"/>
    <s v="P"/>
    <n v="1"/>
    <s v="Picking"/>
  </r>
  <r>
    <x v="0"/>
    <s v="A02C05N1-4"/>
    <s v="L"/>
    <x v="2"/>
    <s v="P"/>
    <n v="1"/>
    <s v="Picking"/>
  </r>
  <r>
    <x v="0"/>
    <s v="A02C05N1-5"/>
    <s v="L"/>
    <x v="2"/>
    <s v="P"/>
    <n v="1"/>
    <s v="Picking"/>
  </r>
  <r>
    <x v="0"/>
    <s v="A02C05N1-6"/>
    <s v="L"/>
    <x v="2"/>
    <s v="P"/>
    <n v="1"/>
    <s v="Picking"/>
  </r>
  <r>
    <x v="0"/>
    <s v="A02C05N2-3"/>
    <s v="L"/>
    <x v="2"/>
    <s v="P"/>
    <n v="1"/>
    <s v="Picking"/>
  </r>
  <r>
    <x v="0"/>
    <s v="A02C05N3-1"/>
    <s v="L"/>
    <x v="2"/>
    <s v="P"/>
    <n v="1"/>
    <s v="Picking"/>
  </r>
  <r>
    <x v="0"/>
    <s v="A02C05N3-2"/>
    <s v="L"/>
    <x v="2"/>
    <s v="P"/>
    <n v="1"/>
    <s v="Picking"/>
  </r>
  <r>
    <x v="0"/>
    <s v="A02C05N3-3"/>
    <s v="L"/>
    <x v="2"/>
    <s v="P"/>
    <n v="1"/>
    <s v="Picking"/>
  </r>
  <r>
    <x v="0"/>
    <s v="A02C05N3-4"/>
    <s v="L"/>
    <x v="2"/>
    <s v="P"/>
    <n v="1"/>
    <s v="Picking"/>
  </r>
  <r>
    <x v="0"/>
    <s v="A02C05N3-5"/>
    <s v="L"/>
    <x v="2"/>
    <s v="P"/>
    <n v="1"/>
    <s v="Picking"/>
  </r>
  <r>
    <x v="0"/>
    <s v="A02C05N3-6"/>
    <s v="L"/>
    <x v="2"/>
    <s v="P"/>
    <n v="1"/>
    <s v="Picking"/>
  </r>
  <r>
    <x v="0"/>
    <s v="A02C05N3-7"/>
    <s v="L"/>
    <x v="2"/>
    <s v="P"/>
    <n v="1"/>
    <s v="Picking"/>
  </r>
  <r>
    <x v="0"/>
    <s v="A02C05N3-8"/>
    <s v="L"/>
    <x v="2"/>
    <s v="P"/>
    <n v="1"/>
    <s v="Picking"/>
  </r>
  <r>
    <x v="0"/>
    <s v="A02C05N4-1"/>
    <s v="L"/>
    <x v="2"/>
    <s v="P"/>
    <n v="1"/>
    <s v="Picking"/>
  </r>
  <r>
    <x v="0"/>
    <s v="A02C05N4-2"/>
    <s v="L"/>
    <x v="2"/>
    <s v="P"/>
    <n v="1"/>
    <s v="Picking"/>
  </r>
  <r>
    <x v="0"/>
    <s v="A02C05N4-3"/>
    <s v="L"/>
    <x v="2"/>
    <s v="P"/>
    <n v="1"/>
    <s v="Picking"/>
  </r>
  <r>
    <x v="0"/>
    <s v="A02C05N4-4"/>
    <s v="L"/>
    <x v="2"/>
    <s v="P"/>
    <n v="1"/>
    <s v="Picking"/>
  </r>
  <r>
    <x v="0"/>
    <s v="A02C05N4-5"/>
    <s v="L"/>
    <x v="2"/>
    <s v="P"/>
    <n v="1"/>
    <s v="Picking"/>
  </r>
  <r>
    <x v="0"/>
    <s v="A02C05N4-6"/>
    <s v="L"/>
    <x v="2"/>
    <s v="P"/>
    <n v="1"/>
    <s v="Picking"/>
  </r>
  <r>
    <x v="0"/>
    <s v="A02C05N4-7"/>
    <s v="L"/>
    <x v="2"/>
    <s v="P"/>
    <n v="1"/>
    <s v="Picking"/>
  </r>
  <r>
    <x v="0"/>
    <s v="A02C05N4-8"/>
    <s v="L"/>
    <x v="2"/>
    <s v="P"/>
    <n v="1"/>
    <s v="Picking"/>
  </r>
  <r>
    <x v="0"/>
    <s v="A06C16N3-1"/>
    <s v="V"/>
    <x v="2"/>
    <s v="C"/>
    <n v="1"/>
    <s v="Picking U"/>
  </r>
  <r>
    <x v="0"/>
    <s v="DOSSIER 2"/>
    <s v="L"/>
    <x v="5"/>
    <s v="R"/>
    <n v="1"/>
    <s v="Réserve"/>
  </r>
  <r>
    <x v="0"/>
    <s v="DOSSIER 3"/>
    <s v="L"/>
    <x v="5"/>
    <s v="R"/>
    <n v="1"/>
    <s v="Réserve"/>
  </r>
  <r>
    <x v="0"/>
    <s v="A00C01N1-2"/>
    <s v="L"/>
    <x v="4"/>
    <s v="R"/>
    <n v="2"/>
    <s v="Réserve"/>
  </r>
  <r>
    <x v="0"/>
    <s v="A00C01N1-3"/>
    <s v="L"/>
    <x v="4"/>
    <s v="R"/>
    <n v="2"/>
    <s v="Réserve"/>
  </r>
  <r>
    <x v="0"/>
    <s v="A01C03N4-2"/>
    <s v="L"/>
    <x v="4"/>
    <s v="R"/>
    <n v="2"/>
    <s v="Réserve"/>
  </r>
  <r>
    <x v="0"/>
    <s v="A01C04N2-6"/>
    <s v="L"/>
    <x v="4"/>
    <s v="R"/>
    <n v="2"/>
    <s v="Réserve"/>
  </r>
  <r>
    <x v="0"/>
    <s v="A01C05N3-4"/>
    <s v="L"/>
    <x v="4"/>
    <s v="R"/>
    <n v="2"/>
    <s v="Réserve"/>
  </r>
  <r>
    <x v="0"/>
    <s v="A03C08N3-2"/>
    <s v="V"/>
    <x v="1"/>
    <s v="C"/>
    <n v="4"/>
    <s v="Picking U"/>
  </r>
  <r>
    <x v="0"/>
    <s v="A03C10N3-2"/>
    <s v="V"/>
    <x v="1"/>
    <s v="C"/>
    <n v="4"/>
    <s v="Picking U"/>
  </r>
  <r>
    <x v="0"/>
    <s v="A03C12N3-2"/>
    <s v="V"/>
    <x v="1"/>
    <s v="C"/>
    <n v="4"/>
    <s v="Picking U"/>
  </r>
  <r>
    <x v="0"/>
    <s v="A03C14N3-2"/>
    <s v="V"/>
    <x v="1"/>
    <s v="C"/>
    <n v="4"/>
    <s v="Picking U"/>
  </r>
  <r>
    <x v="0"/>
    <s v="A04C07N3-2"/>
    <s v="V"/>
    <x v="1"/>
    <s v="C"/>
    <n v="4"/>
    <s v="Picking U"/>
  </r>
  <r>
    <x v="0"/>
    <s v="A04C07N3-3"/>
    <s v="V"/>
    <x v="1"/>
    <s v="C"/>
    <n v="4"/>
    <s v="Picking U"/>
  </r>
  <r>
    <x v="0"/>
    <s v="A04C09N3-2"/>
    <s v="V"/>
    <x v="1"/>
    <s v="C"/>
    <n v="4"/>
    <s v="Picking U"/>
  </r>
  <r>
    <x v="0"/>
    <s v="A04C10N3-2"/>
    <s v="V"/>
    <x v="1"/>
    <s v="C"/>
    <n v="4"/>
    <s v="Picking U"/>
  </r>
  <r>
    <x v="0"/>
    <s v="A04C10N3-3"/>
    <s v="V"/>
    <x v="1"/>
    <s v="C"/>
    <n v="4"/>
    <s v="Picking U"/>
  </r>
  <r>
    <x v="0"/>
    <s v="A04C10N4-2"/>
    <s v="V"/>
    <x v="1"/>
    <s v="P"/>
    <n v="4"/>
    <s v="Picking"/>
  </r>
  <r>
    <x v="0"/>
    <s v="A04C11N3-1"/>
    <s v="L"/>
    <x v="1"/>
    <s v="C"/>
    <n v="4"/>
    <s v="Picking U"/>
  </r>
  <r>
    <x v="0"/>
    <s v="A04C12N3-2"/>
    <s v="V"/>
    <x v="1"/>
    <s v="C"/>
    <n v="4"/>
    <s v="Picking U"/>
  </r>
  <r>
    <x v="0"/>
    <s v="A04C13N3-2"/>
    <s v="V"/>
    <x v="1"/>
    <s v="C"/>
    <n v="4"/>
    <s v="Picking U"/>
  </r>
  <r>
    <x v="0"/>
    <s v="A04C13N4-2"/>
    <s v="L"/>
    <x v="1"/>
    <s v="P"/>
    <n v="4"/>
    <s v="Picking"/>
  </r>
  <r>
    <x v="0"/>
    <s v="A04C14N3-2"/>
    <s v="V"/>
    <x v="1"/>
    <s v="C"/>
    <n v="4"/>
    <s v="Picking U"/>
  </r>
  <r>
    <x v="0"/>
    <s v="A05C07N3-2"/>
    <s v="V"/>
    <x v="1"/>
    <s v="C"/>
    <n v="4"/>
    <s v="Picking U"/>
  </r>
  <r>
    <x v="0"/>
    <s v="A05C08N3-2"/>
    <s v="V"/>
    <x v="1"/>
    <s v="C"/>
    <n v="4"/>
    <s v="Picking U"/>
  </r>
  <r>
    <x v="0"/>
    <s v="A05C09N3-2"/>
    <s v="V"/>
    <x v="1"/>
    <s v="C"/>
    <n v="4"/>
    <s v="Picking U"/>
  </r>
  <r>
    <x v="0"/>
    <s v="A05C10N4-2"/>
    <s v="L"/>
    <x v="1"/>
    <s v="P"/>
    <n v="4"/>
    <s v="Picking"/>
  </r>
  <r>
    <x v="0"/>
    <s v="A05C11N3-2"/>
    <s v="V"/>
    <x v="1"/>
    <s v="C"/>
    <n v="4"/>
    <s v="Picking U"/>
  </r>
  <r>
    <x v="0"/>
    <s v="A05C12N3-2"/>
    <s v="V"/>
    <x v="1"/>
    <s v="C"/>
    <n v="4"/>
    <s v="Picking U"/>
  </r>
  <r>
    <x v="0"/>
    <s v="A05C13N3-1"/>
    <s v="V"/>
    <x v="1"/>
    <s v="C"/>
    <n v="4"/>
    <s v="Picking U"/>
  </r>
  <r>
    <x v="0"/>
    <s v="A05C13N3-3"/>
    <s v="V"/>
    <x v="1"/>
    <s v="C"/>
    <n v="4"/>
    <s v="Picking U"/>
  </r>
  <r>
    <x v="0"/>
    <s v="A05C14N3-2"/>
    <s v="V"/>
    <x v="1"/>
    <s v="C"/>
    <n v="4"/>
    <s v="Picking U"/>
  </r>
  <r>
    <x v="0"/>
    <s v="A06C07N3-2"/>
    <s v="V"/>
    <x v="1"/>
    <s v="C"/>
    <n v="4"/>
    <s v="Picking U"/>
  </r>
  <r>
    <x v="0"/>
    <s v="A06C08N3-1"/>
    <s v="V"/>
    <x v="1"/>
    <s v="C"/>
    <n v="4"/>
    <s v="Picking U"/>
  </r>
  <r>
    <x v="0"/>
    <s v="A06C08N3-3"/>
    <s v="V"/>
    <x v="1"/>
    <s v="C"/>
    <n v="4"/>
    <s v="Picking U"/>
  </r>
  <r>
    <x v="0"/>
    <s v="A06C08N4-3"/>
    <s v="L"/>
    <x v="1"/>
    <s v="P"/>
    <n v="4"/>
    <s v="Picking"/>
  </r>
  <r>
    <x v="0"/>
    <s v="A06C09N3-1"/>
    <s v="V"/>
    <x v="1"/>
    <s v="C"/>
    <n v="4"/>
    <s v="Picking U"/>
  </r>
  <r>
    <x v="0"/>
    <s v="A06C09N3-3"/>
    <s v="V"/>
    <x v="1"/>
    <s v="C"/>
    <n v="4"/>
    <s v="Picking U"/>
  </r>
  <r>
    <x v="0"/>
    <s v="A06C10N1-2"/>
    <s v="V"/>
    <x v="1"/>
    <s v="U"/>
    <n v="4"/>
    <s v="Picking C"/>
  </r>
  <r>
    <x v="0"/>
    <s v="A06C10N3-2"/>
    <s v="V"/>
    <x v="1"/>
    <s v="C"/>
    <n v="4"/>
    <s v="Picking U"/>
  </r>
  <r>
    <x v="0"/>
    <s v="A06C11N3-2"/>
    <s v="V"/>
    <x v="1"/>
    <s v="C"/>
    <n v="4"/>
    <s v="Picking U"/>
  </r>
  <r>
    <x v="0"/>
    <s v="A06C11N3-3"/>
    <s v="L"/>
    <x v="1"/>
    <s v="C"/>
    <n v="4"/>
    <s v="Picking U"/>
  </r>
  <r>
    <x v="0"/>
    <s v="A06C13N3-1"/>
    <s v="V"/>
    <x v="1"/>
    <s v="C"/>
    <n v="4"/>
    <s v="Picking U"/>
  </r>
  <r>
    <x v="0"/>
    <s v="A06C13N3-3"/>
    <s v="V"/>
    <x v="1"/>
    <s v="C"/>
    <n v="4"/>
    <s v="Picking U"/>
  </r>
  <r>
    <x v="0"/>
    <s v="A06C14N3-1"/>
    <s v="L"/>
    <x v="1"/>
    <s v="C"/>
    <n v="4"/>
    <s v="Picking U"/>
  </r>
  <r>
    <x v="0"/>
    <s v="A07C07N3-3"/>
    <s v="V"/>
    <x v="1"/>
    <s v="C"/>
    <n v="4"/>
    <s v="Picking U"/>
  </r>
  <r>
    <x v="0"/>
    <s v="A07C09N1-1"/>
    <s v="V"/>
    <x v="1"/>
    <s v="P"/>
    <n v="4"/>
    <s v="Picking"/>
  </r>
  <r>
    <x v="0"/>
    <s v="A07C11N1-3"/>
    <s v="V"/>
    <x v="1"/>
    <s v="P"/>
    <n v="4"/>
    <s v="Picking"/>
  </r>
  <r>
    <x v="0"/>
    <s v="A07C11N3-2"/>
    <s v="V"/>
    <x v="1"/>
    <s v="C"/>
    <n v="4"/>
    <s v="Picking U"/>
  </r>
  <r>
    <x v="0"/>
    <s v="A07C11N5-3"/>
    <s v="V"/>
    <x v="1"/>
    <s v="P"/>
    <n v="4"/>
    <s v="Picking"/>
  </r>
  <r>
    <x v="0"/>
    <s v="A07C13N3-2"/>
    <s v="V"/>
    <x v="1"/>
    <s v="C"/>
    <n v="4"/>
    <s v="Picking U"/>
  </r>
  <r>
    <x v="0"/>
    <s v="A07C13N3-3"/>
    <s v="L"/>
    <x v="1"/>
    <s v="C"/>
    <n v="4"/>
    <s v="Picking U"/>
  </r>
  <r>
    <x v="0"/>
    <s v="A08C02N2-1"/>
    <s v="L"/>
    <x v="4"/>
    <s v="R"/>
    <n v="2"/>
    <s v="Réserve"/>
  </r>
  <r>
    <x v="0"/>
    <s v="A09C02N2-3"/>
    <s v="V"/>
    <x v="3"/>
    <s v="P"/>
    <n v="5"/>
    <s v="Picking"/>
  </r>
  <r>
    <x v="0"/>
    <s v="A09C08N2-1"/>
    <s v="V"/>
    <x v="3"/>
    <s v="P"/>
    <n v="5"/>
    <s v="Picking"/>
  </r>
  <r>
    <x v="0"/>
    <s v="A09C09N1-2"/>
    <s v="V"/>
    <x v="3"/>
    <s v="C"/>
    <n v="5"/>
    <s v="Picking U"/>
  </r>
  <r>
    <x v="0"/>
    <s v="A09C10N2-1"/>
    <s v="V"/>
    <x v="3"/>
    <s v="P"/>
    <n v="5"/>
    <s v="Picking"/>
  </r>
  <r>
    <x v="0"/>
    <s v="A09C10N2-2"/>
    <s v="V"/>
    <x v="3"/>
    <s v="P"/>
    <n v="5"/>
    <s v="Picking"/>
  </r>
  <r>
    <x v="0"/>
    <s v="A09C12N2-1"/>
    <s v="V"/>
    <x v="3"/>
    <s v="P"/>
    <n v="5"/>
    <s v="Picking"/>
  </r>
  <r>
    <x v="0"/>
    <s v="A09C12N2-3"/>
    <s v="V"/>
    <x v="3"/>
    <s v="P"/>
    <n v="5"/>
    <s v="Picking"/>
  </r>
  <r>
    <x v="0"/>
    <s v="A09C12N3-3"/>
    <s v="V"/>
    <x v="3"/>
    <s v="P"/>
    <n v="5"/>
    <s v="Picking"/>
  </r>
  <r>
    <x v="0"/>
    <s v="A11C09N2-3"/>
    <s v="V"/>
    <x v="3"/>
    <s v="P"/>
    <n v="5"/>
    <s v="Picking"/>
  </r>
  <r>
    <x v="0"/>
    <s v="A11C11N2-3"/>
    <s v="V"/>
    <x v="3"/>
    <s v="P"/>
    <n v="5"/>
    <s v="Picking"/>
  </r>
  <r>
    <x v="0"/>
    <s v="A12C01N2-3"/>
    <s v="L"/>
    <x v="4"/>
    <s v="R"/>
    <n v="2"/>
    <s v="Réserve"/>
  </r>
  <r>
    <x v="0"/>
    <s v="A12C02N2-3"/>
    <s v="L"/>
    <x v="4"/>
    <s v="R"/>
    <n v="2"/>
    <s v="Réserve"/>
  </r>
  <r>
    <x v="0"/>
    <s v="A13C02N1-3"/>
    <s v="L"/>
    <x v="3"/>
    <s v="C"/>
    <n v="5"/>
    <s v="Picking U"/>
  </r>
  <r>
    <x v="0"/>
    <s v="A13C03N1-2"/>
    <s v="L"/>
    <x v="3"/>
    <s v="C"/>
    <n v="5"/>
    <s v="Picking U"/>
  </r>
  <r>
    <x v="0"/>
    <s v="A13C08N1-2"/>
    <s v="L"/>
    <x v="3"/>
    <s v="C"/>
    <n v="5"/>
    <s v="Picking U"/>
  </r>
  <r>
    <x v="0"/>
    <s v="A14C03N2-1"/>
    <s v="L"/>
    <x v="4"/>
    <s v="R"/>
    <n v="2"/>
    <s v="Réserve"/>
  </r>
  <r>
    <x v="0"/>
    <s v="A14C03N4-2"/>
    <s v="L"/>
    <x v="4"/>
    <s v="R"/>
    <n v="2"/>
    <s v="Réserve"/>
  </r>
  <r>
    <x v="0"/>
    <s v="A14C04N1-3"/>
    <s v="L"/>
    <x v="4"/>
    <s v="R"/>
    <n v="2"/>
    <s v="Réserve"/>
  </r>
  <r>
    <x v="0"/>
    <s v="A14C08N3-3"/>
    <s v="L"/>
    <x v="4"/>
    <s v="R"/>
    <n v="2"/>
    <s v="Réserve"/>
  </r>
  <r>
    <x v="0"/>
    <s v="A17C04N3-1"/>
    <s v="L"/>
    <x v="4"/>
    <s v="R"/>
    <n v="2"/>
    <s v="Réserve"/>
  </r>
  <r>
    <x v="0"/>
    <s v="A17C05N1-2"/>
    <s v="L"/>
    <x v="4"/>
    <s v="R"/>
    <n v="2"/>
    <s v="Réserve"/>
  </r>
  <r>
    <x v="1"/>
    <m/>
    <m/>
    <x v="6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67">
  <r>
    <x v="0"/>
    <s v="130-8I"/>
    <s v="P"/>
    <x v="0"/>
    <s v="A06C08N4-1"/>
    <s v="B"/>
    <n v="95"/>
    <n v="51"/>
    <n v="51"/>
    <n v="0"/>
    <n v="0"/>
    <n v="0"/>
    <s v="17/01/2022 A06C08N4-1"/>
    <n v="4"/>
    <n v="0"/>
  </r>
  <r>
    <x v="0"/>
    <s v="217-1HF"/>
    <s v="P"/>
    <x v="0"/>
    <s v="A06C03N2-2"/>
    <s v="C"/>
    <n v="109"/>
    <n v="109"/>
    <n v="109"/>
    <n v="0"/>
    <n v="0"/>
    <n v="0"/>
    <s v="17/01/2022 A06C03N2-2"/>
    <n v="3"/>
    <n v="0"/>
  </r>
  <r>
    <x v="0"/>
    <s v="3003-4G"/>
    <s v="U"/>
    <x v="0"/>
    <s v="A06C03N2-1"/>
    <s v="C"/>
    <n v="266"/>
    <n v="16"/>
    <n v="16"/>
    <n v="5.25"/>
    <n v="0"/>
    <n v="0"/>
    <s v="17/01/2022 A06C03N2-1"/>
    <n v="3"/>
    <n v="83.967487680000005"/>
  </r>
  <r>
    <x v="0"/>
    <s v="3003-4G"/>
    <s v="C"/>
    <x v="0"/>
    <s v="A06C08N3-2"/>
    <s v="B"/>
    <n v="266"/>
    <n v="250"/>
    <n v="250"/>
    <n v="5.25"/>
    <n v="0"/>
    <n v="0"/>
    <s v="17/01/2022 A06C08N3-2"/>
    <n v="4"/>
    <n v="1311.9919950000001"/>
  </r>
  <r>
    <x v="0"/>
    <s v="958G-3S12"/>
    <s v="C"/>
    <x v="0"/>
    <s v="A06C03N3-1"/>
    <s v="C"/>
    <n v="1481"/>
    <n v="264"/>
    <n v="264"/>
    <n v="4.08"/>
    <n v="0"/>
    <n v="0"/>
    <s v="17/01/2022 A06C03N3-1"/>
    <n v="3"/>
    <n v="1076.70594768"/>
  </r>
  <r>
    <x v="0"/>
    <s v="958G-6S12"/>
    <s v="C"/>
    <x v="0"/>
    <s v="A06C03N3-3"/>
    <s v="C"/>
    <n v="689"/>
    <n v="40"/>
    <n v="40"/>
    <n v="8.01"/>
    <n v="0"/>
    <n v="0"/>
    <s v="17/01/2022 A06C03N3-3"/>
    <n v="3"/>
    <n v="320.42567759999997"/>
  </r>
  <r>
    <x v="0"/>
    <s v="1802-8J"/>
    <s v="P"/>
    <x v="0"/>
    <s v="A06C08N1-1"/>
    <s v="B"/>
    <n v="12"/>
    <n v="7"/>
    <n v="7"/>
    <n v="62.81"/>
    <n v="0"/>
    <n v="0"/>
    <s v="17/01/2022 A06C08N1-1"/>
    <n v="4"/>
    <n v="439.66555045000001"/>
  </r>
  <r>
    <x v="0"/>
    <s v="188-1FF"/>
    <s v="P"/>
    <x v="0"/>
    <s v="A06C08N1-2"/>
    <s v="B"/>
    <n v="4043"/>
    <n v="143"/>
    <n v="143"/>
    <n v="1.06"/>
    <n v="0"/>
    <n v="0"/>
    <s v="17/01/2022 A06C08N1-2"/>
    <n v="4"/>
    <n v="152.14724525"/>
  </r>
  <r>
    <x v="0"/>
    <s v="214-1F"/>
    <s v="P"/>
    <x v="0"/>
    <s v="A06C08N4-3"/>
    <s v="B"/>
    <n v="703"/>
    <n v="703"/>
    <n v="703"/>
    <n v="0.36"/>
    <n v="0"/>
    <n v="0"/>
    <s v="17/01/2022 A06C08N4-3"/>
    <n v="4"/>
    <n v="254.75837734999999"/>
  </r>
  <r>
    <x v="0"/>
    <s v="215-1G"/>
    <s v="P"/>
    <x v="0"/>
    <s v="A06C08N5-1"/>
    <s v="B"/>
    <n v="484"/>
    <n v="484"/>
    <n v="484"/>
    <n v="0.56999999999999995"/>
    <n v="0"/>
    <n v="0"/>
    <s v="17/01/2022 A06C08N5-1"/>
    <n v="4"/>
    <n v="277.24203408"/>
  </r>
  <r>
    <x v="0"/>
    <s v="234-8F"/>
    <s v="P"/>
    <x v="0"/>
    <s v="A06C08N5-2"/>
    <s v="B"/>
    <n v="466"/>
    <n v="466"/>
    <n v="466"/>
    <n v="0.49"/>
    <n v="0"/>
    <n v="0"/>
    <s v="17/01/2022 A06C08N5-2"/>
    <n v="4"/>
    <n v="229.28139456"/>
  </r>
  <r>
    <x v="0"/>
    <s v="238-8I"/>
    <s v="P"/>
    <x v="0"/>
    <s v="A06C08N5-3"/>
    <s v="B"/>
    <n v="69"/>
    <n v="54"/>
    <n v="54"/>
    <n v="3.01"/>
    <n v="0"/>
    <n v="0"/>
    <s v="17/01/2022 A06C08N5-3"/>
    <n v="4"/>
    <n v="162.43598141999999"/>
  </r>
  <r>
    <x v="0"/>
    <s v="61-4FFF"/>
    <s v="P"/>
    <x v="0"/>
    <s v="A06C08N1-3"/>
    <s v="B"/>
    <n v="2801"/>
    <n v="401"/>
    <n v="401"/>
    <n v="0.57999999999999996"/>
    <n v="0"/>
    <n v="0"/>
    <s v="17/01/2022 A06C08N1-3"/>
    <n v="4"/>
    <n v="232.45232962"/>
  </r>
  <r>
    <x v="0"/>
    <s v="970-1FFC"/>
    <s v="P"/>
    <x v="0"/>
    <s v="A06C08N2-1"/>
    <s v="B"/>
    <n v="284"/>
    <n v="84"/>
    <n v="84"/>
    <n v="1.4"/>
    <n v="0"/>
    <n v="0"/>
    <s v="17/01/2022 A06C08N2-1"/>
    <n v="4"/>
    <n v="117.64666536"/>
  </r>
  <r>
    <x v="0"/>
    <s v="220-1GE"/>
    <s v="P"/>
    <x v="0"/>
    <s v="A06C03N4-1"/>
    <s v="C"/>
    <n v="188"/>
    <n v="188"/>
    <n v="188"/>
    <n v="0.33"/>
    <n v="0"/>
    <n v="0"/>
    <s v="17/01/2022 A06C03N4-1"/>
    <n v="3"/>
    <n v="62.029069679999999"/>
  </r>
  <r>
    <x v="0"/>
    <s v="220-1HG"/>
    <s v="P"/>
    <x v="0"/>
    <s v="A06C03N4-2"/>
    <s v="C"/>
    <n v="64"/>
    <n v="64"/>
    <n v="64"/>
    <n v="0.53"/>
    <n v="0"/>
    <n v="0"/>
    <s v="17/01/2022 A06C03N4-2"/>
    <n v="3"/>
    <n v="34.112000000000002"/>
  </r>
  <r>
    <x v="0"/>
    <s v="228-1FF"/>
    <s v="P"/>
    <x v="0"/>
    <s v="A06C03N5-1"/>
    <s v="C"/>
    <n v="67"/>
    <n v="67"/>
    <n v="67"/>
    <n v="0.92"/>
    <n v="0"/>
    <n v="0"/>
    <s v="17/01/2022 A06C03N5-1"/>
    <n v="3"/>
    <n v="61.968726789999998"/>
  </r>
  <r>
    <x v="0"/>
    <s v="236-8G"/>
    <s v="P"/>
    <x v="0"/>
    <s v="A06C03N5-3"/>
    <s v="C"/>
    <n v="2"/>
    <n v="2"/>
    <n v="2"/>
    <n v="4.6500000000000004"/>
    <n v="0"/>
    <n v="0"/>
    <s v="17/01/2022 A06C03N5-3"/>
    <n v="3"/>
    <n v="9.3075875999999997"/>
  </r>
  <r>
    <x v="0"/>
    <s v="151-1G"/>
    <s v="P"/>
    <x v="0"/>
    <s v="A06C08N2-3"/>
    <s v="B"/>
    <n v="191"/>
    <n v="191"/>
    <n v="189"/>
    <n v="0.19"/>
    <n v="-2"/>
    <n v="-0.38"/>
    <s v="17/01/2022 A06C08N2-3"/>
    <n v="4"/>
    <n v="36.457587220000001"/>
  </r>
  <r>
    <x v="0"/>
    <s v="150-8GL"/>
    <s v="P"/>
    <x v="0"/>
    <s v="A06C08N2-2"/>
    <s v="B"/>
    <n v="134"/>
    <n v="134"/>
    <n v="88"/>
    <n v="2.9"/>
    <n v="-46"/>
    <n v="-133.62"/>
    <s v="17/01/2022 A06C08N2-2"/>
    <n v="4"/>
    <n v="389.2390393"/>
  </r>
  <r>
    <x v="0"/>
    <s v="228-1GG"/>
    <s v="P"/>
    <x v="0"/>
    <s v="A06C03N5-2"/>
    <s v="C"/>
    <n v="425"/>
    <n v="425"/>
    <n v="429"/>
    <n v="1.53"/>
    <n v="4"/>
    <n v="6.13"/>
    <s v="17/01/2022 A06C03N5-2"/>
    <n v="3"/>
    <n v="650.92226500000004"/>
  </r>
  <r>
    <x v="1"/>
    <s v="99-8G"/>
    <s v="P"/>
    <x v="0"/>
    <s v="A07C11N5-1"/>
    <s v="B"/>
    <n v="731"/>
    <n v="51"/>
    <n v="51"/>
    <n v="0"/>
    <n v="0"/>
    <n v="0"/>
    <s v="25/01/2022 A07C11N5-1"/>
    <n v="4"/>
    <n v="0"/>
  </r>
  <r>
    <x v="1"/>
    <s v="26-5FG"/>
    <s v="P"/>
    <x v="0"/>
    <s v="A05C04N4-2"/>
    <s v="C"/>
    <n v="268"/>
    <n v="73"/>
    <n v="73"/>
    <n v="0"/>
    <n v="0"/>
    <n v="0"/>
    <s v="25/01/2022 A05C04N4-2"/>
    <n v="3"/>
    <n v="0"/>
  </r>
  <r>
    <x v="1"/>
    <s v="155-8H"/>
    <s v="U"/>
    <x v="0"/>
    <s v="A07C11N4-2"/>
    <s v="B"/>
    <n v="35"/>
    <n v="35"/>
    <n v="35"/>
    <n v="3.78"/>
    <n v="0"/>
    <n v="0"/>
    <s v="25/01/2022 A07C11N4-2"/>
    <n v="4"/>
    <n v="132.33798340000001"/>
  </r>
  <r>
    <x v="1"/>
    <s v="184-1L"/>
    <s v="U"/>
    <x v="0"/>
    <s v="A07C11N2-1"/>
    <s v="B"/>
    <n v="467"/>
    <n v="167"/>
    <n v="167"/>
    <n v="2.0299999999999998"/>
    <n v="0"/>
    <n v="0"/>
    <s v="25/01/2022 A07C11N2-1"/>
    <n v="4"/>
    <n v="339.37455933000001"/>
  </r>
  <r>
    <x v="1"/>
    <s v="188-1F50"/>
    <s v="U"/>
    <x v="0"/>
    <s v="A07C11N2-3"/>
    <s v="B"/>
    <n v="167"/>
    <n v="107"/>
    <n v="107"/>
    <n v="3.86"/>
    <n v="0"/>
    <n v="0"/>
    <s v="25/01/2022 A07C11N2-3"/>
    <n v="4"/>
    <n v="413.41977981999997"/>
  </r>
  <r>
    <x v="1"/>
    <s v="74-8GH"/>
    <s v="U"/>
    <x v="0"/>
    <s v="A07C11N2-2"/>
    <s v="B"/>
    <n v="1460"/>
    <n v="80"/>
    <n v="80"/>
    <n v="2.68"/>
    <n v="0"/>
    <n v="0"/>
    <s v="25/01/2022 A07C11N2-2"/>
    <n v="4"/>
    <n v="214.3304344"/>
  </r>
  <r>
    <x v="1"/>
    <s v="112-8FTN"/>
    <s v="U"/>
    <x v="0"/>
    <s v="A05C04N1-3"/>
    <s v="C"/>
    <n v="1273"/>
    <n v="273"/>
    <n v="273"/>
    <n v="1.47"/>
    <n v="0"/>
    <n v="0"/>
    <s v="25/01/2022 A05C04N1-3"/>
    <n v="3"/>
    <n v="400.08194226000001"/>
  </r>
  <r>
    <x v="1"/>
    <s v="958G-2S12"/>
    <s v="U"/>
    <x v="0"/>
    <s v="A05C04N5-2"/>
    <s v="C"/>
    <n v="253"/>
    <n v="58"/>
    <n v="58"/>
    <n v="2.82"/>
    <n v="0"/>
    <n v="0"/>
    <s v="25/01/2022 A05C04N5-2"/>
    <n v="3"/>
    <n v="163.49993404"/>
  </r>
  <r>
    <x v="1"/>
    <s v="1550-0V"/>
    <s v="C"/>
    <x v="0"/>
    <s v="A07C11N3-2"/>
    <s v="B"/>
    <n v="822"/>
    <n v="480"/>
    <n v="480"/>
    <n v="1.35"/>
    <n v="0"/>
    <n v="0"/>
    <s v="25/01/2022 A07C11N3-2"/>
    <n v="4"/>
    <n v="649.27650719999997"/>
  </r>
  <r>
    <x v="1"/>
    <s v="446-8F"/>
    <s v="C"/>
    <x v="0"/>
    <s v="A07C11N3-1"/>
    <s v="B"/>
    <n v="1232"/>
    <n v="200"/>
    <n v="200"/>
    <n v="1.8"/>
    <n v="0"/>
    <n v="0"/>
    <s v="25/01/2022 A07C11N3-1"/>
    <n v="4"/>
    <n v="360.25866600000001"/>
  </r>
  <r>
    <x v="1"/>
    <s v="143-1G"/>
    <s v="C"/>
    <x v="0"/>
    <s v="A05C04N3-1"/>
    <s v="C"/>
    <n v="1582"/>
    <n v="320"/>
    <n v="320"/>
    <n v="1.24"/>
    <n v="0"/>
    <n v="0"/>
    <s v="25/01/2022 A05C04N3-1"/>
    <n v="3"/>
    <n v="396.76799999999997"/>
  </r>
  <r>
    <x v="1"/>
    <s v="144-1F"/>
    <s v="P"/>
    <x v="0"/>
    <s v="A07C11N4-1"/>
    <s v="B"/>
    <n v="1464"/>
    <n v="184"/>
    <n v="184"/>
    <n v="1.41"/>
    <n v="0"/>
    <n v="0"/>
    <s v="25/01/2022 A07C11N4-1"/>
    <n v="4"/>
    <n v="260.21866776000002"/>
  </r>
  <r>
    <x v="1"/>
    <s v="5000-8GP"/>
    <s v="P"/>
    <x v="0"/>
    <s v="A07C11N1-2"/>
    <s v="B"/>
    <n v="48"/>
    <n v="18"/>
    <n v="18"/>
    <n v="15.91"/>
    <n v="0"/>
    <n v="0"/>
    <s v="25/01/2022 A07C11N1-2"/>
    <n v="4"/>
    <n v="286.38737207999998"/>
  </r>
  <r>
    <x v="1"/>
    <s v="91-8H"/>
    <s v="P"/>
    <x v="0"/>
    <s v="A07C11N4-3"/>
    <s v="B"/>
    <n v="222"/>
    <n v="42"/>
    <n v="42"/>
    <n v="8.92"/>
    <n v="0"/>
    <n v="0"/>
    <s v="25/01/2022 A07C11N4-3"/>
    <n v="4"/>
    <n v="374.83236041999999"/>
  </r>
  <r>
    <x v="1"/>
    <s v="218-1GE"/>
    <s v="P"/>
    <x v="0"/>
    <s v="A05C04N1-1"/>
    <s v="C"/>
    <n v="40"/>
    <n v="40"/>
    <n v="40"/>
    <n v="0.68"/>
    <n v="0"/>
    <n v="0"/>
    <s v="25/01/2022 A05C04N1-1"/>
    <n v="3"/>
    <n v="27.04"/>
  </r>
  <r>
    <x v="1"/>
    <s v="256-1SG"/>
    <s v="P"/>
    <x v="0"/>
    <s v="A05C04N2-1"/>
    <s v="C"/>
    <n v="190"/>
    <n v="190"/>
    <n v="190"/>
    <n v="0.55000000000000004"/>
    <n v="0"/>
    <n v="0"/>
    <s v="25/01/2022 A05C04N2-1"/>
    <n v="3"/>
    <n v="103.93"/>
  </r>
  <r>
    <x v="1"/>
    <s v="262-1RF"/>
    <s v="P"/>
    <x v="0"/>
    <s v="A05C04N2-3"/>
    <s v="C"/>
    <n v="172"/>
    <n v="172"/>
    <n v="172"/>
    <n v="0.34"/>
    <n v="0"/>
    <n v="0"/>
    <s v="25/01/2022 A05C04N2-3"/>
    <n v="3"/>
    <n v="58.807618720000001"/>
  </r>
  <r>
    <x v="1"/>
    <s v="270-1F"/>
    <s v="P"/>
    <x v="0"/>
    <s v="A05C04N4-3"/>
    <s v="C"/>
    <n v="36"/>
    <n v="36"/>
    <n v="36"/>
    <n v="1.05"/>
    <n v="0"/>
    <n v="0"/>
    <s v="25/01/2022 A05C04N4-3"/>
    <n v="3"/>
    <n v="37.783933920000003"/>
  </r>
  <r>
    <x v="1"/>
    <s v="275-1DD"/>
    <s v="P"/>
    <x v="0"/>
    <s v="A05C04N5-1"/>
    <s v="C"/>
    <n v="612"/>
    <n v="612"/>
    <n v="612"/>
    <n v="0.2"/>
    <n v="0"/>
    <n v="0"/>
    <s v="25/01/2022 A05C04N5-1"/>
    <n v="3"/>
    <n v="124.44186456"/>
  </r>
  <r>
    <x v="1"/>
    <s v="287-4PQ"/>
    <s v="P"/>
    <x v="0"/>
    <s v="A05C04N5-3"/>
    <s v="C"/>
    <n v="992"/>
    <n v="192"/>
    <n v="192"/>
    <n v="1.93"/>
    <n v="0"/>
    <n v="0"/>
    <s v="25/01/2022 A05C04N5-3"/>
    <n v="3"/>
    <n v="370.56"/>
  </r>
  <r>
    <x v="1"/>
    <s v="264-1Q"/>
    <s v="P"/>
    <x v="0"/>
    <s v="A05C04N4-1"/>
    <s v="C"/>
    <n v="139"/>
    <n v="139"/>
    <n v="138"/>
    <n v="1.48"/>
    <n v="-1"/>
    <n v="-1.48"/>
    <s v="25/01/2022 A05C04N4-1"/>
    <n v="3"/>
    <n v="206.14271289999999"/>
  </r>
  <r>
    <x v="1"/>
    <s v="1115-3G"/>
    <s v="U"/>
    <x v="0"/>
    <s v="A07C11N1-1"/>
    <s v="B"/>
    <n v="948"/>
    <n v="36"/>
    <n v="37"/>
    <n v="8.49"/>
    <n v="1"/>
    <n v="8.49"/>
    <s v="25/01/2022 A07C11N1-1"/>
    <n v="4"/>
    <n v="305.67420540000001"/>
  </r>
  <r>
    <x v="2"/>
    <s v="110-8T"/>
    <s v="P"/>
    <x v="0"/>
    <s v="A11C03N1-2"/>
    <s v="A"/>
    <n v="875"/>
    <n v="235"/>
    <n v="235"/>
    <n v="0"/>
    <n v="0"/>
    <n v="0"/>
    <s v="31/01/2022 A11C03N1-2"/>
    <n v="5"/>
    <n v="0"/>
  </r>
  <r>
    <x v="2"/>
    <s v="99-8G"/>
    <s v="P"/>
    <x v="0"/>
    <s v="A07C11N5-1"/>
    <s v="B"/>
    <n v="731"/>
    <n v="51"/>
    <n v="51"/>
    <n v="0"/>
    <n v="0"/>
    <n v="0"/>
    <s v="31/01/2022 A07C11N5-1"/>
    <n v="4"/>
    <n v="0"/>
  </r>
  <r>
    <x v="2"/>
    <s v="105-8H"/>
    <s v="P"/>
    <x v="0"/>
    <s v="A05C06N4-3"/>
    <s v="C"/>
    <n v="26"/>
    <n v="26"/>
    <n v="26"/>
    <n v="0"/>
    <n v="0"/>
    <n v="0"/>
    <s v="31/01/2022 A05C06N4-3"/>
    <n v="3"/>
    <n v="0"/>
  </r>
  <r>
    <x v="2"/>
    <s v="1059-8G10"/>
    <s v="P"/>
    <x v="0"/>
    <s v="A06C05N2-2"/>
    <s v="C"/>
    <n v="10"/>
    <n v="10"/>
    <n v="10"/>
    <n v="0"/>
    <n v="0"/>
    <n v="0"/>
    <s v="31/01/2022 A06C05N2-2"/>
    <n v="3"/>
    <n v="0"/>
  </r>
  <r>
    <x v="2"/>
    <s v="1-8E"/>
    <s v="P"/>
    <x v="0"/>
    <s v="A07C03N4-2"/>
    <s v="C"/>
    <n v="221"/>
    <n v="121"/>
    <n v="121"/>
    <n v="0"/>
    <n v="0"/>
    <n v="0"/>
    <s v="31/01/2022 A07C03N4-2"/>
    <n v="3"/>
    <n v="0"/>
  </r>
  <r>
    <x v="2"/>
    <s v="190-2AJ"/>
    <s v="P"/>
    <x v="0"/>
    <s v="A07C03N5-1"/>
    <s v="C"/>
    <n v="67"/>
    <n v="67"/>
    <n v="67"/>
    <n v="0"/>
    <n v="0"/>
    <n v="0"/>
    <s v="31/01/2022 A07C03N5-1"/>
    <n v="3"/>
    <n v="0"/>
  </r>
  <r>
    <x v="2"/>
    <s v="285-4PR"/>
    <s v="P"/>
    <x v="0"/>
    <s v="A04C16N5-3"/>
    <s v="C"/>
    <n v="123"/>
    <n v="123"/>
    <n v="123"/>
    <n v="0"/>
    <n v="0"/>
    <n v="0"/>
    <s v="31/01/2022 A04C16N5-3"/>
    <n v="3"/>
    <n v="0"/>
  </r>
  <r>
    <x v="2"/>
    <s v="626-8G"/>
    <s v="P"/>
    <x v="0"/>
    <s v="A05C06N1-3"/>
    <s v="C"/>
    <n v="965"/>
    <n v="156"/>
    <n v="156"/>
    <n v="0"/>
    <n v="0"/>
    <n v="0"/>
    <s v="31/01/2022 A05C06N1-3"/>
    <n v="3"/>
    <n v="0"/>
  </r>
  <r>
    <x v="2"/>
    <s v="628-8K"/>
    <s v="P"/>
    <x v="0"/>
    <s v="A05C18N1-2"/>
    <s v="C"/>
    <n v="14"/>
    <n v="14"/>
    <n v="14"/>
    <n v="0"/>
    <n v="0"/>
    <n v="0"/>
    <s v="31/01/2022 A05C18N1-2"/>
    <n v="3"/>
    <n v="0"/>
  </r>
  <r>
    <x v="2"/>
    <s v="664-8J"/>
    <s v="P"/>
    <x v="0"/>
    <s v="A05C06N2-2"/>
    <s v="C"/>
    <n v="142"/>
    <n v="13"/>
    <n v="13"/>
    <n v="0"/>
    <n v="0"/>
    <n v="0"/>
    <s v="31/01/2022 A05C06N2-2"/>
    <n v="3"/>
    <n v="0"/>
  </r>
  <r>
    <x v="2"/>
    <s v="91-8E"/>
    <s v="P"/>
    <x v="0"/>
    <s v="A06C05N1-2"/>
    <s v="C"/>
    <n v="257"/>
    <n v="47"/>
    <n v="47"/>
    <n v="0"/>
    <n v="0"/>
    <n v="0"/>
    <s v="31/01/2022 A06C05N1-2"/>
    <n v="3"/>
    <n v="0"/>
  </r>
  <r>
    <x v="2"/>
    <s v="953-8IG5"/>
    <s v="P"/>
    <x v="0"/>
    <s v="A05C18N5-2"/>
    <s v="C"/>
    <n v="28"/>
    <n v="28"/>
    <n v="28"/>
    <n v="0"/>
    <n v="0"/>
    <n v="0"/>
    <s v="31/01/2022 A05C18N5-2"/>
    <n v="3"/>
    <n v="0"/>
  </r>
  <r>
    <x v="2"/>
    <s v="995-4G"/>
    <s v="P"/>
    <x v="0"/>
    <s v="A05C18N4-3"/>
    <s v="C"/>
    <n v="736"/>
    <n v="36"/>
    <n v="36"/>
    <n v="0"/>
    <n v="0"/>
    <n v="0"/>
    <s v="31/01/2022 A05C18N4-3"/>
    <n v="3"/>
    <n v="0"/>
  </r>
  <r>
    <x v="2"/>
    <s v="999-5G"/>
    <s v="P"/>
    <x v="0"/>
    <s v="A06C05N2-1"/>
    <s v="C"/>
    <n v="680"/>
    <n v="69"/>
    <n v="69"/>
    <n v="0"/>
    <n v="0"/>
    <n v="0"/>
    <s v="31/01/2022 A06C05N2-1"/>
    <n v="3"/>
    <n v="0"/>
  </r>
  <r>
    <x v="2"/>
    <s v="1115-3G"/>
    <s v="U"/>
    <x v="0"/>
    <s v="A07C11N1-1"/>
    <s v="B"/>
    <n v="949"/>
    <n v="37"/>
    <n v="37"/>
    <n v="8.49"/>
    <n v="0"/>
    <n v="0"/>
    <s v="31/01/2022 A07C11N1-1"/>
    <n v="4"/>
    <n v="314.16515555000001"/>
  </r>
  <r>
    <x v="2"/>
    <s v="184-1L"/>
    <s v="U"/>
    <x v="0"/>
    <s v="A07C11N2-1"/>
    <s v="B"/>
    <n v="362"/>
    <n v="62"/>
    <n v="62"/>
    <n v="2.0299999999999998"/>
    <n v="0"/>
    <n v="0"/>
    <s v="31/01/2022 A07C11N2-1"/>
    <n v="4"/>
    <n v="125.99534538"/>
  </r>
  <r>
    <x v="2"/>
    <s v="188-1F50"/>
    <s v="U"/>
    <x v="0"/>
    <s v="A07C11N2-3"/>
    <s v="B"/>
    <n v="167"/>
    <n v="107"/>
    <n v="107"/>
    <n v="3.86"/>
    <n v="0"/>
    <n v="0"/>
    <s v="31/01/2022 A07C11N2-3"/>
    <n v="4"/>
    <n v="413.41977981999997"/>
  </r>
  <r>
    <x v="2"/>
    <s v="74-8GH"/>
    <s v="U"/>
    <x v="0"/>
    <s v="A07C11N2-2"/>
    <s v="B"/>
    <n v="1460"/>
    <n v="80"/>
    <n v="80"/>
    <n v="2.68"/>
    <n v="0"/>
    <n v="0"/>
    <s v="31/01/2022 A07C11N2-2"/>
    <n v="4"/>
    <n v="214.3304344"/>
  </r>
  <r>
    <x v="2"/>
    <s v="1045-1E"/>
    <s v="U"/>
    <x v="0"/>
    <s v="A11C03N4-2"/>
    <s v="A"/>
    <n v="3502"/>
    <n v="142"/>
    <n v="142"/>
    <n v="2.46"/>
    <n v="0"/>
    <n v="0"/>
    <s v="31/01/2022 A11C03N4-2"/>
    <n v="5"/>
    <n v="349.19014668"/>
  </r>
  <r>
    <x v="2"/>
    <s v="105-8G"/>
    <s v="U"/>
    <x v="0"/>
    <s v="A09C04N1-1"/>
    <s v="A"/>
    <n v="3986"/>
    <n v="146"/>
    <n v="146"/>
    <n v="2.48"/>
    <n v="0"/>
    <n v="0"/>
    <s v="31/01/2022 A09C04N1-1"/>
    <n v="5"/>
    <n v="361.99532146000001"/>
  </r>
  <r>
    <x v="2"/>
    <s v="126-8G"/>
    <s v="U"/>
    <x v="0"/>
    <s v="A09C04N2-2"/>
    <s v="A"/>
    <n v="1162"/>
    <n v="202"/>
    <n v="202"/>
    <n v="2.46"/>
    <n v="0"/>
    <n v="0"/>
    <s v="31/01/2022 A09C04N2-2"/>
    <n v="5"/>
    <n v="497.29719460000001"/>
  </r>
  <r>
    <x v="2"/>
    <s v="144-1G"/>
    <s v="U"/>
    <x v="0"/>
    <s v="A09C04N3-1"/>
    <s v="A"/>
    <n v="3662"/>
    <n v="222"/>
    <n v="222"/>
    <n v="2.13"/>
    <n v="0"/>
    <n v="0"/>
    <s v="31/01/2022 A09C04N3-1"/>
    <n v="5"/>
    <n v="473.13542430000001"/>
  </r>
  <r>
    <x v="2"/>
    <s v="38-4FG"/>
    <s v="U"/>
    <x v="0"/>
    <s v="A09C04N3-2"/>
    <s v="A"/>
    <n v="423"/>
    <n v="63"/>
    <n v="63"/>
    <n v="0.82"/>
    <n v="0"/>
    <n v="0"/>
    <s v="31/01/2022 A09C04N3-2"/>
    <n v="5"/>
    <n v="51.659502930000002"/>
  </r>
  <r>
    <x v="2"/>
    <s v="428-8F"/>
    <s v="U"/>
    <x v="0"/>
    <s v="A11C03N2-1"/>
    <s v="A"/>
    <n v="1550"/>
    <n v="150"/>
    <n v="150"/>
    <n v="0.95"/>
    <n v="0"/>
    <n v="0"/>
    <s v="31/01/2022 A11C03N2-1"/>
    <n v="5"/>
    <n v="142.85011499999999"/>
  </r>
  <r>
    <x v="2"/>
    <s v="428-8G"/>
    <s v="U"/>
    <x v="0"/>
    <s v="A11C03N3-1"/>
    <s v="A"/>
    <n v="2931"/>
    <n v="147"/>
    <n v="147"/>
    <n v="2.0499999999999998"/>
    <n v="0"/>
    <n v="0"/>
    <s v="31/01/2022 A11C03N3-1"/>
    <n v="5"/>
    <n v="300.66056852999998"/>
  </r>
  <r>
    <x v="2"/>
    <s v="455-8G"/>
    <s v="U"/>
    <x v="0"/>
    <s v="A11C03N4-1"/>
    <s v="A"/>
    <n v="3043"/>
    <n v="163"/>
    <n v="163"/>
    <n v="2.13"/>
    <n v="0"/>
    <n v="0"/>
    <s v="31/01/2022 A11C03N4-1"/>
    <n v="5"/>
    <n v="347.67847188000002"/>
  </r>
  <r>
    <x v="2"/>
    <s v="455-8H"/>
    <s v="U"/>
    <x v="0"/>
    <s v="A11C03N1-1"/>
    <s v="A"/>
    <n v="1346"/>
    <n v="86"/>
    <n v="86"/>
    <n v="3.35"/>
    <n v="0"/>
    <n v="0"/>
    <s v="31/01/2022 A11C03N1-1"/>
    <n v="5"/>
    <n v="287.69913508000002"/>
  </r>
  <r>
    <x v="2"/>
    <s v="622-5FG"/>
    <s v="U"/>
    <x v="0"/>
    <s v="A11C03N3-2"/>
    <s v="A"/>
    <n v="1208"/>
    <n v="108"/>
    <n v="108"/>
    <n v="4.4400000000000004"/>
    <n v="0"/>
    <n v="0"/>
    <s v="31/01/2022 A11C03N3-2"/>
    <n v="5"/>
    <n v="479.88913104"/>
  </r>
  <r>
    <x v="2"/>
    <s v="70-8GX"/>
    <s v="U"/>
    <x v="0"/>
    <s v="A09C04N4-3"/>
    <s v="A"/>
    <n v="1867"/>
    <n v="117"/>
    <n v="117"/>
    <n v="3.13"/>
    <n v="0"/>
    <n v="0"/>
    <s v="31/01/2022 A09C04N4-3"/>
    <n v="5"/>
    <n v="365.87214963000002"/>
  </r>
  <r>
    <x v="2"/>
    <s v="71-8FG"/>
    <s v="U"/>
    <x v="0"/>
    <s v="A09C04N1-3"/>
    <s v="A"/>
    <n v="2565"/>
    <n v="125"/>
    <n v="125"/>
    <n v="2.82"/>
    <n v="0"/>
    <n v="0"/>
    <s v="31/01/2022 A09C04N1-3"/>
    <n v="5"/>
    <n v="353.05966000000001"/>
  </r>
  <r>
    <x v="2"/>
    <s v="1001-4G"/>
    <s v="U"/>
    <x v="0"/>
    <s v="A07C03N1-2"/>
    <s v="C"/>
    <n v="75"/>
    <n v="45"/>
    <n v="45"/>
    <n v="406.55"/>
    <n v="0"/>
    <n v="0"/>
    <s v="31/01/2022 A07C03N1-2"/>
    <n v="3"/>
    <n v="18294.599598299999"/>
  </r>
  <r>
    <x v="2"/>
    <s v="1138-0"/>
    <s v="U"/>
    <x v="0"/>
    <s v="A07C03N4-1"/>
    <s v="C"/>
    <n v="300"/>
    <n v="35"/>
    <n v="35"/>
    <n v="0.51"/>
    <n v="0"/>
    <n v="0"/>
    <s v="31/01/2022 A07C03N4-1"/>
    <n v="3"/>
    <n v="18.0227425"/>
  </r>
  <r>
    <x v="2"/>
    <s v="165-8F"/>
    <s v="U"/>
    <x v="0"/>
    <s v="A06C05N4-3"/>
    <s v="C"/>
    <n v="1026"/>
    <n v="126"/>
    <n v="126"/>
    <n v="2.16"/>
    <n v="0"/>
    <n v="0"/>
    <s v="31/01/2022 A06C05N4-3"/>
    <n v="3"/>
    <n v="272.54403162"/>
  </r>
  <r>
    <x v="2"/>
    <s v="4100-8GP"/>
    <s v="U"/>
    <x v="0"/>
    <s v="A06C05N5-3"/>
    <s v="C"/>
    <n v="25"/>
    <n v="10"/>
    <n v="10"/>
    <n v="16.850000000000001"/>
    <n v="0"/>
    <n v="0"/>
    <s v="31/01/2022 A06C05N5-3"/>
    <n v="3"/>
    <n v="168.49849399999999"/>
  </r>
  <r>
    <x v="2"/>
    <s v="958G-3G12"/>
    <s v="U"/>
    <x v="0"/>
    <s v="A05C02N5-3"/>
    <s v="C"/>
    <n v="2131"/>
    <n v="52"/>
    <n v="52"/>
    <n v="4.6900000000000004"/>
    <n v="0"/>
    <n v="0"/>
    <s v="31/01/2022 A05C02N5-3"/>
    <n v="3"/>
    <n v="244.11596612"/>
  </r>
  <r>
    <x v="2"/>
    <s v="958G-3S12"/>
    <s v="U"/>
    <x v="0"/>
    <s v="A05C06N5-1"/>
    <s v="C"/>
    <n v="1481"/>
    <n v="40"/>
    <n v="40"/>
    <n v="4.08"/>
    <n v="0"/>
    <n v="0"/>
    <s v="31/01/2022 A05C06N5-1"/>
    <n v="3"/>
    <n v="163.1372648"/>
  </r>
  <r>
    <x v="2"/>
    <s v="958G-5G12"/>
    <s v="U"/>
    <x v="0"/>
    <s v="A04C16N1-3"/>
    <s v="C"/>
    <n v="1665"/>
    <n v="41"/>
    <n v="41"/>
    <n v="7.37"/>
    <n v="0"/>
    <n v="0"/>
    <s v="31/01/2022 A04C16N1-3"/>
    <n v="3"/>
    <n v="301.97407206999998"/>
  </r>
  <r>
    <x v="2"/>
    <s v="1002-4G"/>
    <s v="C"/>
    <x v="0"/>
    <s v="A13C07N1-3"/>
    <s v="A"/>
    <n v="570"/>
    <n v="570"/>
    <n v="570"/>
    <s v="€ 1 331,14"/>
    <n v="0"/>
    <n v="0"/>
    <s v="31/01/2022 A13C07N1-3"/>
    <n v="5"/>
    <n v="758748.33177689998"/>
  </r>
  <r>
    <x v="2"/>
    <s v="4101-8G"/>
    <s v="C"/>
    <x v="0"/>
    <s v="A13C07N1-2"/>
    <s v="A"/>
    <n v="85"/>
    <n v="60"/>
    <n v="60"/>
    <n v="13.37"/>
    <n v="0"/>
    <n v="0"/>
    <s v="31/01/2022 A13C07N1-2"/>
    <n v="5"/>
    <n v="802.18204619999995"/>
  </r>
  <r>
    <x v="2"/>
    <s v="74-8FG"/>
    <s v="C"/>
    <x v="0"/>
    <s v="A13C04N1-1"/>
    <s v="A"/>
    <n v="8106"/>
    <n v="800"/>
    <n v="800"/>
    <n v="1.38"/>
    <n v="0"/>
    <n v="0"/>
    <s v="31/01/2022 A13C04N1-1"/>
    <n v="5"/>
    <n v="1104.936144"/>
  </r>
  <r>
    <x v="2"/>
    <s v="1550-0V"/>
    <s v="C"/>
    <x v="0"/>
    <s v="A07C11N3-2"/>
    <s v="B"/>
    <n v="1282"/>
    <n v="320"/>
    <n v="320"/>
    <n v="1.22"/>
    <n v="0"/>
    <n v="0"/>
    <s v="31/01/2022 A07C11N3-2"/>
    <n v="4"/>
    <n v="391.84298560000002"/>
  </r>
  <r>
    <x v="2"/>
    <s v="446-8F"/>
    <s v="C"/>
    <x v="0"/>
    <s v="A07C11N3-1"/>
    <s v="B"/>
    <n v="1232"/>
    <n v="200"/>
    <n v="200"/>
    <n v="1.8"/>
    <n v="0"/>
    <n v="0"/>
    <s v="31/01/2022 A07C11N3-1"/>
    <n v="4"/>
    <n v="360.25866600000001"/>
  </r>
  <r>
    <x v="2"/>
    <s v="1045-1E"/>
    <s v="C"/>
    <x v="0"/>
    <s v="A05C02N3-3"/>
    <s v="C"/>
    <n v="3502"/>
    <n v="240"/>
    <n v="240"/>
    <n v="2.46"/>
    <n v="0"/>
    <n v="0"/>
    <s v="31/01/2022 A05C02N3-3"/>
    <n v="3"/>
    <n v="590.1805296"/>
  </r>
  <r>
    <x v="2"/>
    <s v="1202-8G"/>
    <s v="C"/>
    <x v="0"/>
    <s v="A07C03N3-2"/>
    <s v="C"/>
    <n v="539"/>
    <n v="90"/>
    <n v="90"/>
    <n v="10.029999999999999"/>
    <n v="0"/>
    <n v="0"/>
    <s v="31/01/2022 A07C03N3-2"/>
    <n v="3"/>
    <n v="902.57640839999999"/>
  </r>
  <r>
    <x v="2"/>
    <s v="129-8G"/>
    <s v="C"/>
    <x v="0"/>
    <s v="A05C18N3-3"/>
    <s v="C"/>
    <n v="317"/>
    <n v="250"/>
    <n v="250"/>
    <n v="1.9"/>
    <n v="0"/>
    <n v="0"/>
    <s v="31/01/2022 A05C18N3-3"/>
    <n v="3"/>
    <n v="474.42456249999998"/>
  </r>
  <r>
    <x v="2"/>
    <s v="424-8G"/>
    <s v="C"/>
    <x v="0"/>
    <s v="A05C06N3-3"/>
    <s v="C"/>
    <n v="1049"/>
    <n v="270"/>
    <n v="270"/>
    <n v="1.62"/>
    <n v="0"/>
    <n v="0"/>
    <s v="31/01/2022 A05C06N3-3"/>
    <n v="3"/>
    <n v="438.54276959999999"/>
  </r>
  <r>
    <x v="2"/>
    <s v="428-8K"/>
    <s v="C"/>
    <x v="0"/>
    <s v="A03C04N3-3"/>
    <s v="C"/>
    <n v="1616"/>
    <n v="24"/>
    <n v="24"/>
    <n v="9.31"/>
    <n v="0"/>
    <n v="0"/>
    <s v="31/01/2022 A03C04N3-3"/>
    <n v="3"/>
    <n v="223.33619039999999"/>
  </r>
  <r>
    <x v="2"/>
    <s v="446-8G"/>
    <s v="C"/>
    <x v="0"/>
    <s v="A06C05N3-3"/>
    <s v="C"/>
    <n v="2402"/>
    <n v="135"/>
    <n v="135"/>
    <n v="2.3199999999999998"/>
    <n v="0"/>
    <n v="0"/>
    <s v="31/01/2022 A06C05N3-3"/>
    <n v="3"/>
    <n v="312.93573479999998"/>
  </r>
  <r>
    <x v="2"/>
    <s v="70-8FF"/>
    <s v="C"/>
    <x v="0"/>
    <s v="A03C04N3-1"/>
    <s v="C"/>
    <n v="2685"/>
    <n v="360"/>
    <n v="360"/>
    <n v="2.52"/>
    <n v="0"/>
    <n v="0"/>
    <s v="31/01/2022 A03C04N3-1"/>
    <n v="3"/>
    <n v="907.2464076"/>
  </r>
  <r>
    <x v="2"/>
    <s v="71-8FG"/>
    <s v="C"/>
    <x v="0"/>
    <s v="A04C16N3-3"/>
    <s v="C"/>
    <n v="2565"/>
    <n v="160"/>
    <n v="160"/>
    <n v="2.82"/>
    <n v="0"/>
    <n v="0"/>
    <s v="31/01/2022 A04C16N3-3"/>
    <n v="3"/>
    <n v="451.9163648"/>
  </r>
  <r>
    <x v="2"/>
    <s v="954-1A"/>
    <s v="C"/>
    <x v="0"/>
    <s v="A07C03N3-1"/>
    <s v="C"/>
    <n v="1268"/>
    <n v="288"/>
    <n v="288"/>
    <n v="1.98"/>
    <n v="0"/>
    <n v="0"/>
    <s v="31/01/2022 A07C03N3-1"/>
    <n v="3"/>
    <n v="568.99864223999998"/>
  </r>
  <r>
    <x v="2"/>
    <s v="958-1H"/>
    <s v="C"/>
    <x v="0"/>
    <s v="A05C02N3-2"/>
    <s v="C"/>
    <n v="588"/>
    <n v="40"/>
    <n v="40"/>
    <n v="11.17"/>
    <n v="0"/>
    <n v="0"/>
    <s v="31/01/2022 A05C02N3-2"/>
    <n v="3"/>
    <n v="446.95652159999997"/>
  </r>
  <r>
    <x v="2"/>
    <s v="958G-4S16"/>
    <s v="C"/>
    <x v="0"/>
    <s v="A05C18N3-1"/>
    <s v="C"/>
    <n v="2136"/>
    <n v="144"/>
    <n v="144"/>
    <n v="5.4"/>
    <n v="0"/>
    <n v="0"/>
    <s v="31/01/2022 A05C18N3-1"/>
    <n v="3"/>
    <n v="777.13259616000005"/>
  </r>
  <r>
    <x v="2"/>
    <s v="958G-6G12"/>
    <s v="C"/>
    <x v="0"/>
    <s v="A06C05N3-1"/>
    <s v="C"/>
    <n v="1136"/>
    <n v="90"/>
    <n v="90"/>
    <n v="8.73"/>
    <n v="0"/>
    <n v="0"/>
    <s v="31/01/2022 A06C05N3-1"/>
    <n v="3"/>
    <n v="785.81581200000005"/>
  </r>
  <r>
    <x v="2"/>
    <s v="144-1F"/>
    <s v="P"/>
    <x v="0"/>
    <s v="A07C11N4-1"/>
    <s v="B"/>
    <n v="1379"/>
    <n v="99"/>
    <n v="99"/>
    <n v="1.41"/>
    <n v="0"/>
    <n v="0"/>
    <s v="31/01/2022 A07C11N4-1"/>
    <n v="4"/>
    <n v="140.00895711000001"/>
  </r>
  <r>
    <x v="2"/>
    <s v="5000-8GP"/>
    <s v="P"/>
    <x v="0"/>
    <s v="A07C11N1-2"/>
    <s v="B"/>
    <n v="48"/>
    <n v="18"/>
    <n v="18"/>
    <n v="15.91"/>
    <n v="0"/>
    <n v="0"/>
    <s v="31/01/2022 A07C11N1-2"/>
    <n v="4"/>
    <n v="286.38737207999998"/>
  </r>
  <r>
    <x v="2"/>
    <s v="91-8H"/>
    <s v="P"/>
    <x v="0"/>
    <s v="A07C11N4-3"/>
    <s v="B"/>
    <n v="222"/>
    <n v="42"/>
    <n v="42"/>
    <n v="8.92"/>
    <n v="0"/>
    <n v="0"/>
    <s v="31/01/2022 A07C11N4-3"/>
    <n v="4"/>
    <n v="374.83236041999999"/>
  </r>
  <r>
    <x v="2"/>
    <s v="111-8S"/>
    <s v="P"/>
    <x v="0"/>
    <s v="A09C04N1-2"/>
    <s v="A"/>
    <n v="1466"/>
    <n v="216"/>
    <n v="216"/>
    <n v="2.6"/>
    <n v="0"/>
    <n v="0"/>
    <s v="31/01/2022 A09C04N1-2"/>
    <n v="5"/>
    <n v="561.8717388"/>
  </r>
  <r>
    <x v="2"/>
    <s v="184-1I"/>
    <s v="P"/>
    <x v="0"/>
    <s v="A11C03N1-3"/>
    <s v="A"/>
    <n v="526"/>
    <n v="526"/>
    <n v="526"/>
    <n v="1.77"/>
    <n v="0"/>
    <n v="0"/>
    <s v="31/01/2022 A11C03N1-3"/>
    <n v="5"/>
    <n v="933.32747257999995"/>
  </r>
  <r>
    <x v="2"/>
    <s v="500-1H"/>
    <s v="P"/>
    <x v="0"/>
    <s v="A09C04N4-2"/>
    <s v="A"/>
    <n v="1982"/>
    <n v="272"/>
    <n v="272"/>
    <n v="2.25"/>
    <n v="0"/>
    <n v="0"/>
    <s v="31/01/2022 A09C04N4-2"/>
    <n v="5"/>
    <n v="612.53345184"/>
  </r>
  <r>
    <x v="2"/>
    <s v="79-1GG"/>
    <s v="P"/>
    <x v="0"/>
    <s v="A11C03N2-2"/>
    <s v="A"/>
    <n v="4352"/>
    <n v="598"/>
    <n v="598"/>
    <n v="0.39"/>
    <n v="0"/>
    <n v="0"/>
    <s v="31/01/2022 A11C03N2-2"/>
    <n v="5"/>
    <n v="235.27140312"/>
  </r>
  <r>
    <x v="2"/>
    <s v="10-5F"/>
    <s v="P"/>
    <x v="0"/>
    <s v="A06C05N2-3"/>
    <s v="C"/>
    <n v="29"/>
    <n v="29"/>
    <n v="29"/>
    <n v="9.02"/>
    <n v="0"/>
    <n v="0"/>
    <s v="31/01/2022 A06C05N2-3"/>
    <n v="3"/>
    <n v="261.46827604999999"/>
  </r>
  <r>
    <x v="2"/>
    <s v="142-8GL"/>
    <s v="P"/>
    <x v="0"/>
    <s v="A05C06N5-3"/>
    <s v="C"/>
    <n v="30"/>
    <n v="30"/>
    <n v="30"/>
    <n v="3.76"/>
    <n v="0"/>
    <n v="0"/>
    <s v="31/01/2022 A05C06N5-3"/>
    <n v="3"/>
    <n v="112.9433421"/>
  </r>
  <r>
    <x v="2"/>
    <s v="146-8H"/>
    <s v="P"/>
    <x v="0"/>
    <s v="A03C04N1-2"/>
    <s v="C"/>
    <n v="330"/>
    <n v="90"/>
    <n v="90"/>
    <n v="0.79"/>
    <n v="0"/>
    <n v="0"/>
    <s v="31/01/2022 A03C04N1-2"/>
    <n v="3"/>
    <n v="71.199919800000004"/>
  </r>
  <r>
    <x v="2"/>
    <s v="154-8GP"/>
    <s v="P"/>
    <x v="0"/>
    <s v="A06C05N4-1"/>
    <s v="C"/>
    <n v="193"/>
    <n v="121"/>
    <n v="121"/>
    <n v="0.02"/>
    <n v="0"/>
    <n v="0"/>
    <s v="31/01/2022 A06C05N4-1"/>
    <n v="3"/>
    <n v="2.6897973300000002"/>
  </r>
  <r>
    <x v="2"/>
    <s v="155-8J"/>
    <s v="P"/>
    <x v="0"/>
    <s v="A06C05N4-2"/>
    <s v="C"/>
    <n v="90"/>
    <n v="26"/>
    <n v="26"/>
    <n v="8.25"/>
    <n v="0"/>
    <n v="0"/>
    <s v="31/01/2022 A06C05N4-2"/>
    <n v="3"/>
    <n v="214.41164108000001"/>
  </r>
  <r>
    <x v="2"/>
    <s v="169-4F"/>
    <s v="P"/>
    <x v="0"/>
    <s v="A07C03N1-3"/>
    <s v="C"/>
    <n v="123"/>
    <n v="123"/>
    <n v="123"/>
    <n v="1.87"/>
    <n v="0"/>
    <n v="0"/>
    <s v="31/01/2022 A07C03N1-3"/>
    <n v="3"/>
    <n v="230.54065767"/>
  </r>
  <r>
    <x v="2"/>
    <s v="169-4G"/>
    <s v="P"/>
    <x v="0"/>
    <s v="A04C16N1-2"/>
    <s v="C"/>
    <n v="246"/>
    <n v="54"/>
    <n v="54"/>
    <n v="4.38"/>
    <n v="0"/>
    <n v="0"/>
    <s v="31/01/2022 A04C16N1-2"/>
    <n v="3"/>
    <n v="236.52383076000001"/>
  </r>
  <r>
    <x v="2"/>
    <s v="169-4H"/>
    <s v="P"/>
    <x v="0"/>
    <s v="A07C03N2-1"/>
    <s v="C"/>
    <n v="52"/>
    <n v="24"/>
    <n v="24"/>
    <n v="6.74"/>
    <n v="0"/>
    <n v="0"/>
    <s v="31/01/2022 A07C03N2-1"/>
    <n v="3"/>
    <n v="161.71128768"/>
  </r>
  <r>
    <x v="2"/>
    <s v="181-1J"/>
    <s v="P"/>
    <x v="0"/>
    <s v="A06C05N5-1"/>
    <s v="C"/>
    <n v="23"/>
    <n v="23"/>
    <n v="23"/>
    <n v="17.7"/>
    <n v="0"/>
    <n v="0"/>
    <s v="31/01/2022 A06C05N5-1"/>
    <n v="3"/>
    <n v="407.17813997000002"/>
  </r>
  <r>
    <x v="2"/>
    <s v="181-2E"/>
    <s v="P"/>
    <x v="0"/>
    <s v="A06C05N5-2"/>
    <s v="C"/>
    <n v="71"/>
    <n v="71"/>
    <n v="71"/>
    <n v="0.06"/>
    <n v="0"/>
    <n v="0"/>
    <s v="31/01/2022 A06C05N5-2"/>
    <n v="3"/>
    <n v="4.3695182099999998"/>
  </r>
  <r>
    <x v="2"/>
    <s v="187-1FV"/>
    <s v="P"/>
    <x v="0"/>
    <s v="A04C16N2-2"/>
    <s v="C"/>
    <n v="132"/>
    <n v="132"/>
    <n v="132"/>
    <n v="2.11"/>
    <n v="0"/>
    <n v="0"/>
    <s v="31/01/2022 A04C16N2-2"/>
    <n v="3"/>
    <n v="279.09773760000002"/>
  </r>
  <r>
    <x v="2"/>
    <s v="1-8G"/>
    <s v="P"/>
    <x v="0"/>
    <s v="A04C16N2-3"/>
    <s v="C"/>
    <n v="78"/>
    <n v="38"/>
    <n v="38"/>
    <n v="2.95"/>
    <n v="0"/>
    <n v="0"/>
    <s v="31/01/2022 A04C16N2-3"/>
    <n v="3"/>
    <n v="111.93933752"/>
  </r>
  <r>
    <x v="2"/>
    <s v="1-8GX"/>
    <s v="P"/>
    <x v="0"/>
    <s v="A07C03N4-3"/>
    <s v="C"/>
    <n v="1157"/>
    <n v="77"/>
    <n v="77"/>
    <n v="2.86"/>
    <n v="0"/>
    <n v="0"/>
    <s v="31/01/2022 A07C03N4-3"/>
    <n v="3"/>
    <n v="220.50148274"/>
  </r>
  <r>
    <x v="2"/>
    <s v="195-8GH"/>
    <s v="P"/>
    <x v="0"/>
    <s v="A05C02N1-1"/>
    <s v="C"/>
    <n v="223"/>
    <n v="13"/>
    <n v="13"/>
    <n v="3.53"/>
    <n v="0"/>
    <n v="0"/>
    <s v="31/01/2022 A05C02N1-1"/>
    <n v="3"/>
    <n v="45.935059299999999"/>
  </r>
  <r>
    <x v="2"/>
    <s v="198-8GH"/>
    <s v="P"/>
    <x v="0"/>
    <s v="A05C02N1-2"/>
    <s v="C"/>
    <n v="14"/>
    <n v="14"/>
    <n v="14"/>
    <n v="6.06"/>
    <n v="0"/>
    <n v="0"/>
    <s v="31/01/2022 A05C02N1-2"/>
    <n v="3"/>
    <n v="84.849867059999994"/>
  </r>
  <r>
    <x v="2"/>
    <s v="204-4GH"/>
    <s v="P"/>
    <x v="0"/>
    <s v="A07C03N5-2"/>
    <s v="C"/>
    <n v="362"/>
    <n v="362"/>
    <n v="362"/>
    <n v="0.73"/>
    <n v="0"/>
    <n v="0"/>
    <s v="31/01/2022 A07C03N5-2"/>
    <n v="3"/>
    <n v="264.66612780000003"/>
  </r>
  <r>
    <x v="2"/>
    <s v="205-1GH"/>
    <s v="P"/>
    <x v="0"/>
    <s v="A05C02N4-2"/>
    <s v="C"/>
    <n v="1205"/>
    <n v="205"/>
    <n v="205"/>
    <n v="0.61"/>
    <n v="0"/>
    <n v="0"/>
    <s v="31/01/2022 A05C02N4-2"/>
    <n v="3"/>
    <n v="125.05"/>
  </r>
  <r>
    <x v="2"/>
    <s v="209-1H"/>
    <s v="P"/>
    <x v="0"/>
    <s v="A07C03N5-3"/>
    <s v="C"/>
    <n v="80"/>
    <n v="52"/>
    <n v="52"/>
    <n v="0.89"/>
    <n v="0"/>
    <n v="0"/>
    <s v="31/01/2022 A07C03N5-3"/>
    <n v="3"/>
    <n v="46.240400960000002"/>
  </r>
  <r>
    <x v="2"/>
    <s v="219-1GE"/>
    <s v="P"/>
    <x v="0"/>
    <s v="A04C16N4-3"/>
    <s v="C"/>
    <n v="262"/>
    <n v="262"/>
    <n v="262"/>
    <n v="0.56999999999999995"/>
    <n v="0"/>
    <n v="0"/>
    <s v="31/01/2022 A04C16N4-3"/>
    <n v="3"/>
    <n v="148.94801656000001"/>
  </r>
  <r>
    <x v="2"/>
    <s v="220-1FE"/>
    <s v="P"/>
    <x v="0"/>
    <s v="A03C04N2-2"/>
    <s v="C"/>
    <n v="195"/>
    <n v="195"/>
    <n v="195"/>
    <n v="0.18"/>
    <n v="0"/>
    <n v="0"/>
    <s v="31/01/2022 A03C04N2-2"/>
    <n v="3"/>
    <n v="34.415916600000003"/>
  </r>
  <r>
    <x v="2"/>
    <s v="22-5FF"/>
    <s v="P"/>
    <x v="0"/>
    <s v="A04C16N5-1"/>
    <s v="C"/>
    <n v="101"/>
    <n v="101"/>
    <n v="101"/>
    <n v="2.64"/>
    <n v="0"/>
    <n v="0"/>
    <s v="31/01/2022 A04C16N5-1"/>
    <n v="3"/>
    <n v="266.63917887000002"/>
  </r>
  <r>
    <x v="2"/>
    <s v="238-8E"/>
    <s v="P"/>
    <x v="0"/>
    <s v="A04C16N5-2"/>
    <s v="C"/>
    <n v="56"/>
    <n v="56"/>
    <n v="56"/>
    <n v="0.52"/>
    <n v="0"/>
    <n v="0"/>
    <s v="31/01/2022 A04C16N5-2"/>
    <n v="3"/>
    <n v="28.945222879999999"/>
  </r>
  <r>
    <x v="2"/>
    <s v="248-8FR"/>
    <s v="P"/>
    <x v="0"/>
    <s v="A03C04N4-3"/>
    <s v="C"/>
    <n v="100"/>
    <n v="100"/>
    <n v="100"/>
    <n v="0.62"/>
    <n v="0"/>
    <n v="0"/>
    <s v="31/01/2022 A03C04N4-3"/>
    <n v="3"/>
    <n v="62"/>
  </r>
  <r>
    <x v="2"/>
    <s v="256-1VG"/>
    <s v="P"/>
    <x v="0"/>
    <s v="A03C04N5-2"/>
    <s v="C"/>
    <n v="170"/>
    <n v="170"/>
    <n v="170"/>
    <n v="0.43"/>
    <n v="0"/>
    <n v="0"/>
    <s v="31/01/2022 A03C04N5-2"/>
    <n v="3"/>
    <n v="73.323684299999996"/>
  </r>
  <r>
    <x v="2"/>
    <s v="503-1J"/>
    <s v="P"/>
    <x v="0"/>
    <s v="A05C02N2-2"/>
    <s v="C"/>
    <n v="77"/>
    <n v="5"/>
    <n v="5"/>
    <n v="8.48"/>
    <n v="0"/>
    <n v="0"/>
    <s v="31/01/2022 A05C02N2-2"/>
    <n v="3"/>
    <n v="42.424242399999997"/>
  </r>
  <r>
    <x v="2"/>
    <s v="591-1I"/>
    <s v="P"/>
    <x v="0"/>
    <s v="A05C06N1-2"/>
    <s v="C"/>
    <n v="49"/>
    <n v="49"/>
    <n v="49"/>
    <n v="2.65"/>
    <n v="0"/>
    <n v="0"/>
    <s v="31/01/2022 A05C06N1-2"/>
    <n v="3"/>
    <n v="129.85"/>
  </r>
  <r>
    <x v="2"/>
    <s v="60-2FF"/>
    <s v="P"/>
    <x v="0"/>
    <s v="A05C02N4-1"/>
    <s v="C"/>
    <n v="106"/>
    <n v="106"/>
    <n v="106"/>
    <n v="3.27"/>
    <n v="0"/>
    <n v="0"/>
    <s v="31/01/2022 A05C02N4-1"/>
    <n v="3"/>
    <n v="346.60733299999998"/>
  </r>
  <r>
    <x v="2"/>
    <s v="626-8K"/>
    <s v="P"/>
    <x v="0"/>
    <s v="A03C04N2-1"/>
    <s v="C"/>
    <n v="240"/>
    <n v="26"/>
    <n v="26"/>
    <n v="12.26"/>
    <n v="0"/>
    <n v="0"/>
    <s v="31/01/2022 A03C04N2-1"/>
    <n v="3"/>
    <n v="318.83996248"/>
  </r>
  <r>
    <x v="2"/>
    <s v="655-8F"/>
    <s v="P"/>
    <x v="0"/>
    <s v="A05C06N2-1"/>
    <s v="C"/>
    <n v="1307"/>
    <n v="107"/>
    <n v="107"/>
    <n v="1.89"/>
    <n v="0"/>
    <n v="0"/>
    <s v="31/01/2022 A05C06N2-1"/>
    <n v="3"/>
    <n v="202.65042546999999"/>
  </r>
  <r>
    <x v="2"/>
    <s v="655-8H"/>
    <s v="P"/>
    <x v="0"/>
    <s v="A03C04N1-3"/>
    <s v="C"/>
    <n v="260"/>
    <n v="39"/>
    <n v="39"/>
    <n v="4.47"/>
    <n v="0"/>
    <n v="0"/>
    <s v="31/01/2022 A03C04N1-3"/>
    <n v="3"/>
    <n v="174.33"/>
  </r>
  <r>
    <x v="2"/>
    <s v="655-8I"/>
    <s v="P"/>
    <x v="0"/>
    <s v="A05C18N1-3"/>
    <s v="C"/>
    <n v="211"/>
    <n v="19"/>
    <n v="19"/>
    <n v="4.8600000000000003"/>
    <n v="0"/>
    <n v="0"/>
    <s v="31/01/2022 A05C18N1-3"/>
    <n v="3"/>
    <n v="92.285813329999996"/>
  </r>
  <r>
    <x v="2"/>
    <s v="664-8H"/>
    <s v="P"/>
    <x v="0"/>
    <s v="A05C18N2-1"/>
    <s v="C"/>
    <n v="220"/>
    <n v="20"/>
    <n v="20"/>
    <n v="4.72"/>
    <n v="0"/>
    <n v="0"/>
    <s v="31/01/2022 A05C18N2-1"/>
    <n v="3"/>
    <n v="94.3458538"/>
  </r>
  <r>
    <x v="2"/>
    <s v="69-8FF"/>
    <s v="P"/>
    <x v="0"/>
    <s v="A03C04N4-1"/>
    <s v="C"/>
    <n v="115"/>
    <n v="15"/>
    <n v="15"/>
    <n v="2.96"/>
    <n v="0"/>
    <n v="0"/>
    <s v="31/01/2022 A03C04N4-1"/>
    <n v="3"/>
    <n v="44.448"/>
  </r>
  <r>
    <x v="2"/>
    <s v="75-8GG"/>
    <s v="P"/>
    <x v="0"/>
    <s v="A05C18N4-1"/>
    <s v="C"/>
    <n v="1571"/>
    <n v="78"/>
    <n v="78"/>
    <n v="1.4"/>
    <n v="0"/>
    <n v="0"/>
    <s v="31/01/2022 A05C18N4-1"/>
    <n v="3"/>
    <n v="109.04496876"/>
  </r>
  <r>
    <x v="2"/>
    <s v="8712-2"/>
    <s v="P"/>
    <x v="0"/>
    <s v="A05C18N5-1"/>
    <s v="C"/>
    <n v="30"/>
    <n v="30"/>
    <n v="30"/>
    <n v="3.82"/>
    <n v="0"/>
    <n v="0"/>
    <s v="31/01/2022 A05C18N5-1"/>
    <n v="3"/>
    <n v="114.48992130000001"/>
  </r>
  <r>
    <x v="2"/>
    <s v="87-201"/>
    <s v="P"/>
    <x v="0"/>
    <s v="A03C04N5-1"/>
    <s v="C"/>
    <n v="232"/>
    <n v="76"/>
    <n v="76"/>
    <n v="4.8"/>
    <n v="0"/>
    <n v="0"/>
    <s v="31/01/2022 A03C04N5-1"/>
    <n v="3"/>
    <n v="364.95649387999998"/>
  </r>
  <r>
    <x v="2"/>
    <s v="87-202"/>
    <s v="P"/>
    <x v="0"/>
    <s v="A06C05N1-1"/>
    <s v="C"/>
    <n v="209"/>
    <n v="97"/>
    <n v="97"/>
    <n v="6.31"/>
    <n v="0"/>
    <n v="0"/>
    <s v="31/01/2022 A06C05N1-1"/>
    <n v="3"/>
    <n v="611.74947804999999"/>
  </r>
  <r>
    <x v="2"/>
    <s v="954-1F"/>
    <s v="P"/>
    <x v="0"/>
    <s v="A06C05N1-3"/>
    <s v="C"/>
    <n v="599"/>
    <n v="34"/>
    <n v="34"/>
    <n v="4.1900000000000004"/>
    <n v="0"/>
    <n v="0"/>
    <s v="31/01/2022 A06C05N1-3"/>
    <n v="3"/>
    <n v="142.47395087999999"/>
  </r>
  <r>
    <x v="2"/>
    <s v="954-1H"/>
    <s v="P"/>
    <x v="0"/>
    <s v="A05C06N4-2"/>
    <s v="C"/>
    <n v="1365"/>
    <n v="44"/>
    <n v="44"/>
    <n v="7.07"/>
    <n v="0"/>
    <n v="0"/>
    <s v="31/01/2022 A05C06N4-2"/>
    <n v="3"/>
    <n v="310.98768360000003"/>
  </r>
  <r>
    <x v="2"/>
    <s v="958-1L"/>
    <s v="P"/>
    <x v="0"/>
    <s v="A03C04N2-3"/>
    <s v="C"/>
    <n v="47"/>
    <n v="17"/>
    <n v="17"/>
    <n v="14.14"/>
    <n v="0"/>
    <n v="0"/>
    <s v="31/01/2022 A03C04N2-3"/>
    <n v="3"/>
    <n v="240.37772029999999"/>
  </r>
  <r>
    <x v="2"/>
    <s v="970-2FFC"/>
    <s v="P"/>
    <x v="0"/>
    <s v="A05C02N5-2"/>
    <s v="C"/>
    <n v="51"/>
    <n v="51"/>
    <n v="51"/>
    <n v="1.82"/>
    <n v="0"/>
    <n v="0"/>
    <s v="31/01/2022 A05C02N5-2"/>
    <n v="3"/>
    <n v="92.727553830000005"/>
  </r>
  <r>
    <x v="2"/>
    <s v="973-1FGE"/>
    <s v="P"/>
    <x v="0"/>
    <s v="A03C04N1-1"/>
    <s v="C"/>
    <n v="5"/>
    <n v="5"/>
    <n v="5"/>
    <n v="1.81"/>
    <n v="0"/>
    <n v="0"/>
    <s v="31/01/2022 A03C04N1-1"/>
    <n v="3"/>
    <n v="9.0500000000000007"/>
  </r>
  <r>
    <x v="2"/>
    <s v="980-1EEC"/>
    <s v="P"/>
    <x v="0"/>
    <s v="A05C18N5-3"/>
    <s v="C"/>
    <n v="19"/>
    <n v="19"/>
    <n v="19"/>
    <n v="1.34"/>
    <n v="0"/>
    <n v="0"/>
    <s v="31/01/2022 A05C18N5-3"/>
    <n v="3"/>
    <n v="25.46"/>
  </r>
  <r>
    <x v="2"/>
    <s v="128-8F"/>
    <s v="U"/>
    <x v="0"/>
    <s v="A09C04N4-1"/>
    <s v="A"/>
    <n v="1726"/>
    <n v="166"/>
    <n v="165"/>
    <n v="1.71"/>
    <n v="-1"/>
    <n v="-1.71"/>
    <s v="31/01/2022 A09C04N4-1"/>
    <n v="5"/>
    <n v="283.32030909999997"/>
  </r>
  <r>
    <x v="2"/>
    <s v="145-8H"/>
    <s v="P"/>
    <x v="0"/>
    <s v="A05C18N1-1"/>
    <s v="C"/>
    <n v="46"/>
    <n v="46"/>
    <n v="45"/>
    <n v="8.11"/>
    <n v="-1"/>
    <n v="-8.11"/>
    <s v="31/01/2022 A05C18N1-1"/>
    <n v="3"/>
    <n v="373.06"/>
  </r>
  <r>
    <x v="2"/>
    <s v="812-15Z"/>
    <s v="P"/>
    <x v="0"/>
    <s v="A05C18N2-2"/>
    <s v="C"/>
    <n v="251"/>
    <n v="107"/>
    <n v="106"/>
    <n v="7.33"/>
    <n v="-1"/>
    <n v="-7.33"/>
    <s v="31/01/2022 A05C18N2-2"/>
    <n v="3"/>
    <n v="784.57548840000004"/>
  </r>
  <r>
    <x v="2"/>
    <s v="922-8GF3"/>
    <s v="U"/>
    <x v="0"/>
    <s v="A05C06N4-1"/>
    <s v="C"/>
    <n v="390"/>
    <n v="-30"/>
    <n v="30"/>
    <n v="2.2799999999999998"/>
    <n v="60"/>
    <n v="137.03"/>
    <s v="31/01/2022 A05C06N4-1"/>
    <n v="3"/>
    <n v="-68.512612500000003"/>
  </r>
  <r>
    <x v="2"/>
    <s v="1145-3F"/>
    <s v="P"/>
    <x v="0"/>
    <s v="A05C06N5-2"/>
    <s v="C"/>
    <n v="137"/>
    <n v="87"/>
    <n v="84"/>
    <n v="2.0699999999999998"/>
    <n v="-3"/>
    <n v="-6.21"/>
    <s v="31/01/2022 A05C06N5-2"/>
    <n v="3"/>
    <n v="180.09"/>
  </r>
  <r>
    <x v="2"/>
    <s v="155-8H"/>
    <s v="U"/>
    <x v="0"/>
    <s v="A07C11N4-2"/>
    <s v="B"/>
    <n v="5"/>
    <n v="-1"/>
    <n v="0"/>
    <n v="3.78"/>
    <n v="1"/>
    <n v="3.78"/>
    <s v="31/01/2022 A07C11N4-2"/>
    <n v="4"/>
    <n v="-3.7810852399999999"/>
  </r>
  <r>
    <x v="3"/>
    <s v="1-8FX"/>
    <s v="P"/>
    <x v="0"/>
    <s v="A06C16N2-3"/>
    <s v="C"/>
    <n v="373"/>
    <n v="125"/>
    <n v="125"/>
    <n v="0"/>
    <n v="0"/>
    <n v="0"/>
    <s v="03/02/2022 A06C16N2-3"/>
    <n v="3"/>
    <n v="0"/>
  </r>
  <r>
    <x v="3"/>
    <s v="246-8QF"/>
    <s v="P"/>
    <x v="0"/>
    <s v="A03C04N4-2"/>
    <s v="C"/>
    <n v="510"/>
    <n v="480"/>
    <n v="480"/>
    <n v="0"/>
    <n v="0"/>
    <n v="0"/>
    <s v="03/02/2022 A03C04N4-2"/>
    <n v="3"/>
    <n v="0"/>
  </r>
  <r>
    <x v="3"/>
    <s v="505-1I"/>
    <s v="P"/>
    <x v="0"/>
    <s v="A07C19N2-1"/>
    <s v="C"/>
    <n v="170"/>
    <n v="20"/>
    <n v="20"/>
    <n v="0"/>
    <n v="0"/>
    <n v="0"/>
    <s v="03/02/2022 A07C19N2-1"/>
    <n v="3"/>
    <n v="0"/>
  </r>
  <r>
    <x v="3"/>
    <s v="591-1E"/>
    <s v="P"/>
    <x v="0"/>
    <s v="A07C19N4-1"/>
    <s v="C"/>
    <n v="121"/>
    <n v="121"/>
    <n v="121"/>
    <n v="0"/>
    <n v="0"/>
    <n v="0"/>
    <s v="03/02/2022 A07C19N4-1"/>
    <n v="3"/>
    <n v="0"/>
  </r>
  <r>
    <x v="3"/>
    <s v="628-8K"/>
    <s v="P"/>
    <x v="0"/>
    <s v="A05C18N1-2"/>
    <s v="C"/>
    <n v="14"/>
    <n v="14"/>
    <n v="14"/>
    <n v="0"/>
    <n v="0"/>
    <n v="0"/>
    <s v="03/02/2022 A05C18N1-2"/>
    <n v="3"/>
    <n v="0"/>
  </r>
  <r>
    <x v="3"/>
    <s v="953-8IG5"/>
    <s v="P"/>
    <x v="0"/>
    <s v="A05C18N5-2"/>
    <s v="C"/>
    <n v="28"/>
    <n v="28"/>
    <n v="28"/>
    <n v="0"/>
    <n v="0"/>
    <n v="0"/>
    <s v="03/02/2022 A05C18N5-2"/>
    <n v="3"/>
    <n v="0"/>
  </r>
  <r>
    <x v="3"/>
    <s v="995-4G"/>
    <s v="P"/>
    <x v="0"/>
    <s v="A05C18N4-3"/>
    <s v="C"/>
    <n v="736"/>
    <n v="36"/>
    <n v="36"/>
    <n v="0"/>
    <n v="0"/>
    <n v="0"/>
    <s v="03/02/2022 A05C18N4-3"/>
    <n v="3"/>
    <n v="0"/>
  </r>
  <r>
    <x v="3"/>
    <s v="4200-8G"/>
    <s v="U"/>
    <x v="0"/>
    <s v="A07C17N4-1"/>
    <s v="C"/>
    <n v="70"/>
    <n v="25"/>
    <n v="25"/>
    <n v="11.09"/>
    <n v="0"/>
    <n v="0"/>
    <s v="03/02/2022 A07C17N4-1"/>
    <n v="3"/>
    <n v="277.3600055"/>
  </r>
  <r>
    <x v="3"/>
    <s v="1000-4G"/>
    <s v="C"/>
    <x v="0"/>
    <s v="A07C17N3-1"/>
    <s v="C"/>
    <n v="169"/>
    <n v="90"/>
    <n v="90"/>
    <s v="€ 1 614,85"/>
    <n v="0"/>
    <n v="0"/>
    <s v="03/02/2022 A07C17N3-1"/>
    <n v="3"/>
    <n v="145336.3940763"/>
  </r>
  <r>
    <x v="3"/>
    <s v="129-8G"/>
    <s v="C"/>
    <x v="0"/>
    <s v="A05C18N3-3"/>
    <s v="C"/>
    <n v="307"/>
    <n v="250"/>
    <n v="250"/>
    <n v="1.9"/>
    <n v="0"/>
    <n v="0"/>
    <s v="03/02/2022 A05C18N3-3"/>
    <n v="3"/>
    <n v="474.42456249999998"/>
  </r>
  <r>
    <x v="3"/>
    <s v="4200-8G"/>
    <s v="C"/>
    <x v="0"/>
    <s v="A06C16N3-2"/>
    <s v="C"/>
    <n v="70"/>
    <n v="45"/>
    <n v="45"/>
    <n v="11.09"/>
    <n v="0"/>
    <n v="0"/>
    <s v="03/02/2022 A06C16N3-2"/>
    <n v="3"/>
    <n v="499.2480099"/>
  </r>
  <r>
    <x v="3"/>
    <s v="428-8K"/>
    <s v="C"/>
    <x v="0"/>
    <s v="A03C04N3-3"/>
    <s v="C"/>
    <n v="1616"/>
    <n v="24"/>
    <n v="24"/>
    <n v="9.31"/>
    <n v="0"/>
    <n v="0"/>
    <s v="03/02/2022 A03C04N3-3"/>
    <n v="3"/>
    <n v="223.33619039999999"/>
  </r>
  <r>
    <x v="3"/>
    <s v="958-1J"/>
    <s v="C"/>
    <x v="0"/>
    <s v="A07C17N3-3"/>
    <s v="C"/>
    <n v="258"/>
    <n v="54"/>
    <n v="54"/>
    <n v="13.02"/>
    <n v="0"/>
    <n v="0"/>
    <s v="03/02/2022 A07C17N3-3"/>
    <n v="3"/>
    <n v="703.11370139999997"/>
  </r>
  <r>
    <x v="3"/>
    <s v="958G-4S16"/>
    <s v="C"/>
    <x v="0"/>
    <s v="A05C18N3-1"/>
    <s v="C"/>
    <n v="2136"/>
    <n v="144"/>
    <n v="144"/>
    <n v="5.4"/>
    <n v="0"/>
    <n v="0"/>
    <s v="03/02/2022 A05C18N3-1"/>
    <n v="3"/>
    <n v="777.13259616000005"/>
  </r>
  <r>
    <x v="3"/>
    <s v="0402-0"/>
    <s v="P"/>
    <x v="0"/>
    <s v="A07C17N1-2"/>
    <s v="C"/>
    <n v="494"/>
    <n v="30"/>
    <n v="30"/>
    <n v="0.5"/>
    <n v="0"/>
    <n v="0"/>
    <s v="03/02/2022 A07C17N1-2"/>
    <n v="3"/>
    <n v="15.0702219"/>
  </r>
  <r>
    <x v="3"/>
    <s v="0402-2"/>
    <s v="P"/>
    <x v="0"/>
    <s v="A07C17N2-1"/>
    <s v="C"/>
    <n v="296"/>
    <n v="9"/>
    <n v="9"/>
    <n v="0.97"/>
    <n v="0"/>
    <n v="0"/>
    <s v="03/02/2022 A07C17N2-1"/>
    <n v="3"/>
    <n v="8.7014213999999992"/>
  </r>
  <r>
    <x v="3"/>
    <s v="1006-8I"/>
    <s v="P"/>
    <x v="0"/>
    <s v="A07C17N2-2"/>
    <s v="C"/>
    <n v="2"/>
    <n v="2"/>
    <n v="2"/>
    <n v="78.84"/>
    <n v="0"/>
    <n v="0"/>
    <s v="03/02/2022 A07C17N2-2"/>
    <n v="3"/>
    <n v="157.68"/>
  </r>
  <r>
    <x v="3"/>
    <s v="1225-8G"/>
    <s v="P"/>
    <x v="0"/>
    <s v="A07C17N4-3"/>
    <s v="C"/>
    <n v="32"/>
    <n v="22"/>
    <n v="22"/>
    <n v="23.9"/>
    <n v="0"/>
    <n v="0"/>
    <s v="03/02/2022 A07C17N4-3"/>
    <n v="3"/>
    <n v="525.79999999999995"/>
  </r>
  <r>
    <x v="3"/>
    <s v="141-8I"/>
    <s v="P"/>
    <x v="0"/>
    <s v="A07C17N5-1"/>
    <s v="C"/>
    <n v="4"/>
    <n v="4"/>
    <n v="4"/>
    <n v="12.16"/>
    <n v="0"/>
    <n v="0"/>
    <s v="03/02/2022 A07C17N5-1"/>
    <n v="3"/>
    <n v="48.653846160000001"/>
  </r>
  <r>
    <x v="3"/>
    <s v="141-8J"/>
    <s v="P"/>
    <x v="0"/>
    <s v="A07C17N5-2"/>
    <s v="C"/>
    <n v="9"/>
    <n v="9"/>
    <n v="9"/>
    <n v="18.489999999999998"/>
    <n v="0"/>
    <n v="0"/>
    <s v="03/02/2022 A07C17N5-2"/>
    <n v="3"/>
    <n v="166.41"/>
  </r>
  <r>
    <x v="3"/>
    <s v="142-8HL"/>
    <s v="P"/>
    <x v="0"/>
    <s v="A07C17N5-3"/>
    <s v="C"/>
    <n v="2"/>
    <n v="2"/>
    <n v="2"/>
    <n v="7.45"/>
    <n v="0"/>
    <n v="0"/>
    <s v="03/02/2022 A07C17N5-3"/>
    <n v="3"/>
    <n v="14.8909091"/>
  </r>
  <r>
    <x v="3"/>
    <s v="144-1I"/>
    <s v="P"/>
    <x v="0"/>
    <s v="A06C16N1-3"/>
    <s v="C"/>
    <n v="67"/>
    <n v="67"/>
    <n v="67"/>
    <n v="9.99"/>
    <n v="0"/>
    <n v="0"/>
    <s v="03/02/2022 A06C16N1-3"/>
    <n v="3"/>
    <n v="669.17985500999998"/>
  </r>
  <r>
    <x v="3"/>
    <s v="145-8H"/>
    <s v="P"/>
    <x v="0"/>
    <s v="A05C18N1-1"/>
    <s v="C"/>
    <n v="45"/>
    <n v="45"/>
    <n v="45"/>
    <n v="8.11"/>
    <n v="0"/>
    <n v="0"/>
    <s v="03/02/2022 A05C18N1-1"/>
    <n v="3"/>
    <n v="364.95"/>
  </r>
  <r>
    <x v="3"/>
    <s v="146-8H"/>
    <s v="P"/>
    <x v="0"/>
    <s v="A03C04N1-2"/>
    <s v="C"/>
    <n v="330"/>
    <n v="90"/>
    <n v="90"/>
    <n v="0.79"/>
    <n v="0"/>
    <n v="0"/>
    <s v="03/02/2022 A03C04N1-2"/>
    <n v="3"/>
    <n v="71.199919800000004"/>
  </r>
  <r>
    <x v="3"/>
    <s v="150-8HL"/>
    <s v="P"/>
    <x v="0"/>
    <s v="A06C16N2-1"/>
    <s v="C"/>
    <n v="376"/>
    <n v="76"/>
    <n v="76"/>
    <n v="4.21"/>
    <n v="0"/>
    <n v="0"/>
    <s v="03/02/2022 A06C16N2-1"/>
    <n v="3"/>
    <n v="319.89021148"/>
  </r>
  <r>
    <x v="3"/>
    <s v="153-8K"/>
    <s v="P"/>
    <x v="0"/>
    <s v="A06C16N2-2"/>
    <s v="C"/>
    <n v="25"/>
    <n v="25"/>
    <n v="25"/>
    <n v="6.02"/>
    <n v="0"/>
    <n v="0"/>
    <s v="03/02/2022 A06C16N2-2"/>
    <n v="3"/>
    <n v="150.56785074999999"/>
  </r>
  <r>
    <x v="3"/>
    <s v="191-8FG"/>
    <s v="P"/>
    <x v="0"/>
    <s v="A07C17N2-3"/>
    <s v="C"/>
    <n v="21"/>
    <n v="21"/>
    <n v="21"/>
    <n v="3.26"/>
    <n v="0"/>
    <n v="0"/>
    <s v="03/02/2022 A07C17N2-3"/>
    <n v="3"/>
    <n v="68.371454130000004"/>
  </r>
  <r>
    <x v="3"/>
    <s v="218-1HF"/>
    <s v="P"/>
    <x v="0"/>
    <s v="A06C16N4-3"/>
    <s v="C"/>
    <n v="28"/>
    <n v="28"/>
    <n v="28"/>
    <n v="0.46"/>
    <n v="0"/>
    <n v="0"/>
    <s v="03/02/2022 A06C16N4-3"/>
    <n v="3"/>
    <n v="12.755555680000001"/>
  </r>
  <r>
    <x v="3"/>
    <s v="218-1IG"/>
    <s v="P"/>
    <x v="0"/>
    <s v="A06C16N5-1"/>
    <s v="C"/>
    <n v="100"/>
    <n v="100"/>
    <n v="100"/>
    <n v="1.26"/>
    <n v="0"/>
    <n v="0"/>
    <s v="03/02/2022 A06C16N5-1"/>
    <n v="3"/>
    <n v="126.17"/>
  </r>
  <r>
    <x v="3"/>
    <s v="220-1FE"/>
    <s v="P"/>
    <x v="0"/>
    <s v="A03C04N2-2"/>
    <s v="C"/>
    <n v="185"/>
    <n v="185"/>
    <n v="185"/>
    <n v="0.18"/>
    <n v="0"/>
    <n v="0"/>
    <s v="03/02/2022 A03C04N2-2"/>
    <n v="3"/>
    <n v="32.650997799999999"/>
  </r>
  <r>
    <x v="3"/>
    <s v="239-8E"/>
    <s v="P"/>
    <x v="0"/>
    <s v="A06C16N5-3"/>
    <s v="C"/>
    <n v="40"/>
    <n v="40"/>
    <n v="40"/>
    <n v="0.45"/>
    <n v="0"/>
    <n v="0"/>
    <s v="03/02/2022 A06C16N5-3"/>
    <n v="3"/>
    <n v="18"/>
  </r>
  <r>
    <x v="3"/>
    <s v="248-8FR"/>
    <s v="P"/>
    <x v="0"/>
    <s v="A03C04N4-3"/>
    <s v="C"/>
    <n v="100"/>
    <n v="100"/>
    <n v="100"/>
    <n v="0.62"/>
    <n v="0"/>
    <n v="0"/>
    <s v="03/02/2022 A03C04N4-3"/>
    <n v="3"/>
    <n v="62"/>
  </r>
  <r>
    <x v="3"/>
    <s v="256-1VG"/>
    <s v="P"/>
    <x v="0"/>
    <s v="A03C04N5-2"/>
    <s v="C"/>
    <n v="170"/>
    <n v="170"/>
    <n v="170"/>
    <n v="0.43"/>
    <n v="0"/>
    <n v="0"/>
    <s v="03/02/2022 A03C04N5-2"/>
    <n v="3"/>
    <n v="73.323684299999996"/>
  </r>
  <r>
    <x v="3"/>
    <s v="351-1"/>
    <s v="P"/>
    <x v="0"/>
    <s v="A07C19N1-2"/>
    <s v="C"/>
    <n v="1"/>
    <n v="1"/>
    <n v="1"/>
    <n v="4.18"/>
    <n v="0"/>
    <n v="0"/>
    <s v="03/02/2022 A07C19N1-2"/>
    <n v="3"/>
    <n v="4.18"/>
  </r>
  <r>
    <x v="3"/>
    <s v="507-1J"/>
    <s v="P"/>
    <x v="0"/>
    <s v="A07C19N2-2"/>
    <s v="C"/>
    <n v="81"/>
    <n v="21"/>
    <n v="21"/>
    <n v="5.24"/>
    <n v="0"/>
    <n v="0"/>
    <s v="03/02/2022 A07C19N2-2"/>
    <n v="3"/>
    <n v="110.11746395999999"/>
  </r>
  <r>
    <x v="3"/>
    <s v="508-1J"/>
    <s v="P"/>
    <x v="0"/>
    <s v="A07C19N2-3"/>
    <s v="C"/>
    <n v="47"/>
    <n v="47"/>
    <n v="47"/>
    <n v="4.3499999999999996"/>
    <n v="0"/>
    <n v="0"/>
    <s v="03/02/2022 A07C19N2-3"/>
    <n v="3"/>
    <n v="204.61311585000001"/>
  </r>
  <r>
    <x v="3"/>
    <s v="590-1D"/>
    <s v="P"/>
    <x v="0"/>
    <s v="A05C06N1-1"/>
    <s v="C"/>
    <n v="171"/>
    <n v="171"/>
    <n v="171"/>
    <n v="2.08"/>
    <n v="0"/>
    <n v="0"/>
    <s v="03/02/2022 A05C06N1-1"/>
    <n v="3"/>
    <n v="355.65372926999999"/>
  </r>
  <r>
    <x v="3"/>
    <s v="596-5"/>
    <s v="P"/>
    <x v="0"/>
    <s v="A07C19N4-2"/>
    <s v="C"/>
    <n v="80"/>
    <n v="80"/>
    <n v="80"/>
    <n v="0.74"/>
    <n v="0"/>
    <n v="0"/>
    <s v="03/02/2022 A07C19N4-2"/>
    <n v="3"/>
    <n v="59.424888799999998"/>
  </r>
  <r>
    <x v="3"/>
    <s v="624-8E"/>
    <s v="P"/>
    <x v="0"/>
    <s v="A07C19N4-3"/>
    <s v="C"/>
    <n v="217"/>
    <n v="217"/>
    <n v="217"/>
    <n v="1.43"/>
    <n v="0"/>
    <n v="0"/>
    <s v="03/02/2022 A07C19N4-3"/>
    <n v="3"/>
    <n v="310.52643362999999"/>
  </r>
  <r>
    <x v="3"/>
    <s v="626-8K"/>
    <s v="P"/>
    <x v="0"/>
    <s v="A03C04N2-1"/>
    <s v="C"/>
    <n v="240"/>
    <n v="26"/>
    <n v="26"/>
    <n v="12.26"/>
    <n v="0"/>
    <n v="0"/>
    <s v="03/02/2022 A03C04N2-1"/>
    <n v="3"/>
    <n v="318.83996248"/>
  </r>
  <r>
    <x v="3"/>
    <s v="655-8H"/>
    <s v="P"/>
    <x v="0"/>
    <s v="A03C04N1-3"/>
    <s v="C"/>
    <n v="260"/>
    <n v="39"/>
    <n v="39"/>
    <n v="4.47"/>
    <n v="0"/>
    <n v="0"/>
    <s v="03/02/2022 A03C04N1-3"/>
    <n v="3"/>
    <n v="174.33"/>
  </r>
  <r>
    <x v="3"/>
    <s v="655-8I"/>
    <s v="P"/>
    <x v="0"/>
    <s v="A05C18N1-3"/>
    <s v="C"/>
    <n v="211"/>
    <n v="19"/>
    <n v="19"/>
    <n v="4.8600000000000003"/>
    <n v="0"/>
    <n v="0"/>
    <s v="03/02/2022 A05C18N1-3"/>
    <n v="3"/>
    <n v="92.285813329999996"/>
  </r>
  <r>
    <x v="3"/>
    <s v="664-8H"/>
    <s v="P"/>
    <x v="0"/>
    <s v="A05C18N2-1"/>
    <s v="C"/>
    <n v="220"/>
    <n v="20"/>
    <n v="20"/>
    <n v="4.72"/>
    <n v="0"/>
    <n v="0"/>
    <s v="03/02/2022 A05C18N2-1"/>
    <n v="3"/>
    <n v="94.3458538"/>
  </r>
  <r>
    <x v="3"/>
    <s v="69-8FF"/>
    <s v="P"/>
    <x v="0"/>
    <s v="A03C04N4-1"/>
    <s v="C"/>
    <n v="115"/>
    <n v="15"/>
    <n v="15"/>
    <n v="2.96"/>
    <n v="0"/>
    <n v="0"/>
    <s v="03/02/2022 A03C04N4-1"/>
    <n v="3"/>
    <n v="44.448"/>
  </r>
  <r>
    <x v="3"/>
    <s v="75-8GG"/>
    <s v="P"/>
    <x v="0"/>
    <s v="A05C18N4-1"/>
    <s v="C"/>
    <n v="1571"/>
    <n v="78"/>
    <n v="78"/>
    <n v="1.4"/>
    <n v="0"/>
    <n v="0"/>
    <s v="03/02/2022 A05C18N4-1"/>
    <n v="3"/>
    <n v="109.04496876"/>
  </r>
  <r>
    <x v="3"/>
    <s v="812-15Z"/>
    <s v="P"/>
    <x v="0"/>
    <s v="A05C18N2-2"/>
    <s v="C"/>
    <n v="250"/>
    <n v="106"/>
    <n v="106"/>
    <n v="7.33"/>
    <n v="0"/>
    <n v="0"/>
    <s v="03/02/2022 A05C18N2-2"/>
    <n v="3"/>
    <n v="777.24300719999997"/>
  </r>
  <r>
    <x v="3"/>
    <s v="8712-2"/>
    <s v="P"/>
    <x v="0"/>
    <s v="A05C18N5-1"/>
    <s v="C"/>
    <n v="30"/>
    <n v="30"/>
    <n v="30"/>
    <n v="3.82"/>
    <n v="0"/>
    <n v="0"/>
    <s v="03/02/2022 A05C18N5-1"/>
    <n v="3"/>
    <n v="114.48992130000001"/>
  </r>
  <r>
    <x v="3"/>
    <s v="87-201"/>
    <s v="P"/>
    <x v="0"/>
    <s v="A03C04N5-1"/>
    <s v="C"/>
    <n v="232"/>
    <n v="76"/>
    <n v="76"/>
    <n v="4.8"/>
    <n v="0"/>
    <n v="0"/>
    <s v="03/02/2022 A03C04N5-1"/>
    <n v="3"/>
    <n v="364.95649387999998"/>
  </r>
  <r>
    <x v="3"/>
    <s v="970-2GGC"/>
    <s v="P"/>
    <x v="0"/>
    <s v="A07C17N4-2"/>
    <s v="C"/>
    <n v="44"/>
    <n v="44"/>
    <n v="44"/>
    <n v="1.69"/>
    <n v="0"/>
    <n v="0"/>
    <s v="03/02/2022 A07C17N4-2"/>
    <n v="3"/>
    <n v="74.17830112"/>
  </r>
  <r>
    <x v="3"/>
    <s v="973-1FGE"/>
    <s v="P"/>
    <x v="0"/>
    <s v="A03C04N1-1"/>
    <s v="C"/>
    <n v="105"/>
    <n v="5"/>
    <n v="5"/>
    <n v="2.19"/>
    <n v="0"/>
    <n v="0"/>
    <s v="03/02/2022 A03C04N1-1"/>
    <n v="3"/>
    <n v="10.954761899999999"/>
  </r>
  <r>
    <x v="3"/>
    <s v="980-1EEC"/>
    <s v="P"/>
    <x v="0"/>
    <s v="A05C18N5-3"/>
    <s v="C"/>
    <n v="19"/>
    <n v="19"/>
    <n v="19"/>
    <n v="1.34"/>
    <n v="0"/>
    <n v="0"/>
    <s v="03/02/2022 A05C18N5-3"/>
    <n v="3"/>
    <n v="25.46"/>
  </r>
  <r>
    <x v="3"/>
    <s v="999-4G"/>
    <s v="P"/>
    <x v="0"/>
    <s v="A07C19N1-1"/>
    <s v="C"/>
    <n v="963"/>
    <n v="23"/>
    <n v="23"/>
    <n v="8.24"/>
    <n v="0"/>
    <n v="0"/>
    <s v="03/02/2022 A07C19N1-1"/>
    <n v="3"/>
    <n v="189.59999998000001"/>
  </r>
  <r>
    <x v="3"/>
    <s v="972-1FFC"/>
    <s v="P"/>
    <x v="0"/>
    <s v="A06C16N1-1"/>
    <s v="C"/>
    <n v="341"/>
    <n v="141"/>
    <n v="140"/>
    <n v="1.24"/>
    <n v="-1"/>
    <n v="-1.24"/>
    <s v="03/02/2022 A06C16N1-1"/>
    <n v="3"/>
    <n v="175.46370221999999"/>
  </r>
  <r>
    <x v="3"/>
    <s v="216-1GE"/>
    <s v="P"/>
    <x v="0"/>
    <s v="A06C16N4-2"/>
    <s v="C"/>
    <n v="189"/>
    <n v="189"/>
    <n v="190"/>
    <n v="0.64"/>
    <n v="1"/>
    <n v="0.64"/>
    <s v="03/02/2022 A06C16N4-2"/>
    <n v="3"/>
    <n v="120.81169359"/>
  </r>
  <r>
    <x v="3"/>
    <s v="234-8E"/>
    <s v="P"/>
    <x v="0"/>
    <s v="A06C16N5-2"/>
    <s v="C"/>
    <n v="522"/>
    <n v="522"/>
    <n v="532"/>
    <n v="0.03"/>
    <n v="10"/>
    <n v="0.32"/>
    <s v="03/02/2022 A06C16N5-2"/>
    <n v="3"/>
    <n v="16.560001079999999"/>
  </r>
  <r>
    <x v="4"/>
    <s v="162-1D"/>
    <s v="P"/>
    <x v="0"/>
    <s v="A09C08N1-3"/>
    <s v="A"/>
    <n v="98"/>
    <n v="98"/>
    <n v="8"/>
    <n v="0.51"/>
    <n v="-90"/>
    <n v="-45.57"/>
    <s v="04/02/2022 A09C08N1-3"/>
    <n v="5"/>
    <n v="49.624855840000002"/>
  </r>
  <r>
    <x v="4"/>
    <s v="A451"/>
    <s v="Z"/>
    <x v="1"/>
    <s v="E02C02N2-1"/>
    <s v="B"/>
    <n v="-11"/>
    <n v="-11"/>
    <n v="0"/>
    <n v="0.65"/>
    <n v="11"/>
    <n v="7.15"/>
    <s v="04/02/2022 E02C02N2-1"/>
    <n v="4"/>
    <n v="-7.1450892699999997"/>
  </r>
  <r>
    <x v="4"/>
    <s v="154-8H"/>
    <s v="P"/>
    <x v="0"/>
    <s v="A05C11N5-1"/>
    <s v="B"/>
    <n v="-1"/>
    <n v="-1"/>
    <n v="0"/>
    <n v="0"/>
    <n v="1"/>
    <n v="0"/>
    <s v="04/02/2022 A05C11N5-1"/>
    <n v="4"/>
    <n v="0"/>
  </r>
  <r>
    <x v="5"/>
    <s v="1801-8F"/>
    <s v="C"/>
    <x v="0"/>
    <s v="A11C02N1-2"/>
    <s v="A"/>
    <n v="62"/>
    <n v="60"/>
    <n v="60"/>
    <n v="20.69"/>
    <n v="0"/>
    <n v="0"/>
    <s v="07/02/2022 A11C02N1-2"/>
    <n v="5"/>
    <n v="1241.2370046000001"/>
  </r>
  <r>
    <x v="5"/>
    <s v="195-8GG"/>
    <s v="C"/>
    <x v="0"/>
    <s v="A11C08N1-3"/>
    <s v="A"/>
    <n v="869"/>
    <n v="595"/>
    <n v="595"/>
    <n v="2.52"/>
    <n v="0"/>
    <n v="0"/>
    <s v="07/02/2022 A11C08N1-3"/>
    <n v="5"/>
    <n v="1499.2104687000001"/>
  </r>
  <r>
    <x v="5"/>
    <s v="29-4FG"/>
    <s v="C"/>
    <x v="0"/>
    <s v="A11C08N1-2"/>
    <s v="A"/>
    <n v="16115"/>
    <n v="840"/>
    <n v="840"/>
    <n v="1.04"/>
    <n v="0"/>
    <n v="0"/>
    <s v="07/02/2022 A11C08N1-2"/>
    <n v="5"/>
    <n v="870.27218040000002"/>
  </r>
  <r>
    <x v="5"/>
    <s v="4100-8G"/>
    <s v="C"/>
    <x v="0"/>
    <s v="A11C02N1-3"/>
    <s v="A"/>
    <n v="388"/>
    <n v="375"/>
    <n v="375"/>
    <n v="11.13"/>
    <n v="0"/>
    <n v="0"/>
    <s v="07/02/2022 A11C02N1-3"/>
    <n v="5"/>
    <n v="4173.0841575000004"/>
  </r>
  <r>
    <x v="5"/>
    <s v="52-0"/>
    <s v="P"/>
    <x v="0"/>
    <s v="A11C02N1-1"/>
    <s v="A"/>
    <n v="2575"/>
    <n v="500"/>
    <n v="500"/>
    <n v="0.75"/>
    <n v="0"/>
    <n v="0"/>
    <s v="07/02/2022 A11C02N1-1"/>
    <n v="5"/>
    <n v="376.44029999999998"/>
  </r>
  <r>
    <x v="5"/>
    <s v="54-0"/>
    <s v="P"/>
    <x v="0"/>
    <s v="A11C08N1-1"/>
    <s v="A"/>
    <n v="306"/>
    <n v="306"/>
    <n v="306"/>
    <n v="1.62"/>
    <n v="0"/>
    <n v="0"/>
    <s v="07/02/2022 A11C08N1-1"/>
    <n v="5"/>
    <n v="495.38393244000002"/>
  </r>
  <r>
    <x v="5"/>
    <s v="1-2F"/>
    <s v="P"/>
    <x v="0"/>
    <s v="A05C10N2-2"/>
    <s v="B"/>
    <n v="-2"/>
    <n v="-2"/>
    <n v="0"/>
    <n v="10.27"/>
    <n v="2"/>
    <n v="20.53"/>
    <s v="07/02/2022 A05C10N2-2"/>
    <n v="4"/>
    <n v="-20.534457159999999"/>
  </r>
  <r>
    <x v="5"/>
    <s v="196-8GG"/>
    <s v="P"/>
    <x v="0"/>
    <s v="A13C05N1-2"/>
    <s v="A"/>
    <n v="509"/>
    <n v="360"/>
    <n v="0"/>
    <n v="3.77"/>
    <n v="-360"/>
    <s v="-1 358,73 €"/>
    <s v="07/02/2022 A13C05N1-2"/>
    <n v="5"/>
    <n v="1358.7313932"/>
  </r>
  <r>
    <x v="5"/>
    <s v="346-4E"/>
    <s v="C"/>
    <x v="0"/>
    <s v="A13C02N1-2"/>
    <s v="A"/>
    <n v="1507"/>
    <n v="1300"/>
    <n v="0"/>
    <n v="1.03"/>
    <n v="-1300"/>
    <s v="-1 335,04 €"/>
    <s v="07/02/2022 A13C02N1-2"/>
    <n v="5"/>
    <n v="1335.0425270000001"/>
  </r>
  <r>
    <x v="5"/>
    <s v="365-4E"/>
    <s v="C"/>
    <x v="0"/>
    <s v="A13C03N1-3"/>
    <s v="A"/>
    <n v="11919"/>
    <n v="6000"/>
    <n v="0"/>
    <n v="0.75"/>
    <n v="-6000"/>
    <s v="-4 519,98 €"/>
    <s v="07/02/2022 A13C03N1-3"/>
    <n v="5"/>
    <n v="4519.9844999999996"/>
  </r>
  <r>
    <x v="5"/>
    <s v="4000-8G"/>
    <s v="C"/>
    <x v="0"/>
    <s v="A13C02N1-3"/>
    <s v="A"/>
    <n v="317"/>
    <n v="315"/>
    <n v="0"/>
    <n v="11.24"/>
    <n v="-315"/>
    <s v="-3 540,74 €"/>
    <s v="07/02/2022 A13C02N1-3"/>
    <n v="5"/>
    <n v="3540.7356232500001"/>
  </r>
  <r>
    <x v="5"/>
    <s v="426-8K"/>
    <s v="C"/>
    <x v="0"/>
    <s v="A13C08N1-2"/>
    <s v="A"/>
    <n v="2318"/>
    <n v="540"/>
    <n v="0"/>
    <n v="11.1"/>
    <n v="-540"/>
    <s v="-5 996,02 €"/>
    <s v="07/02/2022 A13C08N1-2"/>
    <n v="5"/>
    <n v="5996.0243196000001"/>
  </r>
  <r>
    <x v="5"/>
    <s v="444-8F"/>
    <s v="C"/>
    <x v="0"/>
    <s v="A13C05N1-1"/>
    <s v="A"/>
    <n v="1577"/>
    <n v="1440"/>
    <n v="0"/>
    <n v="1.45"/>
    <n v="-1440"/>
    <s v="-2 086,11 €"/>
    <s v="07/02/2022 A13C05N1-1"/>
    <n v="5"/>
    <n v="2086.1089487999998"/>
  </r>
  <r>
    <x v="5"/>
    <s v="444-8G"/>
    <s v="C"/>
    <x v="0"/>
    <s v="A13C03N1-1"/>
    <s v="A"/>
    <n v="3397"/>
    <n v="520"/>
    <n v="0"/>
    <n v="2.0499999999999998"/>
    <n v="-520"/>
    <s v="-1 066,73 €"/>
    <s v="07/02/2022 A13C03N1-1"/>
    <n v="5"/>
    <n v="1066.7269495999999"/>
  </r>
  <r>
    <x v="5"/>
    <s v="70-8GH"/>
    <s v="C"/>
    <x v="0"/>
    <s v="A13C06N1-3"/>
    <s v="A"/>
    <n v="6266"/>
    <n v="1275"/>
    <n v="0"/>
    <n v="4.95"/>
    <n v="-1275"/>
    <s v="-6 316,20 €"/>
    <s v="07/02/2022 A13C06N1-3"/>
    <n v="5"/>
    <n v="6316.2049687500003"/>
  </r>
  <r>
    <x v="5"/>
    <s v="74-8FG"/>
    <s v="C"/>
    <x v="0"/>
    <s v="A13C04N1-1"/>
    <s v="A"/>
    <n v="8026"/>
    <n v="600"/>
    <n v="0"/>
    <n v="1.38"/>
    <n v="-600"/>
    <n v="-828.7"/>
    <s v="07/02/2022 A13C04N1-1"/>
    <n v="5"/>
    <n v="828.70210799999995"/>
  </r>
  <r>
    <x v="5"/>
    <s v="8500-0"/>
    <s v="C"/>
    <x v="0"/>
    <s v="A13C02N1-1"/>
    <s v="A"/>
    <n v="81"/>
    <n v="81"/>
    <n v="0"/>
    <n v="29.96"/>
    <n v="-81"/>
    <s v="-2 426,83 €"/>
    <s v="07/02/2022 A13C02N1-1"/>
    <n v="5"/>
    <n v="2426.82513939"/>
  </r>
  <r>
    <x v="5"/>
    <s v="8505-1"/>
    <s v="C"/>
    <x v="0"/>
    <s v="A13C08N1-1"/>
    <s v="A"/>
    <n v="201"/>
    <n v="195"/>
    <n v="0"/>
    <n v="7.12"/>
    <n v="-195"/>
    <s v="-1 387,67 €"/>
    <s v="07/02/2022 A13C08N1-1"/>
    <n v="5"/>
    <n v="1387.6747092000001"/>
  </r>
  <r>
    <x v="5"/>
    <s v="8716-1C"/>
    <s v="C"/>
    <x v="0"/>
    <s v="A13C03N1-2"/>
    <s v="A"/>
    <n v="522"/>
    <n v="480"/>
    <n v="0"/>
    <n v="6.3"/>
    <n v="-480"/>
    <s v="-3 024,86 €"/>
    <s v="07/02/2022 A13C03N1-2"/>
    <n v="5"/>
    <n v="3024.8602031999999"/>
  </r>
  <r>
    <x v="5"/>
    <s v="956-2"/>
    <s v="C"/>
    <x v="0"/>
    <s v="A13C05N1-3"/>
    <s v="A"/>
    <n v="9653"/>
    <n v="510"/>
    <n v="0"/>
    <n v="1.49"/>
    <n v="-510"/>
    <n v="-757.62"/>
    <s v="07/02/2022 A13C05N1-3"/>
    <n v="5"/>
    <n v="757.62180960000001"/>
  </r>
  <r>
    <x v="5"/>
    <s v="958-1A"/>
    <s v="C"/>
    <x v="0"/>
    <s v="A13C08N1-3"/>
    <s v="A"/>
    <n v="10805"/>
    <n v="2358"/>
    <n v="0"/>
    <n v="3.07"/>
    <n v="-2358"/>
    <s v="-7 244,77 €"/>
    <s v="07/02/2022 A13C08N1-3"/>
    <n v="5"/>
    <n v="7244.7653696400002"/>
  </r>
  <r>
    <x v="6"/>
    <s v="1840-1"/>
    <s v="Z"/>
    <x v="1"/>
    <s v="E02C02N1-1"/>
    <s v="B"/>
    <n v="95"/>
    <n v="95"/>
    <n v="201"/>
    <n v="5.8"/>
    <n v="106"/>
    <n v="614.79999999999995"/>
    <s v="10/02/2022 E02C02N1-1"/>
    <n v="4"/>
    <n v="551"/>
  </r>
  <r>
    <x v="6"/>
    <s v="SE20"/>
    <s v="Z"/>
    <x v="1"/>
    <s v="E06C02N4-1"/>
    <s v="B"/>
    <n v="-118"/>
    <n v="-118"/>
    <n v="3"/>
    <n v="2.62"/>
    <n v="121"/>
    <n v="317.02999999999997"/>
    <s v="10/02/2022 E06C02N4-1"/>
    <n v="4"/>
    <n v="-309.17332102"/>
  </r>
  <r>
    <x v="6"/>
    <s v="73-5FG"/>
    <s v="R"/>
    <x v="0"/>
    <s v="A18C05N1-3"/>
    <s v="D"/>
    <n v="209"/>
    <n v="200"/>
    <n v="400"/>
    <n v="0"/>
    <n v="200"/>
    <n v="0"/>
    <s v="10/02/2022 A18C05N1-3"/>
    <n v="2"/>
    <n v="0"/>
  </r>
  <r>
    <x v="6"/>
    <s v="B4200-8G"/>
    <s v="Z"/>
    <x v="1"/>
    <s v="E05C02N2-1"/>
    <s v="B"/>
    <n v="-171"/>
    <n v="-171"/>
    <n v="0"/>
    <n v="0.12"/>
    <n v="171"/>
    <n v="20.76"/>
    <s v="10/02/2022 E05C02N2-1"/>
    <n v="4"/>
    <n v="-20.757725910000001"/>
  </r>
  <r>
    <x v="7"/>
    <s v="130-8H"/>
    <s v="P"/>
    <x v="0"/>
    <s v="A03C02N1-2"/>
    <s v="C"/>
    <n v="171"/>
    <n v="27"/>
    <n v="27"/>
    <n v="0"/>
    <n v="0"/>
    <n v="0"/>
    <s v="21/02/2022 A03C02N1-2"/>
    <n v="3"/>
    <n v="0"/>
  </r>
  <r>
    <x v="7"/>
    <s v="9-0E"/>
    <s v="P"/>
    <x v="0"/>
    <s v="A06C17N2-1"/>
    <s v="C"/>
    <n v="88"/>
    <n v="88"/>
    <n v="88"/>
    <n v="0"/>
    <n v="0"/>
    <n v="0"/>
    <s v="21/02/2022 A06C17N2-1"/>
    <n v="3"/>
    <n v="0"/>
  </r>
  <r>
    <x v="7"/>
    <s v="1059-8F10"/>
    <s v="U"/>
    <x v="0"/>
    <s v="A05C07N4-1"/>
    <s v="B"/>
    <n v="72"/>
    <n v="72"/>
    <n v="72"/>
    <n v="3.71"/>
    <n v="0"/>
    <n v="0"/>
    <s v="21/02/2022 A05C07N4-1"/>
    <n v="4"/>
    <n v="267.12957527999998"/>
  </r>
  <r>
    <x v="7"/>
    <s v="1145-3G"/>
    <s v="U"/>
    <x v="0"/>
    <s v="A07C13N1-1"/>
    <s v="B"/>
    <n v="1222"/>
    <n v="82"/>
    <n v="82"/>
    <n v="2.02"/>
    <n v="0"/>
    <n v="0"/>
    <s v="21/02/2022 A07C13N1-1"/>
    <n v="4"/>
    <n v="165.60141490000001"/>
  </r>
  <r>
    <x v="7"/>
    <s v="166-1C"/>
    <s v="U"/>
    <x v="0"/>
    <s v="A05C07N5-2"/>
    <s v="B"/>
    <n v="2440"/>
    <n v="840"/>
    <n v="840"/>
    <n v="0.08"/>
    <n v="0"/>
    <n v="0"/>
    <s v="21/02/2022 A05C07N5-2"/>
    <n v="4"/>
    <n v="64.566574799999998"/>
  </r>
  <r>
    <x v="7"/>
    <s v="446-8F"/>
    <s v="U"/>
    <x v="0"/>
    <s v="A05C07N1-1"/>
    <s v="B"/>
    <n v="982"/>
    <n v="132"/>
    <n v="132"/>
    <n v="1.8"/>
    <n v="0"/>
    <n v="0"/>
    <s v="21/02/2022 A05C07N1-1"/>
    <n v="4"/>
    <n v="237.77071956"/>
  </r>
  <r>
    <x v="7"/>
    <s v="1000-4GP"/>
    <s v="U"/>
    <x v="0"/>
    <s v="A06C17N1-3"/>
    <s v="C"/>
    <n v="57"/>
    <n v="27"/>
    <n v="27"/>
    <s v="€ 1 394,90"/>
    <n v="0"/>
    <n v="0"/>
    <s v="21/02/2022 A06C17N1-3"/>
    <n v="3"/>
    <n v="37662.230602169999"/>
  </r>
  <r>
    <x v="7"/>
    <s v="922-8GF4"/>
    <s v="U"/>
    <x v="0"/>
    <s v="A06C17N2-2"/>
    <s v="C"/>
    <n v="846"/>
    <n v="33"/>
    <n v="33"/>
    <n v="2.88"/>
    <n v="0"/>
    <n v="0"/>
    <s v="21/02/2022 A06C17N2-2"/>
    <n v="3"/>
    <n v="94.875131999999994"/>
  </r>
  <r>
    <x v="7"/>
    <s v="999-6G"/>
    <s v="U"/>
    <x v="0"/>
    <s v="A06C17N2-3"/>
    <s v="C"/>
    <n v="780"/>
    <n v="36"/>
    <n v="36"/>
    <n v="9.5399999999999991"/>
    <n v="0"/>
    <n v="0"/>
    <s v="21/02/2022 A06C17N2-3"/>
    <n v="3"/>
    <n v="343.51764300000002"/>
  </r>
  <r>
    <x v="7"/>
    <s v="112-8FTN"/>
    <s v="C"/>
    <x v="0"/>
    <s v="A07C13N3-1"/>
    <s v="B"/>
    <n v="973"/>
    <n v="700"/>
    <n v="700"/>
    <n v="1.47"/>
    <n v="0"/>
    <n v="0"/>
    <s v="21/02/2022 A07C13N3-1"/>
    <n v="4"/>
    <n v="1025.851134"/>
  </r>
  <r>
    <x v="7"/>
    <s v="181-1F"/>
    <s v="C"/>
    <x v="0"/>
    <s v="A07C13N3-3"/>
    <s v="B"/>
    <n v="49467"/>
    <n v="1000"/>
    <n v="1000"/>
    <n v="1.03"/>
    <n v="0"/>
    <n v="0"/>
    <s v="21/02/2022 A07C13N3-3"/>
    <n v="4"/>
    <n v="1029.54241"/>
  </r>
  <r>
    <x v="7"/>
    <s v="74-8GH"/>
    <s v="C"/>
    <x v="0"/>
    <s v="A05C07N3-1"/>
    <s v="B"/>
    <n v="1240"/>
    <n v="240"/>
    <n v="240"/>
    <n v="2.68"/>
    <n v="0"/>
    <n v="0"/>
    <s v="21/02/2022 A05C07N3-1"/>
    <n v="4"/>
    <n v="642.99130319999995"/>
  </r>
  <r>
    <x v="7"/>
    <s v="1201-8G"/>
    <s v="C"/>
    <x v="0"/>
    <s v="A03C02N3-1"/>
    <s v="C"/>
    <n v="964"/>
    <n v="110"/>
    <n v="110"/>
    <n v="8.4499999999999993"/>
    <n v="0"/>
    <n v="0"/>
    <s v="21/02/2022 A03C02N3-1"/>
    <n v="3"/>
    <n v="929.85096820000001"/>
  </r>
  <r>
    <x v="7"/>
    <s v="505-1J"/>
    <s v="C"/>
    <x v="0"/>
    <s v="A03C02N3-3"/>
    <s v="C"/>
    <n v="34"/>
    <n v="34"/>
    <n v="34"/>
    <n v="8.89"/>
    <n v="0"/>
    <n v="0"/>
    <s v="21/02/2022 A03C02N3-3"/>
    <n v="3"/>
    <n v="302.41889220000002"/>
  </r>
  <r>
    <x v="7"/>
    <s v="954-1B"/>
    <s v="C"/>
    <x v="0"/>
    <s v="A06C17N3-2"/>
    <s v="C"/>
    <n v="621"/>
    <n v="300"/>
    <n v="300"/>
    <n v="2.81"/>
    <n v="0"/>
    <n v="0"/>
    <s v="21/02/2022 A06C17N3-2"/>
    <n v="3"/>
    <n v="842.48132699999996"/>
  </r>
  <r>
    <x v="7"/>
    <s v="1034-3G"/>
    <s v="P"/>
    <x v="0"/>
    <s v="A05C07N2-3"/>
    <s v="B"/>
    <n v="70"/>
    <n v="30"/>
    <n v="30"/>
    <n v="10.18"/>
    <n v="0"/>
    <n v="0"/>
    <s v="21/02/2022 A05C07N2-3"/>
    <n v="4"/>
    <n v="305.39999999999998"/>
  </r>
  <r>
    <x v="7"/>
    <s v="126-4M"/>
    <s v="P"/>
    <x v="0"/>
    <s v="A05C07N4-2"/>
    <s v="B"/>
    <n v="42"/>
    <n v="7"/>
    <n v="7"/>
    <n v="29.93"/>
    <n v="0"/>
    <n v="0"/>
    <s v="21/02/2022 A05C07N4-2"/>
    <n v="4"/>
    <n v="209.48579526"/>
  </r>
  <r>
    <x v="7"/>
    <s v="151-1J"/>
    <s v="P"/>
    <x v="0"/>
    <s v="A05C07N4-3"/>
    <s v="B"/>
    <n v="138"/>
    <n v="66"/>
    <n v="66"/>
    <n v="0.52"/>
    <n v="0"/>
    <n v="0"/>
    <s v="21/02/2022 A05C07N4-3"/>
    <n v="4"/>
    <n v="34.178078220000003"/>
  </r>
  <r>
    <x v="7"/>
    <s v="17-4FGT"/>
    <s v="P"/>
    <x v="0"/>
    <s v="A07C13N1-2"/>
    <s v="B"/>
    <n v="816"/>
    <n v="66"/>
    <n v="66"/>
    <n v="1.73"/>
    <n v="0"/>
    <n v="0"/>
    <s v="21/02/2022 A07C13N1-2"/>
    <n v="4"/>
    <n v="113.99194752"/>
  </r>
  <r>
    <x v="7"/>
    <n v="2178276"/>
    <s v="P"/>
    <x v="0"/>
    <s v="A07C13N5-3"/>
    <s v="B"/>
    <n v="96"/>
    <n v="96"/>
    <n v="96"/>
    <n v="3.74"/>
    <n v="0"/>
    <n v="0"/>
    <s v="21/02/2022 A07C13N5-3"/>
    <n v="4"/>
    <n v="359.39622623999998"/>
  </r>
  <r>
    <x v="7"/>
    <s v="232-8F"/>
    <s v="P"/>
    <x v="0"/>
    <s v="A07C13N2-2"/>
    <s v="B"/>
    <n v="1911"/>
    <n v="231"/>
    <n v="231"/>
    <n v="0.6"/>
    <n v="0"/>
    <n v="0"/>
    <s v="21/02/2022 A07C13N2-2"/>
    <n v="4"/>
    <n v="139.22884668"/>
  </r>
  <r>
    <x v="7"/>
    <s v="239-8F"/>
    <s v="P"/>
    <x v="0"/>
    <s v="A07C13N2-3"/>
    <s v="B"/>
    <n v="407"/>
    <n v="407"/>
    <n v="407"/>
    <n v="0.54"/>
    <n v="0"/>
    <n v="0"/>
    <s v="21/02/2022 A07C13N2-3"/>
    <n v="4"/>
    <n v="220.60130565"/>
  </r>
  <r>
    <x v="7"/>
    <s v="2-5F"/>
    <s v="P"/>
    <x v="0"/>
    <s v="A07C13N4-1"/>
    <s v="B"/>
    <n v="10"/>
    <n v="10"/>
    <n v="10"/>
    <n v="1.53"/>
    <n v="0"/>
    <n v="0"/>
    <s v="21/02/2022 A07C13N4-1"/>
    <n v="4"/>
    <n v="15.318237099999999"/>
  </r>
  <r>
    <x v="7"/>
    <s v="348-4E"/>
    <s v="P"/>
    <x v="0"/>
    <s v="A07C13N4-2"/>
    <s v="B"/>
    <n v="38"/>
    <n v="38"/>
    <n v="38"/>
    <n v="1.91"/>
    <n v="0"/>
    <n v="0"/>
    <s v="21/02/2022 A07C13N4-2"/>
    <n v="4"/>
    <n v="72.58"/>
  </r>
  <r>
    <x v="7"/>
    <s v="504-1G"/>
    <s v="P"/>
    <x v="0"/>
    <s v="A07C13N4-3"/>
    <s v="B"/>
    <n v="554"/>
    <n v="54"/>
    <n v="54"/>
    <n v="3.06"/>
    <n v="0"/>
    <n v="0"/>
    <s v="21/02/2022 A07C13N4-3"/>
    <n v="4"/>
    <n v="165.41613233999999"/>
  </r>
  <r>
    <x v="7"/>
    <s v="511-1GI"/>
    <s v="P"/>
    <x v="0"/>
    <s v="A05C07N1-2"/>
    <s v="B"/>
    <n v="203"/>
    <n v="203"/>
    <n v="203"/>
    <n v="1.83"/>
    <n v="0"/>
    <n v="0"/>
    <s v="21/02/2022 A05C07N1-2"/>
    <n v="4"/>
    <n v="372.34089683000002"/>
  </r>
  <r>
    <x v="7"/>
    <s v="591-1F"/>
    <s v="P"/>
    <x v="0"/>
    <s v="A05C07N1-3"/>
    <s v="B"/>
    <n v="84"/>
    <n v="84"/>
    <n v="84"/>
    <n v="1.58"/>
    <n v="0"/>
    <n v="0"/>
    <s v="21/02/2022 A05C07N1-3"/>
    <n v="4"/>
    <n v="132.83028444000001"/>
  </r>
  <r>
    <x v="7"/>
    <s v="61-8GGH"/>
    <s v="P"/>
    <x v="0"/>
    <s v="A07C13N5-1"/>
    <s v="B"/>
    <n v="109"/>
    <n v="109"/>
    <n v="109"/>
    <n v="1.1299999999999999"/>
    <n v="0"/>
    <n v="0"/>
    <s v="21/02/2022 A07C13N5-1"/>
    <n v="4"/>
    <n v="122.77393868999999"/>
  </r>
  <r>
    <x v="7"/>
    <s v="73-8FGN"/>
    <s v="P"/>
    <x v="0"/>
    <s v="A05C07N2-1"/>
    <s v="B"/>
    <n v="40"/>
    <n v="40"/>
    <n v="40"/>
    <n v="4.55"/>
    <n v="0"/>
    <n v="0"/>
    <s v="21/02/2022 A05C07N2-1"/>
    <n v="4"/>
    <n v="181.91485280000001"/>
  </r>
  <r>
    <x v="7"/>
    <s v="856-5R"/>
    <s v="P"/>
    <x v="0"/>
    <s v="A05C07N2-2"/>
    <s v="B"/>
    <n v="28"/>
    <n v="10"/>
    <n v="10"/>
    <n v="29.26"/>
    <n v="0"/>
    <n v="0"/>
    <s v="21/02/2022 A05C07N2-2"/>
    <n v="4"/>
    <n v="292.60000000000002"/>
  </r>
  <r>
    <x v="7"/>
    <s v="0400-2"/>
    <s v="P"/>
    <x v="0"/>
    <s v="A03C02N5-3"/>
    <s v="C"/>
    <n v="92"/>
    <n v="17"/>
    <n v="17"/>
    <n v="1.35"/>
    <n v="0"/>
    <n v="0"/>
    <s v="21/02/2022 A03C02N5-3"/>
    <n v="3"/>
    <n v="22.974199330000001"/>
  </r>
  <r>
    <x v="7"/>
    <s v="1020-3GS"/>
    <s v="P"/>
    <x v="0"/>
    <s v="A06C17N4-2"/>
    <s v="C"/>
    <n v="9"/>
    <n v="9"/>
    <n v="9"/>
    <n v="22.13"/>
    <n v="0"/>
    <n v="0"/>
    <s v="21/02/2022 A06C17N4-2"/>
    <n v="3"/>
    <n v="199.17"/>
  </r>
  <r>
    <x v="7"/>
    <s v="108-8F"/>
    <s v="P"/>
    <x v="0"/>
    <s v="A06C17N5-1"/>
    <s v="C"/>
    <n v="1272"/>
    <n v="70"/>
    <n v="70"/>
    <n v="1.02"/>
    <n v="0"/>
    <n v="0"/>
    <s v="21/02/2022 A06C17N5-1"/>
    <n v="3"/>
    <n v="71.213946300000003"/>
  </r>
  <r>
    <x v="7"/>
    <s v="1252-8H"/>
    <s v="P"/>
    <x v="0"/>
    <s v="A06C17N5-2"/>
    <s v="C"/>
    <n v="16"/>
    <n v="16"/>
    <n v="16"/>
    <n v="11.2"/>
    <n v="0"/>
    <n v="0"/>
    <s v="21/02/2022 A06C17N5-2"/>
    <n v="3"/>
    <n v="179.2"/>
  </r>
  <r>
    <x v="7"/>
    <s v="1-2GX"/>
    <s v="P"/>
    <x v="0"/>
    <s v="A03C02N1-1"/>
    <s v="C"/>
    <n v="11"/>
    <n v="10"/>
    <n v="10"/>
    <n v="0.49"/>
    <n v="0"/>
    <n v="0"/>
    <s v="21/02/2022 A03C02N1-1"/>
    <n v="3"/>
    <n v="4.8909091"/>
  </r>
  <r>
    <x v="7"/>
    <s v="130-8J"/>
    <s v="P"/>
    <x v="0"/>
    <s v="A03C02N1-3"/>
    <s v="C"/>
    <n v="33"/>
    <n v="12"/>
    <n v="12"/>
    <n v="9.4499999999999993"/>
    <n v="0"/>
    <n v="0"/>
    <s v="21/02/2022 A03C02N1-3"/>
    <n v="3"/>
    <n v="113.4"/>
  </r>
  <r>
    <x v="7"/>
    <s v="130-8K"/>
    <s v="P"/>
    <x v="0"/>
    <s v="A03C02N4-1"/>
    <s v="C"/>
    <n v="86"/>
    <n v="22"/>
    <n v="22"/>
    <n v="7.24"/>
    <n v="0"/>
    <n v="0"/>
    <s v="21/02/2022 A03C02N4-1"/>
    <n v="3"/>
    <n v="159.28"/>
  </r>
  <r>
    <x v="7"/>
    <s v="141-8JL"/>
    <s v="P"/>
    <x v="0"/>
    <s v="A03C02N4-2"/>
    <s v="C"/>
    <n v="7"/>
    <n v="7"/>
    <n v="7"/>
    <n v="15.95"/>
    <n v="0"/>
    <n v="0"/>
    <s v="21/02/2022 A03C02N4-2"/>
    <n v="3"/>
    <n v="111.65"/>
  </r>
  <r>
    <x v="7"/>
    <s v="1910-8E"/>
    <s v="P"/>
    <x v="0"/>
    <s v="A03C02N5-2"/>
    <s v="C"/>
    <n v="139"/>
    <n v="139"/>
    <n v="139"/>
    <n v="6.84"/>
    <n v="0"/>
    <n v="0"/>
    <s v="21/02/2022 A03C02N5-2"/>
    <n v="3"/>
    <n v="950.44787271999996"/>
  </r>
  <r>
    <x v="7"/>
    <s v="470-4F"/>
    <s v="P"/>
    <x v="0"/>
    <s v="A03C02N2-1"/>
    <s v="C"/>
    <n v="1933"/>
    <n v="113"/>
    <n v="113"/>
    <n v="1.04"/>
    <n v="0"/>
    <n v="0"/>
    <s v="21/02/2022 A03C02N2-1"/>
    <n v="3"/>
    <n v="117.94123462"/>
  </r>
  <r>
    <x v="7"/>
    <s v="69-8MF"/>
    <s v="P"/>
    <x v="0"/>
    <s v="A03C02N4-3"/>
    <s v="C"/>
    <n v="49"/>
    <n v="49"/>
    <n v="49"/>
    <n v="3.7"/>
    <n v="0"/>
    <n v="0"/>
    <s v="21/02/2022 A03C02N4-3"/>
    <n v="3"/>
    <n v="181.47698800000001"/>
  </r>
  <r>
    <x v="7"/>
    <s v="76-1AI"/>
    <s v="P"/>
    <x v="0"/>
    <s v="A06C17N1-2"/>
    <s v="C"/>
    <n v="217"/>
    <n v="217"/>
    <n v="217"/>
    <n v="0.73"/>
    <n v="0"/>
    <n v="0"/>
    <s v="21/02/2022 A06C17N1-2"/>
    <n v="3"/>
    <n v="158.71832011000001"/>
  </r>
  <r>
    <x v="7"/>
    <s v="980-4IIE"/>
    <s v="P"/>
    <x v="0"/>
    <s v="A03C02N2-2"/>
    <s v="C"/>
    <n v="6"/>
    <n v="6"/>
    <n v="6"/>
    <n v="7.09"/>
    <n v="0"/>
    <n v="0"/>
    <s v="21/02/2022 A03C02N2-2"/>
    <n v="3"/>
    <n v="42.54"/>
  </r>
  <r>
    <x v="7"/>
    <s v="980-4IIH"/>
    <s v="P"/>
    <x v="0"/>
    <s v="A03C02N2-3"/>
    <s v="C"/>
    <n v="1"/>
    <n v="1"/>
    <n v="1"/>
    <n v="6.8"/>
    <n v="0"/>
    <n v="0"/>
    <s v="21/02/2022 A03C02N2-3"/>
    <n v="3"/>
    <n v="6.8"/>
  </r>
  <r>
    <x v="7"/>
    <s v="1802-8K"/>
    <s v="P"/>
    <x v="0"/>
    <s v="A05C07N5-3"/>
    <s v="B"/>
    <n v="16"/>
    <n v="7"/>
    <n v="8"/>
    <n v="65.38"/>
    <n v="1"/>
    <n v="65.38"/>
    <s v="21/02/2022 A05C07N5-3"/>
    <n v="4"/>
    <n v="457.66376537000002"/>
  </r>
  <r>
    <x v="7"/>
    <s v="1552-1"/>
    <s v="P"/>
    <x v="0"/>
    <s v="A05C07N5-1"/>
    <s v="B"/>
    <n v="2379"/>
    <n v="279"/>
    <n v="239"/>
    <n v="1.45"/>
    <n v="-40"/>
    <n v="-58.09"/>
    <s v="21/02/2022 A05C07N5-1"/>
    <n v="4"/>
    <n v="405.17411463000002"/>
  </r>
  <r>
    <x v="7"/>
    <s v="209-1E"/>
    <s v="P"/>
    <x v="0"/>
    <s v="A07C13N1-3"/>
    <s v="B"/>
    <n v="577"/>
    <n v="577"/>
    <n v="566"/>
    <n v="0.16"/>
    <n v="-11"/>
    <n v="-1.74"/>
    <s v="21/02/2022 A07C13N1-3"/>
    <n v="4"/>
    <n v="91.155527449999994"/>
  </r>
  <r>
    <x v="7"/>
    <s v="209-1GT"/>
    <s v="P"/>
    <x v="0"/>
    <s v="A07C13N2-1"/>
    <s v="B"/>
    <n v="2879"/>
    <n v="854"/>
    <n v="850"/>
    <n v="0.48"/>
    <n v="-4"/>
    <n v="-1.92"/>
    <s v="21/02/2022 A07C13N2-1"/>
    <n v="4"/>
    <n v="410.39939290000001"/>
  </r>
  <r>
    <x v="7"/>
    <s v="428-8H"/>
    <s v="C"/>
    <x v="0"/>
    <s v="A06C17N3-1"/>
    <s v="C"/>
    <n v="5"/>
    <n v="21"/>
    <n v="0"/>
    <n v="2.76"/>
    <n v="-21"/>
    <n v="-57.97"/>
    <s v="21/02/2022 A06C17N3-1"/>
    <n v="3"/>
    <n v="57.971523959999999"/>
  </r>
  <r>
    <x v="8"/>
    <s v="126-8I"/>
    <s v="U"/>
    <x v="0"/>
    <s v="A11C05N3-2"/>
    <s v="A"/>
    <n v="301"/>
    <n v="45"/>
    <n v="45"/>
    <n v="5.66"/>
    <n v="0"/>
    <n v="0"/>
    <s v="23/02/2022 A11C05N3-2"/>
    <n v="5"/>
    <n v="254.67165224999999"/>
  </r>
  <r>
    <x v="8"/>
    <s v="126-8J"/>
    <s v="U"/>
    <x v="0"/>
    <s v="A11C05N2-1"/>
    <s v="A"/>
    <n v="2460"/>
    <n v="36"/>
    <n v="36"/>
    <n v="10.050000000000001"/>
    <n v="0"/>
    <n v="0"/>
    <s v="23/02/2022 A11C05N2-1"/>
    <n v="5"/>
    <n v="361.97217396000002"/>
  </r>
  <r>
    <x v="8"/>
    <s v="128-8H"/>
    <s v="U"/>
    <x v="0"/>
    <s v="A11C05N3-3"/>
    <s v="A"/>
    <n v="471"/>
    <n v="135"/>
    <n v="135"/>
    <n v="3.32"/>
    <n v="0"/>
    <n v="0"/>
    <s v="23/02/2022 A11C05N3-3"/>
    <n v="5"/>
    <n v="448.54957574999997"/>
  </r>
  <r>
    <x v="8"/>
    <s v="164-8F"/>
    <s v="U"/>
    <x v="0"/>
    <s v="A11C05N1-3"/>
    <s v="A"/>
    <n v="640"/>
    <n v="200"/>
    <n v="200"/>
    <n v="2.2200000000000002"/>
    <n v="0"/>
    <n v="0"/>
    <s v="23/02/2022 A11C05N1-3"/>
    <n v="5"/>
    <n v="443.47825999999998"/>
  </r>
  <r>
    <x v="8"/>
    <s v="1001-4G"/>
    <s v="U"/>
    <x v="0"/>
    <s v="A07C03N1-2"/>
    <s v="C"/>
    <n v="62"/>
    <n v="32"/>
    <n v="32"/>
    <n v="406.55"/>
    <n v="0"/>
    <n v="0"/>
    <s v="23/02/2022 A07C03N1-2"/>
    <n v="3"/>
    <n v="13009.49304768"/>
  </r>
  <r>
    <x v="8"/>
    <s v="511-1HK"/>
    <s v="U"/>
    <x v="0"/>
    <s v="A03C06N4-3"/>
    <s v="C"/>
    <n v="101"/>
    <n v="101"/>
    <n v="101"/>
    <n v="2.76"/>
    <n v="0"/>
    <n v="0"/>
    <s v="23/02/2022 A03C06N4-3"/>
    <n v="3"/>
    <n v="278.81709833000002"/>
  </r>
  <r>
    <x v="8"/>
    <s v="128-8F"/>
    <s v="C"/>
    <x v="0"/>
    <s v="A03C06N3-3"/>
    <s v="C"/>
    <n v="657"/>
    <n v="300"/>
    <n v="300"/>
    <n v="1.71"/>
    <n v="0"/>
    <n v="0"/>
    <s v="23/02/2022 A03C06N3-3"/>
    <n v="3"/>
    <n v="512.02465500000005"/>
  </r>
  <r>
    <x v="8"/>
    <s v="91-8F"/>
    <s v="C"/>
    <x v="0"/>
    <s v="A03C06N3-1"/>
    <s v="C"/>
    <n v="3021"/>
    <n v="350"/>
    <n v="350"/>
    <n v="2.5499999999999998"/>
    <n v="0"/>
    <n v="0"/>
    <s v="23/02/2022 A03C06N3-1"/>
    <n v="3"/>
    <n v="893.45641699999999"/>
  </r>
  <r>
    <x v="8"/>
    <s v="1552-1"/>
    <s v="R"/>
    <x v="0"/>
    <s v="A14C06N3-3"/>
    <s v="D"/>
    <n v="2339"/>
    <n v="2100"/>
    <n v="2100"/>
    <n v="1.45"/>
    <n v="0"/>
    <n v="0"/>
    <s v="23/02/2022 A14C06N3-3"/>
    <n v="2"/>
    <n v="3049.6976370000002"/>
  </r>
  <r>
    <x v="8"/>
    <s v="115-8FG"/>
    <s v="P"/>
    <x v="0"/>
    <s v="A11C05N1-1"/>
    <s v="A"/>
    <n v="593"/>
    <n v="103"/>
    <n v="103"/>
    <n v="2.88"/>
    <n v="0"/>
    <n v="0"/>
    <s v="23/02/2022 A11C05N1-1"/>
    <n v="5"/>
    <n v="296.97125727000002"/>
  </r>
  <r>
    <x v="8"/>
    <s v="26-4FG"/>
    <s v="P"/>
    <x v="0"/>
    <s v="A11C05N2-3"/>
    <s v="A"/>
    <n v="97"/>
    <n v="97"/>
    <n v="97"/>
    <n v="2.57"/>
    <n v="0"/>
    <n v="0"/>
    <s v="23/02/2022 A11C05N2-3"/>
    <n v="5"/>
    <n v="249.35127392999999"/>
  </r>
  <r>
    <x v="8"/>
    <s v="32-1F"/>
    <s v="P"/>
    <x v="0"/>
    <s v="A11C05N1-2"/>
    <s v="A"/>
    <n v="572"/>
    <n v="17"/>
    <n v="17"/>
    <n v="1.1299999999999999"/>
    <n v="0"/>
    <n v="0"/>
    <s v="23/02/2022 A11C05N1-2"/>
    <n v="5"/>
    <n v="19.227754969999999"/>
  </r>
  <r>
    <x v="8"/>
    <s v="501-1F"/>
    <s v="P"/>
    <x v="0"/>
    <s v="A11C05N4-3"/>
    <s v="A"/>
    <n v="2059"/>
    <n v="799"/>
    <n v="799"/>
    <n v="1.24"/>
    <n v="0"/>
    <n v="0"/>
    <s v="23/02/2022 A11C05N4-3"/>
    <n v="5"/>
    <n v="992.09515296999996"/>
  </r>
  <r>
    <x v="8"/>
    <s v="79-1GI"/>
    <s v="P"/>
    <x v="0"/>
    <s v="A11C05N2-2"/>
    <s v="A"/>
    <n v="204"/>
    <n v="204"/>
    <n v="204"/>
    <n v="0.52"/>
    <n v="0"/>
    <n v="0"/>
    <s v="23/02/2022 A11C05N2-2"/>
    <n v="5"/>
    <n v="106.08615468000001"/>
  </r>
  <r>
    <x v="8"/>
    <s v="169-4F"/>
    <s v="P"/>
    <x v="0"/>
    <s v="A07C03N1-3"/>
    <s v="C"/>
    <n v="123"/>
    <n v="123"/>
    <n v="123"/>
    <n v="1.87"/>
    <n v="0"/>
    <n v="0"/>
    <s v="23/02/2022 A07C03N1-3"/>
    <n v="3"/>
    <n v="230.54065767"/>
  </r>
  <r>
    <x v="8"/>
    <s v="169-4H"/>
    <s v="P"/>
    <x v="0"/>
    <s v="A07C03N2-1"/>
    <s v="C"/>
    <n v="158"/>
    <n v="61"/>
    <n v="61"/>
    <n v="6.43"/>
    <n v="0"/>
    <n v="0"/>
    <s v="23/02/2022 A07C03N2-1"/>
    <n v="3"/>
    <n v="392.3328277"/>
  </r>
  <r>
    <x v="8"/>
    <s v="1910-8D"/>
    <s v="P"/>
    <x v="0"/>
    <s v="A03C02N5-1"/>
    <s v="C"/>
    <n v="81"/>
    <n v="81"/>
    <n v="81"/>
    <n v="7.96"/>
    <n v="0"/>
    <n v="0"/>
    <s v="23/02/2022 A03C02N5-1"/>
    <n v="3"/>
    <n v="644.41750446000003"/>
  </r>
  <r>
    <x v="8"/>
    <s v="213-1J"/>
    <s v="P"/>
    <x v="0"/>
    <s v="A03C06N1-2"/>
    <s v="C"/>
    <n v="42"/>
    <n v="42"/>
    <n v="42"/>
    <n v="1.67"/>
    <n v="0"/>
    <n v="0"/>
    <s v="23/02/2022 A03C06N1-2"/>
    <n v="3"/>
    <n v="70.344679439999993"/>
  </r>
  <r>
    <x v="8"/>
    <s v="286-4EE"/>
    <s v="P"/>
    <x v="0"/>
    <s v="A03C06N1-1"/>
    <s v="C"/>
    <n v="83"/>
    <n v="83"/>
    <n v="83"/>
    <n v="1.34"/>
    <n v="0"/>
    <n v="0"/>
    <s v="23/02/2022 A03C06N1-1"/>
    <n v="3"/>
    <n v="111.34087373"/>
  </r>
  <r>
    <x v="8"/>
    <s v="406-2"/>
    <s v="P"/>
    <x v="0"/>
    <s v="A03C06N1-3"/>
    <s v="C"/>
    <n v="240"/>
    <n v="170"/>
    <n v="170"/>
    <n v="0.16"/>
    <n v="0"/>
    <n v="0"/>
    <s v="23/02/2022 A03C06N1-3"/>
    <n v="3"/>
    <n v="26.617138000000001"/>
  </r>
  <r>
    <x v="8"/>
    <s v="4101-8F"/>
    <s v="P"/>
    <x v="0"/>
    <s v="A03C06N2-1"/>
    <s v="C"/>
    <n v="17"/>
    <n v="17"/>
    <n v="17"/>
    <n v="12.89"/>
    <n v="0"/>
    <n v="0"/>
    <s v="23/02/2022 A03C06N2-1"/>
    <n v="3"/>
    <n v="219.11664751999999"/>
  </r>
  <r>
    <x v="8"/>
    <s v="503-1I"/>
    <s v="P"/>
    <x v="0"/>
    <s v="A03C06N2-2"/>
    <s v="C"/>
    <n v="172"/>
    <n v="28"/>
    <n v="28"/>
    <n v="6.54"/>
    <n v="0"/>
    <n v="0"/>
    <s v="23/02/2022 A03C06N2-2"/>
    <n v="3"/>
    <n v="183.21871820000001"/>
  </r>
  <r>
    <x v="8"/>
    <s v="505-1H"/>
    <s v="P"/>
    <x v="0"/>
    <s v="A03C06N2-3"/>
    <s v="C"/>
    <n v="135"/>
    <n v="30"/>
    <n v="30"/>
    <n v="4.16"/>
    <n v="0"/>
    <n v="0"/>
    <s v="23/02/2022 A03C06N2-3"/>
    <n v="3"/>
    <n v="124.82509949999999"/>
  </r>
  <r>
    <x v="8"/>
    <s v="506-1K"/>
    <s v="P"/>
    <x v="0"/>
    <s v="A03C06N4-1"/>
    <s v="C"/>
    <n v="113"/>
    <n v="17"/>
    <n v="17"/>
    <n v="13.98"/>
    <n v="0"/>
    <n v="0"/>
    <s v="23/02/2022 A03C06N4-1"/>
    <n v="3"/>
    <n v="237.66234872000001"/>
  </r>
  <r>
    <x v="8"/>
    <s v="507-1I"/>
    <s v="P"/>
    <x v="0"/>
    <s v="A03C06N4-2"/>
    <s v="C"/>
    <n v="72"/>
    <n v="72"/>
    <n v="72"/>
    <n v="5.09"/>
    <n v="0"/>
    <n v="0"/>
    <s v="23/02/2022 A03C06N4-2"/>
    <n v="3"/>
    <n v="366.34552416000002"/>
  </r>
  <r>
    <x v="8"/>
    <s v="512-1I"/>
    <s v="P"/>
    <x v="0"/>
    <s v="A03C06N5-1"/>
    <s v="C"/>
    <n v="53"/>
    <n v="53"/>
    <n v="53"/>
    <n v="7.63"/>
    <n v="0"/>
    <n v="0"/>
    <s v="23/02/2022 A03C06N5-1"/>
    <n v="3"/>
    <n v="404.33623203000002"/>
  </r>
  <r>
    <x v="8"/>
    <s v="590-1C"/>
    <s v="P"/>
    <x v="0"/>
    <s v="A03C06N5-2"/>
    <s v="C"/>
    <n v="150"/>
    <n v="150"/>
    <n v="150"/>
    <n v="1.95"/>
    <n v="0"/>
    <n v="0"/>
    <s v="23/02/2022 A03C06N5-2"/>
    <n v="3"/>
    <n v="292.42857149999998"/>
  </r>
  <r>
    <x v="8"/>
    <s v="590-1X"/>
    <s v="P"/>
    <x v="0"/>
    <s v="A03C06N5-3"/>
    <s v="C"/>
    <n v="177"/>
    <n v="177"/>
    <n v="177"/>
    <n v="1.82"/>
    <n v="0"/>
    <n v="0"/>
    <s v="23/02/2022 A03C06N5-3"/>
    <n v="3"/>
    <n v="322.69371264"/>
  </r>
  <r>
    <x v="8"/>
    <s v="1552-1"/>
    <s v="P"/>
    <x v="0"/>
    <s v="A05C07N5-1"/>
    <s v="B"/>
    <n v="2339"/>
    <n v="239"/>
    <n v="237"/>
    <n v="1.45"/>
    <n v="-2"/>
    <n v="-2.9"/>
    <s v="23/02/2022 A05C07N5-1"/>
    <n v="4"/>
    <n v="347.08463583000002"/>
  </r>
  <r>
    <x v="8"/>
    <s v="160-8F"/>
    <s v="U"/>
    <x v="0"/>
    <s v="A11C05N4-1"/>
    <s v="A"/>
    <n v="2842"/>
    <n v="282"/>
    <n v="284"/>
    <n v="1.46"/>
    <n v="2"/>
    <n v="2.92"/>
    <s v="23/02/2022 A11C05N4-1"/>
    <n v="5"/>
    <n v="411.27268314000003"/>
  </r>
  <r>
    <x v="8"/>
    <s v="60-4FF"/>
    <s v="P"/>
    <x v="0"/>
    <s v="A11C05N4-2"/>
    <s v="A"/>
    <n v="2688"/>
    <n v="288"/>
    <n v="279"/>
    <n v="0.62"/>
    <n v="-9"/>
    <n v="-5.58"/>
    <s v="23/02/2022 A11C05N4-2"/>
    <n v="5"/>
    <n v="178.50871871999999"/>
  </r>
  <r>
    <x v="9"/>
    <s v="110-8T"/>
    <s v="R"/>
    <x v="0"/>
    <s v="A14C04N4-1"/>
    <s v="D"/>
    <n v="870"/>
    <n v="640"/>
    <n v="640"/>
    <n v="0"/>
    <n v="0"/>
    <n v="0"/>
    <s v="24/02/2022 A14C04N4-1"/>
    <n v="2"/>
    <n v="0"/>
  </r>
  <r>
    <x v="9"/>
    <s v="954-1J"/>
    <s v="R"/>
    <x v="0"/>
    <s v="A14C04N3-3"/>
    <s v="D"/>
    <n v="351"/>
    <n v="19"/>
    <n v="19"/>
    <n v="0"/>
    <n v="0"/>
    <n v="0"/>
    <s v="24/02/2022 A14C04N3-3"/>
    <n v="2"/>
    <n v="0"/>
  </r>
  <r>
    <x v="9"/>
    <s v="9FU1"/>
    <s v="R"/>
    <x v="0"/>
    <s v="A17C02N2-2"/>
    <s v="D"/>
    <n v="918"/>
    <n v="888"/>
    <n v="888"/>
    <n v="0"/>
    <n v="0"/>
    <n v="0"/>
    <s v="24/02/2022 A17C02N2-2"/>
    <n v="2"/>
    <n v="0"/>
  </r>
  <r>
    <x v="9"/>
    <s v="1-2FX"/>
    <s v="P"/>
    <x v="0"/>
    <s v="A02C03N2-6"/>
    <s v="E"/>
    <n v="62"/>
    <n v="62"/>
    <n v="62"/>
    <n v="0"/>
    <n v="0"/>
    <n v="0"/>
    <s v="24/02/2022 A02C03N2-6"/>
    <n v="1"/>
    <n v="0"/>
  </r>
  <r>
    <x v="9"/>
    <s v="168-4F"/>
    <s v="P"/>
    <x v="0"/>
    <s v="A02C03N2-4"/>
    <s v="E"/>
    <n v="47"/>
    <n v="47"/>
    <n v="47"/>
    <n v="0"/>
    <n v="0"/>
    <n v="0"/>
    <s v="24/02/2022 A02C03N2-4"/>
    <n v="1"/>
    <n v="0"/>
  </r>
  <r>
    <x v="9"/>
    <s v="181-5G"/>
    <s v="P"/>
    <x v="0"/>
    <s v="A02C03N2-4"/>
    <s v="E"/>
    <n v="22"/>
    <n v="22"/>
    <n v="22"/>
    <n v="0"/>
    <n v="0"/>
    <n v="0"/>
    <s v="24/02/2022 A02C03N2-4"/>
    <n v="1"/>
    <n v="0"/>
  </r>
  <r>
    <x v="9"/>
    <s v="182-4F"/>
    <s v="P"/>
    <x v="0"/>
    <s v="A02C03N2-4"/>
    <s v="E"/>
    <n v="7"/>
    <n v="7"/>
    <n v="7"/>
    <n v="0"/>
    <n v="0"/>
    <n v="0"/>
    <s v="24/02/2022 A02C03N2-4"/>
    <n v="1"/>
    <n v="0"/>
  </r>
  <r>
    <x v="9"/>
    <s v="190-5AH"/>
    <s v="P"/>
    <x v="0"/>
    <s v="A02C03N2-1"/>
    <s v="E"/>
    <n v="28"/>
    <n v="28"/>
    <n v="28"/>
    <n v="0"/>
    <n v="0"/>
    <n v="0"/>
    <s v="24/02/2022 A02C03N2-1"/>
    <n v="1"/>
    <n v="0"/>
  </r>
  <r>
    <x v="9"/>
    <s v="424-8F"/>
    <s v="P"/>
    <x v="0"/>
    <s v="A05C08N1-2"/>
    <s v="B"/>
    <n v="800"/>
    <n v="240"/>
    <n v="240"/>
    <n v="0"/>
    <n v="0"/>
    <n v="0"/>
    <s v="24/02/2022 A05C08N1-2"/>
    <n v="4"/>
    <n v="0"/>
  </r>
  <r>
    <x v="9"/>
    <s v="429-8E"/>
    <s v="P"/>
    <x v="0"/>
    <s v="A05C14N4-2"/>
    <s v="B"/>
    <n v="922"/>
    <n v="202"/>
    <n v="202"/>
    <n v="0"/>
    <n v="0"/>
    <n v="0"/>
    <s v="24/02/2022 A05C14N4-2"/>
    <n v="4"/>
    <n v="0"/>
  </r>
  <r>
    <x v="9"/>
    <s v="464-8G"/>
    <s v="P"/>
    <x v="0"/>
    <s v="A05C08N2-1"/>
    <s v="B"/>
    <n v="143"/>
    <n v="93"/>
    <n v="93"/>
    <n v="0"/>
    <n v="0"/>
    <n v="0"/>
    <s v="24/02/2022 A05C08N2-1"/>
    <n v="4"/>
    <n v="0"/>
  </r>
  <r>
    <x v="9"/>
    <s v="958-1E"/>
    <s v="P"/>
    <x v="0"/>
    <s v="A05C08N2-3"/>
    <s v="B"/>
    <n v="687"/>
    <n v="57"/>
    <n v="57"/>
    <n v="0"/>
    <n v="0"/>
    <n v="0"/>
    <s v="24/02/2022 A05C08N2-3"/>
    <n v="4"/>
    <n v="0"/>
  </r>
  <r>
    <x v="9"/>
    <s v="131-8I"/>
    <s v="P"/>
    <x v="0"/>
    <s v="A06C18N1-2"/>
    <s v="C"/>
    <n v="110"/>
    <n v="100"/>
    <n v="100"/>
    <n v="0"/>
    <n v="0"/>
    <n v="0"/>
    <s v="24/02/2022 A06C18N1-2"/>
    <n v="3"/>
    <n v="0"/>
  </r>
  <r>
    <x v="9"/>
    <s v="150-8KL"/>
    <s v="P"/>
    <x v="0"/>
    <s v="A06C18N4-1"/>
    <s v="C"/>
    <n v="143"/>
    <n v="30"/>
    <n v="30"/>
    <n v="0"/>
    <n v="0"/>
    <n v="0"/>
    <s v="24/02/2022 A06C18N4-1"/>
    <n v="3"/>
    <n v="0"/>
  </r>
  <r>
    <x v="9"/>
    <s v="165-8G"/>
    <s v="P"/>
    <x v="0"/>
    <s v="A05C08N4-3"/>
    <s v="C"/>
    <n v="674"/>
    <n v="98"/>
    <n v="98"/>
    <n v="0"/>
    <n v="0"/>
    <n v="0"/>
    <s v="24/02/2022 A05C08N4-3"/>
    <n v="3"/>
    <n v="0"/>
  </r>
  <r>
    <x v="9"/>
    <s v="1-8E"/>
    <s v="P"/>
    <x v="0"/>
    <s v="A07C03N4-2"/>
    <s v="C"/>
    <n v="218"/>
    <n v="118"/>
    <n v="118"/>
    <n v="0"/>
    <n v="0"/>
    <n v="0"/>
    <s v="24/02/2022 A07C03N4-2"/>
    <n v="3"/>
    <n v="0"/>
  </r>
  <r>
    <x v="9"/>
    <s v="190-2AJ"/>
    <s v="P"/>
    <x v="0"/>
    <s v="A07C03N5-1"/>
    <s v="C"/>
    <n v="67"/>
    <n v="67"/>
    <n v="67"/>
    <n v="0"/>
    <n v="0"/>
    <n v="0"/>
    <s v="24/02/2022 A07C03N5-1"/>
    <n v="3"/>
    <n v="0"/>
  </r>
  <r>
    <x v="9"/>
    <s v="A0001G"/>
    <s v="Z"/>
    <x v="1"/>
    <s v="E03C01N3-1"/>
    <s v="B"/>
    <n v="2258"/>
    <n v="758"/>
    <n v="758"/>
    <n v="0.35"/>
    <n v="0"/>
    <n v="0"/>
    <s v="24/02/2022 E03C01N3-1"/>
    <n v="4"/>
    <n v="265.3"/>
  </r>
  <r>
    <x v="9"/>
    <s v="A1917"/>
    <s v="Z"/>
    <x v="1"/>
    <s v="E03C01N3-1"/>
    <s v="B"/>
    <n v="51"/>
    <n v="51"/>
    <n v="51"/>
    <n v="4.4000000000000004"/>
    <n v="0"/>
    <n v="0"/>
    <s v="24/02/2022 E03C01N3-1"/>
    <n v="4"/>
    <n v="224.4"/>
  </r>
  <r>
    <x v="9"/>
    <s v="70-8FGE"/>
    <s v="U"/>
    <x v="0"/>
    <s v="A05C14N1-1"/>
    <s v="B"/>
    <n v="4148"/>
    <n v="198"/>
    <n v="198"/>
    <n v="1.87"/>
    <n v="0"/>
    <n v="0"/>
    <s v="24/02/2022 A05C14N1-1"/>
    <n v="4"/>
    <n v="370.26"/>
  </r>
  <r>
    <x v="9"/>
    <s v="958G-4S12"/>
    <s v="U"/>
    <x v="0"/>
    <s v="A05C08N4-1"/>
    <s v="B"/>
    <n v="2114"/>
    <n v="34"/>
    <n v="34"/>
    <n v="5.39"/>
    <n v="0"/>
    <n v="0"/>
    <s v="24/02/2022 A05C08N4-1"/>
    <n v="4"/>
    <n v="183.35203018000001"/>
  </r>
  <r>
    <x v="9"/>
    <s v="346-4E"/>
    <s v="U"/>
    <x v="0"/>
    <s v="A09C08N3-2"/>
    <s v="A"/>
    <n v="10946"/>
    <n v="1066"/>
    <n v="1066"/>
    <n v="0.99"/>
    <n v="0"/>
    <n v="0"/>
    <s v="24/02/2022 A09C08N3-2"/>
    <n v="5"/>
    <n v="1059.1597978"/>
  </r>
  <r>
    <x v="9"/>
    <s v="500-1G"/>
    <s v="U"/>
    <x v="0"/>
    <s v="A09C08N2-2"/>
    <s v="A"/>
    <n v="803"/>
    <n v="303"/>
    <n v="303"/>
    <n v="1.52"/>
    <n v="0"/>
    <n v="0"/>
    <s v="24/02/2022 A09C08N2-2"/>
    <n v="5"/>
    <n v="459.68405123999997"/>
  </r>
  <r>
    <x v="9"/>
    <s v="73-8FG"/>
    <s v="U"/>
    <x v="0"/>
    <s v="A09C08N1-2"/>
    <s v="A"/>
    <n v="6757"/>
    <n v="117"/>
    <n v="117"/>
    <n v="3.14"/>
    <n v="0"/>
    <n v="0"/>
    <s v="24/02/2022 A09C08N1-2"/>
    <n v="5"/>
    <n v="367.76659374000002"/>
  </r>
  <r>
    <x v="9"/>
    <s v="1138-0"/>
    <s v="U"/>
    <x v="0"/>
    <s v="A07C03N4-1"/>
    <s v="C"/>
    <n v="295"/>
    <n v="30"/>
    <n v="30"/>
    <n v="0.51"/>
    <n v="0"/>
    <n v="0"/>
    <s v="24/02/2022 A07C03N4-1"/>
    <n v="3"/>
    <n v="15.448065"/>
  </r>
  <r>
    <x v="9"/>
    <s v="922-8GG6"/>
    <s v="U"/>
    <x v="0"/>
    <s v="A06C01N1-1"/>
    <s v="C"/>
    <n v="753"/>
    <n v="73"/>
    <n v="73"/>
    <n v="4.67"/>
    <n v="0"/>
    <n v="0"/>
    <s v="24/02/2022 A06C01N1-1"/>
    <n v="3"/>
    <n v="341.26123804000002"/>
  </r>
  <r>
    <x v="9"/>
    <s v="958G-5S16"/>
    <s v="U"/>
    <x v="0"/>
    <s v="A06C01N4-2"/>
    <s v="C"/>
    <n v="1193"/>
    <n v="36"/>
    <n v="36"/>
    <n v="6.68"/>
    <n v="0"/>
    <n v="0"/>
    <s v="24/02/2022 A06C01N4-2"/>
    <n v="3"/>
    <n v="240.63238043999999"/>
  </r>
  <r>
    <x v="9"/>
    <s v="346-4E"/>
    <s v="C"/>
    <x v="0"/>
    <s v="A13C02N1-2"/>
    <s v="A"/>
    <n v="10946"/>
    <n v="9880"/>
    <n v="9880"/>
    <n v="0.99"/>
    <n v="0"/>
    <n v="0"/>
    <s v="24/02/2022 A13C02N1-2"/>
    <n v="5"/>
    <n v="9816.6030040000005"/>
  </r>
  <r>
    <x v="9"/>
    <s v="460-8H"/>
    <s v="C"/>
    <x v="0"/>
    <s v="A05C08N3-3"/>
    <s v="B"/>
    <n v="708"/>
    <n v="200"/>
    <n v="200"/>
    <n v="0.04"/>
    <n v="0"/>
    <n v="0"/>
    <s v="24/02/2022 A05C08N3-3"/>
    <n v="4"/>
    <n v="8.700564"/>
  </r>
  <r>
    <x v="9"/>
    <s v="64-4EF"/>
    <s v="C"/>
    <x v="0"/>
    <s v="A05C14N3-3"/>
    <s v="B"/>
    <n v="2714"/>
    <n v="450"/>
    <n v="450"/>
    <n v="1.1200000000000001"/>
    <n v="0"/>
    <n v="0"/>
    <s v="24/02/2022 A05C14N3-3"/>
    <n v="4"/>
    <n v="505.30852349999998"/>
  </r>
  <r>
    <x v="9"/>
    <s v="958G-4G16"/>
    <s v="C"/>
    <x v="0"/>
    <s v="A05C08N3-1"/>
    <s v="B"/>
    <n v="1915"/>
    <n v="162"/>
    <n v="162"/>
    <n v="6.36"/>
    <n v="0"/>
    <n v="0"/>
    <s v="24/02/2022 A05C08N3-1"/>
    <n v="4"/>
    <n v="1030.4498656799999"/>
  </r>
  <r>
    <x v="9"/>
    <s v="958G-5G16"/>
    <s v="C"/>
    <x v="0"/>
    <s v="A05C14N3-1"/>
    <s v="B"/>
    <n v="1352"/>
    <n v="168"/>
    <n v="168"/>
    <n v="7.67"/>
    <n v="0"/>
    <n v="0"/>
    <s v="24/02/2022 A05C14N3-1"/>
    <n v="4"/>
    <n v="1287.88924152"/>
  </r>
  <r>
    <x v="9"/>
    <s v="1202-8G"/>
    <s v="C"/>
    <x v="0"/>
    <s v="A07C03N3-2"/>
    <s v="C"/>
    <n v="539"/>
    <n v="90"/>
    <n v="90"/>
    <n v="10.029999999999999"/>
    <n v="0"/>
    <n v="0"/>
    <s v="24/02/2022 A07C03N3-2"/>
    <n v="3"/>
    <n v="902.57640839999999"/>
  </r>
  <r>
    <x v="9"/>
    <s v="126-8K"/>
    <s v="C"/>
    <x v="0"/>
    <s v="A06C18N3-1"/>
    <s v="C"/>
    <n v="163"/>
    <n v="80"/>
    <n v="80"/>
    <n v="12.33"/>
    <n v="0"/>
    <n v="0"/>
    <s v="24/02/2022 A06C18N3-1"/>
    <n v="3"/>
    <n v="986.5880568"/>
  </r>
  <r>
    <x v="9"/>
    <s v="500-1G"/>
    <s v="C"/>
    <x v="0"/>
    <s v="A05C17N3-1"/>
    <s v="C"/>
    <n v="803"/>
    <n v="500"/>
    <n v="500"/>
    <n v="1.52"/>
    <n v="0"/>
    <n v="0"/>
    <s v="24/02/2022 A05C17N3-1"/>
    <n v="3"/>
    <n v="758.55453999999997"/>
  </r>
  <r>
    <x v="9"/>
    <s v="954-1A"/>
    <s v="C"/>
    <x v="0"/>
    <s v="A07C03N3-1"/>
    <s v="C"/>
    <n v="1250"/>
    <n v="252"/>
    <n v="252"/>
    <n v="1.98"/>
    <n v="0"/>
    <n v="0"/>
    <s v="24/02/2022 A07C03N3-1"/>
    <n v="3"/>
    <n v="497.87381196000001"/>
  </r>
  <r>
    <x v="9"/>
    <s v="958G-2S12"/>
    <s v="C"/>
    <x v="0"/>
    <s v="A06C01N3-3"/>
    <s v="C"/>
    <n v="223"/>
    <n v="120"/>
    <n v="120"/>
    <n v="2.82"/>
    <n v="0"/>
    <n v="0"/>
    <s v="24/02/2022 A06C01N3-3"/>
    <n v="3"/>
    <n v="338.27572559999999"/>
  </r>
  <r>
    <x v="9"/>
    <s v="958G-4S12"/>
    <s v="C"/>
    <x v="0"/>
    <s v="A06C04N3-1"/>
    <s v="C"/>
    <n v="2114"/>
    <n v="136"/>
    <n v="136"/>
    <n v="5.39"/>
    <n v="0"/>
    <n v="0"/>
    <s v="24/02/2022 A06C04N3-1"/>
    <n v="3"/>
    <n v="733.40812072000006"/>
  </r>
  <r>
    <x v="9"/>
    <n v="184392"/>
    <s v="R"/>
    <x v="0"/>
    <s v="A17C02N2-1"/>
    <s v="D"/>
    <n v="12"/>
    <n v="12"/>
    <n v="12"/>
    <n v="1.52"/>
    <n v="0"/>
    <n v="0"/>
    <s v="24/02/2022 A17C02N2-1"/>
    <n v="2"/>
    <n v="18.239999999999998"/>
  </r>
  <r>
    <x v="9"/>
    <n v="190003"/>
    <s v="R"/>
    <x v="0"/>
    <s v="A17C02N2-1"/>
    <s v="D"/>
    <n v="14"/>
    <n v="14"/>
    <n v="14"/>
    <n v="13.02"/>
    <n v="0"/>
    <n v="0"/>
    <s v="24/02/2022 A17C02N2-1"/>
    <n v="2"/>
    <n v="182.32941174000001"/>
  </r>
  <r>
    <x v="9"/>
    <s v="110-8R"/>
    <s v="R"/>
    <x v="0"/>
    <s v="A14C04N4-2"/>
    <s v="D"/>
    <n v="5898"/>
    <n v="5440"/>
    <n v="5440"/>
    <n v="1.98"/>
    <n v="0"/>
    <n v="0"/>
    <s v="24/02/2022 A14C04N4-2"/>
    <n v="2"/>
    <n v="10784.761484799999"/>
  </r>
  <r>
    <x v="9"/>
    <s v="111-8Q"/>
    <s v="R"/>
    <x v="0"/>
    <s v="A14C04N4-1"/>
    <s v="D"/>
    <n v="1260"/>
    <n v="1120"/>
    <n v="1120"/>
    <n v="1.6"/>
    <n v="0"/>
    <n v="0"/>
    <s v="24/02/2022 A14C04N4-1"/>
    <n v="2"/>
    <n v="1786.4551039999999"/>
  </r>
  <r>
    <x v="9"/>
    <s v="2FU1"/>
    <s v="R"/>
    <x v="0"/>
    <s v="A17C02N2-2"/>
    <s v="D"/>
    <n v="287"/>
    <n v="287"/>
    <n v="287"/>
    <n v="0.25"/>
    <n v="0"/>
    <n v="0"/>
    <s v="24/02/2022 A17C02N2-2"/>
    <n v="2"/>
    <n v="72.858396870000007"/>
  </r>
  <r>
    <x v="9"/>
    <s v="464-8J"/>
    <s v="R"/>
    <x v="0"/>
    <s v="A17C02N3-2"/>
    <s v="D"/>
    <n v="330"/>
    <n v="190"/>
    <n v="190"/>
    <n v="6.36"/>
    <n v="0"/>
    <n v="0"/>
    <s v="24/02/2022 A17C02N3-2"/>
    <n v="2"/>
    <n v="1208.4000000000001"/>
  </r>
  <r>
    <x v="9"/>
    <s v="464-8K"/>
    <s v="R"/>
    <x v="0"/>
    <s v="A17C02N3-2"/>
    <s v="D"/>
    <n v="452"/>
    <n v="256"/>
    <n v="256"/>
    <n v="9.94"/>
    <n v="0"/>
    <n v="0"/>
    <s v="24/02/2022 A17C02N3-2"/>
    <n v="2"/>
    <n v="2544.64"/>
  </r>
  <r>
    <x v="9"/>
    <s v="465-8F"/>
    <s v="R"/>
    <x v="0"/>
    <s v="A17C02N3-1"/>
    <s v="D"/>
    <n v="1844"/>
    <n v="880"/>
    <n v="880"/>
    <n v="1.64"/>
    <n v="0"/>
    <n v="0"/>
    <s v="24/02/2022 A17C02N3-1"/>
    <n v="2"/>
    <n v="1443.2"/>
  </r>
  <r>
    <x v="9"/>
    <s v="465-8G"/>
    <s v="R"/>
    <x v="0"/>
    <s v="A17C02N3-1"/>
    <s v="D"/>
    <n v="1788"/>
    <n v="960"/>
    <n v="960"/>
    <n v="1.97"/>
    <n v="0"/>
    <n v="0"/>
    <s v="24/02/2022 A17C02N3-1"/>
    <n v="2"/>
    <n v="1891.2"/>
  </r>
  <r>
    <x v="9"/>
    <s v="655-8E"/>
    <s v="R"/>
    <x v="0"/>
    <s v="A14C04N3-3"/>
    <s v="D"/>
    <n v="1158"/>
    <n v="1080"/>
    <n v="1080"/>
    <n v="1.37"/>
    <n v="0"/>
    <n v="0"/>
    <s v="24/02/2022 A14C04N3-3"/>
    <n v="2"/>
    <n v="1475.5875407999999"/>
  </r>
  <r>
    <x v="9"/>
    <s v="70FFU1"/>
    <s v="R"/>
    <x v="0"/>
    <s v="A17C02N2-2"/>
    <s v="D"/>
    <n v="496"/>
    <n v="496"/>
    <n v="496"/>
    <n v="1.1299999999999999"/>
    <n v="0"/>
    <n v="0"/>
    <s v="24/02/2022 A17C02N2-2"/>
    <n v="2"/>
    <n v="562.85213487999999"/>
  </r>
  <r>
    <x v="9"/>
    <s v="856-5E"/>
    <s v="R"/>
    <x v="0"/>
    <s v="A17C02N2-1"/>
    <s v="D"/>
    <n v="13"/>
    <n v="4"/>
    <n v="4"/>
    <n v="24.28"/>
    <n v="0"/>
    <n v="0"/>
    <s v="24/02/2022 A17C02N2-1"/>
    <n v="2"/>
    <n v="97.12"/>
  </r>
  <r>
    <x v="9"/>
    <s v="91-8F"/>
    <s v="R"/>
    <x v="0"/>
    <s v="A14C04N4-3"/>
    <s v="D"/>
    <n v="3011"/>
    <n v="2400"/>
    <n v="2400"/>
    <n v="2.5499999999999998"/>
    <n v="0"/>
    <n v="0"/>
    <s v="24/02/2022 A14C04N4-3"/>
    <n v="2"/>
    <n v="6126.5582880000002"/>
  </r>
  <r>
    <x v="9"/>
    <s v="958G-4S12"/>
    <s v="R"/>
    <x v="0"/>
    <s v="A15C03N3-3"/>
    <s v="D"/>
    <n v="2114"/>
    <n v="840"/>
    <n v="840"/>
    <n v="5.39"/>
    <n v="0"/>
    <n v="0"/>
    <s v="24/02/2022 A15C03N3-3"/>
    <n v="2"/>
    <n v="4529.8736867999996"/>
  </r>
  <r>
    <x v="9"/>
    <s v="958G-4S12"/>
    <s v="R"/>
    <x v="0"/>
    <s v="A15C04N2-2"/>
    <s v="D"/>
    <n v="2114"/>
    <n v="840"/>
    <n v="840"/>
    <n v="5.39"/>
    <n v="0"/>
    <n v="0"/>
    <s v="24/02/2022 A15C04N2-2"/>
    <n v="2"/>
    <n v="4529.8736867999996"/>
  </r>
  <r>
    <x v="9"/>
    <s v="958G-4S12"/>
    <s v="R"/>
    <x v="0"/>
    <s v="A16C06N1-1"/>
    <s v="D"/>
    <n v="2114"/>
    <n v="264"/>
    <n v="264"/>
    <n v="5.39"/>
    <n v="0"/>
    <n v="0"/>
    <s v="24/02/2022 A16C06N1-1"/>
    <n v="2"/>
    <n v="1423.67458728"/>
  </r>
  <r>
    <x v="9"/>
    <s v="959-1C"/>
    <s v="R"/>
    <x v="0"/>
    <s v="A14C04N3-1"/>
    <s v="D"/>
    <n v="973"/>
    <n v="632"/>
    <n v="632"/>
    <n v="6.1"/>
    <n v="0"/>
    <n v="0"/>
    <s v="24/02/2022 A14C04N3-1"/>
    <n v="2"/>
    <n v="3852.9326557600002"/>
  </r>
  <r>
    <x v="9"/>
    <s v="A0001G"/>
    <s v="R"/>
    <x v="0"/>
    <s v="A17C05N2-1"/>
    <s v="D"/>
    <n v="2258"/>
    <n v="1500"/>
    <n v="1500"/>
    <n v="0.35"/>
    <n v="0"/>
    <n v="0"/>
    <s v="24/02/2022 A17C05N2-1"/>
    <n v="2"/>
    <n v="525"/>
  </r>
  <r>
    <x v="9"/>
    <n v="104871"/>
    <s v="P"/>
    <x v="0"/>
    <s v="A02C03N2-4"/>
    <s v="E"/>
    <n v="10"/>
    <n v="10"/>
    <n v="10"/>
    <n v="0.89"/>
    <n v="0"/>
    <n v="0"/>
    <s v="24/02/2022 A02C03N2-4"/>
    <n v="1"/>
    <n v="8.9"/>
  </r>
  <r>
    <x v="9"/>
    <s v="187-5GV"/>
    <s v="P"/>
    <x v="0"/>
    <s v="A02C03N2-3"/>
    <s v="E"/>
    <n v="19"/>
    <n v="19"/>
    <n v="19"/>
    <n v="2.4500000000000002"/>
    <n v="0"/>
    <n v="0"/>
    <s v="24/02/2022 A02C03N2-3"/>
    <n v="1"/>
    <n v="46.638799919999997"/>
  </r>
  <r>
    <x v="9"/>
    <s v="192-8GG"/>
    <s v="P"/>
    <x v="0"/>
    <s v="A02C03N2-6"/>
    <s v="E"/>
    <n v="1928"/>
    <n v="89"/>
    <n v="89"/>
    <n v="3.92"/>
    <n v="0"/>
    <n v="0"/>
    <s v="24/02/2022 A02C03N2-6"/>
    <n v="1"/>
    <n v="348.50588850000003"/>
  </r>
  <r>
    <x v="9"/>
    <s v="193-8HH"/>
    <s v="P"/>
    <x v="0"/>
    <s v="A02C03N2-2"/>
    <s v="E"/>
    <n v="1545"/>
    <n v="45"/>
    <n v="45"/>
    <n v="4.2"/>
    <n v="0"/>
    <n v="0"/>
    <s v="24/02/2022 A02C03N2-2"/>
    <n v="1"/>
    <n v="188.95500000000001"/>
  </r>
  <r>
    <x v="9"/>
    <s v="195-8II"/>
    <s v="P"/>
    <x v="0"/>
    <s v="A02C03N2-1"/>
    <s v="E"/>
    <n v="1"/>
    <n v="1"/>
    <n v="1"/>
    <n v="46.85"/>
    <n v="0"/>
    <n v="0"/>
    <s v="24/02/2022 A02C03N2-1"/>
    <n v="1"/>
    <n v="46.85"/>
  </r>
  <r>
    <x v="9"/>
    <s v="195-8JJ"/>
    <s v="P"/>
    <x v="0"/>
    <s v="A02C03N2-3"/>
    <s v="E"/>
    <n v="3"/>
    <n v="3"/>
    <n v="3"/>
    <n v="51.2"/>
    <n v="0"/>
    <n v="0"/>
    <s v="24/02/2022 A02C03N2-3"/>
    <n v="1"/>
    <n v="153.6"/>
  </r>
  <r>
    <x v="9"/>
    <s v="204-5FF"/>
    <s v="P"/>
    <x v="0"/>
    <s v="A02C03N2-4"/>
    <s v="E"/>
    <n v="179"/>
    <n v="170"/>
    <n v="170"/>
    <n v="0.24"/>
    <n v="0"/>
    <n v="0"/>
    <s v="24/02/2022 A02C03N2-4"/>
    <n v="1"/>
    <n v="40.670886699999997"/>
  </r>
  <r>
    <x v="9"/>
    <s v="215-1I"/>
    <s v="P"/>
    <x v="0"/>
    <s v="A02C03N2-4"/>
    <s v="E"/>
    <n v="3"/>
    <n v="3"/>
    <n v="3"/>
    <n v="1.21"/>
    <n v="0"/>
    <n v="0"/>
    <s v="24/02/2022 A02C03N2-4"/>
    <n v="1"/>
    <n v="3.6194444400000001"/>
  </r>
  <r>
    <x v="9"/>
    <s v="216-1JH"/>
    <s v="P"/>
    <x v="0"/>
    <s v="A02C03N2-6"/>
    <s v="E"/>
    <n v="21"/>
    <n v="21"/>
    <n v="21"/>
    <n v="3.03"/>
    <n v="0"/>
    <n v="0"/>
    <s v="24/02/2022 A02C03N2-6"/>
    <n v="1"/>
    <n v="63.596822099999997"/>
  </r>
  <r>
    <x v="9"/>
    <s v="222-1FE"/>
    <s v="P"/>
    <x v="0"/>
    <s v="A02C03N2-1"/>
    <s v="E"/>
    <n v="56"/>
    <n v="56"/>
    <n v="56"/>
    <n v="0.27"/>
    <n v="0"/>
    <n v="0"/>
    <s v="24/02/2022 A02C03N2-1"/>
    <n v="1"/>
    <n v="14.84904736"/>
  </r>
  <r>
    <x v="9"/>
    <s v="228-1HH"/>
    <s v="P"/>
    <x v="0"/>
    <s v="A02C03N2-1"/>
    <s v="E"/>
    <n v="10"/>
    <n v="9"/>
    <n v="9"/>
    <n v="2.9"/>
    <n v="0"/>
    <n v="0"/>
    <s v="24/02/2022 A02C03N2-1"/>
    <n v="1"/>
    <n v="26.135999999999999"/>
  </r>
  <r>
    <x v="9"/>
    <s v="255-1SG"/>
    <s v="P"/>
    <x v="0"/>
    <s v="A02C03N2-4"/>
    <s v="E"/>
    <n v="7"/>
    <n v="7"/>
    <n v="7"/>
    <n v="0.52"/>
    <n v="0"/>
    <n v="0"/>
    <s v="24/02/2022 A02C03N2-4"/>
    <n v="1"/>
    <n v="3.64"/>
  </r>
  <r>
    <x v="9"/>
    <s v="258-1SG"/>
    <s v="P"/>
    <x v="0"/>
    <s v="A02C03N2-4"/>
    <s v="E"/>
    <n v="1"/>
    <n v="1"/>
    <n v="1"/>
    <n v="1.1499999999999999"/>
    <n v="0"/>
    <n v="0"/>
    <s v="24/02/2022 A02C03N2-4"/>
    <n v="1"/>
    <n v="1.1526926200000001"/>
  </r>
  <r>
    <x v="9"/>
    <s v="261-1RF"/>
    <s v="P"/>
    <x v="0"/>
    <s v="A02C03N2-4"/>
    <s v="E"/>
    <n v="6"/>
    <n v="6"/>
    <n v="6"/>
    <n v="0.8"/>
    <n v="0"/>
    <n v="0"/>
    <s v="24/02/2022 A02C03N2-4"/>
    <n v="1"/>
    <n v="4.7912621399999997"/>
  </r>
  <r>
    <x v="9"/>
    <s v="262-1TG"/>
    <s v="P"/>
    <x v="0"/>
    <s v="A02C03N2-4"/>
    <s v="E"/>
    <n v="7"/>
    <n v="4"/>
    <n v="4"/>
    <n v="1.41"/>
    <n v="0"/>
    <n v="0"/>
    <s v="24/02/2022 A02C03N2-4"/>
    <n v="1"/>
    <n v="5.64"/>
  </r>
  <r>
    <x v="9"/>
    <s v="76-1AE"/>
    <s v="P"/>
    <x v="0"/>
    <s v="A02C03N2-3"/>
    <s v="E"/>
    <n v="187"/>
    <n v="180"/>
    <n v="180"/>
    <n v="0.18"/>
    <n v="0"/>
    <n v="0"/>
    <s v="24/02/2022 A02C03N2-3"/>
    <n v="1"/>
    <n v="32.841892799999997"/>
  </r>
  <r>
    <x v="9"/>
    <s v="80-1HK"/>
    <s v="P"/>
    <x v="0"/>
    <s v="A02C03N2-6"/>
    <s v="E"/>
    <n v="21"/>
    <n v="21"/>
    <n v="21"/>
    <n v="0.55000000000000004"/>
    <n v="0"/>
    <n v="0"/>
    <s v="24/02/2022 A02C03N2-6"/>
    <n v="1"/>
    <n v="11.646251400000001"/>
  </r>
  <r>
    <x v="9"/>
    <s v="856-1E"/>
    <s v="P"/>
    <x v="0"/>
    <s v="A02C03N2-1"/>
    <s v="E"/>
    <n v="5"/>
    <n v="5"/>
    <n v="5"/>
    <n v="16.920000000000002"/>
    <n v="0"/>
    <n v="0"/>
    <s v="24/02/2022 A02C03N2-1"/>
    <n v="1"/>
    <n v="84.583333350000004"/>
  </r>
  <r>
    <x v="9"/>
    <s v="972-2FFC"/>
    <s v="P"/>
    <x v="0"/>
    <s v="A02C03N2-5"/>
    <s v="E"/>
    <n v="80"/>
    <n v="80"/>
    <n v="80"/>
    <n v="1.57"/>
    <n v="0"/>
    <n v="0"/>
    <s v="24/02/2022 A02C03N2-5"/>
    <n v="1"/>
    <n v="125.6"/>
  </r>
  <r>
    <x v="9"/>
    <s v="972-2FFE"/>
    <s v="P"/>
    <x v="0"/>
    <s v="A02C03N2-2"/>
    <s v="E"/>
    <n v="20"/>
    <n v="20"/>
    <n v="20"/>
    <n v="2.37"/>
    <n v="0"/>
    <n v="0"/>
    <s v="24/02/2022 A02C03N2-2"/>
    <n v="1"/>
    <n v="47.4"/>
  </r>
  <r>
    <x v="9"/>
    <s v="A518"/>
    <s v="P"/>
    <x v="0"/>
    <s v="A02C03N2-6"/>
    <s v="E"/>
    <n v="30"/>
    <n v="30"/>
    <n v="30"/>
    <n v="0.54"/>
    <n v="0"/>
    <n v="0"/>
    <s v="24/02/2022 A02C03N2-6"/>
    <n v="1"/>
    <n v="16.2"/>
  </r>
  <r>
    <x v="9"/>
    <s v="1144-3F"/>
    <s v="P"/>
    <x v="0"/>
    <s v="A05C08N5-2"/>
    <s v="B"/>
    <n v="120"/>
    <n v="70"/>
    <n v="70"/>
    <n v="2.2599999999999998"/>
    <n v="0"/>
    <n v="0"/>
    <s v="24/02/2022 A05C08N5-2"/>
    <n v="4"/>
    <n v="158.54581680000001"/>
  </r>
  <r>
    <x v="9"/>
    <s v="184-1RSL"/>
    <s v="P"/>
    <x v="0"/>
    <s v="A05C14N2-2"/>
    <s v="B"/>
    <n v="39"/>
    <n v="39"/>
    <n v="39"/>
    <n v="4.16"/>
    <n v="0"/>
    <n v="0"/>
    <s v="24/02/2022 A05C14N2-2"/>
    <n v="4"/>
    <n v="162.15163340999999"/>
  </r>
  <r>
    <x v="9"/>
    <s v="1920-8D"/>
    <s v="P"/>
    <x v="0"/>
    <s v="A05C14N5-1"/>
    <s v="B"/>
    <n v="51"/>
    <n v="51"/>
    <n v="51"/>
    <n v="10.55"/>
    <n v="0"/>
    <n v="0"/>
    <s v="24/02/2022 A05C14N5-1"/>
    <n v="4"/>
    <n v="538.30092509999997"/>
  </r>
  <r>
    <x v="9"/>
    <s v="276-1IO"/>
    <s v="P"/>
    <x v="0"/>
    <s v="A05C14N2-1"/>
    <s v="B"/>
    <n v="15"/>
    <n v="15"/>
    <n v="15"/>
    <n v="1.88"/>
    <n v="0"/>
    <n v="0"/>
    <s v="24/02/2022 A05C14N2-1"/>
    <n v="4"/>
    <n v="28.195788749999998"/>
  </r>
  <r>
    <x v="9"/>
    <s v="38-5FG"/>
    <s v="P"/>
    <x v="0"/>
    <s v="A05C14N2-3"/>
    <s v="B"/>
    <n v="63"/>
    <n v="33"/>
    <n v="33"/>
    <n v="4.58"/>
    <n v="0"/>
    <n v="0"/>
    <s v="24/02/2022 A05C14N2-3"/>
    <n v="4"/>
    <n v="151.06908795000001"/>
  </r>
  <r>
    <x v="9"/>
    <s v="406-0"/>
    <s v="P"/>
    <x v="0"/>
    <s v="A05C08N5-3"/>
    <s v="B"/>
    <n v="49"/>
    <n v="49"/>
    <n v="49"/>
    <n v="0.17"/>
    <n v="0"/>
    <n v="0"/>
    <s v="24/02/2022 A05C08N5-3"/>
    <n v="4"/>
    <n v="8.1036121600000008"/>
  </r>
  <r>
    <x v="9"/>
    <s v="426-8J"/>
    <s v="P"/>
    <x v="0"/>
    <s v="A05C14N4-1"/>
    <s v="B"/>
    <n v="686"/>
    <n v="38"/>
    <n v="38"/>
    <n v="6.36"/>
    <n v="0"/>
    <n v="0"/>
    <s v="24/02/2022 A05C14N4-1"/>
    <n v="4"/>
    <n v="241.74621386000001"/>
  </r>
  <r>
    <x v="9"/>
    <s v="506-1I"/>
    <s v="P"/>
    <x v="0"/>
    <s v="A05C08N2-2"/>
    <s v="B"/>
    <n v="82"/>
    <n v="42"/>
    <n v="42"/>
    <n v="6.06"/>
    <n v="0"/>
    <n v="0"/>
    <s v="24/02/2022 A05C08N2-2"/>
    <n v="4"/>
    <n v="254.50484598"/>
  </r>
  <r>
    <x v="9"/>
    <s v="512-1F"/>
    <s v="P"/>
    <x v="0"/>
    <s v="A05C14N5-2"/>
    <s v="B"/>
    <n v="365"/>
    <n v="215"/>
    <n v="215"/>
    <n v="2.6"/>
    <n v="0"/>
    <n v="0"/>
    <s v="24/02/2022 A05C14N5-2"/>
    <n v="4"/>
    <n v="558.74220854999999"/>
  </r>
  <r>
    <x v="9"/>
    <s v="591-1H"/>
    <s v="P"/>
    <x v="0"/>
    <s v="A05C14N5-3"/>
    <s v="B"/>
    <n v="81"/>
    <n v="81"/>
    <n v="81"/>
    <n v="1.83"/>
    <n v="0"/>
    <n v="0"/>
    <s v="24/02/2022 A05C14N5-3"/>
    <n v="4"/>
    <n v="148.00078457999999"/>
  </r>
  <r>
    <x v="9"/>
    <s v="970-1FFH"/>
    <s v="P"/>
    <x v="0"/>
    <s v="A05C08N5-1"/>
    <s v="B"/>
    <n v="40"/>
    <n v="40"/>
    <n v="40"/>
    <n v="1.88"/>
    <n v="0"/>
    <n v="0"/>
    <s v="24/02/2022 A05C08N5-1"/>
    <n v="4"/>
    <n v="75.2"/>
  </r>
  <r>
    <x v="9"/>
    <s v="970-2FFE"/>
    <s v="P"/>
    <x v="0"/>
    <s v="A05C08N1-1"/>
    <s v="B"/>
    <n v="117"/>
    <n v="117"/>
    <n v="117"/>
    <n v="2.02"/>
    <n v="0"/>
    <n v="0"/>
    <s v="24/02/2022 A05C08N1-1"/>
    <n v="4"/>
    <n v="236.44504610999999"/>
  </r>
  <r>
    <x v="9"/>
    <s v="162-1D"/>
    <s v="P"/>
    <x v="0"/>
    <s v="A09C08N1-3"/>
    <s v="A"/>
    <n v="1970"/>
    <n v="1970"/>
    <n v="1970"/>
    <n v="0.8"/>
    <n v="0"/>
    <n v="0"/>
    <s v="24/02/2022 A09C08N1-3"/>
    <n v="5"/>
    <n v="1576"/>
  </r>
  <r>
    <x v="9"/>
    <s v="184-1J"/>
    <s v="P"/>
    <x v="0"/>
    <s v="A09C08N1-1"/>
    <s v="A"/>
    <n v="95"/>
    <n v="95"/>
    <n v="95"/>
    <n v="1.68"/>
    <n v="0"/>
    <n v="0"/>
    <s v="24/02/2022 A09C08N1-1"/>
    <n v="5"/>
    <n v="159.99707624999999"/>
  </r>
  <r>
    <x v="9"/>
    <s v="1034-3H"/>
    <s v="P"/>
    <x v="0"/>
    <s v="A06C01N5-2"/>
    <s v="C"/>
    <n v="10"/>
    <n v="10"/>
    <n v="10"/>
    <n v="43.2"/>
    <n v="0"/>
    <n v="0"/>
    <s v="24/02/2022 A06C01N5-2"/>
    <n v="3"/>
    <n v="432"/>
  </r>
  <r>
    <x v="9"/>
    <s v="127-8K"/>
    <s v="P"/>
    <x v="0"/>
    <s v="A06C18N1-1"/>
    <s v="C"/>
    <n v="9"/>
    <n v="9"/>
    <n v="9"/>
    <n v="9.5299999999999994"/>
    <n v="0"/>
    <n v="0"/>
    <s v="24/02/2022 A06C18N1-1"/>
    <n v="3"/>
    <n v="85.751271090000003"/>
  </r>
  <r>
    <x v="9"/>
    <s v="141-8FL"/>
    <s v="P"/>
    <x v="0"/>
    <s v="A06C18N2-2"/>
    <s v="C"/>
    <n v="26"/>
    <n v="26"/>
    <n v="26"/>
    <n v="3.07"/>
    <n v="0"/>
    <n v="0"/>
    <s v="24/02/2022 A06C18N2-2"/>
    <n v="3"/>
    <n v="79.716779220000006"/>
  </r>
  <r>
    <x v="9"/>
    <s v="141-8H"/>
    <s v="P"/>
    <x v="0"/>
    <s v="A06C18N2-3"/>
    <s v="C"/>
    <n v="1"/>
    <n v="1"/>
    <n v="1"/>
    <n v="4.6500000000000004"/>
    <n v="0"/>
    <n v="0"/>
    <s v="24/02/2022 A06C18N2-3"/>
    <n v="3"/>
    <n v="4.6538461"/>
  </r>
  <r>
    <x v="9"/>
    <s v="17-5FGT"/>
    <s v="P"/>
    <x v="0"/>
    <s v="A06C18N4-2"/>
    <s v="C"/>
    <n v="319"/>
    <n v="109"/>
    <n v="109"/>
    <n v="0.66"/>
    <n v="0"/>
    <n v="0"/>
    <s v="24/02/2022 A06C18N4-2"/>
    <n v="3"/>
    <n v="71.94"/>
  </r>
  <r>
    <x v="9"/>
    <s v="187-5FV"/>
    <s v="P"/>
    <x v="0"/>
    <s v="A06C18N5-1"/>
    <s v="C"/>
    <n v="19"/>
    <n v="19"/>
    <n v="19"/>
    <n v="0.57999999999999996"/>
    <n v="0"/>
    <n v="0"/>
    <s v="24/02/2022 A06C18N5-1"/>
    <n v="3"/>
    <n v="11.00682065"/>
  </r>
  <r>
    <x v="9"/>
    <s v="188-1E50"/>
    <s v="P"/>
    <x v="0"/>
    <s v="A06C18N5-2"/>
    <s v="C"/>
    <n v="210"/>
    <n v="90"/>
    <n v="90"/>
    <n v="3.79"/>
    <n v="0"/>
    <n v="0"/>
    <s v="24/02/2022 A06C18N5-2"/>
    <n v="3"/>
    <n v="340.69725449999999"/>
  </r>
  <r>
    <x v="9"/>
    <s v="1-8GX"/>
    <s v="P"/>
    <x v="0"/>
    <s v="A07C03N4-3"/>
    <s v="C"/>
    <n v="1157"/>
    <n v="77"/>
    <n v="77"/>
    <n v="2.86"/>
    <n v="0"/>
    <n v="0"/>
    <s v="24/02/2022 A07C03N4-3"/>
    <n v="3"/>
    <n v="220.50148274"/>
  </r>
  <r>
    <x v="9"/>
    <s v="204-4GH"/>
    <s v="P"/>
    <x v="0"/>
    <s v="A07C03N5-2"/>
    <s v="C"/>
    <n v="362"/>
    <n v="362"/>
    <n v="362"/>
    <n v="0.73"/>
    <n v="0"/>
    <n v="0"/>
    <s v="24/02/2022 A07C03N5-2"/>
    <n v="3"/>
    <n v="264.66612780000003"/>
  </r>
  <r>
    <x v="9"/>
    <s v="229-1GG"/>
    <s v="P"/>
    <x v="0"/>
    <s v="A06C01N4-3"/>
    <s v="C"/>
    <n v="185"/>
    <n v="185"/>
    <n v="185"/>
    <n v="1.78"/>
    <n v="0"/>
    <n v="0"/>
    <s v="24/02/2022 A06C01N4-3"/>
    <n v="3"/>
    <n v="330.16153389999999"/>
  </r>
  <r>
    <x v="9"/>
    <s v="953-8IG3"/>
    <s v="P"/>
    <x v="0"/>
    <s v="A06C01N1-2"/>
    <s v="C"/>
    <n v="259"/>
    <n v="30"/>
    <n v="30"/>
    <n v="16.760000000000002"/>
    <n v="0"/>
    <n v="0"/>
    <s v="24/02/2022 A06C01N1-2"/>
    <n v="3"/>
    <n v="502.8701739"/>
  </r>
  <r>
    <x v="9"/>
    <s v="957-8F"/>
    <s v="P"/>
    <x v="0"/>
    <s v="A06C01N2-1"/>
    <s v="C"/>
    <n v="1001"/>
    <n v="201"/>
    <n v="201"/>
    <n v="1.38"/>
    <n v="0"/>
    <n v="0"/>
    <s v="24/02/2022 A06C01N2-1"/>
    <n v="3"/>
    <n v="277.99251333000001"/>
  </r>
  <r>
    <x v="9"/>
    <s v="972-2GGJ"/>
    <s v="P"/>
    <x v="0"/>
    <s v="A06C01N2-2"/>
    <s v="C"/>
    <n v="10"/>
    <n v="10"/>
    <n v="10"/>
    <n v="2.84"/>
    <n v="0"/>
    <n v="0"/>
    <s v="24/02/2022 A06C01N2-2"/>
    <n v="3"/>
    <n v="28.4"/>
  </r>
  <r>
    <x v="9"/>
    <s v="980-1FFE"/>
    <s v="P"/>
    <x v="0"/>
    <s v="A06C01N2-3"/>
    <s v="C"/>
    <n v="25"/>
    <n v="25"/>
    <n v="25"/>
    <n v="1.98"/>
    <n v="0"/>
    <n v="0"/>
    <s v="24/02/2022 A06C01N2-3"/>
    <n v="3"/>
    <n v="49.551281250000002"/>
  </r>
  <r>
    <x v="9"/>
    <s v="182-1F"/>
    <s v="P"/>
    <x v="0"/>
    <s v="A09C08N4-2"/>
    <s v="A"/>
    <n v="4312"/>
    <n v="562"/>
    <n v="561"/>
    <n v="1.02"/>
    <n v="-1"/>
    <n v="-1.02"/>
    <s v="24/02/2022 A09C08N4-2"/>
    <n v="5"/>
    <n v="574.53900680000004"/>
  </r>
  <r>
    <x v="9"/>
    <s v="972-1FFE"/>
    <s v="P"/>
    <x v="0"/>
    <s v="A05C14N1-2"/>
    <s v="B"/>
    <n v="268"/>
    <n v="268"/>
    <n v="267"/>
    <n v="1.54"/>
    <n v="-1"/>
    <n v="-1.54"/>
    <s v="24/02/2022 A05C14N1-2"/>
    <n v="4"/>
    <n v="413.53622883999998"/>
  </r>
  <r>
    <x v="9"/>
    <s v="102-8G"/>
    <s v="U"/>
    <x v="0"/>
    <s v="A09C08N4-1"/>
    <s v="A"/>
    <n v="6305"/>
    <n v="385"/>
    <n v="386"/>
    <n v="2.0299999999999998"/>
    <n v="1"/>
    <n v="2.0299999999999998"/>
    <s v="24/02/2022 A09C08N4-1"/>
    <n v="5"/>
    <n v="782.83394420000002"/>
  </r>
  <r>
    <x v="9"/>
    <s v="428-8J"/>
    <s v="P"/>
    <x v="0"/>
    <s v="A05C08N1-3"/>
    <s v="B"/>
    <n v="928"/>
    <n v="40"/>
    <n v="41"/>
    <n v="6.48"/>
    <n v="1"/>
    <n v="6.48"/>
    <s v="24/02/2022 A05C08N1-3"/>
    <n v="4"/>
    <n v="259.2011412"/>
  </r>
  <r>
    <x v="9"/>
    <s v="365-4E"/>
    <s v="U"/>
    <x v="0"/>
    <s v="A09C08N4-3"/>
    <s v="A"/>
    <n v="10419"/>
    <n v="719"/>
    <n v="716"/>
    <n v="0.75"/>
    <n v="-3"/>
    <n v="-2.2599999999999998"/>
    <s v="24/02/2022 A09C08N4-3"/>
    <n v="5"/>
    <n v="541.64480924999998"/>
  </r>
  <r>
    <x v="9"/>
    <s v="70-8FF"/>
    <s v="U"/>
    <x v="0"/>
    <s v="A09C08N3-1"/>
    <s v="A"/>
    <n v="2184"/>
    <n v="264"/>
    <n v="255"/>
    <n v="2.52"/>
    <n v="-9"/>
    <n v="-22.68"/>
    <s v="24/02/2022 A09C08N3-1"/>
    <n v="5"/>
    <n v="665.31403223999996"/>
  </r>
  <r>
    <x v="9"/>
    <s v="429-8G"/>
    <s v="P"/>
    <x v="0"/>
    <s v="A05C14N4-3"/>
    <s v="B"/>
    <n v="2343"/>
    <n v="129"/>
    <n v="126"/>
    <n v="1.5"/>
    <n v="-3"/>
    <n v="-4.51"/>
    <s v="24/02/2022 A05C14N4-3"/>
    <n v="4"/>
    <n v="194.05710714"/>
  </r>
  <r>
    <x v="9"/>
    <s v="347U2"/>
    <s v="Z"/>
    <x v="1"/>
    <s v="E03C01N3-1"/>
    <s v="B"/>
    <n v="3382"/>
    <n v="286"/>
    <n v="288"/>
    <n v="0.77"/>
    <n v="2"/>
    <n v="1.55"/>
    <s v="24/02/2022 E03C01N3-1"/>
    <n v="4"/>
    <n v="221.11195106"/>
  </r>
  <r>
    <x v="9"/>
    <s v="A132"/>
    <s v="Z"/>
    <x v="1"/>
    <s v="E04C01N5-1"/>
    <s v="B"/>
    <n v="9372"/>
    <n v="872"/>
    <n v="1288"/>
    <n v="0.12"/>
    <n v="416"/>
    <n v="50.62"/>
    <s v="24/02/2022 E04C01N5-1"/>
    <n v="4"/>
    <n v="106.10367816"/>
  </r>
  <r>
    <x v="9"/>
    <s v="209-1H"/>
    <s v="P"/>
    <x v="0"/>
    <s v="A07C03N5-3"/>
    <s v="C"/>
    <n v="0"/>
    <n v="0"/>
    <n v="8"/>
    <n v="0.89"/>
    <n v="8"/>
    <n v="7.11"/>
    <s v="24/02/2022 A07C03N5-3"/>
    <n v="3"/>
    <n v="0"/>
  </r>
  <r>
    <x v="10"/>
    <s v="195-8GG"/>
    <s v="U"/>
    <x v="0"/>
    <s v="A11C11N3-3"/>
    <s v="A"/>
    <n v="6359"/>
    <n v="363"/>
    <n v="363"/>
    <n v="2.5499999999999998"/>
    <n v="0"/>
    <n v="0"/>
    <s v="28/02/2022 A11C11N3-3"/>
    <n v="5"/>
    <n v="926.34058934999996"/>
  </r>
  <r>
    <x v="10"/>
    <s v="1049-1G"/>
    <s v="R"/>
    <x v="0"/>
    <s v="A17C02N4-1"/>
    <s v="D"/>
    <n v="189"/>
    <n v="189"/>
    <n v="189"/>
    <n v="28"/>
    <n v="0"/>
    <n v="0"/>
    <s v="28/02/2022 A17C02N4-1"/>
    <n v="2"/>
    <n v="5292"/>
  </r>
  <r>
    <x v="10"/>
    <s v="195-8GG"/>
    <s v="R"/>
    <x v="0"/>
    <s v="A15C01N2-1"/>
    <s v="D"/>
    <n v="6359"/>
    <n v="3600"/>
    <n v="3600"/>
    <n v="2.5499999999999998"/>
    <n v="0"/>
    <n v="0"/>
    <s v="28/02/2022 A15C01N2-1"/>
    <n v="2"/>
    <n v="9186.8488199999993"/>
  </r>
  <r>
    <x v="10"/>
    <s v="455-8K"/>
    <s v="R"/>
    <x v="0"/>
    <s v="A17C02N4-2"/>
    <s v="D"/>
    <n v="924"/>
    <n v="480"/>
    <n v="480"/>
    <n v="6.1"/>
    <n v="0"/>
    <n v="0"/>
    <s v="28/02/2022 A17C02N4-2"/>
    <n v="2"/>
    <n v="2928"/>
  </r>
  <r>
    <x v="10"/>
    <s v="628-8G"/>
    <s v="R"/>
    <x v="0"/>
    <s v="A17C02N4-3"/>
    <s v="D"/>
    <n v="1738"/>
    <n v="1692"/>
    <n v="1692"/>
    <n v="2.74"/>
    <n v="0"/>
    <n v="0"/>
    <s v="28/02/2022 A17C02N4-3"/>
    <n v="2"/>
    <n v="4630.4970768000003"/>
  </r>
  <r>
    <x v="10"/>
    <s v="B1000-8G"/>
    <s v="R"/>
    <x v="0"/>
    <s v="A17C02N3-3"/>
    <s v="D"/>
    <n v="4600"/>
    <n v="4600"/>
    <n v="4600"/>
    <n v="0.18"/>
    <n v="0"/>
    <n v="0"/>
    <s v="28/02/2022 A17C02N3-3"/>
    <n v="2"/>
    <n v="828"/>
  </r>
  <r>
    <x v="10"/>
    <s v="1554-0V"/>
    <s v="R"/>
    <x v="0"/>
    <s v="A17C02N3-3"/>
    <s v="D"/>
    <n v="968"/>
    <n v="8"/>
    <n v="9"/>
    <n v="2.99"/>
    <n v="1"/>
    <n v="2.99"/>
    <s v="28/02/2022 A17C02N3-3"/>
    <n v="2"/>
    <n v="23.917660000000001"/>
  </r>
  <r>
    <x v="10"/>
    <s v="195-8GG"/>
    <s v="C"/>
    <x v="0"/>
    <s v="A11C08N1-3"/>
    <s v="A"/>
    <n v="6359"/>
    <n v="2345"/>
    <n v="2350"/>
    <n v="2.5499999999999998"/>
    <n v="5"/>
    <n v="12.76"/>
    <s v="28/02/2022 A11C08N1-3"/>
    <n v="5"/>
    <n v="5984.2112452499996"/>
  </r>
  <r>
    <x v="10"/>
    <s v="A157U3"/>
    <s v="R"/>
    <x v="0"/>
    <s v="A17C02N4-1"/>
    <s v="D"/>
    <n v="962"/>
    <n v="962"/>
    <n v="1000"/>
    <n v="1.3"/>
    <n v="38"/>
    <n v="49.38"/>
    <s v="28/02/2022 A17C02N4-1"/>
    <n v="2"/>
    <n v="1250.0752193799999"/>
  </r>
  <r>
    <x v="11"/>
    <s v="214-5G"/>
    <s v="P"/>
    <x v="0"/>
    <s v="A01C02N3-1"/>
    <s v="E"/>
    <n v="3"/>
    <n v="3"/>
    <n v="3"/>
    <n v="0"/>
    <n v="0"/>
    <n v="0"/>
    <s v="01/03/2022 A01C02N3-1"/>
    <n v="1"/>
    <n v="0"/>
  </r>
  <r>
    <x v="11"/>
    <s v="61-5FFF"/>
    <s v="P"/>
    <x v="0"/>
    <s v="A01C02N2-3"/>
    <s v="E"/>
    <n v="157"/>
    <n v="157"/>
    <n v="157"/>
    <n v="0"/>
    <n v="0"/>
    <n v="0"/>
    <s v="01/03/2022 A01C02N2-3"/>
    <n v="1"/>
    <n v="0"/>
  </r>
  <r>
    <x v="11"/>
    <s v="972-2GGE"/>
    <s v="P"/>
    <x v="0"/>
    <s v="A01C02N3-4"/>
    <s v="E"/>
    <n v="291"/>
    <n v="0"/>
    <n v="0"/>
    <n v="2.79"/>
    <n v="0"/>
    <n v="0"/>
    <s v="01/03/2022 A01C02N3-4"/>
    <n v="1"/>
    <n v="0"/>
  </r>
  <r>
    <x v="11"/>
    <n v="171860"/>
    <s v="P"/>
    <x v="0"/>
    <s v="A01C02N3-2"/>
    <s v="E"/>
    <n v="15"/>
    <n v="15"/>
    <n v="15"/>
    <n v="6.93"/>
    <n v="0"/>
    <n v="0"/>
    <s v="01/03/2022 A01C02N3-2"/>
    <n v="1"/>
    <n v="103.95"/>
  </r>
  <r>
    <x v="11"/>
    <s v="1060-5G"/>
    <s v="P"/>
    <x v="0"/>
    <s v="A01C02N1-2"/>
    <s v="E"/>
    <n v="9"/>
    <n v="9"/>
    <n v="9"/>
    <n v="30.74"/>
    <n v="0"/>
    <n v="0"/>
    <s v="01/03/2022 A01C02N1-2"/>
    <n v="1"/>
    <n v="276.62700761999997"/>
  </r>
  <r>
    <x v="11"/>
    <s v="16-5FG"/>
    <s v="P"/>
    <x v="0"/>
    <s v="A01C02N1-4"/>
    <s v="E"/>
    <n v="92"/>
    <n v="24"/>
    <n v="24"/>
    <n v="2.35"/>
    <n v="0"/>
    <n v="0"/>
    <s v="01/03/2022 A01C02N1-4"/>
    <n v="1"/>
    <n v="56.4"/>
  </r>
  <r>
    <x v="11"/>
    <s v="168-4H"/>
    <s v="P"/>
    <x v="0"/>
    <s v="A01C02N3-6"/>
    <s v="E"/>
    <n v="44"/>
    <n v="44"/>
    <n v="44"/>
    <n v="6.31"/>
    <n v="0"/>
    <n v="0"/>
    <s v="01/03/2022 A01C02N3-6"/>
    <n v="1"/>
    <n v="277.53793936"/>
  </r>
  <r>
    <x v="11"/>
    <s v="181-1FT1"/>
    <s v="P"/>
    <x v="0"/>
    <s v="A01C02N3-5"/>
    <s v="E"/>
    <n v="1"/>
    <n v="1"/>
    <n v="1"/>
    <n v="11.42"/>
    <n v="0"/>
    <n v="0"/>
    <s v="01/03/2022 A01C02N3-5"/>
    <n v="1"/>
    <n v="11.4194286"/>
  </r>
  <r>
    <x v="11"/>
    <s v="181-1FT3"/>
    <s v="P"/>
    <x v="0"/>
    <s v="A01C02N3-5"/>
    <s v="E"/>
    <n v="1"/>
    <n v="1"/>
    <n v="1"/>
    <n v="7.49"/>
    <n v="0"/>
    <n v="0"/>
    <s v="01/03/2022 A01C02N3-5"/>
    <n v="1"/>
    <n v="7.4930528299999999"/>
  </r>
  <r>
    <x v="11"/>
    <s v="195-8GG-VER"/>
    <s v="P"/>
    <x v="0"/>
    <s v="A01C02N3-5"/>
    <s v="E"/>
    <n v="12"/>
    <n v="12"/>
    <n v="12"/>
    <n v="4"/>
    <n v="0"/>
    <n v="0"/>
    <s v="01/03/2022 A01C02N3-5"/>
    <n v="1"/>
    <n v="47.944568519999997"/>
  </r>
  <r>
    <x v="11"/>
    <s v="195-8HG"/>
    <s v="P"/>
    <x v="0"/>
    <s v="A01C02N3-1"/>
    <s v="E"/>
    <n v="1743"/>
    <n v="44"/>
    <n v="44"/>
    <n v="1.81"/>
    <n v="0"/>
    <n v="0"/>
    <s v="01/03/2022 A01C02N3-1"/>
    <n v="1"/>
    <n v="79.64"/>
  </r>
  <r>
    <x v="11"/>
    <s v="200-1F"/>
    <s v="P"/>
    <x v="0"/>
    <s v="A01C02N3-6"/>
    <s v="E"/>
    <n v="121"/>
    <n v="121"/>
    <n v="121"/>
    <n v="0.19"/>
    <n v="0"/>
    <n v="0"/>
    <s v="01/03/2022 A01C02N3-6"/>
    <n v="1"/>
    <n v="22.85250044"/>
  </r>
  <r>
    <x v="11"/>
    <s v="200-1IH"/>
    <s v="P"/>
    <x v="0"/>
    <s v="A01C02N3-2"/>
    <s v="E"/>
    <n v="13"/>
    <n v="13"/>
    <n v="13"/>
    <n v="1.55"/>
    <n v="0"/>
    <n v="0"/>
    <s v="01/03/2022 A01C02N3-2"/>
    <n v="1"/>
    <n v="20.085000000000001"/>
  </r>
  <r>
    <x v="11"/>
    <n v="2174674"/>
    <s v="P"/>
    <x v="0"/>
    <s v="A01C02N3-3"/>
    <s v="E"/>
    <n v="1"/>
    <n v="1"/>
    <n v="1"/>
    <n v="1.77"/>
    <n v="0"/>
    <n v="0"/>
    <s v="01/03/2022 A01C02N3-3"/>
    <n v="1"/>
    <n v="1.7706554400000001"/>
  </r>
  <r>
    <x v="11"/>
    <s v="228-1HH"/>
    <s v="P"/>
    <x v="0"/>
    <s v="A01C02N3-3"/>
    <s v="E"/>
    <n v="10"/>
    <n v="1"/>
    <n v="1"/>
    <n v="2.9"/>
    <n v="0"/>
    <n v="0"/>
    <s v="01/03/2022 A01C02N3-3"/>
    <n v="1"/>
    <n v="2.9039999999999999"/>
  </r>
  <r>
    <x v="11"/>
    <s v="231-1R"/>
    <s v="P"/>
    <x v="0"/>
    <s v="A01C02N1-4"/>
    <s v="E"/>
    <n v="100"/>
    <n v="100"/>
    <n v="100"/>
    <n v="0.3"/>
    <n v="0"/>
    <n v="0"/>
    <s v="01/03/2022 A01C02N1-4"/>
    <n v="1"/>
    <n v="29.615788999999999"/>
  </r>
  <r>
    <x v="11"/>
    <s v="258-1SF"/>
    <s v="P"/>
    <x v="0"/>
    <s v="A01C02N3-2"/>
    <s v="E"/>
    <n v="30"/>
    <n v="30"/>
    <n v="30"/>
    <n v="0.89"/>
    <n v="0"/>
    <n v="0"/>
    <s v="01/03/2022 A01C02N3-2"/>
    <n v="1"/>
    <n v="26.722050899999999"/>
  </r>
  <r>
    <x v="11"/>
    <s v="259-1TF"/>
    <s v="P"/>
    <x v="0"/>
    <s v="A01C02N2-3"/>
    <s v="E"/>
    <n v="6"/>
    <n v="6"/>
    <n v="6"/>
    <n v="0.91"/>
    <n v="0"/>
    <n v="0"/>
    <s v="01/03/2022 A01C02N2-3"/>
    <n v="1"/>
    <n v="5.4450000000000003"/>
  </r>
  <r>
    <x v="11"/>
    <s v="276-1DD"/>
    <s v="P"/>
    <x v="0"/>
    <s v="A01C02N2-3"/>
    <s v="E"/>
    <n v="14"/>
    <n v="10"/>
    <n v="10"/>
    <n v="1.48"/>
    <n v="0"/>
    <n v="0"/>
    <s v="01/03/2022 A01C02N2-3"/>
    <n v="1"/>
    <n v="14.8"/>
  </r>
  <r>
    <x v="11"/>
    <s v="287-4PR"/>
    <s v="P"/>
    <x v="0"/>
    <s v="A01C02N3-3"/>
    <s v="E"/>
    <n v="285"/>
    <n v="85"/>
    <n v="85"/>
    <n v="1.4"/>
    <n v="0"/>
    <n v="0"/>
    <s v="01/03/2022 A01C02N3-3"/>
    <n v="1"/>
    <n v="119"/>
  </r>
  <r>
    <x v="11"/>
    <s v="287-4QQ"/>
    <s v="P"/>
    <x v="0"/>
    <s v="A01C02N3-3"/>
    <s v="E"/>
    <n v="357"/>
    <n v="157"/>
    <n v="157"/>
    <n v="1.57"/>
    <n v="0"/>
    <n v="0"/>
    <s v="01/03/2022 A01C02N3-3"/>
    <n v="1"/>
    <n v="246.49"/>
  </r>
  <r>
    <x v="11"/>
    <s v="287-4RR"/>
    <s v="P"/>
    <x v="0"/>
    <s v="A01C02N3-1"/>
    <s v="E"/>
    <n v="404"/>
    <n v="104"/>
    <n v="104"/>
    <n v="1.57"/>
    <n v="0"/>
    <n v="0"/>
    <s v="01/03/2022 A01C02N3-1"/>
    <n v="1"/>
    <n v="163.28"/>
  </r>
  <r>
    <x v="11"/>
    <s v="290-4EE"/>
    <s v="P"/>
    <x v="0"/>
    <s v="A01C02N3-5"/>
    <s v="E"/>
    <n v="218"/>
    <n v="218"/>
    <n v="218"/>
    <n v="1.52"/>
    <n v="0"/>
    <n v="0"/>
    <s v="01/03/2022 A01C02N3-5"/>
    <n v="1"/>
    <n v="331.36"/>
  </r>
  <r>
    <x v="11"/>
    <s v="30-8K"/>
    <s v="P"/>
    <x v="0"/>
    <s v="A01C02N1-1"/>
    <s v="E"/>
    <n v="4"/>
    <n v="4"/>
    <n v="4"/>
    <n v="20.2"/>
    <n v="0"/>
    <n v="0"/>
    <s v="01/03/2022 A01C02N1-1"/>
    <n v="1"/>
    <n v="80.8"/>
  </r>
  <r>
    <x v="11"/>
    <s v="5000-8G"/>
    <s v="P"/>
    <x v="0"/>
    <s v="A01C02N2-1"/>
    <s v="E"/>
    <n v="15"/>
    <n v="7"/>
    <n v="7"/>
    <n v="10.35"/>
    <n v="0"/>
    <n v="0"/>
    <s v="01/03/2022 A01C02N2-1"/>
    <n v="1"/>
    <n v="72.417070670000001"/>
  </r>
  <r>
    <x v="11"/>
    <s v="500-1GK"/>
    <s v="P"/>
    <x v="0"/>
    <s v="A01C02N1-6"/>
    <s v="E"/>
    <n v="40"/>
    <n v="40"/>
    <n v="40"/>
    <n v="2.14"/>
    <n v="0"/>
    <n v="0"/>
    <s v="01/03/2022 A01C02N1-6"/>
    <n v="1"/>
    <n v="85.6"/>
  </r>
  <r>
    <x v="11"/>
    <s v="76-1AG"/>
    <s v="P"/>
    <x v="0"/>
    <s v="A01C02N3-3"/>
    <s v="E"/>
    <n v="199"/>
    <n v="199"/>
    <n v="199"/>
    <n v="0.52"/>
    <n v="0"/>
    <n v="0"/>
    <s v="01/03/2022 A01C02N3-3"/>
    <n v="1"/>
    <n v="102.87434748"/>
  </r>
  <r>
    <x v="11"/>
    <s v="76-1AK"/>
    <s v="P"/>
    <x v="0"/>
    <s v="A01C02N1-1"/>
    <s v="E"/>
    <n v="279"/>
    <n v="279"/>
    <n v="279"/>
    <n v="1.1100000000000001"/>
    <n v="0"/>
    <n v="0"/>
    <s v="01/03/2022 A01C02N1-1"/>
    <n v="1"/>
    <n v="309.78999918"/>
  </r>
  <r>
    <x v="11"/>
    <s v="76-1AN"/>
    <s v="P"/>
    <x v="0"/>
    <s v="A01C02N3-2"/>
    <s v="E"/>
    <n v="109"/>
    <n v="109"/>
    <n v="109"/>
    <n v="2.0499999999999998"/>
    <n v="0"/>
    <n v="0"/>
    <s v="01/03/2022 A01C02N3-2"/>
    <n v="1"/>
    <n v="223.35090919000001"/>
  </r>
  <r>
    <x v="11"/>
    <s v="8100-8"/>
    <s v="P"/>
    <x v="0"/>
    <s v="A01C02N3-1"/>
    <s v="E"/>
    <n v="178"/>
    <n v="178"/>
    <n v="178"/>
    <n v="0.28999999999999998"/>
    <n v="0"/>
    <n v="0"/>
    <s v="01/03/2022 A01C02N3-1"/>
    <n v="1"/>
    <n v="52.196876639999999"/>
  </r>
  <r>
    <x v="11"/>
    <s v="954-1L"/>
    <s v="P"/>
    <x v="0"/>
    <s v="A01C02N1-6"/>
    <s v="E"/>
    <n v="19"/>
    <n v="19"/>
    <n v="19"/>
    <n v="5.74"/>
    <n v="0"/>
    <n v="0"/>
    <s v="01/03/2022 A01C02N1-6"/>
    <n v="1"/>
    <n v="109.06"/>
  </r>
  <r>
    <x v="11"/>
    <s v="959-1D"/>
    <s v="P"/>
    <x v="0"/>
    <s v="A01C02N1-4"/>
    <s v="E"/>
    <n v="1035"/>
    <n v="35"/>
    <n v="35"/>
    <n v="6.87"/>
    <n v="0"/>
    <n v="0"/>
    <s v="01/03/2022 A01C02N1-4"/>
    <n v="1"/>
    <n v="240.50769925"/>
  </r>
  <r>
    <x v="11"/>
    <s v="960-8IG4"/>
    <s v="P"/>
    <x v="0"/>
    <s v="A01C02N2-4"/>
    <s v="E"/>
    <n v="3"/>
    <n v="3"/>
    <n v="3"/>
    <n v="0.08"/>
    <n v="0"/>
    <n v="0"/>
    <s v="01/03/2022 A01C02N2-4"/>
    <n v="1"/>
    <n v="0.23549999999999999"/>
  </r>
  <r>
    <x v="11"/>
    <s v="970-1EEJ"/>
    <s v="P"/>
    <x v="0"/>
    <s v="A01C02N2-6"/>
    <s v="E"/>
    <n v="51"/>
    <n v="51"/>
    <n v="51"/>
    <n v="1.73"/>
    <n v="0"/>
    <n v="0"/>
    <s v="01/03/2022 A01C02N2-6"/>
    <n v="1"/>
    <n v="88.426229640000003"/>
  </r>
  <r>
    <x v="11"/>
    <s v="972-2GGC"/>
    <s v="P"/>
    <x v="0"/>
    <s v="A01C02N2-5"/>
    <s v="E"/>
    <n v="399"/>
    <n v="99"/>
    <n v="99"/>
    <n v="1.67"/>
    <n v="0"/>
    <n v="0"/>
    <s v="01/03/2022 A01C02N2-5"/>
    <n v="1"/>
    <n v="165.33"/>
  </r>
  <r>
    <x v="11"/>
    <s v="980-3GGJ"/>
    <s v="P"/>
    <x v="0"/>
    <s v="A01C02N2-2"/>
    <s v="E"/>
    <n v="145"/>
    <n v="20"/>
    <n v="20"/>
    <n v="5.17"/>
    <n v="0"/>
    <n v="0"/>
    <s v="01/03/2022 A01C02N2-2"/>
    <n v="1"/>
    <n v="103.4"/>
  </r>
  <r>
    <x v="11"/>
    <s v="A199"/>
    <s v="P"/>
    <x v="0"/>
    <s v="A01C02N1-3"/>
    <s v="E"/>
    <n v="1066"/>
    <n v="76"/>
    <n v="76"/>
    <n v="1.44"/>
    <n v="0"/>
    <n v="0"/>
    <s v="01/03/2022 A01C02N1-3"/>
    <n v="1"/>
    <n v="109.70434776"/>
  </r>
  <r>
    <x v="11"/>
    <s v="CLE706/707"/>
    <s v="P"/>
    <x v="0"/>
    <s v="A01C02N1-2"/>
    <s v="E"/>
    <n v="19"/>
    <n v="19"/>
    <n v="19"/>
    <n v="3.45"/>
    <n v="0"/>
    <n v="0"/>
    <s v="01/03/2022 A01C02N1-2"/>
    <n v="1"/>
    <n v="65.468912750000001"/>
  </r>
  <r>
    <x v="11"/>
    <s v="974-1EFC"/>
    <s v="P"/>
    <x v="0"/>
    <s v="A01C02N1-5"/>
    <s v="E"/>
    <n v="50"/>
    <n v="50"/>
    <n v="49"/>
    <n v="0.94"/>
    <n v="-1"/>
    <n v="-0.94"/>
    <s v="01/03/2022 A01C02N1-5"/>
    <n v="1"/>
    <n v="47.029702999999998"/>
  </r>
  <r>
    <x v="12"/>
    <s v="1-5D"/>
    <s v="P"/>
    <x v="0"/>
    <s v="A02C04N2-1"/>
    <s v="E"/>
    <n v="3"/>
    <n v="3"/>
    <n v="3"/>
    <n v="0"/>
    <n v="0"/>
    <n v="0"/>
    <s v="02/03/2022 A02C04N2-1"/>
    <n v="1"/>
    <n v="0"/>
  </r>
  <r>
    <x v="12"/>
    <s v="187-5EV"/>
    <s v="P"/>
    <x v="0"/>
    <s v="A02C04N1-1"/>
    <s v="E"/>
    <n v="22"/>
    <n v="22"/>
    <n v="22"/>
    <n v="0"/>
    <n v="0"/>
    <n v="0"/>
    <s v="02/03/2022 A02C04N1-1"/>
    <n v="1"/>
    <n v="0"/>
  </r>
  <r>
    <x v="12"/>
    <s v="1-8I"/>
    <s v="P"/>
    <x v="0"/>
    <s v="A02C04N1-1"/>
    <s v="E"/>
    <n v="2"/>
    <n v="2"/>
    <n v="2"/>
    <n v="0"/>
    <n v="0"/>
    <n v="0"/>
    <s v="02/03/2022 A02C04N1-1"/>
    <n v="1"/>
    <n v="0"/>
  </r>
  <r>
    <x v="12"/>
    <s v="204-1EF"/>
    <s v="P"/>
    <x v="0"/>
    <s v="A02C04N1-1"/>
    <s v="E"/>
    <n v="153"/>
    <n v="153"/>
    <n v="153"/>
    <n v="0"/>
    <n v="0"/>
    <n v="0"/>
    <s v="02/03/2022 A02C04N1-1"/>
    <n v="1"/>
    <n v="0"/>
  </r>
  <r>
    <x v="12"/>
    <s v="21-5FG"/>
    <s v="P"/>
    <x v="0"/>
    <s v="A02C04N1-1"/>
    <s v="E"/>
    <n v="10"/>
    <n v="10"/>
    <n v="10"/>
    <n v="0"/>
    <n v="0"/>
    <n v="0"/>
    <s v="02/03/2022 A02C04N1-1"/>
    <n v="1"/>
    <n v="0"/>
  </r>
  <r>
    <x v="12"/>
    <s v="232-8K"/>
    <s v="P"/>
    <x v="0"/>
    <s v="A02C04N2-1"/>
    <s v="E"/>
    <n v="38"/>
    <n v="2"/>
    <n v="2"/>
    <n v="0"/>
    <n v="0"/>
    <n v="0"/>
    <s v="02/03/2022 A02C04N2-1"/>
    <n v="1"/>
    <n v="0"/>
  </r>
  <r>
    <x v="12"/>
    <s v="958G-4G12"/>
    <s v="U"/>
    <x v="0"/>
    <s v="A04C01N4-2"/>
    <s v="C"/>
    <n v="2907"/>
    <n v="63"/>
    <n v="63"/>
    <n v="6.27"/>
    <n v="0"/>
    <n v="0"/>
    <s v="02/03/2022 A04C01N4-2"/>
    <n v="3"/>
    <n v="394.88904063000001"/>
  </r>
  <r>
    <x v="12"/>
    <s v="1202-8G"/>
    <s v="C"/>
    <x v="0"/>
    <s v="A07C03N3-2"/>
    <s v="C"/>
    <n v="539"/>
    <n v="90"/>
    <n v="90"/>
    <n v="10.029999999999999"/>
    <n v="0"/>
    <n v="0"/>
    <s v="02/03/2022 A07C03N3-2"/>
    <n v="3"/>
    <n v="902.57640839999999"/>
  </r>
  <r>
    <x v="12"/>
    <s v="1202-8G"/>
    <s v="R"/>
    <x v="0"/>
    <s v="A18C02N2-1"/>
    <s v="D"/>
    <n v="539"/>
    <n v="240"/>
    <n v="240"/>
    <n v="10.029999999999999"/>
    <n v="0"/>
    <n v="0"/>
    <s v="02/03/2022 A18C02N2-1"/>
    <n v="2"/>
    <n v="2406.8704223999998"/>
  </r>
  <r>
    <x v="12"/>
    <s v="204-1EE"/>
    <s v="R"/>
    <x v="0"/>
    <s v="A00C04N2-1"/>
    <s v="D"/>
    <n v="4905"/>
    <n v="3000"/>
    <n v="3000"/>
    <n v="0.1"/>
    <n v="0"/>
    <n v="0"/>
    <s v="02/03/2022 A00C04N2-1"/>
    <n v="2"/>
    <n v="298.07252999999997"/>
  </r>
  <r>
    <x v="12"/>
    <s v="958G-4G12"/>
    <s v="R"/>
    <x v="0"/>
    <s v="A14C04N2-3"/>
    <s v="D"/>
    <n v="2907"/>
    <n v="720"/>
    <n v="720"/>
    <n v="6.27"/>
    <n v="0"/>
    <n v="0"/>
    <s v="02/03/2022 A14C04N2-3"/>
    <n v="2"/>
    <n v="4513.0176072000004"/>
  </r>
  <r>
    <x v="12"/>
    <s v="958G-4G12"/>
    <s v="R"/>
    <x v="0"/>
    <s v="A14C04N3-2"/>
    <s v="D"/>
    <n v="2907"/>
    <n v="945"/>
    <n v="945"/>
    <n v="6.27"/>
    <n v="0"/>
    <n v="0"/>
    <s v="02/03/2022 A14C04N3-2"/>
    <n v="2"/>
    <n v="5923.3356094500004"/>
  </r>
  <r>
    <x v="12"/>
    <s v="958G-4G12"/>
    <s v="R"/>
    <x v="0"/>
    <s v="A15C05N2-1"/>
    <s v="D"/>
    <n v="2907"/>
    <n v="945"/>
    <n v="945"/>
    <n v="6.27"/>
    <n v="0"/>
    <n v="0"/>
    <s v="02/03/2022 A15C05N2-1"/>
    <n v="2"/>
    <n v="5923.3356094500004"/>
  </r>
  <r>
    <x v="12"/>
    <s v="1142-3FR"/>
    <s v="P"/>
    <x v="0"/>
    <s v="A02C04N1-5"/>
    <s v="E"/>
    <n v="10"/>
    <n v="10"/>
    <n v="10"/>
    <n v="1.9"/>
    <n v="0"/>
    <n v="0"/>
    <s v="02/03/2022 A02C04N1-5"/>
    <n v="1"/>
    <n v="19"/>
  </r>
  <r>
    <x v="12"/>
    <s v="1143-3GV"/>
    <s v="P"/>
    <x v="0"/>
    <s v="A02C04N2-1"/>
    <s v="E"/>
    <n v="11"/>
    <n v="11"/>
    <n v="11"/>
    <n v="2.1"/>
    <n v="0"/>
    <n v="0"/>
    <s v="02/03/2022 A02C04N2-1"/>
    <n v="1"/>
    <n v="23.1"/>
  </r>
  <r>
    <x v="12"/>
    <s v="126-8EPB"/>
    <s v="P"/>
    <x v="0"/>
    <s v="A02C04N1-2"/>
    <s v="E"/>
    <n v="20"/>
    <n v="20"/>
    <n v="20"/>
    <n v="1.81"/>
    <n v="0"/>
    <n v="0"/>
    <s v="02/03/2022 A02C04N1-2"/>
    <n v="1"/>
    <n v="36.143752399999997"/>
  </r>
  <r>
    <x v="12"/>
    <s v="1-5FX"/>
    <s v="P"/>
    <x v="0"/>
    <s v="A02C04N2-1"/>
    <s v="E"/>
    <n v="8"/>
    <n v="8"/>
    <n v="8"/>
    <n v="0.35"/>
    <n v="0"/>
    <n v="0"/>
    <s v="02/03/2022 A02C04N2-1"/>
    <n v="1"/>
    <n v="2.8"/>
  </r>
  <r>
    <x v="12"/>
    <s v="184-1V"/>
    <s v="P"/>
    <x v="0"/>
    <s v="A02C04N2-1"/>
    <s v="E"/>
    <n v="2"/>
    <n v="2"/>
    <n v="2"/>
    <n v="6.82"/>
    <n v="0"/>
    <n v="0"/>
    <s v="02/03/2022 A02C04N2-1"/>
    <n v="1"/>
    <n v="13.64"/>
  </r>
  <r>
    <x v="12"/>
    <s v="187-1EV"/>
    <s v="P"/>
    <x v="0"/>
    <s v="A02C04N1-1"/>
    <s v="E"/>
    <n v="46"/>
    <n v="18"/>
    <n v="18"/>
    <n v="1.62"/>
    <n v="0"/>
    <n v="0"/>
    <s v="02/03/2022 A02C04N1-1"/>
    <n v="1"/>
    <n v="29.16"/>
  </r>
  <r>
    <x v="12"/>
    <s v="188-1II"/>
    <s v="P"/>
    <x v="0"/>
    <s v="A02C04N1-3"/>
    <s v="E"/>
    <n v="25"/>
    <n v="25"/>
    <n v="25"/>
    <n v="3.93"/>
    <n v="0"/>
    <n v="0"/>
    <s v="02/03/2022 A02C04N1-3"/>
    <n v="1"/>
    <n v="98.297872499999997"/>
  </r>
  <r>
    <x v="12"/>
    <s v="190-1AL"/>
    <s v="P"/>
    <x v="0"/>
    <s v="A02C04N2-1"/>
    <s v="E"/>
    <n v="181"/>
    <n v="181"/>
    <n v="181"/>
    <n v="0.16"/>
    <n v="0"/>
    <n v="0"/>
    <s v="02/03/2022 A02C04N2-1"/>
    <n v="1"/>
    <n v="29.454068459999998"/>
  </r>
  <r>
    <x v="12"/>
    <s v="204-1FU"/>
    <s v="P"/>
    <x v="0"/>
    <s v="A02C04N1-1"/>
    <s v="E"/>
    <n v="188"/>
    <n v="188"/>
    <n v="188"/>
    <n v="0.2"/>
    <n v="0"/>
    <n v="0"/>
    <s v="02/03/2022 A02C04N1-1"/>
    <n v="1"/>
    <n v="37.189244440000003"/>
  </r>
  <r>
    <x v="12"/>
    <s v="209-1K"/>
    <s v="P"/>
    <x v="0"/>
    <s v="A02C04N3-2"/>
    <s v="E"/>
    <n v="4"/>
    <n v="4"/>
    <n v="4"/>
    <n v="5.23"/>
    <n v="0"/>
    <n v="0"/>
    <s v="02/03/2022 A02C04N3-2"/>
    <n v="1"/>
    <n v="20.92543916"/>
  </r>
  <r>
    <x v="12"/>
    <s v="215-1D"/>
    <s v="P"/>
    <x v="0"/>
    <s v="A02C04N1-1"/>
    <s v="E"/>
    <n v="39"/>
    <n v="39"/>
    <n v="39"/>
    <n v="0.22"/>
    <n v="0"/>
    <n v="0"/>
    <s v="02/03/2022 A02C04N1-1"/>
    <n v="1"/>
    <n v="8.5271187299999998"/>
  </r>
  <r>
    <x v="12"/>
    <s v="217-1HG"/>
    <s v="P"/>
    <x v="0"/>
    <s v="A02C04N4-2"/>
    <s v="E"/>
    <n v="3"/>
    <n v="3"/>
    <n v="3"/>
    <n v="1.06"/>
    <n v="0"/>
    <n v="0"/>
    <s v="02/03/2022 A02C04N4-2"/>
    <n v="1"/>
    <n v="3.1875724499999998"/>
  </r>
  <r>
    <x v="12"/>
    <s v="218-1HG"/>
    <s v="P"/>
    <x v="0"/>
    <s v="A02C04N3-1"/>
    <s v="E"/>
    <n v="91"/>
    <n v="91"/>
    <n v="91"/>
    <n v="0.8"/>
    <n v="0"/>
    <n v="0"/>
    <s v="02/03/2022 A02C04N3-1"/>
    <n v="1"/>
    <n v="72.611026670000001"/>
  </r>
  <r>
    <x v="12"/>
    <s v="218-1JH"/>
    <s v="P"/>
    <x v="0"/>
    <s v="A02C04N2-1"/>
    <s v="E"/>
    <n v="12"/>
    <n v="12"/>
    <n v="12"/>
    <n v="2.42"/>
    <n v="0"/>
    <n v="0"/>
    <s v="02/03/2022 A02C04N2-1"/>
    <n v="1"/>
    <n v="29.063692440000001"/>
  </r>
  <r>
    <x v="12"/>
    <s v="218-1JI"/>
    <s v="P"/>
    <x v="0"/>
    <s v="A02C04N2-3"/>
    <s v="E"/>
    <n v="16"/>
    <n v="16"/>
    <n v="16"/>
    <n v="1.97"/>
    <n v="0"/>
    <n v="0"/>
    <s v="02/03/2022 A02C04N2-3"/>
    <n v="1"/>
    <n v="31.550253439999999"/>
  </r>
  <r>
    <x v="12"/>
    <s v="219-1ED"/>
    <s v="P"/>
    <x v="0"/>
    <s v="A02C04N4-1"/>
    <s v="E"/>
    <n v="55"/>
    <n v="55"/>
    <n v="55"/>
    <n v="0.33"/>
    <n v="0"/>
    <n v="0"/>
    <s v="02/03/2022 A02C04N4-1"/>
    <n v="1"/>
    <n v="18.074397000000001"/>
  </r>
  <r>
    <x v="12"/>
    <s v="219-1HF"/>
    <s v="P"/>
    <x v="0"/>
    <s v="A02C04N3-3"/>
    <s v="E"/>
    <n v="9"/>
    <n v="9"/>
    <n v="9"/>
    <n v="0.9"/>
    <n v="0"/>
    <n v="0"/>
    <s v="02/03/2022 A02C04N3-3"/>
    <n v="1"/>
    <n v="8.0849999700000001"/>
  </r>
  <r>
    <x v="12"/>
    <s v="229-1FE"/>
    <s v="P"/>
    <x v="0"/>
    <s v="A02C04N2-2"/>
    <s v="E"/>
    <n v="50"/>
    <n v="50"/>
    <n v="50"/>
    <n v="0.47"/>
    <n v="0"/>
    <n v="0"/>
    <s v="02/03/2022 A02C04N2-2"/>
    <n v="1"/>
    <n v="23.3358475"/>
  </r>
  <r>
    <x v="12"/>
    <s v="229-1HH"/>
    <s v="P"/>
    <x v="0"/>
    <s v="A02C04N2-3"/>
    <s v="E"/>
    <n v="105"/>
    <n v="105"/>
    <n v="105"/>
    <n v="3.58"/>
    <n v="0"/>
    <n v="0"/>
    <s v="02/03/2022 A02C04N2-3"/>
    <n v="1"/>
    <n v="376.33554525"/>
  </r>
  <r>
    <x v="12"/>
    <s v="241-8GF"/>
    <s v="P"/>
    <x v="0"/>
    <s v="A02C04N1-4"/>
    <s v="E"/>
    <n v="100"/>
    <n v="100"/>
    <n v="100"/>
    <n v="0.71"/>
    <n v="0"/>
    <n v="0"/>
    <s v="02/03/2022 A02C04N1-4"/>
    <n v="1"/>
    <n v="71"/>
  </r>
  <r>
    <x v="12"/>
    <s v="256-1TF"/>
    <s v="P"/>
    <x v="0"/>
    <s v="A02C04N1-1"/>
    <s v="E"/>
    <n v="3"/>
    <n v="3"/>
    <n v="3"/>
    <n v="0.21"/>
    <n v="0"/>
    <n v="0"/>
    <s v="02/03/2022 A02C04N1-1"/>
    <n v="1"/>
    <n v="0.62076924"/>
  </r>
  <r>
    <x v="12"/>
    <s v="262-1VG"/>
    <s v="P"/>
    <x v="0"/>
    <s v="A02C04N2-2"/>
    <s v="E"/>
    <n v="50"/>
    <n v="48"/>
    <n v="48"/>
    <n v="1"/>
    <n v="0"/>
    <n v="0"/>
    <s v="02/03/2022 A02C04N2-2"/>
    <n v="1"/>
    <n v="48"/>
  </r>
  <r>
    <x v="12"/>
    <s v="267-1Z"/>
    <s v="P"/>
    <x v="0"/>
    <s v="A02C04N2-2"/>
    <s v="E"/>
    <n v="50"/>
    <n v="50"/>
    <n v="50"/>
    <n v="0.06"/>
    <n v="0"/>
    <n v="0"/>
    <s v="02/03/2022 A02C04N2-2"/>
    <n v="1"/>
    <n v="2.8780489999999999"/>
  </r>
  <r>
    <x v="12"/>
    <s v="268-1QR"/>
    <s v="P"/>
    <x v="0"/>
    <s v="A02C04N1-1"/>
    <s v="E"/>
    <n v="20"/>
    <n v="20"/>
    <n v="20"/>
    <n v="1.28"/>
    <n v="0"/>
    <n v="0"/>
    <s v="02/03/2022 A02C04N1-1"/>
    <n v="1"/>
    <n v="25.625368000000002"/>
  </r>
  <r>
    <x v="12"/>
    <s v="268-1RS"/>
    <s v="P"/>
    <x v="0"/>
    <s v="A02C04N2-2"/>
    <s v="E"/>
    <n v="19"/>
    <n v="19"/>
    <n v="19"/>
    <n v="1.3"/>
    <n v="0"/>
    <n v="0"/>
    <s v="02/03/2022 A02C04N2-2"/>
    <n v="1"/>
    <n v="24.7"/>
  </r>
  <r>
    <x v="12"/>
    <s v="278-1AF"/>
    <s v="P"/>
    <x v="0"/>
    <s v="A02C04N1-2"/>
    <s v="E"/>
    <n v="16"/>
    <n v="16"/>
    <n v="16"/>
    <n v="0.52"/>
    <n v="0"/>
    <n v="0"/>
    <s v="02/03/2022 A02C04N1-2"/>
    <n v="1"/>
    <n v="8.3692303999999993"/>
  </r>
  <r>
    <x v="12"/>
    <s v="346-4F"/>
    <s v="P"/>
    <x v="0"/>
    <s v="A02C04N4-4"/>
    <s v="E"/>
    <n v="27"/>
    <n v="27"/>
    <n v="27"/>
    <n v="5.34"/>
    <n v="0"/>
    <n v="0"/>
    <s v="02/03/2022 A02C04N4-4"/>
    <n v="1"/>
    <n v="144.19182276000001"/>
  </r>
  <r>
    <x v="12"/>
    <s v="352-1"/>
    <s v="P"/>
    <x v="0"/>
    <s v="A02C04N2-3"/>
    <s v="E"/>
    <n v="5"/>
    <n v="5"/>
    <n v="5"/>
    <n v="1.22"/>
    <n v="0"/>
    <n v="0"/>
    <s v="02/03/2022 A02C04N2-3"/>
    <n v="1"/>
    <n v="6.1"/>
  </r>
  <r>
    <x v="12"/>
    <s v="37-4FG"/>
    <s v="P"/>
    <x v="0"/>
    <s v="A02C04N2-2"/>
    <s v="E"/>
    <n v="10"/>
    <n v="10"/>
    <n v="10"/>
    <n v="0.93"/>
    <n v="0"/>
    <n v="0"/>
    <s v="02/03/2022 A02C04N2-2"/>
    <n v="1"/>
    <n v="9.2709904999999999"/>
  </r>
  <r>
    <x v="12"/>
    <s v="447-8F"/>
    <s v="P"/>
    <x v="0"/>
    <s v="A02C04N2-2"/>
    <s v="E"/>
    <n v="1804"/>
    <n v="44"/>
    <n v="44"/>
    <n v="1.8"/>
    <n v="0"/>
    <n v="0"/>
    <s v="02/03/2022 A02C04N2-2"/>
    <n v="1"/>
    <n v="79.2"/>
  </r>
  <r>
    <x v="12"/>
    <s v="70-2FGN"/>
    <s v="P"/>
    <x v="0"/>
    <s v="A02C04N1-3"/>
    <s v="E"/>
    <n v="40"/>
    <n v="40"/>
    <n v="40"/>
    <n v="1.59"/>
    <n v="0"/>
    <n v="0"/>
    <s v="02/03/2022 A02C04N1-3"/>
    <n v="1"/>
    <n v="63.487853600000001"/>
  </r>
  <r>
    <x v="12"/>
    <s v="80-1GG"/>
    <s v="P"/>
    <x v="0"/>
    <s v="A02C04N2-1"/>
    <s v="E"/>
    <n v="63"/>
    <n v="63"/>
    <n v="63"/>
    <n v="0.35"/>
    <n v="0"/>
    <n v="0"/>
    <s v="02/03/2022 A02C04N2-1"/>
    <n v="1"/>
    <n v="22.05"/>
  </r>
  <r>
    <x v="12"/>
    <s v="980-3GGH"/>
    <s v="P"/>
    <x v="0"/>
    <s v="A02C04N1-4"/>
    <s v="E"/>
    <n v="128"/>
    <n v="4"/>
    <n v="4"/>
    <n v="4.87"/>
    <n v="0"/>
    <n v="0"/>
    <s v="02/03/2022 A02C04N1-4"/>
    <n v="1"/>
    <n v="19.47479676"/>
  </r>
  <r>
    <x v="12"/>
    <s v="VER707"/>
    <s v="P"/>
    <x v="0"/>
    <s v="A02C04N1-5"/>
    <s v="E"/>
    <n v="114"/>
    <n v="114"/>
    <n v="114"/>
    <n v="15.79"/>
    <n v="0"/>
    <n v="0"/>
    <s v="02/03/2022 A02C04N1-5"/>
    <n v="1"/>
    <n v="1800.46001346"/>
  </r>
  <r>
    <x v="12"/>
    <s v="210-1I"/>
    <s v="P"/>
    <x v="0"/>
    <s v="A02C04N4-3"/>
    <s v="E"/>
    <n v="24"/>
    <n v="24"/>
    <n v="25"/>
    <n v="1.86"/>
    <n v="1"/>
    <n v="1.86"/>
    <s v="02/03/2022 A02C04N4-3"/>
    <n v="1"/>
    <n v="44.727781200000003"/>
  </r>
  <r>
    <x v="12"/>
    <s v="218-1GD"/>
    <s v="P"/>
    <x v="0"/>
    <s v="A02C04N3-5"/>
    <s v="E"/>
    <n v="4"/>
    <n v="4"/>
    <n v="2"/>
    <n v="0.84"/>
    <n v="-2"/>
    <n v="-1.68"/>
    <s v="02/03/2022 A02C04N3-5"/>
    <n v="1"/>
    <n v="3.3501066000000002"/>
  </r>
  <r>
    <x v="12"/>
    <s v="958G-4G12"/>
    <s v="C"/>
    <x v="0"/>
    <s v="A05C04N3-2"/>
    <s v="C"/>
    <n v="2907"/>
    <n v="234"/>
    <n v="126"/>
    <n v="6.27"/>
    <n v="-108"/>
    <n v="-676.95"/>
    <s v="02/03/2022 A05C04N3-2"/>
    <n v="3"/>
    <n v="1466.7307223400001"/>
  </r>
  <r>
    <x v="12"/>
    <s v="1202-8G"/>
    <s v="U"/>
    <x v="0"/>
    <s v="A05C08N4-2"/>
    <s v="B"/>
    <n v="539"/>
    <n v="209"/>
    <n v="27"/>
    <n v="10.029999999999999"/>
    <n v="-182"/>
    <s v="-1 825,21 €"/>
    <s v="02/03/2022 A05C08N4-2"/>
    <n v="4"/>
    <n v="2095.98299284"/>
  </r>
  <r>
    <x v="12"/>
    <s v="232-8GV"/>
    <s v="R"/>
    <x v="0"/>
    <s v="A17C04N3-2"/>
    <s v="D"/>
    <n v="-31"/>
    <n v="-31"/>
    <n v="4"/>
    <n v="0.82"/>
    <n v="35"/>
    <n v="28.79"/>
    <s v="02/03/2022 A17C04N3-2"/>
    <n v="2"/>
    <n v="-25.498884459999999"/>
  </r>
  <r>
    <x v="12"/>
    <s v="204-1EE"/>
    <s v="P"/>
    <x v="0"/>
    <s v="A06C18N5-3"/>
    <s v="C"/>
    <n v="4905"/>
    <n v="1905"/>
    <n v="1803"/>
    <n v="0.1"/>
    <n v="-102"/>
    <n v="-10.130000000000001"/>
    <s v="02/03/2022 A06C18N5-3"/>
    <n v="3"/>
    <n v="189.27605654999999"/>
  </r>
  <r>
    <x v="12"/>
    <s v="213-1C"/>
    <s v="P"/>
    <x v="0"/>
    <s v="A02C04N4-5"/>
    <s v="E"/>
    <n v="54"/>
    <n v="54"/>
    <n v="50"/>
    <n v="0.22"/>
    <n v="-4"/>
    <n v="-0.87"/>
    <s v="02/03/2022 A02C04N4-5"/>
    <n v="1"/>
    <n v="11.80000008"/>
  </r>
  <r>
    <x v="12"/>
    <s v="A40.57"/>
    <s v="P"/>
    <x v="0"/>
    <s v="A02C04N2-4"/>
    <s v="E"/>
    <n v="5216"/>
    <n v="5216"/>
    <n v="5235"/>
    <n v="0.01"/>
    <n v="19"/>
    <n v="0.17"/>
    <s v="02/03/2022 A02C04N2-4"/>
    <n v="1"/>
    <n v="47.465600000000002"/>
  </r>
  <r>
    <x v="12"/>
    <s v="1840-3"/>
    <s v="Z"/>
    <x v="1"/>
    <s v="E02C02N1-1"/>
    <s v="B"/>
    <n v="-7"/>
    <n v="-7"/>
    <n v="96"/>
    <n v="0.41"/>
    <n v="103"/>
    <n v="42.22"/>
    <s v="02/03/2022 E02C02N1-1"/>
    <n v="4"/>
    <n v="-2.8692248199999999"/>
  </r>
  <r>
    <x v="12"/>
    <s v="A195"/>
    <s v="Z"/>
    <x v="1"/>
    <s v="E03C01N4-1"/>
    <s v="B"/>
    <n v="-138"/>
    <n v="-138"/>
    <n v="0"/>
    <n v="0.62"/>
    <n v="138"/>
    <n v="85.75"/>
    <s v="02/03/2022 E03C01N4-1"/>
    <n v="4"/>
    <n v="-85.746865799999995"/>
  </r>
  <r>
    <x v="12"/>
    <s v="A8712U1"/>
    <s v="R"/>
    <x v="0"/>
    <s v="A14C02N2-3"/>
    <s v="D"/>
    <n v="53"/>
    <n v="53"/>
    <n v="0"/>
    <n v="2.69"/>
    <n v="-53"/>
    <n v="-142.66999999999999"/>
    <s v="02/03/2022 A14C02N2-3"/>
    <n v="2"/>
    <n v="142.66653314000001"/>
  </r>
  <r>
    <x v="13"/>
    <s v="155-8F"/>
    <s v="U"/>
    <x v="0"/>
    <s v="A09C02N2-1"/>
    <s v="A"/>
    <n v="1353"/>
    <n v="273"/>
    <n v="273"/>
    <n v="1.63"/>
    <n v="0"/>
    <n v="0"/>
    <s v="03/03/2022 A09C02N2-1"/>
    <n v="5"/>
    <n v="445.47559602000001"/>
  </r>
  <r>
    <x v="13"/>
    <s v="184-1G"/>
    <s v="P"/>
    <x v="0"/>
    <s v="A09C02N1-1"/>
    <s v="A"/>
    <n v="334"/>
    <n v="234"/>
    <n v="234"/>
    <n v="0.84"/>
    <n v="0"/>
    <n v="0"/>
    <s v="03/03/2022 A09C02N1-1"/>
    <n v="5"/>
    <n v="196.39806264000001"/>
  </r>
  <r>
    <x v="13"/>
    <s v="181-1H"/>
    <s v="P"/>
    <x v="0"/>
    <s v="A09C02N1-2"/>
    <s v="A"/>
    <n v="1350"/>
    <n v="300"/>
    <n v="298"/>
    <n v="3.31"/>
    <n v="-2"/>
    <n v="-6.62"/>
    <s v="03/03/2022 A09C02N1-2"/>
    <n v="5"/>
    <n v="993.72397799999999"/>
  </r>
  <r>
    <x v="14"/>
    <s v="A128G"/>
    <s v="R"/>
    <x v="0"/>
    <s v="A17C05N2-3"/>
    <s v="D"/>
    <n v="3558"/>
    <n v="3558"/>
    <n v="3608"/>
    <n v="0.94"/>
    <n v="50"/>
    <n v="46.79"/>
    <s v="07/03/2022 A17C05N2-3"/>
    <n v="2"/>
    <n v="3329.72626296"/>
  </r>
  <r>
    <x v="15"/>
    <s v="970-1FFE"/>
    <s v="P"/>
    <x v="0"/>
    <s v="A03C12N5-2"/>
    <s v="B"/>
    <n v="323"/>
    <n v="323"/>
    <n v="322"/>
    <n v="1.5"/>
    <n v="-1"/>
    <n v="-1.5"/>
    <s v="08/03/2022 A03C12N5-2"/>
    <n v="4"/>
    <n v="486.01883643999997"/>
  </r>
  <r>
    <x v="16"/>
    <s v="110-8T"/>
    <s v="R"/>
    <x v="0"/>
    <s v="A14C04N4-1"/>
    <s v="D"/>
    <n v="860"/>
    <n v="640"/>
    <n v="640"/>
    <n v="0"/>
    <n v="0"/>
    <n v="0"/>
    <s v="11/03/2022 A14C04N4-1"/>
    <n v="2"/>
    <n v="0"/>
  </r>
  <r>
    <x v="16"/>
    <s v="165-8H"/>
    <s v="R"/>
    <x v="0"/>
    <s v="A14C04N1-1"/>
    <s v="D"/>
    <n v="1018"/>
    <n v="160"/>
    <n v="160"/>
    <n v="0"/>
    <n v="0"/>
    <n v="0"/>
    <s v="11/03/2022 A14C04N1-1"/>
    <n v="2"/>
    <n v="0"/>
  </r>
  <r>
    <x v="16"/>
    <s v="954-1J"/>
    <s v="R"/>
    <x v="0"/>
    <s v="A14C04N3-3"/>
    <s v="D"/>
    <n v="351"/>
    <n v="19"/>
    <n v="19"/>
    <n v="0"/>
    <n v="0"/>
    <n v="0"/>
    <s v="11/03/2022 A14C04N3-3"/>
    <n v="2"/>
    <n v="0"/>
  </r>
  <r>
    <x v="16"/>
    <s v="128-8E"/>
    <s v="C"/>
    <x v="0"/>
    <s v="A07C05N3-1"/>
    <s v="C"/>
    <n v="1199"/>
    <n v="360"/>
    <n v="360"/>
    <n v="1.1200000000000001"/>
    <n v="0"/>
    <n v="0"/>
    <s v="11/03/2022 A07C05N3-1"/>
    <n v="3"/>
    <n v="402.7124412"/>
  </r>
  <r>
    <x v="16"/>
    <s v="147-8G"/>
    <s v="C"/>
    <x v="0"/>
    <s v="A07C05N3-2"/>
    <s v="C"/>
    <n v="1013"/>
    <n v="72"/>
    <n v="72"/>
    <n v="2.4900000000000002"/>
    <n v="0"/>
    <n v="0"/>
    <s v="11/03/2022 A07C05N3-2"/>
    <n v="3"/>
    <n v="179.52729768"/>
  </r>
  <r>
    <x v="16"/>
    <s v="958-1G"/>
    <s v="C"/>
    <x v="0"/>
    <s v="A07C05N3-3"/>
    <s v="C"/>
    <n v="663"/>
    <n v="45"/>
    <n v="45"/>
    <n v="7.21"/>
    <n v="0"/>
    <n v="0"/>
    <s v="11/03/2022 A07C05N3-3"/>
    <n v="3"/>
    <n v="324.60300000000001"/>
  </r>
  <r>
    <x v="16"/>
    <s v="0402-0"/>
    <s v="R"/>
    <x v="0"/>
    <s v="A14C04N2-1"/>
    <s v="D"/>
    <n v="491"/>
    <n v="180"/>
    <n v="180"/>
    <n v="0.5"/>
    <n v="0"/>
    <n v="0"/>
    <s v="11/03/2022 A14C04N2-1"/>
    <n v="2"/>
    <n v="90.4213314"/>
  </r>
  <r>
    <x v="16"/>
    <s v="110-8R"/>
    <s v="R"/>
    <x v="0"/>
    <s v="A14C04N4-2"/>
    <s v="D"/>
    <n v="4477"/>
    <n v="3840"/>
    <n v="3840"/>
    <n v="1.98"/>
    <n v="0"/>
    <n v="0"/>
    <s v="11/03/2022 A14C04N4-2"/>
    <n v="2"/>
    <n v="7612.7728127999999"/>
  </r>
  <r>
    <x v="16"/>
    <s v="111-8Q"/>
    <s v="R"/>
    <x v="0"/>
    <s v="A14C04N4-1"/>
    <s v="D"/>
    <n v="1250"/>
    <n v="1120"/>
    <n v="1120"/>
    <n v="1.6"/>
    <n v="0"/>
    <n v="0"/>
    <s v="11/03/2022 A14C04N4-1"/>
    <n v="2"/>
    <n v="1786.4551039999999"/>
  </r>
  <r>
    <x v="16"/>
    <s v="124-8H"/>
    <s v="R"/>
    <x v="0"/>
    <s v="A14C04N1-1"/>
    <s v="D"/>
    <n v="1264"/>
    <n v="900"/>
    <n v="900"/>
    <n v="3.06"/>
    <n v="0"/>
    <n v="0"/>
    <s v="11/03/2022 A14C04N1-1"/>
    <n v="2"/>
    <n v="2755.461663"/>
  </r>
  <r>
    <x v="16"/>
    <s v="155-8K"/>
    <s v="R"/>
    <x v="0"/>
    <s v="A14C04N1-1"/>
    <s v="D"/>
    <n v="376"/>
    <n v="4"/>
    <n v="4"/>
    <n v="1.1299999999999999"/>
    <n v="0"/>
    <n v="0"/>
    <s v="11/03/2022 A14C04N1-1"/>
    <n v="2"/>
    <n v="4.516"/>
  </r>
  <r>
    <x v="16"/>
    <s v="181-1E"/>
    <s v="R"/>
    <x v="0"/>
    <s v="A14C04N2-2"/>
    <s v="D"/>
    <n v="28170"/>
    <n v="10000"/>
    <n v="10000"/>
    <n v="0.85"/>
    <n v="0"/>
    <n v="0"/>
    <s v="11/03/2022 A14C04N2-2"/>
    <n v="2"/>
    <n v="8506.2559999999994"/>
  </r>
  <r>
    <x v="16"/>
    <s v="655-8E"/>
    <s v="R"/>
    <x v="0"/>
    <s v="A14C04N3-3"/>
    <s v="D"/>
    <n v="1158"/>
    <n v="1080"/>
    <n v="1080"/>
    <n v="1.37"/>
    <n v="0"/>
    <n v="0"/>
    <s v="11/03/2022 A14C04N3-3"/>
    <n v="2"/>
    <n v="1475.5875407999999"/>
  </r>
  <r>
    <x v="16"/>
    <s v="91-8F"/>
    <s v="R"/>
    <x v="0"/>
    <s v="A14C04N4-3"/>
    <s v="D"/>
    <n v="2901"/>
    <n v="2400"/>
    <n v="2400"/>
    <n v="2.5499999999999998"/>
    <n v="0"/>
    <n v="0"/>
    <s v="11/03/2022 A14C04N4-3"/>
    <n v="2"/>
    <n v="6126.5582880000002"/>
  </r>
  <r>
    <x v="16"/>
    <s v="958G-4G12"/>
    <s v="R"/>
    <x v="0"/>
    <s v="A14C04N2-3"/>
    <s v="D"/>
    <n v="2799"/>
    <n v="720"/>
    <n v="720"/>
    <n v="6.27"/>
    <n v="0"/>
    <n v="0"/>
    <s v="11/03/2022 A14C04N2-3"/>
    <n v="2"/>
    <n v="4513.0176072000004"/>
  </r>
  <r>
    <x v="16"/>
    <s v="958G-4G12"/>
    <s v="R"/>
    <x v="0"/>
    <s v="A14C04N3-2"/>
    <s v="D"/>
    <n v="2799"/>
    <n v="945"/>
    <n v="945"/>
    <n v="6.27"/>
    <n v="0"/>
    <n v="0"/>
    <s v="11/03/2022 A14C04N3-2"/>
    <n v="2"/>
    <n v="5923.3356094500004"/>
  </r>
  <r>
    <x v="16"/>
    <s v="959-1C"/>
    <s v="R"/>
    <x v="0"/>
    <s v="A14C04N3-1"/>
    <s v="D"/>
    <n v="973"/>
    <n v="632"/>
    <n v="632"/>
    <n v="6.1"/>
    <n v="0"/>
    <n v="0"/>
    <s v="11/03/2022 A14C04N3-1"/>
    <n v="2"/>
    <n v="3852.9326557600002"/>
  </r>
  <r>
    <x v="16"/>
    <s v="B8500"/>
    <s v="R"/>
    <x v="0"/>
    <s v="A14C04N1-3"/>
    <s v="D"/>
    <n v="681"/>
    <n v="681"/>
    <n v="681"/>
    <n v="0.49"/>
    <n v="0"/>
    <n v="0"/>
    <s v="11/03/2022 A14C04N1-3"/>
    <n v="2"/>
    <n v="337.05296186999999"/>
  </r>
  <r>
    <x v="16"/>
    <s v="215-1H"/>
    <s v="P"/>
    <x v="0"/>
    <s v="A07C05N2-2"/>
    <s v="C"/>
    <n v="65"/>
    <n v="65"/>
    <n v="65"/>
    <n v="0.96"/>
    <n v="0"/>
    <n v="0"/>
    <s v="11/03/2022 A07C05N2-2"/>
    <n v="3"/>
    <n v="62.512195200000001"/>
  </r>
  <r>
    <x v="16"/>
    <s v="221-1GF"/>
    <s v="P"/>
    <x v="0"/>
    <s v="A07C05N2-3"/>
    <s v="C"/>
    <n v="387"/>
    <n v="387"/>
    <n v="387"/>
    <n v="0.28000000000000003"/>
    <n v="0"/>
    <n v="0"/>
    <s v="11/03/2022 A07C05N2-3"/>
    <n v="3"/>
    <n v="110.28053394"/>
  </r>
  <r>
    <x v="16"/>
    <s v="234-8G"/>
    <s v="P"/>
    <x v="0"/>
    <s v="A07C05N4-3"/>
    <s v="C"/>
    <n v="587"/>
    <n v="347"/>
    <n v="347"/>
    <n v="0.81"/>
    <n v="0"/>
    <n v="0"/>
    <s v="11/03/2022 A07C05N4-3"/>
    <n v="3"/>
    <n v="282.14833026000002"/>
  </r>
  <r>
    <x v="16"/>
    <s v="240-8J"/>
    <s v="P"/>
    <x v="0"/>
    <s v="A07C05N5-1"/>
    <s v="C"/>
    <n v="9"/>
    <n v="9"/>
    <n v="9"/>
    <n v="5.19"/>
    <n v="0"/>
    <n v="0"/>
    <s v="11/03/2022 A07C05N5-1"/>
    <n v="3"/>
    <n v="46.736718750000001"/>
  </r>
  <r>
    <x v="16"/>
    <s v="246-8RF"/>
    <s v="P"/>
    <x v="0"/>
    <s v="A07C05N5-2"/>
    <s v="C"/>
    <n v="329"/>
    <n v="329"/>
    <n v="329"/>
    <n v="0.37"/>
    <n v="0"/>
    <n v="0"/>
    <s v="11/03/2022 A07C05N5-2"/>
    <n v="3"/>
    <n v="121.98104016000001"/>
  </r>
  <r>
    <x v="16"/>
    <s v="276-1KK"/>
    <s v="P"/>
    <x v="0"/>
    <s v="A07C05N5-3"/>
    <s v="C"/>
    <n v="31"/>
    <n v="30"/>
    <n v="30"/>
    <n v="7.42"/>
    <n v="0"/>
    <n v="0"/>
    <s v="11/03/2022 A07C05N5-3"/>
    <n v="3"/>
    <n v="222.69767429999999"/>
  </r>
  <r>
    <x v="16"/>
    <s v="1010-5"/>
    <s v="P"/>
    <x v="0"/>
    <s v="A07C05N1-1"/>
    <s v="C"/>
    <n v="141"/>
    <n v="141"/>
    <n v="140"/>
    <n v="6.68"/>
    <n v="-1"/>
    <n v="-6.68"/>
    <s v="11/03/2022 A07C05N1-1"/>
    <n v="3"/>
    <n v="942.42000039000004"/>
  </r>
  <r>
    <x v="16"/>
    <s v="187-1FK"/>
    <s v="P"/>
    <x v="0"/>
    <s v="A07C05N1-2"/>
    <s v="C"/>
    <n v="398"/>
    <n v="398"/>
    <n v="397"/>
    <n v="1.05"/>
    <n v="-1"/>
    <n v="-1.05"/>
    <s v="11/03/2022 A07C05N1-2"/>
    <n v="3"/>
    <n v="417.9"/>
  </r>
  <r>
    <x v="16"/>
    <s v="*39"/>
    <s v="R"/>
    <x v="0"/>
    <s v="A14C04N1-2"/>
    <s v="D"/>
    <n v="79"/>
    <n v="79"/>
    <n v="76"/>
    <n v="0.41"/>
    <n v="-3"/>
    <n v="-1.24"/>
    <s v="11/03/2022 A14C04N1-2"/>
    <n v="2"/>
    <n v="32.759078520000003"/>
  </r>
  <r>
    <x v="17"/>
    <s v="165-8H"/>
    <s v="R"/>
    <x v="0"/>
    <s v="A16C03N1-3"/>
    <s v="D"/>
    <n v="1018"/>
    <n v="800"/>
    <n v="800"/>
    <n v="0"/>
    <n v="0"/>
    <n v="0"/>
    <s v="14/03/2022 A16C03N1-3"/>
    <n v="2"/>
    <n v="0"/>
  </r>
  <r>
    <x v="17"/>
    <s v="665-8F"/>
    <s v="R"/>
    <x v="0"/>
    <s v="A16C03N3-1"/>
    <s v="D"/>
    <n v="1200"/>
    <n v="1200"/>
    <n v="1200"/>
    <n v="0"/>
    <n v="0"/>
    <n v="0"/>
    <s v="14/03/2022 A16C03N3-1"/>
    <n v="2"/>
    <n v="0"/>
  </r>
  <r>
    <x v="17"/>
    <s v="665-8G"/>
    <s v="R"/>
    <x v="0"/>
    <s v="A16C03N3-1"/>
    <s v="D"/>
    <n v="1160"/>
    <n v="1160"/>
    <n v="1160"/>
    <n v="0"/>
    <n v="0"/>
    <n v="0"/>
    <s v="14/03/2022 A16C03N3-1"/>
    <n v="2"/>
    <n v="0"/>
  </r>
  <r>
    <x v="17"/>
    <s v="165-8H"/>
    <s v="P"/>
    <x v="0"/>
    <s v="A03C08N2-1"/>
    <s v="B"/>
    <n v="1018"/>
    <n v="58"/>
    <n v="58"/>
    <n v="0"/>
    <n v="0"/>
    <n v="0"/>
    <s v="14/03/2022 A03C08N2-1"/>
    <n v="4"/>
    <n v="0"/>
  </r>
  <r>
    <x v="17"/>
    <s v="72-8FG"/>
    <s v="P"/>
    <x v="0"/>
    <s v="A03C08N5-1"/>
    <s v="B"/>
    <n v="1114"/>
    <n v="114"/>
    <n v="114"/>
    <n v="0"/>
    <n v="0"/>
    <n v="0"/>
    <s v="14/03/2022 A03C08N5-1"/>
    <n v="4"/>
    <n v="0"/>
  </r>
  <r>
    <x v="17"/>
    <s v="239-8H"/>
    <s v="P"/>
    <x v="0"/>
    <s v="A05C05N1-1"/>
    <s v="C"/>
    <n v="167"/>
    <n v="167"/>
    <n v="167"/>
    <n v="0"/>
    <n v="0"/>
    <n v="0"/>
    <s v="14/03/2022 A05C05N1-1"/>
    <n v="3"/>
    <n v="0"/>
  </r>
  <r>
    <x v="17"/>
    <s v="626-8H"/>
    <s v="P"/>
    <x v="0"/>
    <s v="A04C18N1-2"/>
    <s v="C"/>
    <n v="483"/>
    <n v="42"/>
    <n v="42"/>
    <n v="0"/>
    <n v="0"/>
    <n v="0"/>
    <s v="14/03/2022 A04C18N1-2"/>
    <n v="3"/>
    <n v="0"/>
  </r>
  <r>
    <x v="17"/>
    <s v="1113-3G"/>
    <s v="U"/>
    <x v="0"/>
    <s v="A07C09N1-2"/>
    <s v="B"/>
    <n v="1703"/>
    <n v="85"/>
    <n v="85"/>
    <n v="7"/>
    <n v="0"/>
    <n v="0"/>
    <s v="14/03/2022 A07C09N1-2"/>
    <n v="4"/>
    <n v="595.08591715"/>
  </r>
  <r>
    <x v="17"/>
    <s v="954-1A"/>
    <s v="U"/>
    <x v="0"/>
    <s v="A07C09N4-2"/>
    <s v="B"/>
    <n v="1160"/>
    <n v="98"/>
    <n v="98"/>
    <n v="1.98"/>
    <n v="0"/>
    <n v="0"/>
    <s v="14/03/2022 A07C09N4-2"/>
    <n v="4"/>
    <n v="193.61759354"/>
  </r>
  <r>
    <x v="17"/>
    <s v="958G-6G12"/>
    <s v="U"/>
    <x v="0"/>
    <s v="A03C08N5-3"/>
    <s v="B"/>
    <n v="1136"/>
    <n v="46"/>
    <n v="46"/>
    <n v="8.73"/>
    <n v="0"/>
    <n v="0"/>
    <s v="14/03/2022 A03C08N5-3"/>
    <n v="4"/>
    <n v="401.63919279999999"/>
  </r>
  <r>
    <x v="17"/>
    <s v="428-8K"/>
    <s v="U"/>
    <x v="0"/>
    <s v="A05C05N4-2"/>
    <s v="C"/>
    <n v="1604"/>
    <n v="13"/>
    <n v="13"/>
    <n v="9.31"/>
    <n v="0"/>
    <n v="0"/>
    <s v="14/03/2022 A05C05N4-2"/>
    <n v="3"/>
    <n v="120.9737698"/>
  </r>
  <r>
    <x v="17"/>
    <s v="429-8H"/>
    <s v="U"/>
    <x v="0"/>
    <s v="A05C05N4-3"/>
    <s v="C"/>
    <n v="1496"/>
    <n v="96"/>
    <n v="96"/>
    <n v="1.07"/>
    <n v="0"/>
    <n v="0"/>
    <s v="14/03/2022 A05C05N4-3"/>
    <n v="3"/>
    <n v="103.132368"/>
  </r>
  <r>
    <x v="17"/>
    <s v="115-8GG"/>
    <s v="C"/>
    <x v="0"/>
    <s v="A03C08N3-3"/>
    <s v="B"/>
    <n v="3163"/>
    <n v="350"/>
    <n v="350"/>
    <n v="2.56"/>
    <n v="0"/>
    <n v="0"/>
    <s v="14/03/2022 A03C08N3-3"/>
    <n v="4"/>
    <n v="895.63520900000003"/>
  </r>
  <r>
    <x v="17"/>
    <s v="147-8F"/>
    <s v="C"/>
    <x v="0"/>
    <s v="A07C09N3-1"/>
    <s v="B"/>
    <n v="840"/>
    <n v="160"/>
    <n v="160"/>
    <n v="2.06"/>
    <n v="0"/>
    <n v="0"/>
    <s v="14/03/2022 A07C09N3-1"/>
    <n v="4"/>
    <n v="329.46086880000001"/>
  </r>
  <r>
    <x v="17"/>
    <s v="622-5FG"/>
    <s v="C"/>
    <x v="0"/>
    <s v="A07C09N3-2"/>
    <s v="B"/>
    <n v="753"/>
    <n v="320"/>
    <n v="320"/>
    <n v="4.4400000000000004"/>
    <n v="0"/>
    <n v="0"/>
    <s v="14/03/2022 A07C09N3-2"/>
    <n v="4"/>
    <n v="1421.8937215999999"/>
  </r>
  <r>
    <x v="17"/>
    <s v="70-8GG"/>
    <s v="C"/>
    <x v="0"/>
    <s v="A03C08N3-1"/>
    <s v="B"/>
    <n v="4397"/>
    <n v="225"/>
    <n v="225"/>
    <n v="4.16"/>
    <n v="0"/>
    <n v="0"/>
    <s v="14/03/2022 A03C08N3-1"/>
    <n v="4"/>
    <n v="935.31137175000003"/>
  </r>
  <r>
    <x v="17"/>
    <s v="954-1I"/>
    <s v="C"/>
    <x v="0"/>
    <s v="A07C09N3-3"/>
    <s v="B"/>
    <n v="2492"/>
    <n v="80"/>
    <n v="80"/>
    <n v="5.44"/>
    <n v="0"/>
    <n v="0"/>
    <s v="14/03/2022 A07C09N3-3"/>
    <n v="4"/>
    <n v="435.1013648"/>
  </r>
  <r>
    <x v="17"/>
    <s v="110-8R"/>
    <s v="C"/>
    <x v="0"/>
    <s v="A04C18N3-3"/>
    <s v="C"/>
    <n v="4417"/>
    <n v="320"/>
    <n v="320"/>
    <n v="1.98"/>
    <n v="0"/>
    <n v="0"/>
    <s v="14/03/2022 A04C18N3-3"/>
    <n v="3"/>
    <n v="634.39773439999999"/>
  </r>
  <r>
    <x v="17"/>
    <s v="146-8F"/>
    <s v="C"/>
    <x v="0"/>
    <s v="A05C05N3-3"/>
    <s v="C"/>
    <n v="1005"/>
    <n v="200"/>
    <n v="200"/>
    <n v="2.27"/>
    <n v="0"/>
    <n v="0"/>
    <s v="14/03/2022 A05C05N3-3"/>
    <n v="3"/>
    <n v="454.81787400000002"/>
  </r>
  <r>
    <x v="17"/>
    <s v="147-8G"/>
    <s v="C"/>
    <x v="0"/>
    <s v="A07C05N3-2"/>
    <s v="C"/>
    <n v="1013"/>
    <n v="72"/>
    <n v="72"/>
    <n v="2.4900000000000002"/>
    <n v="0"/>
    <n v="0"/>
    <s v="14/03/2022 A07C05N3-2"/>
    <n v="3"/>
    <n v="179.52729768"/>
  </r>
  <r>
    <x v="17"/>
    <s v="30-8H"/>
    <s v="C"/>
    <x v="0"/>
    <s v="A05C05N3-1"/>
    <s v="C"/>
    <n v="100"/>
    <n v="89"/>
    <n v="89"/>
    <n v="6.21"/>
    <n v="0"/>
    <n v="0"/>
    <s v="14/03/2022 A05C05N3-1"/>
    <n v="3"/>
    <n v="552.68650141000001"/>
  </r>
  <r>
    <x v="17"/>
    <s v="460-8G"/>
    <s v="C"/>
    <x v="0"/>
    <s v="A05C01N3-1"/>
    <s v="C"/>
    <n v="685"/>
    <n v="360"/>
    <n v="360"/>
    <n v="2.1"/>
    <n v="0"/>
    <n v="0"/>
    <s v="14/03/2022 A05C01N3-1"/>
    <n v="3"/>
    <n v="757.47068279999996"/>
  </r>
  <r>
    <x v="17"/>
    <s v="70-8GX"/>
    <s v="C"/>
    <x v="0"/>
    <s v="A04C18N3-1"/>
    <s v="C"/>
    <n v="307"/>
    <n v="300"/>
    <n v="300"/>
    <n v="3.13"/>
    <n v="0"/>
    <n v="0"/>
    <s v="14/03/2022 A04C18N3-1"/>
    <n v="3"/>
    <n v="938.13371700000005"/>
  </r>
  <r>
    <x v="17"/>
    <s v="958G-2S16"/>
    <s v="C"/>
    <x v="0"/>
    <s v="A06C04N3-3"/>
    <s v="C"/>
    <n v="1990"/>
    <n v="180"/>
    <n v="180"/>
    <n v="2.82"/>
    <n v="0"/>
    <n v="0"/>
    <s v="14/03/2022 A06C04N3-3"/>
    <n v="3"/>
    <n v="508.41333900000001"/>
  </r>
  <r>
    <x v="17"/>
    <s v="958G-4S12"/>
    <s v="C"/>
    <x v="0"/>
    <s v="A06C04N3-1"/>
    <s v="C"/>
    <n v="2114"/>
    <n v="136"/>
    <n v="136"/>
    <n v="5.39"/>
    <n v="0"/>
    <n v="0"/>
    <s v="14/03/2022 A06C04N3-1"/>
    <n v="3"/>
    <n v="733.40812072000006"/>
  </r>
  <r>
    <x v="17"/>
    <s v="126-8J"/>
    <s v="R"/>
    <x v="0"/>
    <s v="A16C03N2-3"/>
    <s v="D"/>
    <n v="2444"/>
    <n v="660"/>
    <n v="660"/>
    <n v="10.050000000000001"/>
    <n v="0"/>
    <n v="0"/>
    <s v="14/03/2022 A16C03N2-3"/>
    <n v="2"/>
    <n v="6636.1565226000002"/>
  </r>
  <r>
    <x v="17"/>
    <s v="143-1G"/>
    <s v="R"/>
    <x v="0"/>
    <s v="A16C03N1-1"/>
    <s v="D"/>
    <n v="2865"/>
    <n v="2320"/>
    <n v="2320"/>
    <n v="1.37"/>
    <n v="0"/>
    <n v="0"/>
    <s v="14/03/2022 A16C03N1-1"/>
    <n v="2"/>
    <n v="3169.9081040000001"/>
  </r>
  <r>
    <x v="17"/>
    <s v="147-8G"/>
    <s v="R"/>
    <x v="0"/>
    <s v="A16C03N2-2"/>
    <s v="D"/>
    <n v="1013"/>
    <n v="864"/>
    <n v="864"/>
    <n v="2.4900000000000002"/>
    <n v="0"/>
    <n v="0"/>
    <s v="14/03/2022 A16C03N2-2"/>
    <n v="2"/>
    <n v="2154.3275721599998"/>
  </r>
  <r>
    <x v="17"/>
    <s v="428-8G"/>
    <s v="R"/>
    <x v="0"/>
    <s v="A16C03N3-2"/>
    <s v="D"/>
    <n v="2370"/>
    <n v="1872"/>
    <n v="1872"/>
    <n v="2.0499999999999998"/>
    <n v="0"/>
    <n v="0"/>
    <s v="14/03/2022 A16C03N3-2"/>
    <n v="2"/>
    <n v="3828.82030128"/>
  </r>
  <r>
    <x v="17"/>
    <s v="444-8GG"/>
    <s v="R"/>
    <x v="0"/>
    <s v="A16C03N1-2"/>
    <s v="D"/>
    <n v="2973"/>
    <n v="2000"/>
    <n v="2000"/>
    <n v="2.5"/>
    <n v="0"/>
    <n v="0"/>
    <s v="14/03/2022 A16C03N1-2"/>
    <n v="2"/>
    <n v="5001.4468399999996"/>
  </r>
  <r>
    <x v="17"/>
    <s v="460-8G"/>
    <s v="R"/>
    <x v="0"/>
    <s v="A13C04N3-3"/>
    <s v="D"/>
    <n v="685"/>
    <n v="180"/>
    <n v="180"/>
    <n v="2.1"/>
    <n v="0"/>
    <n v="0"/>
    <s v="14/03/2022 A13C04N3-3"/>
    <n v="2"/>
    <n v="378.73534139999998"/>
  </r>
  <r>
    <x v="17"/>
    <s v="73-8FG"/>
    <s v="R"/>
    <x v="0"/>
    <s v="A16C03N2-1"/>
    <s v="D"/>
    <n v="6462"/>
    <n v="1920"/>
    <n v="1920"/>
    <n v="2.5099999999999998"/>
    <n v="0"/>
    <n v="0"/>
    <s v="14/03/2022 A16C03N2-1"/>
    <n v="2"/>
    <n v="4814.6031168"/>
  </r>
  <r>
    <x v="17"/>
    <s v="958G-2S16"/>
    <s v="R"/>
    <x v="0"/>
    <s v="A16C03N1-1"/>
    <s v="D"/>
    <n v="1990"/>
    <n v="255"/>
    <n v="255"/>
    <n v="2.82"/>
    <n v="0"/>
    <n v="0"/>
    <s v="14/03/2022 A16C03N1-1"/>
    <n v="2"/>
    <n v="720.25223025000003"/>
  </r>
  <r>
    <x v="17"/>
    <s v="958G-2S16"/>
    <s v="R"/>
    <x v="0"/>
    <s v="A16C03N3-3"/>
    <s v="D"/>
    <n v="1990"/>
    <n v="1515"/>
    <n v="1515"/>
    <n v="2.82"/>
    <n v="0"/>
    <n v="0"/>
    <s v="14/03/2022 A16C03N3-3"/>
    <n v="2"/>
    <n v="4279.14560325"/>
  </r>
  <r>
    <x v="17"/>
    <s v="124-8F"/>
    <s v="P"/>
    <x v="0"/>
    <s v="A07C09N5-2"/>
    <s v="B"/>
    <n v="419"/>
    <n v="179"/>
    <n v="179"/>
    <n v="1.3"/>
    <n v="0"/>
    <n v="0"/>
    <s v="14/03/2022 A07C09N5-2"/>
    <n v="4"/>
    <n v="232.06658522999999"/>
  </r>
  <r>
    <x v="17"/>
    <s v="144-1H"/>
    <s v="P"/>
    <x v="0"/>
    <s v="A07C09N4-1"/>
    <s v="B"/>
    <n v="67"/>
    <n v="67"/>
    <n v="67"/>
    <n v="4.96"/>
    <n v="0"/>
    <n v="0"/>
    <s v="14/03/2022 A07C09N4-1"/>
    <n v="4"/>
    <n v="332.33374103"/>
  </r>
  <r>
    <x v="17"/>
    <s v="155-8K"/>
    <s v="P"/>
    <x v="0"/>
    <s v="A03C08N4-1"/>
    <s v="B"/>
    <n v="376"/>
    <n v="140"/>
    <n v="140"/>
    <n v="1.1299999999999999"/>
    <n v="0"/>
    <n v="0"/>
    <s v="14/03/2022 A03C08N4-1"/>
    <n v="4"/>
    <n v="158.06"/>
  </r>
  <r>
    <x v="17"/>
    <s v="194-8GG"/>
    <s v="P"/>
    <x v="0"/>
    <s v="A03C08N1-3"/>
    <s v="B"/>
    <n v="591"/>
    <n v="81"/>
    <n v="81"/>
    <n v="4.59"/>
    <n v="0"/>
    <n v="0"/>
    <s v="14/03/2022 A03C08N1-3"/>
    <n v="4"/>
    <n v="372.18925790999998"/>
  </r>
  <r>
    <x v="17"/>
    <s v="19-4G"/>
    <s v="P"/>
    <x v="0"/>
    <s v="A07C09N5-3"/>
    <s v="B"/>
    <n v="1288"/>
    <n v="88"/>
    <n v="88"/>
    <n v="1.08"/>
    <n v="0"/>
    <n v="0"/>
    <s v="14/03/2022 A07C09N5-3"/>
    <n v="4"/>
    <n v="94.980494399999998"/>
  </r>
  <r>
    <x v="17"/>
    <s v="238-8H"/>
    <s v="P"/>
    <x v="0"/>
    <s v="A03C08N2-2"/>
    <s v="B"/>
    <n v="112"/>
    <n v="112"/>
    <n v="112"/>
    <n v="2.2799999999999998"/>
    <n v="0"/>
    <n v="0"/>
    <s v="14/03/2022 A03C08N2-2"/>
    <n v="4"/>
    <n v="255.57227696000001"/>
  </r>
  <r>
    <x v="17"/>
    <s v="501-1I"/>
    <s v="P"/>
    <x v="0"/>
    <s v="A07C09N4-3"/>
    <s v="B"/>
    <n v="532"/>
    <n v="112"/>
    <n v="112"/>
    <n v="3.74"/>
    <n v="0"/>
    <n v="0"/>
    <s v="14/03/2022 A07C09N4-3"/>
    <n v="4"/>
    <n v="419.38892016"/>
  </r>
  <r>
    <x v="17"/>
    <s v="502-1H"/>
    <s v="P"/>
    <x v="0"/>
    <s v="A07C09N5-1"/>
    <s v="B"/>
    <n v="775"/>
    <n v="135"/>
    <n v="135"/>
    <n v="3.35"/>
    <n v="0"/>
    <n v="0"/>
    <s v="14/03/2022 A07C09N5-1"/>
    <n v="4"/>
    <n v="452.90162609999999"/>
  </r>
  <r>
    <x v="17"/>
    <s v="504-1F"/>
    <s v="P"/>
    <x v="0"/>
    <s v="A03C08N4-2"/>
    <s v="B"/>
    <n v="166"/>
    <n v="166"/>
    <n v="166"/>
    <n v="2.1800000000000002"/>
    <n v="0"/>
    <n v="0"/>
    <s v="14/03/2022 A03C08N4-2"/>
    <n v="4"/>
    <n v="362.31304419999998"/>
  </r>
  <r>
    <x v="17"/>
    <s v="505-1G"/>
    <s v="P"/>
    <x v="0"/>
    <s v="A03C08N4-3"/>
    <s v="B"/>
    <n v="171"/>
    <n v="71"/>
    <n v="71"/>
    <n v="3.16"/>
    <n v="0"/>
    <n v="0"/>
    <s v="14/03/2022 A03C08N4-3"/>
    <n v="4"/>
    <n v="224.50916531999999"/>
  </r>
  <r>
    <x v="17"/>
    <s v="508-1I"/>
    <s v="P"/>
    <x v="0"/>
    <s v="A03C08N1-1"/>
    <s v="B"/>
    <n v="81"/>
    <n v="81"/>
    <n v="81"/>
    <n v="4.6900000000000004"/>
    <n v="0"/>
    <n v="0"/>
    <s v="14/03/2022 A03C08N1-1"/>
    <n v="4"/>
    <n v="379.92899906999997"/>
  </r>
  <r>
    <x v="17"/>
    <s v="147-8G"/>
    <s v="P"/>
    <x v="0"/>
    <s v="A06C19N2-1"/>
    <s v="C"/>
    <n v="1013"/>
    <n v="77"/>
    <n v="77"/>
    <n v="2.4900000000000002"/>
    <n v="0"/>
    <n v="0"/>
    <s v="14/03/2022 A06C19N2-1"/>
    <n v="3"/>
    <n v="191.99447112999999"/>
  </r>
  <r>
    <x v="17"/>
    <s v="194-8GH"/>
    <s v="P"/>
    <x v="0"/>
    <s v="A04C18N2-2"/>
    <s v="C"/>
    <n v="14"/>
    <n v="14"/>
    <n v="14"/>
    <n v="8.51"/>
    <n v="0"/>
    <n v="0"/>
    <s v="14/03/2022 A04C18N2-2"/>
    <n v="3"/>
    <n v="119.182"/>
  </r>
  <r>
    <x v="17"/>
    <s v="216-1IH"/>
    <s v="P"/>
    <x v="0"/>
    <s v="A04C18N2-3"/>
    <s v="C"/>
    <n v="187"/>
    <n v="187"/>
    <n v="187"/>
    <n v="1.51"/>
    <n v="0"/>
    <n v="0"/>
    <s v="14/03/2022 A04C18N2-3"/>
    <n v="3"/>
    <n v="283.11799999999999"/>
  </r>
  <r>
    <x v="17"/>
    <s v="217-1IH"/>
    <s v="P"/>
    <x v="0"/>
    <s v="A04C18N5-1"/>
    <s v="C"/>
    <n v="86"/>
    <n v="86"/>
    <n v="86"/>
    <n v="1.07"/>
    <n v="0"/>
    <n v="0"/>
    <s v="14/03/2022 A04C18N5-1"/>
    <n v="3"/>
    <n v="92.02"/>
  </r>
  <r>
    <x v="17"/>
    <s v="240-8K"/>
    <s v="P"/>
    <x v="0"/>
    <s v="A06C04N1-1"/>
    <s v="C"/>
    <n v="29"/>
    <n v="29"/>
    <n v="29"/>
    <n v="4.97"/>
    <n v="0"/>
    <n v="0"/>
    <s v="14/03/2022 A06C04N1-1"/>
    <n v="3"/>
    <n v="144.25658035999999"/>
  </r>
  <r>
    <x v="17"/>
    <s v="259-1VH"/>
    <s v="P"/>
    <x v="0"/>
    <s v="A06C04N1-3"/>
    <s v="C"/>
    <n v="12"/>
    <n v="12"/>
    <n v="12"/>
    <n v="1.83"/>
    <n v="0"/>
    <n v="0"/>
    <s v="14/03/2022 A06C04N1-3"/>
    <n v="3"/>
    <n v="21.9"/>
  </r>
  <r>
    <x v="17"/>
    <s v="275-1KK"/>
    <s v="P"/>
    <x v="0"/>
    <s v="A05C05N1-2"/>
    <s v="C"/>
    <n v="30"/>
    <n v="30"/>
    <n v="30"/>
    <n v="7.2"/>
    <n v="0"/>
    <n v="0"/>
    <s v="14/03/2022 A05C05N1-2"/>
    <n v="3"/>
    <n v="215.9401608"/>
  </r>
  <r>
    <x v="17"/>
    <s v="278-1AL"/>
    <s v="P"/>
    <x v="0"/>
    <s v="A05C05N1-3"/>
    <s v="C"/>
    <n v="25"/>
    <n v="25"/>
    <n v="25"/>
    <n v="1.8"/>
    <n v="0"/>
    <n v="0"/>
    <s v="14/03/2022 A05C05N1-3"/>
    <n v="3"/>
    <n v="44.931818249999999"/>
  </r>
  <r>
    <x v="17"/>
    <s v="30-8J"/>
    <s v="P"/>
    <x v="0"/>
    <s v="A05C05N2-1"/>
    <s v="C"/>
    <n v="5"/>
    <n v="5"/>
    <n v="5"/>
    <n v="12.49"/>
    <n v="0"/>
    <n v="0"/>
    <s v="14/03/2022 A05C05N2-1"/>
    <n v="3"/>
    <n v="62.449741799999998"/>
  </r>
  <r>
    <x v="17"/>
    <s v="3286-5E"/>
    <s v="P"/>
    <x v="0"/>
    <s v="A06C04N4-1"/>
    <s v="C"/>
    <n v="12"/>
    <n v="12"/>
    <n v="12"/>
    <n v="1.8"/>
    <n v="0"/>
    <n v="0"/>
    <s v="14/03/2022 A06C04N4-1"/>
    <n v="3"/>
    <n v="21.6"/>
  </r>
  <r>
    <x v="17"/>
    <s v="346-5E"/>
    <s v="P"/>
    <x v="0"/>
    <s v="A05C05N2-3"/>
    <s v="C"/>
    <n v="129"/>
    <n v="129"/>
    <n v="129"/>
    <n v="2.21"/>
    <n v="0"/>
    <n v="0"/>
    <s v="14/03/2022 A05C05N2-3"/>
    <n v="3"/>
    <n v="285.57941052000001"/>
  </r>
  <r>
    <x v="17"/>
    <s v="350-1F"/>
    <s v="P"/>
    <x v="0"/>
    <s v="A06C04N2-2"/>
    <s v="C"/>
    <n v="26"/>
    <n v="26"/>
    <n v="26"/>
    <n v="3.24"/>
    <n v="0"/>
    <n v="0"/>
    <s v="14/03/2022 A06C04N2-2"/>
    <n v="3"/>
    <n v="84.24"/>
  </r>
  <r>
    <x v="17"/>
    <s v="424-8H"/>
    <s v="P"/>
    <x v="0"/>
    <s v="A05C05N4-1"/>
    <s v="C"/>
    <n v="2129"/>
    <n v="129"/>
    <n v="129"/>
    <n v="2.61"/>
    <n v="0"/>
    <n v="0"/>
    <s v="14/03/2022 A05C05N4-1"/>
    <n v="3"/>
    <n v="336.69"/>
  </r>
  <r>
    <x v="17"/>
    <s v="509-1H"/>
    <s v="P"/>
    <x v="0"/>
    <s v="A05C05N5-1"/>
    <s v="C"/>
    <n v="72"/>
    <n v="12"/>
    <n v="12"/>
    <n v="4.21"/>
    <n v="0"/>
    <n v="0"/>
    <s v="14/03/2022 A05C05N5-1"/>
    <n v="3"/>
    <n v="50.556492120000001"/>
  </r>
  <r>
    <x v="17"/>
    <s v="510-1H"/>
    <s v="P"/>
    <x v="0"/>
    <s v="A05C05N5-2"/>
    <s v="C"/>
    <n v="183"/>
    <n v="83"/>
    <n v="83"/>
    <n v="2.88"/>
    <n v="0"/>
    <n v="0"/>
    <s v="14/03/2022 A05C05N5-2"/>
    <n v="3"/>
    <n v="239.27656162"/>
  </r>
  <r>
    <x v="17"/>
    <s v="592-1E"/>
    <s v="P"/>
    <x v="0"/>
    <s v="A06C04N2-3"/>
    <s v="C"/>
    <n v="103"/>
    <n v="103"/>
    <n v="103"/>
    <n v="1.06"/>
    <n v="0"/>
    <n v="0"/>
    <s v="14/03/2022 A06C04N2-3"/>
    <n v="3"/>
    <n v="109.18"/>
  </r>
  <r>
    <x v="17"/>
    <s v="593-0"/>
    <s v="P"/>
    <x v="0"/>
    <s v="A06C04N2-1"/>
    <s v="C"/>
    <n v="4"/>
    <n v="4"/>
    <n v="4"/>
    <n v="1.2"/>
    <n v="0"/>
    <n v="0"/>
    <s v="14/03/2022 A06C04N2-1"/>
    <n v="3"/>
    <n v="4.8"/>
  </r>
  <r>
    <x v="17"/>
    <s v="60-5FF"/>
    <s v="P"/>
    <x v="0"/>
    <s v="A06C04N4-2"/>
    <s v="C"/>
    <n v="227"/>
    <n v="227"/>
    <n v="227"/>
    <n v="3.89"/>
    <n v="0"/>
    <n v="0"/>
    <s v="14/03/2022 A06C04N4-2"/>
    <n v="3"/>
    <n v="882.24126125999999"/>
  </r>
  <r>
    <x v="17"/>
    <s v="646-8G"/>
    <s v="P"/>
    <x v="0"/>
    <s v="A06C04N4-3"/>
    <s v="C"/>
    <n v="101"/>
    <n v="49"/>
    <n v="49"/>
    <n v="3.7"/>
    <n v="0"/>
    <n v="0"/>
    <s v="14/03/2022 A06C04N4-3"/>
    <n v="3"/>
    <n v="181.3"/>
  </r>
  <r>
    <x v="17"/>
    <s v="970-2FFK"/>
    <s v="P"/>
    <x v="0"/>
    <s v="A04C18N4-1"/>
    <s v="C"/>
    <n v="51"/>
    <n v="51"/>
    <n v="51"/>
    <n v="4.07"/>
    <n v="0"/>
    <n v="0"/>
    <s v="14/03/2022 A04C18N4-1"/>
    <n v="3"/>
    <n v="207.63785906999999"/>
  </r>
  <r>
    <x v="17"/>
    <s v="958-1J"/>
    <s v="U"/>
    <x v="0"/>
    <s v="A07C09N2-3"/>
    <s v="B"/>
    <n v="236"/>
    <n v="29"/>
    <n v="28"/>
    <n v="13.02"/>
    <n v="-1"/>
    <n v="-13.02"/>
    <s v="14/03/2022 A07C09N2-3"/>
    <n v="4"/>
    <n v="377.59809890000002"/>
  </r>
  <r>
    <x v="17"/>
    <s v="460-8G"/>
    <s v="U"/>
    <x v="0"/>
    <s v="A03C08N2-3"/>
    <s v="B"/>
    <n v="685"/>
    <n v="145"/>
    <n v="225"/>
    <n v="2.1"/>
    <n v="80"/>
    <n v="168.33"/>
    <s v="14/03/2022 A03C08N2-3"/>
    <n v="4"/>
    <n v="305.09235834999998"/>
  </r>
  <r>
    <x v="17"/>
    <s v="204-1GH"/>
    <s v="P"/>
    <x v="0"/>
    <s v="A03C08N1-2"/>
    <s v="B"/>
    <n v="2859"/>
    <n v="755"/>
    <n v="733"/>
    <n v="0.38"/>
    <n v="-22"/>
    <n v="-8.43"/>
    <s v="14/03/2022 A03C08N1-2"/>
    <n v="4"/>
    <n v="289.45970670000003"/>
  </r>
  <r>
    <x v="17"/>
    <s v="503-1G"/>
    <s v="P"/>
    <x v="0"/>
    <s v="A07C09N1-3"/>
    <s v="B"/>
    <n v="1129"/>
    <n v="119"/>
    <n v="109"/>
    <n v="3.55"/>
    <n v="-10"/>
    <n v="-35.520000000000003"/>
    <s v="14/03/2022 A07C09N1-3"/>
    <n v="4"/>
    <n v="422.73273210000002"/>
  </r>
  <r>
    <x v="18"/>
    <s v="510-1HK"/>
    <s v="R"/>
    <x v="0"/>
    <s v="A00C02N1-3"/>
    <s v="D"/>
    <n v="144"/>
    <n v="60"/>
    <n v="60"/>
    <n v="0"/>
    <n v="0"/>
    <n v="0"/>
    <s v="16/03/2022 A00C02N1-3"/>
    <n v="2"/>
    <n v="0"/>
  </r>
  <r>
    <x v="18"/>
    <s v="129-8G"/>
    <s v="U"/>
    <x v="0"/>
    <s v="A07C09N2-1"/>
    <s v="B"/>
    <n v="1777"/>
    <n v="177"/>
    <n v="177"/>
    <n v="2.4700000000000002"/>
    <n v="0"/>
    <n v="0"/>
    <s v="16/03/2022 A07C09N2-1"/>
    <n v="4"/>
    <n v="437.56572320999999"/>
  </r>
  <r>
    <x v="18"/>
    <s v="129-8G"/>
    <s v="C"/>
    <x v="0"/>
    <s v="A05C18N3-3"/>
    <s v="C"/>
    <n v="1777"/>
    <n v="300"/>
    <n v="300"/>
    <n v="2.4700000000000002"/>
    <n v="0"/>
    <n v="0"/>
    <s v="16/03/2022 A05C18N3-3"/>
    <n v="3"/>
    <n v="741.63681899999995"/>
  </r>
  <r>
    <x v="18"/>
    <s v="129-8G"/>
    <s v="R"/>
    <x v="0"/>
    <s v="A15C02N4-1"/>
    <s v="D"/>
    <n v="1777"/>
    <n v="1300"/>
    <n v="1300"/>
    <n v="2.4700000000000002"/>
    <n v="0"/>
    <n v="0"/>
    <s v="16/03/2022 A15C02N4-1"/>
    <n v="2"/>
    <n v="3213.7595489999999"/>
  </r>
  <r>
    <x v="18"/>
    <s v="188-1G50"/>
    <s v="R"/>
    <x v="0"/>
    <s v="A15C01N1-2"/>
    <s v="D"/>
    <n v="602"/>
    <n v="500"/>
    <n v="500"/>
    <n v="6.05"/>
    <n v="0"/>
    <n v="0"/>
    <s v="16/03/2022 A15C01N1-2"/>
    <n v="2"/>
    <n v="3026.7897849999999"/>
  </r>
  <r>
    <x v="18"/>
    <s v="188-1G50"/>
    <s v="P"/>
    <x v="0"/>
    <s v="A04C18N1-3"/>
    <s v="C"/>
    <n v="602"/>
    <n v="102"/>
    <n v="102"/>
    <n v="6.05"/>
    <n v="0"/>
    <n v="0"/>
    <s v="16/03/2022 A04C18N1-3"/>
    <n v="3"/>
    <n v="617.46511613999996"/>
  </r>
  <r>
    <x v="18"/>
    <s v="510-1HK"/>
    <s v="P"/>
    <x v="0"/>
    <s v="A05C05N5-3"/>
    <s v="C"/>
    <n v="144"/>
    <n v="84"/>
    <n v="72"/>
    <n v="0"/>
    <n v="-12"/>
    <n v="0"/>
    <s v="16/03/2022 A05C05N5-3"/>
    <n v="3"/>
    <n v="0"/>
  </r>
  <r>
    <x v="19"/>
    <s v="922-8GF2"/>
    <s v="C"/>
    <x v="0"/>
    <s v="A04C06N3-3"/>
    <s v="C"/>
    <n v="780"/>
    <n v="320"/>
    <n v="320"/>
    <n v="0"/>
    <n v="0"/>
    <n v="0"/>
    <s v="18/03/2022 A04C06N3-3"/>
    <n v="3"/>
    <n v="0"/>
  </r>
  <r>
    <x v="19"/>
    <s v="464-8G"/>
    <s v="P"/>
    <x v="0"/>
    <s v="A05C08N2-1"/>
    <s v="B"/>
    <n v="143"/>
    <n v="93"/>
    <n v="93"/>
    <n v="0"/>
    <n v="0"/>
    <n v="0"/>
    <s v="18/03/2022 A05C08N2-1"/>
    <n v="4"/>
    <n v="0"/>
  </r>
  <r>
    <x v="19"/>
    <s v="153-8F"/>
    <s v="P"/>
    <x v="0"/>
    <s v="A05C15N1-3"/>
    <s v="C"/>
    <n v="78"/>
    <n v="78"/>
    <n v="78"/>
    <n v="0"/>
    <n v="0"/>
    <n v="0"/>
    <s v="18/03/2022 A05C15N1-3"/>
    <n v="3"/>
    <n v="0"/>
  </r>
  <r>
    <x v="19"/>
    <s v="165-8G"/>
    <s v="P"/>
    <x v="0"/>
    <s v="A05C08N4-3"/>
    <s v="C"/>
    <n v="662"/>
    <n v="86"/>
    <n v="86"/>
    <n v="0"/>
    <n v="0"/>
    <n v="0"/>
    <s v="18/03/2022 A05C08N4-3"/>
    <n v="3"/>
    <n v="0"/>
  </r>
  <r>
    <x v="19"/>
    <s v="17-4FGF"/>
    <s v="P"/>
    <x v="0"/>
    <s v="A05C15N2-2"/>
    <s v="C"/>
    <n v="89"/>
    <n v="39"/>
    <n v="39"/>
    <n v="0"/>
    <n v="0"/>
    <n v="0"/>
    <s v="18/03/2022 A05C15N2-2"/>
    <n v="3"/>
    <n v="0"/>
  </r>
  <r>
    <x v="19"/>
    <s v="232-8H"/>
    <s v="P"/>
    <x v="0"/>
    <s v="A06C06N2-3"/>
    <s v="C"/>
    <n v="19"/>
    <n v="19"/>
    <n v="19"/>
    <n v="0"/>
    <n v="0"/>
    <n v="0"/>
    <s v="18/03/2022 A06C06N2-3"/>
    <n v="3"/>
    <n v="0"/>
  </r>
  <r>
    <x v="19"/>
    <s v="238-8J"/>
    <s v="P"/>
    <x v="0"/>
    <s v="A06C06N4-1"/>
    <s v="C"/>
    <n v="160"/>
    <n v="70"/>
    <n v="70"/>
    <n v="0"/>
    <n v="0"/>
    <n v="0"/>
    <s v="18/03/2022 A06C06N4-1"/>
    <n v="3"/>
    <n v="0"/>
  </r>
  <r>
    <x v="19"/>
    <s v="239-8K"/>
    <s v="P"/>
    <x v="0"/>
    <s v="A06C06N4-2"/>
    <s v="C"/>
    <n v="29"/>
    <n v="29"/>
    <n v="29"/>
    <n v="0"/>
    <n v="0"/>
    <n v="0"/>
    <s v="18/03/2022 A06C06N4-2"/>
    <n v="3"/>
    <n v="0"/>
  </r>
  <r>
    <x v="19"/>
    <s v="70-5GH"/>
    <s v="P"/>
    <x v="0"/>
    <s v="A04C06N1-3"/>
    <s v="C"/>
    <n v="5"/>
    <n v="5"/>
    <n v="5"/>
    <n v="0"/>
    <n v="0"/>
    <n v="0"/>
    <s v="18/03/2022 A04C06N1-3"/>
    <n v="3"/>
    <n v="0"/>
  </r>
  <r>
    <x v="19"/>
    <s v="99-8E"/>
    <s v="P"/>
    <x v="0"/>
    <s v="A04C06N5-3"/>
    <s v="C"/>
    <n v="128"/>
    <n v="128"/>
    <n v="128"/>
    <n v="0"/>
    <n v="0"/>
    <n v="0"/>
    <s v="18/03/2022 A04C06N5-3"/>
    <n v="3"/>
    <n v="0"/>
  </r>
  <r>
    <x v="19"/>
    <s v="958G-4S12"/>
    <s v="U"/>
    <x v="0"/>
    <s v="A05C08N4-1"/>
    <s v="B"/>
    <n v="2042"/>
    <n v="34"/>
    <n v="34"/>
    <n v="5.39"/>
    <n v="0"/>
    <n v="0"/>
    <s v="18/03/2022 A05C08N4-1"/>
    <n v="4"/>
    <n v="183.35203018000001"/>
  </r>
  <r>
    <x v="19"/>
    <s v="958G-3G16"/>
    <s v="U"/>
    <x v="0"/>
    <s v="A04C06N2-3"/>
    <s v="C"/>
    <n v="1181"/>
    <n v="37"/>
    <n v="37"/>
    <n v="4.5999999999999996"/>
    <n v="0"/>
    <n v="0"/>
    <s v="18/03/2022 A04C06N2-3"/>
    <n v="3"/>
    <n v="170.25047835999999"/>
  </r>
  <r>
    <x v="19"/>
    <s v="958G-4G16"/>
    <s v="U"/>
    <x v="0"/>
    <s v="A04C06N4-1"/>
    <s v="C"/>
    <n v="1843"/>
    <n v="25"/>
    <n v="25"/>
    <n v="6.36"/>
    <n v="0"/>
    <n v="0"/>
    <s v="18/03/2022 A04C06N4-1"/>
    <n v="3"/>
    <n v="159.02004099999999"/>
  </r>
  <r>
    <x v="19"/>
    <s v="128-8G"/>
    <s v="C"/>
    <x v="0"/>
    <s v="A03C10N3-1"/>
    <s v="B"/>
    <n v="1968"/>
    <n v="576"/>
    <n v="576"/>
    <n v="2.69"/>
    <n v="0"/>
    <n v="0"/>
    <s v="18/03/2022 A03C10N3-1"/>
    <n v="4"/>
    <n v="1551.2598316799999"/>
  </r>
  <r>
    <x v="19"/>
    <s v="460-8H"/>
    <s v="C"/>
    <x v="0"/>
    <s v="A05C08N3-3"/>
    <s v="B"/>
    <n v="658"/>
    <n v="150"/>
    <n v="150"/>
    <n v="0.04"/>
    <n v="0"/>
    <n v="0"/>
    <s v="18/03/2022 A05C08N3-3"/>
    <n v="4"/>
    <n v="6.525423"/>
  </r>
  <r>
    <x v="19"/>
    <s v="922-8GF4"/>
    <s v="C"/>
    <x v="0"/>
    <s v="A03C10N3-3"/>
    <s v="B"/>
    <n v="826"/>
    <n v="140"/>
    <n v="140"/>
    <n v="2.88"/>
    <n v="0"/>
    <n v="0"/>
    <s v="18/03/2022 A03C10N3-3"/>
    <n v="4"/>
    <n v="402.50056000000001"/>
  </r>
  <r>
    <x v="19"/>
    <s v="958G-4G16"/>
    <s v="C"/>
    <x v="0"/>
    <s v="A05C08N3-1"/>
    <s v="B"/>
    <n v="1843"/>
    <n v="90"/>
    <n v="90"/>
    <n v="6.36"/>
    <n v="0"/>
    <n v="0"/>
    <s v="18/03/2022 A05C08N3-1"/>
    <n v="4"/>
    <n v="572.47214759999997"/>
  </r>
  <r>
    <x v="19"/>
    <s v="126-8J"/>
    <s v="C"/>
    <x v="0"/>
    <s v="A04C06N3-1"/>
    <s v="C"/>
    <n v="2424"/>
    <n v="120"/>
    <n v="120"/>
    <n v="10.050000000000001"/>
    <n v="0"/>
    <n v="0"/>
    <s v="18/03/2022 A04C06N3-1"/>
    <n v="3"/>
    <n v="1206.5739132000001"/>
  </r>
  <r>
    <x v="19"/>
    <s v="144-1G"/>
    <s v="C"/>
    <x v="0"/>
    <s v="A05C15N3-3"/>
    <s v="C"/>
    <n v="3217"/>
    <n v="480"/>
    <n v="480"/>
    <n v="2.13"/>
    <n v="0"/>
    <n v="0"/>
    <s v="18/03/2022 A05C15N3-3"/>
    <n v="3"/>
    <n v="1022.995512"/>
  </r>
  <r>
    <x v="19"/>
    <s v="1555-1"/>
    <s v="C"/>
    <x v="0"/>
    <s v="A05C15N3-2"/>
    <s v="C"/>
    <n v="603"/>
    <n v="400"/>
    <n v="400"/>
    <n v="0.64"/>
    <n v="0"/>
    <n v="0"/>
    <s v="18/03/2022 A05C15N3-2"/>
    <n v="3"/>
    <n v="255.979952"/>
  </r>
  <r>
    <x v="19"/>
    <s v="4100-8GP"/>
    <s v="C"/>
    <x v="0"/>
    <s v="A06C06N3-3"/>
    <s v="C"/>
    <n v="40"/>
    <n v="30"/>
    <n v="30"/>
    <n v="16.21"/>
    <n v="0"/>
    <n v="0"/>
    <s v="18/03/2022 A06C06N3-3"/>
    <n v="3"/>
    <n v="486.4406343"/>
  </r>
  <r>
    <x v="19"/>
    <s v="428-8I"/>
    <s v="C"/>
    <x v="0"/>
    <s v="A05C03N3-2"/>
    <s v="C"/>
    <n v="534"/>
    <n v="192"/>
    <n v="192"/>
    <n v="4.38"/>
    <n v="0"/>
    <n v="0"/>
    <s v="18/03/2022 A05C03N3-2"/>
    <n v="3"/>
    <n v="841.80851903999996"/>
  </r>
  <r>
    <x v="19"/>
    <s v="455-8I"/>
    <s v="C"/>
    <x v="0"/>
    <s v="A05C15N3-1"/>
    <s v="C"/>
    <n v="2324"/>
    <n v="64"/>
    <n v="64"/>
    <n v="4.8600000000000003"/>
    <n v="0"/>
    <n v="0"/>
    <s v="18/03/2022 A05C15N3-1"/>
    <n v="3"/>
    <n v="310.81460864000002"/>
  </r>
  <r>
    <x v="19"/>
    <s v="500-1FK"/>
    <s v="C"/>
    <x v="0"/>
    <s v="A05C03N3-1"/>
    <s v="C"/>
    <n v="2158"/>
    <n v="600"/>
    <n v="600"/>
    <n v="1.59"/>
    <n v="0"/>
    <n v="0"/>
    <s v="18/03/2022 A05C03N3-1"/>
    <n v="3"/>
    <n v="953.07665399999996"/>
  </r>
  <r>
    <x v="19"/>
    <s v="958G-6S16"/>
    <s v="C"/>
    <x v="0"/>
    <s v="A06C06N3-1"/>
    <s v="C"/>
    <n v="606"/>
    <n v="120"/>
    <n v="120"/>
    <n v="8.0399999999999991"/>
    <n v="0"/>
    <n v="0"/>
    <s v="18/03/2022 A06C06N3-1"/>
    <n v="3"/>
    <n v="964.29752040000005"/>
  </r>
  <r>
    <x v="19"/>
    <s v="214-1G"/>
    <s v="P"/>
    <x v="0"/>
    <s v="A03C10N2-3"/>
    <s v="B"/>
    <n v="832"/>
    <n v="432"/>
    <n v="432"/>
    <n v="0.63"/>
    <n v="0"/>
    <n v="0"/>
    <s v="18/03/2022 A03C10N2-3"/>
    <n v="4"/>
    <n v="271.89915839999998"/>
  </r>
  <r>
    <x v="19"/>
    <s v="226-1GF"/>
    <s v="P"/>
    <x v="0"/>
    <s v="A03C10N4-2"/>
    <s v="B"/>
    <n v="457"/>
    <n v="457"/>
    <n v="457"/>
    <n v="1.06"/>
    <n v="0"/>
    <n v="0"/>
    <s v="18/03/2022 A03C10N4-2"/>
    <n v="4"/>
    <n v="486.33010918999997"/>
  </r>
  <r>
    <x v="19"/>
    <s v="276-1EF"/>
    <s v="P"/>
    <x v="0"/>
    <s v="A03C10N4-3"/>
    <s v="B"/>
    <n v="191"/>
    <n v="191"/>
    <n v="191"/>
    <n v="0.33"/>
    <n v="0"/>
    <n v="0"/>
    <s v="18/03/2022 A03C10N4-3"/>
    <n v="4"/>
    <n v="63.359721389999997"/>
  </r>
  <r>
    <x v="19"/>
    <s v="406-0"/>
    <s v="P"/>
    <x v="0"/>
    <s v="A05C08N5-3"/>
    <s v="B"/>
    <n v="49"/>
    <n v="49"/>
    <n v="49"/>
    <n v="0.17"/>
    <n v="0"/>
    <n v="0"/>
    <s v="18/03/2022 A05C08N5-3"/>
    <n v="4"/>
    <n v="8.1036121600000008"/>
  </r>
  <r>
    <x v="19"/>
    <s v="428-8J"/>
    <s v="P"/>
    <x v="0"/>
    <s v="A05C08N1-3"/>
    <s v="B"/>
    <n v="911"/>
    <n v="47"/>
    <n v="47"/>
    <n v="6.48"/>
    <n v="0"/>
    <n v="0"/>
    <s v="18/03/2022 A05C08N1-3"/>
    <n v="4"/>
    <n v="304.56134091000001"/>
  </r>
  <r>
    <x v="19"/>
    <s v="503-1F"/>
    <s v="P"/>
    <x v="0"/>
    <s v="A03C10N1-1"/>
    <s v="B"/>
    <n v="2084"/>
    <n v="124"/>
    <n v="124"/>
    <n v="3.08"/>
    <n v="0"/>
    <n v="0"/>
    <s v="18/03/2022 A03C10N1-1"/>
    <n v="4"/>
    <n v="382.31596424000003"/>
  </r>
  <r>
    <x v="19"/>
    <s v="503-1H"/>
    <s v="P"/>
    <x v="0"/>
    <s v="A03C10N5-1"/>
    <s v="B"/>
    <n v="215"/>
    <n v="65"/>
    <n v="65"/>
    <n v="6.05"/>
    <n v="0"/>
    <n v="0"/>
    <s v="18/03/2022 A03C10N5-1"/>
    <n v="4"/>
    <n v="392.98757745"/>
  </r>
  <r>
    <x v="19"/>
    <s v="509-1F"/>
    <s v="P"/>
    <x v="0"/>
    <s v="A03C10N5-2"/>
    <s v="B"/>
    <n v="197"/>
    <n v="197"/>
    <n v="197"/>
    <n v="2.0299999999999998"/>
    <n v="0"/>
    <n v="0"/>
    <s v="18/03/2022 A03C10N5-2"/>
    <n v="4"/>
    <n v="399.75597751999999"/>
  </r>
  <r>
    <x v="19"/>
    <s v="8716-2C"/>
    <s v="P"/>
    <x v="0"/>
    <s v="A03C10N2-2"/>
    <s v="B"/>
    <n v="19"/>
    <n v="19"/>
    <n v="19"/>
    <n v="3.25"/>
    <n v="0"/>
    <n v="0"/>
    <s v="18/03/2022 A03C10N2-2"/>
    <n v="4"/>
    <n v="61.656952250000003"/>
  </r>
  <r>
    <x v="19"/>
    <s v="9-0F"/>
    <s v="P"/>
    <x v="0"/>
    <s v="A03C10N1-2"/>
    <s v="B"/>
    <n v="45"/>
    <n v="45"/>
    <n v="45"/>
    <n v="3.74"/>
    <n v="0"/>
    <n v="0"/>
    <s v="18/03/2022 A03C10N1-2"/>
    <n v="4"/>
    <n v="168.34185675000001"/>
  </r>
  <r>
    <x v="19"/>
    <s v="970-1FFH"/>
    <s v="P"/>
    <x v="0"/>
    <s v="A05C08N5-1"/>
    <s v="B"/>
    <n v="40"/>
    <n v="40"/>
    <n v="40"/>
    <n v="1.88"/>
    <n v="0"/>
    <n v="0"/>
    <s v="18/03/2022 A05C08N5-1"/>
    <n v="4"/>
    <n v="75.2"/>
  </r>
  <r>
    <x v="19"/>
    <s v="970-2FFE"/>
    <s v="P"/>
    <x v="0"/>
    <s v="A05C08N1-1"/>
    <s v="B"/>
    <n v="117"/>
    <n v="117"/>
    <n v="117"/>
    <n v="2.02"/>
    <n v="0"/>
    <n v="0"/>
    <s v="18/03/2022 A05C08N1-1"/>
    <n v="4"/>
    <n v="236.44504610999999"/>
  </r>
  <r>
    <x v="19"/>
    <s v="972-1EEC"/>
    <s v="P"/>
    <x v="0"/>
    <s v="A03C10N1-3"/>
    <s v="B"/>
    <n v="201"/>
    <n v="201"/>
    <n v="201"/>
    <n v="1.1499999999999999"/>
    <n v="0"/>
    <n v="0"/>
    <s v="18/03/2022 A03C10N1-3"/>
    <n v="4"/>
    <n v="231.03095372999999"/>
  </r>
  <r>
    <x v="19"/>
    <s v="1142-3FS"/>
    <s v="P"/>
    <x v="0"/>
    <s v="A05C15N2-3"/>
    <s v="C"/>
    <n v="67"/>
    <n v="67"/>
    <n v="67"/>
    <n v="2.0699999999999998"/>
    <n v="0"/>
    <n v="0"/>
    <s v="18/03/2022 A05C15N2-3"/>
    <n v="3"/>
    <n v="138.95875710000001"/>
  </r>
  <r>
    <x v="19"/>
    <s v="148-8F"/>
    <s v="P"/>
    <x v="0"/>
    <s v="A05C15N1-1"/>
    <s v="C"/>
    <n v="131"/>
    <n v="131"/>
    <n v="131"/>
    <n v="1.62"/>
    <n v="0"/>
    <n v="0"/>
    <s v="18/03/2022 A05C15N1-1"/>
    <n v="3"/>
    <n v="212.22426798000001"/>
  </r>
  <r>
    <x v="19"/>
    <s v="148-8I"/>
    <s v="P"/>
    <x v="0"/>
    <s v="A05C15N1-2"/>
    <s v="C"/>
    <n v="101"/>
    <n v="61"/>
    <n v="61"/>
    <n v="6.44"/>
    <n v="0"/>
    <n v="0"/>
    <s v="18/03/2022 A05C15N1-2"/>
    <n v="3"/>
    <n v="392.94125817000003"/>
  </r>
  <r>
    <x v="19"/>
    <s v="181-1K"/>
    <s v="P"/>
    <x v="0"/>
    <s v="A05C15N4-1"/>
    <s v="C"/>
    <n v="19"/>
    <n v="19"/>
    <n v="19"/>
    <n v="21.67"/>
    <n v="0"/>
    <n v="0"/>
    <s v="18/03/2022 A05C15N4-1"/>
    <n v="3"/>
    <n v="411.72424243"/>
  </r>
  <r>
    <x v="19"/>
    <s v="184-1S"/>
    <s v="P"/>
    <x v="0"/>
    <s v="A05C15N5-1"/>
    <s v="C"/>
    <n v="97"/>
    <n v="97"/>
    <n v="97"/>
    <n v="4.3899999999999997"/>
    <n v="0"/>
    <n v="0"/>
    <s v="18/03/2022 A05C15N5-1"/>
    <n v="3"/>
    <n v="425.83"/>
  </r>
  <r>
    <x v="19"/>
    <s v="187-5FB"/>
    <s v="P"/>
    <x v="0"/>
    <s v="A05C15N5-2"/>
    <s v="C"/>
    <n v="39"/>
    <n v="39"/>
    <n v="39"/>
    <n v="3.97"/>
    <n v="0"/>
    <n v="0"/>
    <s v="18/03/2022 A05C15N5-2"/>
    <n v="3"/>
    <n v="154.80799113"/>
  </r>
  <r>
    <x v="19"/>
    <s v="209-1HT"/>
    <s v="P"/>
    <x v="0"/>
    <s v="A05C03N1-3"/>
    <s v="C"/>
    <n v="103"/>
    <n v="103"/>
    <n v="103"/>
    <n v="0.49"/>
    <n v="0"/>
    <n v="0"/>
    <s v="18/03/2022 A05C03N1-3"/>
    <n v="3"/>
    <n v="50.866583990000002"/>
  </r>
  <r>
    <x v="19"/>
    <s v="213-1I"/>
    <s v="P"/>
    <x v="0"/>
    <s v="A06C06N1-1"/>
    <s v="C"/>
    <n v="10"/>
    <n v="10"/>
    <n v="10"/>
    <n v="1.56"/>
    <n v="0"/>
    <n v="0"/>
    <s v="18/03/2022 A06C06N1-1"/>
    <n v="3"/>
    <n v="15.5659846"/>
  </r>
  <r>
    <x v="19"/>
    <s v="213-1K"/>
    <s v="P"/>
    <x v="0"/>
    <s v="A05C03N2-2"/>
    <s v="C"/>
    <n v="39"/>
    <n v="39"/>
    <n v="39"/>
    <n v="3.07"/>
    <n v="0"/>
    <n v="0"/>
    <s v="18/03/2022 A05C03N2-2"/>
    <n v="3"/>
    <n v="119.54284758"/>
  </r>
  <r>
    <x v="19"/>
    <s v="217-1GE"/>
    <s v="P"/>
    <x v="0"/>
    <s v="A05C03N5-1"/>
    <s v="C"/>
    <n v="98"/>
    <n v="98"/>
    <n v="98"/>
    <n v="0.73"/>
    <n v="0"/>
    <n v="0"/>
    <s v="18/03/2022 A05C03N5-1"/>
    <n v="3"/>
    <n v="71.540000000000006"/>
  </r>
  <r>
    <x v="19"/>
    <s v="218-1ED"/>
    <s v="P"/>
    <x v="0"/>
    <s v="A06C06N1-2"/>
    <s v="C"/>
    <n v="64"/>
    <n v="64"/>
    <n v="64"/>
    <n v="0.26"/>
    <n v="0"/>
    <n v="0"/>
    <s v="18/03/2022 A06C06N1-2"/>
    <n v="3"/>
    <n v="16.384684799999999"/>
  </r>
  <r>
    <x v="19"/>
    <s v="220-1GF"/>
    <s v="P"/>
    <x v="0"/>
    <s v="A06C06N1-3"/>
    <s v="C"/>
    <n v="924"/>
    <n v="924"/>
    <n v="924"/>
    <n v="0.28000000000000003"/>
    <n v="0"/>
    <n v="0"/>
    <s v="18/03/2022 A06C06N1-3"/>
    <n v="3"/>
    <n v="258.25633679999999"/>
  </r>
  <r>
    <x v="19"/>
    <s v="2-2F"/>
    <s v="P"/>
    <x v="0"/>
    <s v="A06C06N2-2"/>
    <s v="C"/>
    <n v="101"/>
    <n v="101"/>
    <n v="101"/>
    <n v="3.87"/>
    <n v="0"/>
    <n v="0"/>
    <s v="18/03/2022 A06C06N2-2"/>
    <n v="3"/>
    <n v="391.04150910999999"/>
  </r>
  <r>
    <x v="19"/>
    <s v="240-8E"/>
    <s v="P"/>
    <x v="0"/>
    <s v="A06C06N4-3"/>
    <s v="C"/>
    <n v="129"/>
    <n v="129"/>
    <n v="129"/>
    <n v="0.48"/>
    <n v="0"/>
    <n v="0"/>
    <s v="18/03/2022 A06C06N4-3"/>
    <n v="3"/>
    <n v="61.740487469999998"/>
  </r>
  <r>
    <x v="19"/>
    <s v="240-8H"/>
    <s v="P"/>
    <x v="0"/>
    <s v="A06C06N5-1"/>
    <s v="C"/>
    <n v="133"/>
    <n v="133"/>
    <n v="133"/>
    <n v="1.61"/>
    <n v="0"/>
    <n v="0"/>
    <s v="18/03/2022 A06C06N5-1"/>
    <n v="3"/>
    <n v="213.72796493999999"/>
  </r>
  <r>
    <x v="19"/>
    <s v="276-1JG"/>
    <s v="P"/>
    <x v="0"/>
    <s v="A06C06N5-2"/>
    <s v="C"/>
    <n v="6"/>
    <n v="6"/>
    <n v="6"/>
    <n v="2.11"/>
    <n v="0"/>
    <n v="0"/>
    <s v="18/03/2022 A06C06N5-2"/>
    <n v="3"/>
    <n v="12.66"/>
  </r>
  <r>
    <x v="19"/>
    <s v="278-1AG"/>
    <s v="P"/>
    <x v="0"/>
    <s v="A06C06N5-3"/>
    <s v="C"/>
    <n v="197"/>
    <n v="197"/>
    <n v="197"/>
    <n v="1.1499999999999999"/>
    <n v="0"/>
    <n v="0"/>
    <s v="18/03/2022 A06C06N5-3"/>
    <n v="3"/>
    <n v="227.08096030999999"/>
  </r>
  <r>
    <x v="19"/>
    <s v="31-1J"/>
    <s v="P"/>
    <x v="0"/>
    <s v="A04C06N1-1"/>
    <s v="C"/>
    <n v="30"/>
    <n v="2"/>
    <n v="2"/>
    <n v="35.130000000000003"/>
    <n v="0"/>
    <n v="0"/>
    <s v="18/03/2022 A04C06N1-1"/>
    <n v="3"/>
    <n v="70.253009579999997"/>
  </r>
  <r>
    <x v="19"/>
    <n v="3448866"/>
    <s v="P"/>
    <x v="0"/>
    <s v="A05C03N1-2"/>
    <s v="C"/>
    <n v="400"/>
    <n v="400"/>
    <n v="400"/>
    <n v="2.2400000000000002"/>
    <n v="0"/>
    <n v="0"/>
    <s v="18/03/2022 A05C03N1-2"/>
    <n v="3"/>
    <n v="896.16666799999996"/>
  </r>
  <r>
    <x v="19"/>
    <s v="660-8F"/>
    <s v="P"/>
    <x v="0"/>
    <s v="A05C03N2-1"/>
    <s v="C"/>
    <n v="1429"/>
    <n v="69"/>
    <n v="69"/>
    <n v="2.04"/>
    <n v="0"/>
    <n v="0"/>
    <s v="18/03/2022 A05C03N2-1"/>
    <n v="3"/>
    <n v="140.76400752000001"/>
  </r>
  <r>
    <x v="19"/>
    <s v="664-8I"/>
    <s v="P"/>
    <x v="0"/>
    <s v="A04C06N1-2"/>
    <s v="C"/>
    <n v="94"/>
    <n v="34"/>
    <n v="34"/>
    <n v="7.63"/>
    <n v="0"/>
    <n v="0"/>
    <s v="18/03/2022 A04C06N1-2"/>
    <n v="3"/>
    <n v="259.42"/>
  </r>
  <r>
    <x v="19"/>
    <s v="87-208"/>
    <s v="P"/>
    <x v="0"/>
    <s v="A05C03N2-3"/>
    <s v="C"/>
    <n v="344"/>
    <n v="94"/>
    <n v="94"/>
    <n v="7.97"/>
    <n v="0"/>
    <n v="0"/>
    <s v="18/03/2022 A05C03N2-3"/>
    <n v="3"/>
    <n v="749.18"/>
  </r>
  <r>
    <x v="19"/>
    <s v="953-8HG3"/>
    <s v="P"/>
    <x v="0"/>
    <s v="A04C06N4-2"/>
    <s v="C"/>
    <n v="217"/>
    <n v="49"/>
    <n v="49"/>
    <n v="14.6"/>
    <n v="0"/>
    <n v="0"/>
    <s v="18/03/2022 A04C06N4-2"/>
    <n v="3"/>
    <n v="715.53730877999999"/>
  </r>
  <r>
    <x v="19"/>
    <s v="955-8G"/>
    <s v="P"/>
    <x v="0"/>
    <s v="A04C06N4-3"/>
    <s v="C"/>
    <n v="4513"/>
    <n v="113"/>
    <n v="113"/>
    <n v="1.04"/>
    <n v="0"/>
    <n v="0"/>
    <s v="18/03/2022 A04C06N4-3"/>
    <n v="3"/>
    <n v="117.14517447999999"/>
  </r>
  <r>
    <x v="19"/>
    <s v="96-8H"/>
    <s v="P"/>
    <x v="0"/>
    <s v="A04C06N5-1"/>
    <s v="C"/>
    <n v="94"/>
    <n v="94"/>
    <n v="94"/>
    <n v="1.91"/>
    <n v="0"/>
    <n v="0"/>
    <s v="18/03/2022 A04C06N5-1"/>
    <n v="3"/>
    <n v="179.94953544000001"/>
  </r>
  <r>
    <x v="19"/>
    <s v="1144-3F"/>
    <s v="P"/>
    <x v="0"/>
    <s v="A05C08N5-2"/>
    <s v="B"/>
    <n v="120"/>
    <n v="70"/>
    <n v="69"/>
    <n v="2.2599999999999998"/>
    <n v="-1"/>
    <n v="-2.2599999999999998"/>
    <s v="18/03/2022 A05C08N5-2"/>
    <n v="4"/>
    <n v="158.54581680000001"/>
  </r>
  <r>
    <x v="19"/>
    <s v="219-1HG"/>
    <s v="P"/>
    <x v="0"/>
    <s v="A03C10N4-1"/>
    <s v="B"/>
    <n v="106"/>
    <n v="106"/>
    <n v="105"/>
    <n v="0.93"/>
    <n v="-1"/>
    <n v="-0.93"/>
    <s v="18/03/2022 A03C10N4-1"/>
    <n v="4"/>
    <n v="99.046679839999996"/>
  </r>
  <r>
    <x v="19"/>
    <s v="4070-9FGN"/>
    <s v="P"/>
    <x v="0"/>
    <s v="A04C06N2-1"/>
    <s v="C"/>
    <n v="40"/>
    <n v="40"/>
    <n v="39"/>
    <n v="1.68"/>
    <n v="-1"/>
    <n v="-1.68"/>
    <s v="18/03/2022 A04C06N2-1"/>
    <n v="3"/>
    <n v="67.387629599999997"/>
  </r>
  <r>
    <x v="19"/>
    <s v="971-1FGC"/>
    <s v="P"/>
    <x v="0"/>
    <s v="A04C06N5-2"/>
    <s v="C"/>
    <n v="340"/>
    <n v="140"/>
    <n v="139"/>
    <n v="2.04"/>
    <n v="-1"/>
    <n v="-2.04"/>
    <s v="18/03/2022 A04C06N5-2"/>
    <n v="3"/>
    <n v="285.57116280000002"/>
  </r>
  <r>
    <x v="19"/>
    <s v="200-1G"/>
    <s v="P"/>
    <x v="0"/>
    <s v="A05C15N4-2"/>
    <s v="C"/>
    <n v="354"/>
    <n v="354"/>
    <n v="352"/>
    <n v="0.22"/>
    <n v="-2"/>
    <n v="-0.44"/>
    <s v="18/03/2022 A05C15N4-2"/>
    <n v="3"/>
    <n v="77.275601640000005"/>
  </r>
  <r>
    <x v="19"/>
    <s v="1202-8G"/>
    <s v="U"/>
    <x v="0"/>
    <s v="A05C08N4-2"/>
    <s v="B"/>
    <n v="357"/>
    <n v="27"/>
    <n v="29"/>
    <n v="10.029999999999999"/>
    <n v="2"/>
    <n v="20.059999999999999"/>
    <s v="18/03/2022 A05C08N4-2"/>
    <n v="4"/>
    <n v="270.77292252000001"/>
  </r>
  <r>
    <x v="19"/>
    <s v="174-0"/>
    <s v="P"/>
    <x v="0"/>
    <s v="A05C15N5-3"/>
    <s v="C"/>
    <n v="134"/>
    <n v="134"/>
    <n v="435"/>
    <n v="0.11"/>
    <n v="301"/>
    <n v="33.11"/>
    <s v="18/03/2022 A05C15N5-3"/>
    <n v="3"/>
    <n v="14.74"/>
  </r>
  <r>
    <x v="19"/>
    <s v="204-1GT"/>
    <s v="P"/>
    <x v="0"/>
    <s v="A05C03N1-1"/>
    <s v="C"/>
    <n v="79"/>
    <n v="79"/>
    <n v="346"/>
    <n v="0.37"/>
    <n v="267"/>
    <n v="98.18"/>
    <s v="18/03/2022 A05C03N1-1"/>
    <n v="3"/>
    <n v="29.049124760000002"/>
  </r>
  <r>
    <x v="19"/>
    <s v="506-1I"/>
    <s v="P"/>
    <x v="0"/>
    <s v="A05C08N2-2"/>
    <s v="B"/>
    <n v="77"/>
    <n v="77"/>
    <n v="67"/>
    <n v="6.06"/>
    <n v="-10"/>
    <n v="-60.6"/>
    <s v="18/03/2022 A05C08N2-2"/>
    <n v="4"/>
    <n v="466.59221762999999"/>
  </r>
  <r>
    <x v="19"/>
    <s v="182-1E"/>
    <s v="P"/>
    <x v="0"/>
    <s v="A05C15N4-3"/>
    <s v="C"/>
    <n v="124"/>
    <n v="124"/>
    <n v="122"/>
    <n v="0"/>
    <n v="-2"/>
    <n v="0"/>
    <s v="18/03/2022 A05C15N4-3"/>
    <n v="3"/>
    <n v="0"/>
  </r>
  <r>
    <x v="19"/>
    <s v="424-8F"/>
    <s v="P"/>
    <x v="0"/>
    <s v="A05C08N1-2"/>
    <s v="B"/>
    <n v="772"/>
    <n v="212"/>
    <n v="213"/>
    <n v="0"/>
    <n v="1"/>
    <n v="0"/>
    <s v="18/03/2022 A05C08N1-2"/>
    <n v="4"/>
    <n v="0"/>
  </r>
  <r>
    <x v="19"/>
    <s v="958-1E"/>
    <s v="P"/>
    <x v="0"/>
    <s v="A05C08N2-3"/>
    <s v="B"/>
    <n v="686"/>
    <n v="56"/>
    <n v="57"/>
    <n v="0"/>
    <n v="1"/>
    <n v="0"/>
    <s v="18/03/2022 A05C08N2-3"/>
    <n v="4"/>
    <n v="0"/>
  </r>
  <r>
    <x v="20"/>
    <s v="958G-5S12"/>
    <s v="U"/>
    <x v="0"/>
    <s v="A05C03N4-1"/>
    <s v="C"/>
    <n v="1647"/>
    <n v="35"/>
    <n v="35"/>
    <n v="6.7"/>
    <n v="0"/>
    <n v="0"/>
    <s v="21/03/2022 A05C03N4-1"/>
    <n v="3"/>
    <n v="234.36183015"/>
  </r>
  <r>
    <x v="20"/>
    <s v="5236-0"/>
    <s v="C"/>
    <x v="0"/>
    <s v="A04C15N3-1"/>
    <s v="C"/>
    <n v="912"/>
    <n v="150"/>
    <n v="150"/>
    <n v="5.95"/>
    <n v="0"/>
    <n v="0"/>
    <s v="21/03/2022 A04C15N3-1"/>
    <n v="3"/>
    <n v="893.08323150000001"/>
  </r>
  <r>
    <x v="20"/>
    <s v="958G-5S12"/>
    <s v="C"/>
    <x v="0"/>
    <s v="A06C02N3-1"/>
    <s v="C"/>
    <n v="1647"/>
    <n v="104"/>
    <n v="104"/>
    <n v="6.7"/>
    <n v="0"/>
    <n v="0"/>
    <s v="21/03/2022 A06C02N3-1"/>
    <n v="3"/>
    <n v="696.38943816000005"/>
  </r>
  <r>
    <x v="20"/>
    <s v="5236-0"/>
    <s v="R"/>
    <x v="0"/>
    <s v="A17C03N3-2"/>
    <s v="D"/>
    <n v="912"/>
    <n v="700"/>
    <n v="700"/>
    <n v="5.95"/>
    <n v="0"/>
    <n v="0"/>
    <s v="21/03/2022 A17C03N3-2"/>
    <n v="2"/>
    <n v="4167.7217469999996"/>
  </r>
  <r>
    <x v="20"/>
    <s v="958G-5S12"/>
    <s v="R"/>
    <x v="0"/>
    <s v="A15C02N2-3"/>
    <s v="D"/>
    <n v="1647"/>
    <n v="780"/>
    <n v="780"/>
    <n v="6.7"/>
    <n v="0"/>
    <n v="0"/>
    <s v="21/03/2022 A15C02N2-3"/>
    <n v="2"/>
    <n v="5222.9207862000003"/>
  </r>
  <r>
    <x v="20"/>
    <s v="958G-5S12"/>
    <s v="R"/>
    <x v="0"/>
    <s v="A15C05N4-3"/>
    <s v="D"/>
    <n v="1647"/>
    <n v="728"/>
    <n v="728"/>
    <n v="6.7"/>
    <n v="0"/>
    <n v="0"/>
    <s v="21/03/2022 A15C05N4-3"/>
    <n v="2"/>
    <n v="4874.7260671200002"/>
  </r>
  <r>
    <x v="20"/>
    <s v="5236-0"/>
    <s v="U"/>
    <x v="0"/>
    <s v="A03C10N5-3"/>
    <s v="B"/>
    <n v="912"/>
    <n v="62"/>
    <n v="69"/>
    <n v="5.95"/>
    <n v="7"/>
    <n v="41.68"/>
    <s v="21/03/2022 A03C10N5-3"/>
    <n v="4"/>
    <n v="369.14106901999997"/>
  </r>
  <r>
    <x v="21"/>
    <s v="A32.52"/>
    <s v="Z"/>
    <x v="1"/>
    <s v="E02C02N2-1"/>
    <s v="B"/>
    <n v="318"/>
    <n v="318"/>
    <n v="318"/>
    <n v="0.16"/>
    <n v="0"/>
    <n v="0"/>
    <s v="22/03/2022 E02C02N2-1"/>
    <n v="4"/>
    <n v="50.078512799999999"/>
  </r>
  <r>
    <x v="21"/>
    <s v="A38.02"/>
    <s v="Z"/>
    <x v="1"/>
    <s v="E02C02N5-1"/>
    <s v="B"/>
    <n v="528"/>
    <n v="528"/>
    <n v="528"/>
    <n v="0.26"/>
    <n v="0"/>
    <n v="0"/>
    <s v="22/03/2022 E02C02N5-1"/>
    <n v="4"/>
    <n v="139.70543663999999"/>
  </r>
  <r>
    <x v="21"/>
    <s v="A418"/>
    <s v="Z"/>
    <x v="1"/>
    <s v="E02C02N3-1"/>
    <s v="B"/>
    <n v="629"/>
    <n v="629"/>
    <n v="629"/>
    <n v="0.28000000000000003"/>
    <n v="0"/>
    <n v="0"/>
    <s v="22/03/2022 E02C02N3-1"/>
    <n v="4"/>
    <n v="178.84273343000001"/>
  </r>
  <r>
    <x v="21"/>
    <s v="A451"/>
    <s v="Z"/>
    <x v="1"/>
    <s v="E02C02N2-1"/>
    <s v="B"/>
    <n v="532"/>
    <n v="532"/>
    <n v="532"/>
    <n v="1.02"/>
    <n v="0"/>
    <n v="0"/>
    <s v="22/03/2022 E02C02N2-1"/>
    <n v="4"/>
    <n v="542.64"/>
  </r>
  <r>
    <x v="21"/>
    <s v="A465"/>
    <s v="Z"/>
    <x v="1"/>
    <s v="E02C02N3-1"/>
    <s v="B"/>
    <n v="75"/>
    <n v="75"/>
    <n v="75"/>
    <n v="3.38"/>
    <n v="0"/>
    <n v="0"/>
    <s v="22/03/2022 E02C02N3-1"/>
    <n v="4"/>
    <n v="253.76710199999999"/>
  </r>
  <r>
    <x v="21"/>
    <s v="A672"/>
    <s v="Z"/>
    <x v="1"/>
    <s v="E02C02N5-1"/>
    <s v="B"/>
    <n v="36"/>
    <n v="36"/>
    <n v="36"/>
    <n v="5.08"/>
    <n v="0"/>
    <n v="0"/>
    <s v="22/03/2022 E02C02N5-1"/>
    <n v="4"/>
    <n v="182.83034484000001"/>
  </r>
  <r>
    <x v="21"/>
    <s v="A673"/>
    <s v="Z"/>
    <x v="1"/>
    <s v="E02C02N5-1"/>
    <s v="B"/>
    <n v="255"/>
    <n v="55"/>
    <n v="55"/>
    <n v="6.5"/>
    <n v="0"/>
    <n v="0"/>
    <s v="22/03/2022 E02C02N5-1"/>
    <n v="4"/>
    <n v="357.5"/>
  </r>
  <r>
    <x v="21"/>
    <s v="A674"/>
    <s v="Z"/>
    <x v="1"/>
    <s v="E02C02N5-1"/>
    <s v="B"/>
    <n v="130"/>
    <n v="130"/>
    <n v="130"/>
    <n v="1.89"/>
    <n v="0"/>
    <n v="0"/>
    <s v="22/03/2022 E02C02N5-1"/>
    <n v="4"/>
    <n v="245.1926828"/>
  </r>
  <r>
    <x v="21"/>
    <s v="1800FSE3"/>
    <s v="Z"/>
    <x v="1"/>
    <s v="E02C01N3-1"/>
    <s v="B"/>
    <n v="1114"/>
    <n v="1114"/>
    <n v="1099"/>
    <n v="3.2"/>
    <n v="-15"/>
    <n v="-48"/>
    <s v="22/03/2022 E02C01N3-1"/>
    <n v="4"/>
    <n v="3564.5893314599998"/>
  </r>
  <r>
    <x v="21"/>
    <s v="1800FSE4"/>
    <s v="Z"/>
    <x v="1"/>
    <s v="E02C02N2-1"/>
    <s v="B"/>
    <n v="64"/>
    <n v="64"/>
    <n v="70"/>
    <n v="2.99"/>
    <n v="6"/>
    <n v="17.920000000000002"/>
    <s v="22/03/2022 E02C02N2-1"/>
    <n v="4"/>
    <n v="191.10400831999999"/>
  </r>
  <r>
    <x v="21"/>
    <s v="1800ISE3"/>
    <s v="Z"/>
    <x v="1"/>
    <s v="E02C02N5-1"/>
    <s v="B"/>
    <n v="104"/>
    <n v="104"/>
    <n v="106"/>
    <n v="11.39"/>
    <n v="2"/>
    <n v="22.78"/>
    <s v="22/03/2022 E02C02N5-1"/>
    <n v="4"/>
    <n v="1184.6514045599999"/>
  </r>
  <r>
    <x v="21"/>
    <s v="A12.13"/>
    <s v="Z"/>
    <x v="1"/>
    <s v="E02C02N5-1"/>
    <s v="B"/>
    <n v="1600"/>
    <n v="1600"/>
    <n v="1627"/>
    <n v="0.14000000000000001"/>
    <n v="27"/>
    <n v="3.65"/>
    <s v="22/03/2022 E02C02N5-1"/>
    <n v="4"/>
    <n v="216"/>
  </r>
  <r>
    <x v="21"/>
    <s v="A32.41"/>
    <s v="Z"/>
    <x v="1"/>
    <s v="E02C02N3-1"/>
    <s v="B"/>
    <n v="27604"/>
    <n v="7604"/>
    <n v="2915"/>
    <n v="0.03"/>
    <n v="-4689"/>
    <n v="-141.30000000000001"/>
    <s v="22/03/2022 E02C02N3-1"/>
    <n v="4"/>
    <n v="229.14098908"/>
  </r>
  <r>
    <x v="21"/>
    <s v="A32.42"/>
    <s v="Z"/>
    <x v="1"/>
    <s v="E02C02N3-1"/>
    <s v="B"/>
    <n v="5355"/>
    <n v="5355"/>
    <n v="5185"/>
    <n v="0.04"/>
    <n v="-170"/>
    <n v="-6.31"/>
    <s v="22/03/2022 E02C02N3-1"/>
    <n v="4"/>
    <n v="198.73422450000001"/>
  </r>
  <r>
    <x v="21"/>
    <s v="A402"/>
    <s v="Z"/>
    <x v="1"/>
    <s v="E02C01N3-1"/>
    <s v="B"/>
    <n v="1545"/>
    <n v="545"/>
    <n v="552"/>
    <n v="2.58"/>
    <n v="7"/>
    <n v="18.07"/>
    <s v="22/03/2022 E02C01N3-1"/>
    <n v="4"/>
    <n v="1406.80733915"/>
  </r>
  <r>
    <x v="21"/>
    <s v="A412"/>
    <s v="Z"/>
    <x v="1"/>
    <s v="E02C02N4-1"/>
    <s v="B"/>
    <n v="10284"/>
    <n v="10284"/>
    <n v="10968"/>
    <n v="0.03"/>
    <n v="684"/>
    <n v="19.239999999999998"/>
    <s v="22/03/2022 E02C02N4-1"/>
    <n v="4"/>
    <n v="289.24665276000002"/>
  </r>
  <r>
    <x v="21"/>
    <s v="A436"/>
    <s v="Z"/>
    <x v="1"/>
    <s v="E02C01N2-1"/>
    <s v="B"/>
    <n v="2413"/>
    <n v="2413"/>
    <n v="2415"/>
    <n v="0.19"/>
    <n v="2"/>
    <n v="0.38"/>
    <s v="22/03/2022 E02C01N2-1"/>
    <n v="4"/>
    <n v="463.69983968000003"/>
  </r>
  <r>
    <x v="21"/>
    <s v="A437"/>
    <s v="Z"/>
    <x v="1"/>
    <s v="E02C01N2-1"/>
    <s v="B"/>
    <n v="6105"/>
    <n v="2105"/>
    <n v="2109"/>
    <n v="0.08"/>
    <n v="4"/>
    <n v="0.33"/>
    <s v="22/03/2022 E02C01N2-1"/>
    <n v="4"/>
    <n v="174.42139460000001"/>
  </r>
  <r>
    <x v="21"/>
    <s v="A440"/>
    <s v="Z"/>
    <x v="1"/>
    <s v="E02C01N4-1"/>
    <s v="B"/>
    <n v="1032"/>
    <n v="1032"/>
    <n v="1030"/>
    <n v="0.34"/>
    <n v="-2"/>
    <n v="-0.68"/>
    <s v="22/03/2022 E02C01N4-1"/>
    <n v="4"/>
    <n v="350.81069087999998"/>
  </r>
  <r>
    <x v="21"/>
    <s v="A441"/>
    <s v="Z"/>
    <x v="1"/>
    <s v="E02C01N4-1"/>
    <s v="B"/>
    <n v="1935"/>
    <n v="1935"/>
    <n v="1944"/>
    <n v="0.85"/>
    <n v="9"/>
    <n v="7.61"/>
    <s v="22/03/2022 E02C01N4-1"/>
    <n v="4"/>
    <n v="1636.83029655"/>
  </r>
  <r>
    <x v="21"/>
    <s v="A442"/>
    <s v="Z"/>
    <x v="1"/>
    <s v="E02C01N4-1"/>
    <s v="B"/>
    <n v="1417"/>
    <n v="417"/>
    <n v="427"/>
    <n v="3"/>
    <n v="10"/>
    <n v="30.05"/>
    <s v="22/03/2022 E02C01N4-1"/>
    <n v="4"/>
    <n v="1252.91030202"/>
  </r>
  <r>
    <x v="21"/>
    <s v="A443"/>
    <s v="Z"/>
    <x v="1"/>
    <s v="E02C01N4-1"/>
    <s v="B"/>
    <n v="1247"/>
    <n v="427"/>
    <n v="400"/>
    <n v="1.79"/>
    <n v="-27"/>
    <n v="-48.41"/>
    <s v="22/03/2022 E02C01N4-1"/>
    <n v="4"/>
    <n v="765.66228696999997"/>
  </r>
  <r>
    <x v="21"/>
    <s v="A444"/>
    <s v="Z"/>
    <x v="1"/>
    <s v="E02C01N4-1"/>
    <s v="B"/>
    <n v="714"/>
    <n v="714"/>
    <n v="719"/>
    <n v="1.38"/>
    <n v="5"/>
    <n v="6.9"/>
    <s v="22/03/2022 E02C01N4-1"/>
    <n v="4"/>
    <n v="985.32"/>
  </r>
  <r>
    <x v="21"/>
    <s v="A447"/>
    <s v="Z"/>
    <x v="1"/>
    <s v="E02C02N2-1"/>
    <s v="B"/>
    <n v="61"/>
    <n v="61"/>
    <n v="67"/>
    <n v="4.2300000000000004"/>
    <n v="6"/>
    <n v="25.36"/>
    <s v="22/03/2022 E02C02N2-1"/>
    <n v="4"/>
    <n v="257.87206551000003"/>
  </r>
  <r>
    <x v="21"/>
    <s v="A448"/>
    <s v="Z"/>
    <x v="1"/>
    <s v="E02C02N2-1"/>
    <s v="B"/>
    <n v="574"/>
    <n v="574"/>
    <n v="580"/>
    <n v="0.98"/>
    <n v="6"/>
    <n v="5.86"/>
    <s v="22/03/2022 E02C02N2-1"/>
    <n v="4"/>
    <n v="560.75072536000005"/>
  </r>
  <r>
    <x v="21"/>
    <s v="A449"/>
    <s v="Z"/>
    <x v="1"/>
    <s v="E02C02N5-1"/>
    <s v="B"/>
    <n v="554"/>
    <n v="554"/>
    <n v="560"/>
    <n v="0.87"/>
    <n v="6"/>
    <n v="5.22"/>
    <s v="22/03/2022 E02C02N5-1"/>
    <n v="4"/>
    <n v="481.91551440000001"/>
  </r>
  <r>
    <x v="21"/>
    <s v="A450"/>
    <s v="Z"/>
    <x v="1"/>
    <s v="E02C02N4-1"/>
    <s v="B"/>
    <n v="850"/>
    <n v="850"/>
    <n v="858"/>
    <n v="0.73"/>
    <n v="8"/>
    <n v="5.81"/>
    <s v="22/03/2022 E02C02N4-1"/>
    <n v="4"/>
    <n v="616.83366950000004"/>
  </r>
  <r>
    <x v="21"/>
    <s v="A458"/>
    <s v="Z"/>
    <x v="1"/>
    <s v="E02C02N2-1"/>
    <s v="B"/>
    <n v="505"/>
    <n v="505"/>
    <n v="517"/>
    <n v="0.09"/>
    <n v="12"/>
    <n v="1.05"/>
    <s v="22/03/2022 E02C02N2-1"/>
    <n v="4"/>
    <n v="44.356220499999999"/>
  </r>
  <r>
    <x v="21"/>
    <s v="A461"/>
    <s v="Z"/>
    <x v="1"/>
    <s v="E02C02N2-1"/>
    <s v="B"/>
    <n v="651"/>
    <n v="651"/>
    <n v="652"/>
    <n v="2.0499999999999998"/>
    <n v="1"/>
    <n v="2.0499999999999998"/>
    <s v="22/03/2022 E02C02N2-1"/>
    <n v="4"/>
    <n v="1334.54000064"/>
  </r>
  <r>
    <x v="21"/>
    <s v="A671"/>
    <s v="Z"/>
    <x v="1"/>
    <s v="E02C02N5-1"/>
    <s v="B"/>
    <n v="500"/>
    <n v="500"/>
    <n v="509"/>
    <n v="0.43"/>
    <n v="9"/>
    <n v="3.87"/>
    <s v="22/03/2022 E02C02N5-1"/>
    <n v="4"/>
    <n v="215"/>
  </r>
  <r>
    <x v="21"/>
    <s v="NOTGRKNET"/>
    <s v="Z"/>
    <x v="1"/>
    <s v="E02C01N2-1"/>
    <s v="B"/>
    <n v="3438"/>
    <n v="3438"/>
    <n v="3480"/>
    <n v="0.12"/>
    <n v="42"/>
    <n v="5.03"/>
    <s v="22/03/2022 E02C01N2-1"/>
    <n v="4"/>
    <n v="411.61393115999999"/>
  </r>
  <r>
    <x v="22"/>
    <s v="101-8G"/>
    <s v="U"/>
    <x v="0"/>
    <s v="A05C09N4-3"/>
    <s v="B"/>
    <n v="971"/>
    <n v="101"/>
    <n v="101"/>
    <n v="5.1100000000000003"/>
    <n v="0"/>
    <n v="0"/>
    <s v="23/03/2022 A05C09N4-3"/>
    <n v="4"/>
    <n v="515.73921889999997"/>
  </r>
  <r>
    <x v="22"/>
    <s v="1801-8G"/>
    <s v="U"/>
    <x v="0"/>
    <s v="A05C09N5-2"/>
    <s v="B"/>
    <n v="47"/>
    <n v="2"/>
    <n v="2"/>
    <n v="16.850000000000001"/>
    <n v="0"/>
    <n v="0"/>
    <s v="23/03/2022 A05C09N5-2"/>
    <n v="4"/>
    <n v="33.69101466"/>
  </r>
  <r>
    <x v="22"/>
    <s v="144-1G"/>
    <s v="U"/>
    <x v="0"/>
    <s v="A09C04N3-1"/>
    <s v="A"/>
    <n v="2997"/>
    <n v="232"/>
    <n v="232"/>
    <n v="2.13"/>
    <n v="0"/>
    <n v="0"/>
    <s v="23/03/2022 A09C04N3-1"/>
    <n v="5"/>
    <n v="494.44783080000002"/>
  </r>
  <r>
    <x v="22"/>
    <s v="105-8G"/>
    <s v="C"/>
    <x v="0"/>
    <s v="A05C09N3-3"/>
    <s v="B"/>
    <n v="3566"/>
    <n v="300"/>
    <n v="300"/>
    <n v="2.48"/>
    <n v="0"/>
    <n v="0"/>
    <s v="23/03/2022 A05C09N3-3"/>
    <n v="4"/>
    <n v="743.82600300000001"/>
  </r>
  <r>
    <x v="22"/>
    <s v="160-8G"/>
    <s v="C"/>
    <x v="0"/>
    <s v="A05C09N3-1"/>
    <s v="B"/>
    <n v="4730"/>
    <n v="450"/>
    <n v="450"/>
    <n v="2.5099999999999998"/>
    <n v="0"/>
    <n v="0"/>
    <s v="23/03/2022 A05C09N3-1"/>
    <n v="4"/>
    <n v="1128.2625270000001"/>
  </r>
  <r>
    <x v="22"/>
    <s v="144-1G"/>
    <s v="C"/>
    <x v="0"/>
    <s v="A05C15N3-3"/>
    <s v="C"/>
    <n v="2997"/>
    <n v="320"/>
    <n v="320"/>
    <n v="2.13"/>
    <n v="0"/>
    <n v="0"/>
    <s v="23/03/2022 A05C15N3-3"/>
    <n v="3"/>
    <n v="681.99700800000005"/>
  </r>
  <r>
    <x v="22"/>
    <s v="144-1G"/>
    <s v="R"/>
    <x v="0"/>
    <s v="A14C09N4-3"/>
    <s v="D"/>
    <n v="2997"/>
    <n v="2080"/>
    <n v="2080"/>
    <n v="2.13"/>
    <n v="0"/>
    <n v="0"/>
    <s v="23/03/2022 A14C09N4-3"/>
    <n v="2"/>
    <n v="4432.980552"/>
  </r>
  <r>
    <x v="22"/>
    <s v="196-8HH"/>
    <s v="P"/>
    <x v="0"/>
    <s v="A05C09N2-2"/>
    <s v="B"/>
    <n v="41"/>
    <n v="41"/>
    <n v="41"/>
    <n v="9.73"/>
    <n v="0"/>
    <n v="0"/>
    <s v="23/03/2022 A05C09N2-2"/>
    <n v="4"/>
    <n v="398.80700000000002"/>
  </r>
  <r>
    <x v="22"/>
    <s v="276-1GD"/>
    <s v="P"/>
    <x v="0"/>
    <s v="A05C09N1-1"/>
    <s v="B"/>
    <n v="219"/>
    <n v="219"/>
    <n v="219"/>
    <n v="1.03"/>
    <n v="0"/>
    <n v="0"/>
    <s v="23/03/2022 A05C09N1-1"/>
    <n v="4"/>
    <n v="225.03842349000001"/>
  </r>
  <r>
    <x v="22"/>
    <s v="590-1H"/>
    <s v="P"/>
    <x v="0"/>
    <s v="A05C09N1-2"/>
    <s v="B"/>
    <n v="333"/>
    <n v="333"/>
    <n v="333"/>
    <n v="2.08"/>
    <n v="0"/>
    <n v="0"/>
    <s v="23/03/2022 A05C09N1-2"/>
    <n v="4"/>
    <n v="692.58184487999995"/>
  </r>
  <r>
    <x v="22"/>
    <s v="1144-3G"/>
    <s v="P"/>
    <x v="0"/>
    <s v="A05C09N5-1"/>
    <s v="B"/>
    <n v="172"/>
    <n v="92"/>
    <n v="91"/>
    <n v="3.5"/>
    <n v="-1"/>
    <n v="-3.5"/>
    <s v="23/03/2022 A05C09N5-1"/>
    <n v="4"/>
    <n v="322.03091843999999"/>
  </r>
  <r>
    <x v="22"/>
    <s v="209-1D"/>
    <s v="P"/>
    <x v="0"/>
    <s v="A05C09N2-3"/>
    <s v="B"/>
    <n v="8753"/>
    <n v="2753"/>
    <n v="2752"/>
    <n v="0.12"/>
    <n v="-1"/>
    <n v="-0.12"/>
    <s v="23/03/2022 A05C09N2-3"/>
    <n v="4"/>
    <n v="344.06523236999999"/>
  </r>
  <r>
    <x v="22"/>
    <s v="1059-8F"/>
    <s v="P"/>
    <x v="0"/>
    <s v="A05C09N1-3"/>
    <s v="B"/>
    <n v="256"/>
    <n v="256"/>
    <n v="257"/>
    <n v="3.55"/>
    <n v="1"/>
    <n v="3.55"/>
    <s v="23/03/2022 A05C09N1-3"/>
    <n v="4"/>
    <n v="908.09418240000002"/>
  </r>
  <r>
    <x v="22"/>
    <s v="142-8G"/>
    <s v="U"/>
    <x v="0"/>
    <s v="A05C09N2-1"/>
    <s v="B"/>
    <n v="518"/>
    <n v="198"/>
    <n v="199"/>
    <n v="3.07"/>
    <n v="1"/>
    <n v="3.07"/>
    <s v="23/03/2022 A05C09N2-1"/>
    <n v="4"/>
    <n v="608.59473839999998"/>
  </r>
  <r>
    <x v="22"/>
    <s v="218-1GF"/>
    <s v="P"/>
    <x v="0"/>
    <s v="A05C09N5-3"/>
    <s v="B"/>
    <n v="144"/>
    <n v="144"/>
    <n v="145"/>
    <n v="0.44"/>
    <n v="1"/>
    <n v="0.44"/>
    <s v="23/03/2022 A05C09N5-3"/>
    <n v="4"/>
    <n v="63.294595200000003"/>
  </r>
  <r>
    <x v="22"/>
    <s v="501-1J"/>
    <s v="P"/>
    <x v="0"/>
    <s v="A05C09N4-1"/>
    <s v="B"/>
    <n v="316"/>
    <n v="62"/>
    <n v="60"/>
    <n v="5.32"/>
    <n v="-2"/>
    <n v="-10.65"/>
    <s v="23/03/2022 A05C09N4-1"/>
    <n v="4"/>
    <n v="330.06103062"/>
  </r>
  <r>
    <x v="22"/>
    <s v="79-1FF"/>
    <s v="P"/>
    <x v="0"/>
    <s v="A05C09N4-2"/>
    <s v="B"/>
    <n v="667"/>
    <n v="667"/>
    <n v="665"/>
    <n v="0.55000000000000004"/>
    <n v="-2"/>
    <n v="-1.1100000000000001"/>
    <s v="23/03/2022 A05C09N4-2"/>
    <n v="4"/>
    <n v="369.57893044999997"/>
  </r>
  <r>
    <x v="22"/>
    <s v="144-1G"/>
    <s v="R"/>
    <x v="0"/>
    <s v="A00C03N3-2"/>
    <s v="D"/>
    <n v="2997"/>
    <n v="400"/>
    <n v="480"/>
    <n v="2.13"/>
    <n v="80"/>
    <n v="170.5"/>
    <s v="23/03/2022 A00C03N3-2"/>
    <n v="2"/>
    <n v="852.49626000000001"/>
  </r>
  <r>
    <x v="23"/>
    <s v="1001-4F"/>
    <s v="P"/>
    <x v="0"/>
    <s v="A03C14N1-3"/>
    <s v="B"/>
    <n v="77"/>
    <n v="32"/>
    <n v="32"/>
    <n v="0"/>
    <n v="0"/>
    <n v="0"/>
    <s v="25/03/2022 A03C14N1-3"/>
    <n v="4"/>
    <n v="0"/>
  </r>
  <r>
    <x v="23"/>
    <s v="1800-8G"/>
    <s v="P"/>
    <x v="0"/>
    <s v="A05C10N4-2"/>
    <s v="B"/>
    <n v="11"/>
    <n v="11"/>
    <n v="11"/>
    <n v="0"/>
    <n v="0"/>
    <n v="0"/>
    <s v="25/03/2022 A05C10N4-2"/>
    <n v="4"/>
    <n v="0"/>
  </r>
  <r>
    <x v="23"/>
    <s v="116-8FG"/>
    <s v="P"/>
    <x v="0"/>
    <s v="A04C15N1-3"/>
    <s v="C"/>
    <n v="1443"/>
    <n v="53"/>
    <n v="53"/>
    <n v="0"/>
    <n v="0"/>
    <n v="0"/>
    <s v="25/03/2022 A04C15N1-3"/>
    <n v="3"/>
    <n v="0"/>
  </r>
  <r>
    <x v="23"/>
    <s v="127-8H"/>
    <s v="P"/>
    <x v="0"/>
    <s v="A04C15N4-1"/>
    <s v="C"/>
    <n v="511"/>
    <n v="12"/>
    <n v="12"/>
    <n v="0"/>
    <n v="0"/>
    <n v="0"/>
    <s v="25/03/2022 A04C15N4-1"/>
    <n v="3"/>
    <n v="0"/>
  </r>
  <r>
    <x v="23"/>
    <s v="1021-3GS"/>
    <s v="U"/>
    <x v="0"/>
    <s v="A05C10N5-1"/>
    <s v="B"/>
    <n v="2452"/>
    <n v="32"/>
    <n v="32"/>
    <n v="23.86"/>
    <n v="0"/>
    <n v="0"/>
    <s v="25/03/2022 A05C10N5-1"/>
    <n v="4"/>
    <n v="763.52"/>
  </r>
  <r>
    <x v="23"/>
    <s v="143-1I"/>
    <s v="U"/>
    <x v="0"/>
    <s v="A03C14N4-2"/>
    <s v="B"/>
    <n v="89"/>
    <n v="89"/>
    <n v="89"/>
    <n v="8.3800000000000008"/>
    <n v="0"/>
    <n v="0"/>
    <s v="25/03/2022 A03C14N4-2"/>
    <n v="4"/>
    <n v="745.82041741"/>
  </r>
  <r>
    <x v="23"/>
    <s v="146-8F"/>
    <s v="U"/>
    <x v="0"/>
    <s v="A05C10N1-1"/>
    <s v="B"/>
    <n v="965"/>
    <n v="125"/>
    <n v="125"/>
    <n v="2.27"/>
    <n v="0"/>
    <n v="0"/>
    <s v="25/03/2022 A05C10N1-1"/>
    <n v="4"/>
    <n v="284.26117125000002"/>
  </r>
  <r>
    <x v="23"/>
    <s v="147-8F"/>
    <s v="U"/>
    <x v="0"/>
    <s v="A03C14N4-1"/>
    <s v="B"/>
    <n v="820"/>
    <n v="100"/>
    <n v="100"/>
    <n v="2.06"/>
    <n v="0"/>
    <n v="0"/>
    <s v="25/03/2022 A03C14N4-1"/>
    <n v="4"/>
    <n v="205.91304299999999"/>
  </r>
  <r>
    <x v="23"/>
    <s v="275-1GD"/>
    <s v="U"/>
    <x v="0"/>
    <s v="A05C10N2-3"/>
    <s v="B"/>
    <n v="334"/>
    <n v="334"/>
    <n v="334"/>
    <n v="0.64"/>
    <n v="0"/>
    <n v="0"/>
    <s v="25/03/2022 A05C10N2-3"/>
    <n v="4"/>
    <n v="212.83075521999999"/>
  </r>
  <r>
    <x v="23"/>
    <s v="954-1G"/>
    <s v="U"/>
    <x v="0"/>
    <s v="A03C14N1-1"/>
    <s v="B"/>
    <n v="1446"/>
    <n v="66"/>
    <n v="66"/>
    <n v="6.44"/>
    <n v="0"/>
    <n v="0"/>
    <s v="25/03/2022 A03C14N1-1"/>
    <n v="4"/>
    <n v="425.06505492000002"/>
  </r>
  <r>
    <x v="23"/>
    <s v="958-1H"/>
    <s v="U"/>
    <x v="0"/>
    <s v="A05C10N2-1"/>
    <s v="B"/>
    <n v="523"/>
    <n v="23"/>
    <n v="23"/>
    <n v="11.17"/>
    <n v="0"/>
    <n v="0"/>
    <s v="25/03/2022 A05C10N2-1"/>
    <n v="4"/>
    <n v="256.99999991999999"/>
  </r>
  <r>
    <x v="23"/>
    <s v="958G-2G12"/>
    <s v="U"/>
    <x v="0"/>
    <s v="A03C14N5-3"/>
    <s v="B"/>
    <n v="1658"/>
    <n v="68"/>
    <n v="68"/>
    <n v="3.41"/>
    <n v="0"/>
    <n v="0"/>
    <s v="25/03/2022 A03C14N5-3"/>
    <n v="4"/>
    <n v="231.55478252"/>
  </r>
  <r>
    <x v="23"/>
    <s v="181-1G"/>
    <s v="U"/>
    <x v="0"/>
    <s v="A09C12N3-2"/>
    <s v="A"/>
    <n v="22434"/>
    <n v="834"/>
    <n v="834"/>
    <n v="1.28"/>
    <n v="0"/>
    <n v="0"/>
    <s v="25/03/2022 A09C12N3-2"/>
    <n v="5"/>
    <n v="1069.9298847"/>
  </r>
  <r>
    <x v="23"/>
    <s v="1251-8G"/>
    <s v="C"/>
    <x v="0"/>
    <s v="A03C14N3-1"/>
    <s v="B"/>
    <n v="338"/>
    <n v="120"/>
    <n v="120"/>
    <n v="8.36"/>
    <n v="0"/>
    <n v="0"/>
    <s v="25/03/2022 A03C14N3-1"/>
    <n v="4"/>
    <n v="1003.5236784"/>
  </r>
  <r>
    <x v="23"/>
    <s v="181-1G"/>
    <s v="C"/>
    <x v="0"/>
    <s v="A03C14N3-3"/>
    <s v="B"/>
    <n v="22434"/>
    <n v="600"/>
    <n v="600"/>
    <n v="1.28"/>
    <n v="0"/>
    <n v="0"/>
    <s v="25/03/2022 A03C14N3-3"/>
    <n v="4"/>
    <n v="769.73373000000004"/>
  </r>
  <r>
    <x v="23"/>
    <s v="188-1F50"/>
    <s v="C"/>
    <x v="0"/>
    <s v="A05C10N3-1"/>
    <s v="B"/>
    <n v="167"/>
    <n v="60"/>
    <n v="60"/>
    <n v="3.86"/>
    <n v="0"/>
    <n v="0"/>
    <s v="25/03/2022 A05C10N3-1"/>
    <n v="4"/>
    <n v="231.82417559999999"/>
  </r>
  <r>
    <x v="23"/>
    <s v="22-4FF"/>
    <s v="C"/>
    <x v="0"/>
    <s v="A05C10N3-3"/>
    <s v="B"/>
    <n v="216"/>
    <n v="160"/>
    <n v="160"/>
    <n v="3.48"/>
    <n v="0"/>
    <n v="0"/>
    <s v="25/03/2022 A05C10N3-3"/>
    <n v="4"/>
    <n v="557.37370399999998"/>
  </r>
  <r>
    <x v="23"/>
    <s v="5236-0"/>
    <s v="C"/>
    <x v="0"/>
    <s v="A04C15N3-1"/>
    <s v="C"/>
    <n v="919"/>
    <n v="150"/>
    <n v="150"/>
    <n v="5.95"/>
    <n v="0"/>
    <n v="0"/>
    <s v="25/03/2022 A04C15N3-1"/>
    <n v="3"/>
    <n v="893.08323150000001"/>
  </r>
  <r>
    <x v="23"/>
    <s v="958G-2G12"/>
    <s v="C"/>
    <x v="0"/>
    <s v="A04C15N3-3"/>
    <s v="C"/>
    <n v="1658"/>
    <n v="75"/>
    <n v="75"/>
    <n v="3.41"/>
    <n v="0"/>
    <n v="0"/>
    <s v="25/03/2022 A04C15N3-3"/>
    <n v="3"/>
    <n v="255.39130424999999"/>
  </r>
  <r>
    <x v="23"/>
    <s v="126-4N"/>
    <s v="P"/>
    <x v="0"/>
    <s v="A03C14N2-2"/>
    <s v="B"/>
    <n v="14"/>
    <n v="4"/>
    <n v="4"/>
    <n v="37.770000000000003"/>
    <n v="0"/>
    <n v="0"/>
    <s v="25/03/2022 A03C14N2-2"/>
    <n v="4"/>
    <n v="151.09393159999999"/>
  </r>
  <r>
    <x v="23"/>
    <s v="1-2F"/>
    <s v="P"/>
    <x v="0"/>
    <s v="A05C10N2-2"/>
    <s v="B"/>
    <n v="125"/>
    <n v="75"/>
    <n v="75"/>
    <n v="16.21"/>
    <n v="0"/>
    <n v="0"/>
    <s v="25/03/2022 A05C10N2-2"/>
    <n v="4"/>
    <n v="1215.82320525"/>
  </r>
  <r>
    <x v="23"/>
    <s v="151-1K"/>
    <s v="P"/>
    <x v="0"/>
    <s v="A03C14N5-1"/>
    <s v="B"/>
    <n v="87"/>
    <n v="27"/>
    <n v="27"/>
    <n v="0.7"/>
    <n v="0"/>
    <n v="0"/>
    <s v="25/03/2022 A03C14N5-1"/>
    <n v="4"/>
    <n v="18.77396778"/>
  </r>
  <r>
    <x v="23"/>
    <s v="171-8FG12"/>
    <s v="P"/>
    <x v="0"/>
    <s v="A03C14N2-1"/>
    <s v="B"/>
    <n v="1598"/>
    <n v="318"/>
    <n v="318"/>
    <n v="1.24"/>
    <n v="0"/>
    <n v="0"/>
    <s v="25/03/2022 A03C14N2-1"/>
    <n v="4"/>
    <n v="395.42608668000003"/>
  </r>
  <r>
    <x v="23"/>
    <s v="213-1E"/>
    <s v="P"/>
    <x v="0"/>
    <s v="A05C10N4-3"/>
    <s v="B"/>
    <n v="532"/>
    <n v="532"/>
    <n v="532"/>
    <n v="0.23"/>
    <n v="0"/>
    <n v="0"/>
    <s v="25/03/2022 A05C10N4-3"/>
    <n v="4"/>
    <n v="122.16918756"/>
  </r>
  <r>
    <x v="23"/>
    <s v="275-1EG"/>
    <s v="P"/>
    <x v="0"/>
    <s v="A03C14N5-2"/>
    <s v="B"/>
    <n v="500"/>
    <n v="500"/>
    <n v="500"/>
    <n v="0.68"/>
    <n v="0"/>
    <n v="0"/>
    <s v="25/03/2022 A03C14N5-2"/>
    <n v="4"/>
    <n v="338.87775499999998"/>
  </r>
  <r>
    <x v="23"/>
    <s v="276-1FG"/>
    <s v="P"/>
    <x v="0"/>
    <s v="A05C10N5-2"/>
    <s v="B"/>
    <n v="515"/>
    <n v="515"/>
    <n v="515"/>
    <n v="0.45"/>
    <n v="0"/>
    <n v="0"/>
    <s v="25/03/2022 A05C10N5-2"/>
    <n v="4"/>
    <n v="232.38875965"/>
  </r>
  <r>
    <x v="23"/>
    <s v="276-1HL"/>
    <s v="P"/>
    <x v="0"/>
    <s v="A05C10N1-2"/>
    <s v="B"/>
    <n v="402"/>
    <n v="402"/>
    <n v="402"/>
    <n v="1.5"/>
    <n v="0"/>
    <n v="0"/>
    <s v="25/03/2022 A05C10N1-2"/>
    <n v="4"/>
    <n v="601.69755617999999"/>
  </r>
  <r>
    <x v="23"/>
    <s v="500-1J"/>
    <s v="P"/>
    <x v="0"/>
    <s v="A05C10N1-3"/>
    <s v="B"/>
    <n v="512"/>
    <n v="62"/>
    <n v="62"/>
    <n v="4.7699999999999996"/>
    <n v="0"/>
    <n v="0"/>
    <s v="25/03/2022 A05C10N1-3"/>
    <n v="4"/>
    <n v="295.45093553999999"/>
  </r>
  <r>
    <x v="23"/>
    <s v="500-1K"/>
    <s v="P"/>
    <x v="0"/>
    <s v="A05C10N4-1"/>
    <s v="B"/>
    <n v="54"/>
    <n v="12"/>
    <n v="12"/>
    <n v="6.76"/>
    <n v="0"/>
    <n v="0"/>
    <s v="25/03/2022 A05C10N4-1"/>
    <n v="4"/>
    <n v="81.130214159999994"/>
  </r>
  <r>
    <x v="23"/>
    <s v="502-1F"/>
    <s v="P"/>
    <x v="0"/>
    <s v="A05C10N5-3"/>
    <s v="B"/>
    <n v="732"/>
    <n v="252"/>
    <n v="252"/>
    <n v="1.8"/>
    <n v="0"/>
    <n v="0"/>
    <s v="25/03/2022 A05C10N5-3"/>
    <n v="4"/>
    <n v="454.71453048000001"/>
  </r>
  <r>
    <x v="23"/>
    <s v="970-1FFJ"/>
    <s v="P"/>
    <x v="0"/>
    <s v="A03C14N1-2"/>
    <s v="B"/>
    <n v="68"/>
    <n v="68"/>
    <n v="68"/>
    <n v="1.85"/>
    <n v="0"/>
    <n v="0"/>
    <s v="25/03/2022 A03C14N1-2"/>
    <n v="4"/>
    <n v="125.8"/>
  </r>
  <r>
    <x v="23"/>
    <s v="1144-3H"/>
    <s v="P"/>
    <x v="0"/>
    <s v="A04C15N1-2"/>
    <s v="C"/>
    <n v="113"/>
    <n v="53"/>
    <n v="53"/>
    <n v="4.57"/>
    <n v="0"/>
    <n v="0"/>
    <s v="25/03/2022 A04C15N1-2"/>
    <n v="3"/>
    <n v="242.04630526"/>
  </r>
  <r>
    <x v="23"/>
    <s v="1144-3J"/>
    <s v="P"/>
    <x v="0"/>
    <s v="A04C15N5-1"/>
    <s v="C"/>
    <n v="226"/>
    <n v="26"/>
    <n v="26"/>
    <n v="13.31"/>
    <n v="0"/>
    <n v="0"/>
    <s v="25/03/2022 A04C15N5-1"/>
    <n v="3"/>
    <n v="346.07666912000002"/>
  </r>
  <r>
    <x v="23"/>
    <s v="116-8HH"/>
    <s v="P"/>
    <x v="0"/>
    <s v="A04C15N2-1"/>
    <s v="C"/>
    <n v="50"/>
    <n v="50"/>
    <n v="50"/>
    <n v="5.18"/>
    <n v="0"/>
    <n v="0"/>
    <s v="25/03/2022 A04C15N2-1"/>
    <n v="3"/>
    <n v="258.77984900000001"/>
  </r>
  <r>
    <x v="23"/>
    <s v="1252-8G"/>
    <s v="P"/>
    <x v="0"/>
    <s v="A04C15N2-2"/>
    <s v="C"/>
    <n v="317"/>
    <n v="11"/>
    <n v="11"/>
    <n v="7.69"/>
    <n v="0"/>
    <n v="0"/>
    <s v="25/03/2022 A04C15N2-2"/>
    <n v="3"/>
    <n v="84.625603810000001"/>
  </r>
  <r>
    <x v="23"/>
    <s v="1-2E"/>
    <s v="P"/>
    <x v="0"/>
    <s v="A04C15N4-2"/>
    <s v="C"/>
    <n v="9"/>
    <n v="9"/>
    <n v="9"/>
    <n v="2.4900000000000002"/>
    <n v="0"/>
    <n v="0"/>
    <s v="25/03/2022 A04C15N4-2"/>
    <n v="3"/>
    <n v="22.453984439999999"/>
  </r>
  <r>
    <x v="23"/>
    <s v="1-2G"/>
    <s v="P"/>
    <x v="0"/>
    <s v="A04C15N4-3"/>
    <s v="C"/>
    <n v="25"/>
    <n v="25"/>
    <n v="25"/>
    <n v="1.6"/>
    <n v="0"/>
    <n v="0"/>
    <s v="25/03/2022 A04C15N4-3"/>
    <n v="3"/>
    <n v="40.05615375"/>
  </r>
  <r>
    <x v="23"/>
    <s v="142-8K"/>
    <s v="P"/>
    <x v="0"/>
    <s v="A04C15N5-2"/>
    <s v="C"/>
    <n v="3"/>
    <n v="3"/>
    <n v="3"/>
    <n v="27.96"/>
    <n v="0"/>
    <n v="0"/>
    <s v="25/03/2022 A04C15N5-2"/>
    <n v="3"/>
    <n v="83.877662340000001"/>
  </r>
  <r>
    <x v="23"/>
    <s v="151-1F"/>
    <s v="P"/>
    <x v="0"/>
    <s v="A04C15N5-3"/>
    <s v="C"/>
    <n v="42"/>
    <n v="42"/>
    <n v="42"/>
    <n v="0.14000000000000001"/>
    <n v="0"/>
    <n v="0"/>
    <s v="25/03/2022 A04C15N5-3"/>
    <n v="3"/>
    <n v="5.8197480600000002"/>
  </r>
  <r>
    <x v="23"/>
    <s v="150-8EL"/>
    <s v="P"/>
    <x v="0"/>
    <s v="A03C14N4-3"/>
    <s v="B"/>
    <n v="107"/>
    <n v="107"/>
    <n v="108"/>
    <n v="2.82"/>
    <n v="1"/>
    <n v="2.82"/>
    <s v="25/03/2022 A03C14N4-3"/>
    <n v="4"/>
    <n v="301.74"/>
  </r>
  <r>
    <x v="23"/>
    <s v="125-8FG"/>
    <s v="P"/>
    <x v="0"/>
    <s v="A04C15N2-3"/>
    <s v="C"/>
    <n v="1706"/>
    <n v="106"/>
    <n v="105"/>
    <n v="0"/>
    <n v="-1"/>
    <n v="0"/>
    <s v="25/03/2022 A04C15N2-3"/>
    <n v="3"/>
    <n v="0"/>
  </r>
  <r>
    <x v="24"/>
    <s v="922-8GG3"/>
    <s v="U"/>
    <x v="0"/>
    <s v="A06C10N5-3"/>
    <s v="B"/>
    <n v="13"/>
    <n v="13"/>
    <n v="14"/>
    <n v="2.36"/>
    <n v="1"/>
    <n v="2.36"/>
    <s v="28/03/2022 A06C10N5-3"/>
    <n v="4"/>
    <n v="30.653136669999999"/>
  </r>
  <r>
    <x v="25"/>
    <s v="167-1D"/>
    <s v="U"/>
    <x v="0"/>
    <s v="A07C01N5-3"/>
    <s v="C"/>
    <n v="85"/>
    <n v="85"/>
    <n v="85"/>
    <n v="0"/>
    <n v="0"/>
    <n v="0"/>
    <s v="30/03/2022 A07C01N5-3"/>
    <n v="3"/>
    <n v="0"/>
  </r>
  <r>
    <x v="25"/>
    <s v="0401-1"/>
    <s v="R"/>
    <x v="0"/>
    <s v="A15C04N1-2"/>
    <s v="D"/>
    <n v="225"/>
    <n v="225"/>
    <n v="225"/>
    <n v="0"/>
    <n v="0"/>
    <n v="0"/>
    <s v="30/03/2022 A15C04N1-2"/>
    <n v="2"/>
    <n v="0"/>
  </r>
  <r>
    <x v="25"/>
    <s v="150-8JL"/>
    <s v="R"/>
    <x v="0"/>
    <s v="A15C03N2-3"/>
    <s v="D"/>
    <n v="107"/>
    <n v="107"/>
    <n v="107"/>
    <n v="0"/>
    <n v="0"/>
    <n v="0"/>
    <s v="30/03/2022 A15C03N2-3"/>
    <n v="2"/>
    <n v="0"/>
  </r>
  <r>
    <x v="25"/>
    <s v="150-8KL"/>
    <s v="R"/>
    <x v="0"/>
    <s v="A15C03N2-3"/>
    <s v="D"/>
    <n v="143"/>
    <n v="113"/>
    <n v="113"/>
    <n v="0"/>
    <n v="0"/>
    <n v="0"/>
    <s v="30/03/2022 A15C03N2-3"/>
    <n v="2"/>
    <n v="0"/>
  </r>
  <r>
    <x v="25"/>
    <s v="154-8FP"/>
    <s v="R"/>
    <x v="0"/>
    <s v="A15C03N2-3"/>
    <s v="D"/>
    <n v="211"/>
    <n v="211"/>
    <n v="211"/>
    <n v="0"/>
    <n v="0"/>
    <n v="0"/>
    <s v="30/03/2022 A15C03N2-3"/>
    <n v="2"/>
    <n v="0"/>
  </r>
  <r>
    <x v="25"/>
    <s v="154-8JP"/>
    <s v="R"/>
    <x v="0"/>
    <s v="A15C03N2-3"/>
    <s v="D"/>
    <n v="39"/>
    <n v="20"/>
    <n v="20"/>
    <n v="0"/>
    <n v="0"/>
    <n v="0"/>
    <s v="30/03/2022 A15C03N2-3"/>
    <n v="2"/>
    <n v="0"/>
  </r>
  <r>
    <x v="25"/>
    <s v="504-1K"/>
    <s v="R"/>
    <x v="0"/>
    <s v="A15C04N3-2"/>
    <s v="D"/>
    <n v="78"/>
    <n v="12"/>
    <n v="12"/>
    <n v="0"/>
    <n v="0"/>
    <n v="0"/>
    <s v="30/03/2022 A15C04N3-2"/>
    <n v="2"/>
    <n v="0"/>
  </r>
  <r>
    <x v="25"/>
    <s v="626-8F"/>
    <s v="P"/>
    <x v="0"/>
    <s v="A07C01N1-3"/>
    <s v="C"/>
    <n v="808"/>
    <n v="76"/>
    <n v="76"/>
    <n v="0"/>
    <n v="0"/>
    <n v="0"/>
    <s v="30/03/2022 A07C01N1-3"/>
    <n v="3"/>
    <n v="0"/>
  </r>
  <r>
    <x v="25"/>
    <s v="664-8K"/>
    <s v="P"/>
    <x v="0"/>
    <s v="A07C01N1-2"/>
    <s v="C"/>
    <n v="30"/>
    <n v="6"/>
    <n v="6"/>
    <n v="0"/>
    <n v="0"/>
    <n v="0"/>
    <s v="30/03/2022 A07C01N1-2"/>
    <n v="3"/>
    <n v="0"/>
  </r>
  <r>
    <x v="25"/>
    <s v="1059-8F10"/>
    <s v="U"/>
    <x v="0"/>
    <s v="A05C07N4-1"/>
    <s v="B"/>
    <n v="46"/>
    <n v="46"/>
    <n v="46"/>
    <n v="3.71"/>
    <n v="0"/>
    <n v="0"/>
    <s v="30/03/2022 A05C07N4-1"/>
    <n v="4"/>
    <n v="170.66611753999999"/>
  </r>
  <r>
    <x v="25"/>
    <s v="166-1C"/>
    <s v="U"/>
    <x v="0"/>
    <s v="A05C07N5-2"/>
    <s v="B"/>
    <n v="2430"/>
    <n v="830"/>
    <n v="830"/>
    <n v="0.08"/>
    <n v="0"/>
    <n v="0"/>
    <s v="30/03/2022 A05C07N5-2"/>
    <n v="4"/>
    <n v="63.7979251"/>
  </r>
  <r>
    <x v="25"/>
    <s v="446-8F"/>
    <s v="U"/>
    <x v="0"/>
    <s v="A05C07N1-1"/>
    <s v="B"/>
    <n v="982"/>
    <n v="132"/>
    <n v="132"/>
    <n v="1.8"/>
    <n v="0"/>
    <n v="0"/>
    <s v="30/03/2022 A05C07N1-1"/>
    <n v="4"/>
    <n v="237.77071956"/>
  </r>
  <r>
    <x v="25"/>
    <s v="455-8I"/>
    <s v="U"/>
    <x v="0"/>
    <s v="A07C01N2-1"/>
    <s v="C"/>
    <n v="2324"/>
    <n v="40"/>
    <n v="40"/>
    <n v="4.8600000000000003"/>
    <n v="0"/>
    <n v="0"/>
    <s v="30/03/2022 A07C01N2-1"/>
    <n v="3"/>
    <n v="194.2591304"/>
  </r>
  <r>
    <x v="25"/>
    <s v="74-8GH"/>
    <s v="C"/>
    <x v="0"/>
    <s v="A05C07N3-1"/>
    <s v="B"/>
    <n v="1140"/>
    <n v="240"/>
    <n v="240"/>
    <n v="2.68"/>
    <n v="0"/>
    <n v="0"/>
    <s v="30/03/2022 A05C07N3-1"/>
    <n v="4"/>
    <n v="642.99130319999995"/>
  </r>
  <r>
    <x v="25"/>
    <s v="146-8G"/>
    <s v="C"/>
    <x v="0"/>
    <s v="A07C01N3-3"/>
    <s v="C"/>
    <n v="1280"/>
    <n v="144"/>
    <n v="144"/>
    <n v="3.04"/>
    <n v="0"/>
    <n v="0"/>
    <s v="30/03/2022 A07C01N3-3"/>
    <n v="3"/>
    <n v="437.46306048000002"/>
  </r>
  <r>
    <x v="25"/>
    <s v="0402-0"/>
    <s v="R"/>
    <x v="0"/>
    <s v="A15C04N1-2"/>
    <s v="D"/>
    <n v="491"/>
    <n v="34"/>
    <n v="34"/>
    <n v="0.5"/>
    <n v="0"/>
    <n v="0"/>
    <s v="30/03/2022 A15C04N1-2"/>
    <n v="2"/>
    <n v="17.079584820000001"/>
  </r>
  <r>
    <x v="25"/>
    <s v="102-8F"/>
    <s v="R"/>
    <x v="0"/>
    <s v="A15C04N2-3"/>
    <s v="D"/>
    <n v="7231"/>
    <n v="4800"/>
    <n v="4800"/>
    <n v="1.57"/>
    <n v="0"/>
    <n v="0"/>
    <s v="30/03/2022 A15C04N2-3"/>
    <n v="2"/>
    <n v="7558.5049440000003"/>
  </r>
  <r>
    <x v="25"/>
    <s v="110-8S"/>
    <s v="R"/>
    <x v="0"/>
    <s v="A15C04N3-1"/>
    <s v="D"/>
    <n v="5757"/>
    <n v="2880"/>
    <n v="2880"/>
    <n v="1.88"/>
    <n v="0"/>
    <n v="0"/>
    <s v="30/03/2022 A15C04N3-1"/>
    <n v="2"/>
    <n v="5406.7351392"/>
  </r>
  <r>
    <x v="25"/>
    <s v="126-8H"/>
    <s v="R"/>
    <x v="0"/>
    <s v="A15C03N4-2"/>
    <s v="D"/>
    <n v="1384"/>
    <n v="1064"/>
    <n v="1064"/>
    <n v="3.46"/>
    <n v="0"/>
    <n v="0"/>
    <s v="30/03/2022 A15C03N4-2"/>
    <n v="2"/>
    <n v="3678.1177557599999"/>
  </r>
  <r>
    <x v="25"/>
    <s v="126-8J"/>
    <s v="R"/>
    <x v="0"/>
    <s v="A15C03N4-1"/>
    <s v="D"/>
    <n v="2368"/>
    <n v="672"/>
    <n v="672"/>
    <n v="10.050000000000001"/>
    <n v="0"/>
    <n v="0"/>
    <s v="30/03/2022 A15C03N4-1"/>
    <n v="2"/>
    <n v="6756.8139139200002"/>
  </r>
  <r>
    <x v="25"/>
    <s v="128-8F"/>
    <s v="R"/>
    <x v="0"/>
    <s v="A15C03N4-2"/>
    <s v="D"/>
    <n v="1221"/>
    <n v="600"/>
    <n v="600"/>
    <n v="1.72"/>
    <n v="0"/>
    <n v="0"/>
    <s v="30/03/2022 A15C03N4-2"/>
    <n v="2"/>
    <n v="1029.3335219999999"/>
  </r>
  <r>
    <x v="25"/>
    <s v="154-8GP"/>
    <s v="R"/>
    <x v="0"/>
    <s v="A15C03N2-3"/>
    <s v="D"/>
    <n v="193"/>
    <n v="72"/>
    <n v="72"/>
    <n v="0.02"/>
    <n v="0"/>
    <n v="0"/>
    <s v="30/03/2022 A15C03N2-3"/>
    <n v="2"/>
    <n v="1.60054056"/>
  </r>
  <r>
    <x v="25"/>
    <s v="154-8IP"/>
    <s v="R"/>
    <x v="0"/>
    <s v="A15C03N2-3"/>
    <s v="D"/>
    <n v="36"/>
    <n v="36"/>
    <n v="36"/>
    <n v="4.51"/>
    <n v="0"/>
    <n v="0"/>
    <s v="30/03/2022 A15C03N2-3"/>
    <n v="2"/>
    <n v="162.36000000000001"/>
  </r>
  <r>
    <x v="25"/>
    <s v="161-1D"/>
    <s v="R"/>
    <x v="0"/>
    <s v="A15C03N1-2"/>
    <s v="D"/>
    <n v="5309"/>
    <n v="3200"/>
    <n v="3200"/>
    <n v="1.05"/>
    <n v="0"/>
    <n v="0"/>
    <s v="30/03/2022 A15C03N1-2"/>
    <n v="2"/>
    <n v="3370.30384"/>
  </r>
  <r>
    <x v="25"/>
    <s v="188-1FF"/>
    <s v="R"/>
    <x v="0"/>
    <s v="A15C03N1-2"/>
    <s v="D"/>
    <n v="3913"/>
    <n v="3600"/>
    <n v="3600"/>
    <n v="1.06"/>
    <n v="0"/>
    <n v="0"/>
    <s v="30/03/2022 A15C03N1-2"/>
    <n v="2"/>
    <n v="3830.2802999999999"/>
  </r>
  <r>
    <x v="25"/>
    <s v="426-8H"/>
    <s v="R"/>
    <x v="0"/>
    <s v="A15C03N2-2"/>
    <s v="D"/>
    <n v="3061"/>
    <n v="2400"/>
    <n v="2400"/>
    <n v="2.95"/>
    <n v="0"/>
    <n v="0"/>
    <s v="30/03/2022 A15C03N2-2"/>
    <n v="2"/>
    <n v="7088.5361759999996"/>
  </r>
  <r>
    <x v="25"/>
    <s v="446-8F"/>
    <s v="R"/>
    <x v="0"/>
    <s v="A15C04N3-2"/>
    <s v="D"/>
    <n v="982"/>
    <n v="650"/>
    <n v="650"/>
    <n v="1.8"/>
    <n v="0"/>
    <n v="0"/>
    <s v="30/03/2022 A15C04N3-2"/>
    <n v="2"/>
    <n v="1170.8406645"/>
  </r>
  <r>
    <x v="25"/>
    <s v="503-1J"/>
    <s v="R"/>
    <x v="0"/>
    <s v="A15C04N3-2"/>
    <s v="D"/>
    <n v="51"/>
    <n v="20"/>
    <n v="20"/>
    <n v="8.48"/>
    <n v="0"/>
    <n v="0"/>
    <s v="30/03/2022 A15C04N3-2"/>
    <n v="2"/>
    <n v="169.69696959999999"/>
  </r>
  <r>
    <x v="25"/>
    <s v="70-8GG"/>
    <s v="R"/>
    <x v="0"/>
    <s v="A15C04N1-3"/>
    <s v="D"/>
    <n v="3722"/>
    <n v="1200"/>
    <n v="1200"/>
    <n v="4.16"/>
    <n v="0"/>
    <n v="0"/>
    <s v="30/03/2022 A15C04N1-3"/>
    <n v="2"/>
    <n v="4988.3273159999999"/>
  </r>
  <r>
    <x v="25"/>
    <s v="70-8GH"/>
    <s v="R"/>
    <x v="0"/>
    <s v="A15C03N2-1"/>
    <s v="D"/>
    <n v="5001"/>
    <n v="1200"/>
    <n v="1200"/>
    <n v="4.95"/>
    <n v="0"/>
    <n v="0"/>
    <s v="30/03/2022 A15C03N2-1"/>
    <n v="2"/>
    <n v="5944.6634999999997"/>
  </r>
  <r>
    <x v="25"/>
    <s v="73-8FG"/>
    <s v="R"/>
    <x v="0"/>
    <s v="A15C04N3-3"/>
    <s v="D"/>
    <n v="6047"/>
    <n v="1920"/>
    <n v="1920"/>
    <n v="2.5099999999999998"/>
    <n v="0"/>
    <n v="0"/>
    <s v="30/03/2022 A15C04N3-3"/>
    <n v="2"/>
    <n v="4814.6031168"/>
  </r>
  <r>
    <x v="25"/>
    <s v="77-8FG"/>
    <s v="R"/>
    <x v="0"/>
    <s v="A15C04N4-2"/>
    <s v="D"/>
    <n v="1826"/>
    <n v="1400"/>
    <n v="1400"/>
    <n v="1.88"/>
    <n v="0"/>
    <n v="0"/>
    <s v="30/03/2022 A15C04N4-2"/>
    <n v="2"/>
    <n v="2631.6724840000002"/>
  </r>
  <r>
    <x v="25"/>
    <s v="79-1GGV"/>
    <s v="R"/>
    <x v="0"/>
    <s v="A15C03N1-3"/>
    <s v="D"/>
    <n v="29991"/>
    <n v="11520"/>
    <n v="11520"/>
    <n v="0.56999999999999995"/>
    <n v="0"/>
    <n v="0"/>
    <s v="30/03/2022 A15C03N1-3"/>
    <n v="2"/>
    <n v="6539.6024064000003"/>
  </r>
  <r>
    <x v="25"/>
    <s v="90-8G"/>
    <s v="R"/>
    <x v="0"/>
    <s v="A15C04N4-1"/>
    <s v="D"/>
    <n v="5065"/>
    <n v="1920"/>
    <n v="1920"/>
    <n v="3.26"/>
    <n v="0"/>
    <n v="0"/>
    <s v="30/03/2022 A15C04N4-1"/>
    <n v="2"/>
    <n v="6257.4028416000001"/>
  </r>
  <r>
    <x v="25"/>
    <s v="91-8G"/>
    <s v="R"/>
    <x v="0"/>
    <s v="A15C03N4-3"/>
    <s v="D"/>
    <n v="4873"/>
    <n v="1920"/>
    <n v="1920"/>
    <n v="4.62"/>
    <n v="0"/>
    <n v="0"/>
    <s v="30/03/2022 A15C03N4-3"/>
    <n v="2"/>
    <n v="8877.0089855999995"/>
  </r>
  <r>
    <x v="25"/>
    <s v="954-1D"/>
    <s v="R"/>
    <x v="0"/>
    <s v="A15C04N4-3"/>
    <s v="D"/>
    <n v="1409"/>
    <n v="1168"/>
    <n v="1168"/>
    <n v="4.5999999999999996"/>
    <n v="0"/>
    <n v="0"/>
    <s v="30/03/2022 A15C04N4-3"/>
    <n v="2"/>
    <n v="5372.1566889599999"/>
  </r>
  <r>
    <x v="25"/>
    <s v="954-1H"/>
    <s v="R"/>
    <x v="0"/>
    <s v="A15C03N1-1"/>
    <s v="D"/>
    <n v="1285"/>
    <n v="1200"/>
    <n v="1200"/>
    <n v="7.07"/>
    <n v="0"/>
    <n v="0"/>
    <s v="30/03/2022 A15C03N1-1"/>
    <n v="2"/>
    <n v="8481.4822800000002"/>
  </r>
  <r>
    <x v="25"/>
    <s v="958-1G"/>
    <s v="R"/>
    <x v="0"/>
    <s v="A15C03N3-2"/>
    <s v="D"/>
    <n v="596"/>
    <n v="480"/>
    <n v="480"/>
    <n v="7.21"/>
    <n v="0"/>
    <n v="0"/>
    <s v="30/03/2022 A15C03N3-2"/>
    <n v="2"/>
    <n v="3462.4319999999998"/>
  </r>
  <r>
    <x v="25"/>
    <s v="958-1H"/>
    <s v="R"/>
    <x v="0"/>
    <s v="A15C04N2-1"/>
    <s v="D"/>
    <n v="523"/>
    <n v="450"/>
    <n v="450"/>
    <n v="11.17"/>
    <n v="0"/>
    <n v="0"/>
    <s v="30/03/2022 A15C04N2-1"/>
    <n v="2"/>
    <n v="5028.2608680000003"/>
  </r>
  <r>
    <x v="25"/>
    <s v="958G-4S12"/>
    <s v="R"/>
    <x v="0"/>
    <s v="A15C04N2-2"/>
    <s v="D"/>
    <n v="1992"/>
    <n v="840"/>
    <n v="840"/>
    <n v="5.39"/>
    <n v="0"/>
    <n v="0"/>
    <s v="30/03/2022 A15C04N2-2"/>
    <n v="2"/>
    <n v="4529.8736867999996"/>
  </r>
  <r>
    <x v="25"/>
    <s v="958G-4S12"/>
    <s v="R"/>
    <x v="0"/>
    <s v="A15C03N3-3"/>
    <s v="D"/>
    <n v="1992"/>
    <n v="840"/>
    <n v="840"/>
    <n v="5.39"/>
    <n v="0"/>
    <n v="0"/>
    <s v="30/03/2022 A15C03N3-3"/>
    <n v="2"/>
    <n v="4529.8736867999996"/>
  </r>
  <r>
    <x v="25"/>
    <s v="958G-4S16"/>
    <s v="R"/>
    <x v="0"/>
    <s v="A15C04N1-1"/>
    <s v="D"/>
    <n v="1933"/>
    <n v="840"/>
    <n v="840"/>
    <n v="5.4"/>
    <n v="0"/>
    <n v="0"/>
    <s v="30/03/2022 A15C04N1-1"/>
    <n v="2"/>
    <n v="4533.2734775999998"/>
  </r>
  <r>
    <x v="25"/>
    <s v="958G-4S16"/>
    <s v="R"/>
    <x v="0"/>
    <s v="A15C03N3-1"/>
    <s v="D"/>
    <n v="1933"/>
    <n v="840"/>
    <n v="840"/>
    <n v="5.4"/>
    <n v="0"/>
    <n v="0"/>
    <s v="30/03/2022 A15C03N3-1"/>
    <n v="2"/>
    <n v="4533.2734775999998"/>
  </r>
  <r>
    <x v="25"/>
    <s v="126-4M"/>
    <s v="P"/>
    <x v="0"/>
    <s v="A05C07N4-2"/>
    <s v="B"/>
    <n v="37"/>
    <n v="12"/>
    <n v="12"/>
    <n v="29.92"/>
    <n v="0"/>
    <n v="0"/>
    <s v="30/03/2022 A05C07N4-2"/>
    <n v="4"/>
    <n v="359.04725015999998"/>
  </r>
  <r>
    <x v="25"/>
    <s v="151-1J"/>
    <s v="P"/>
    <x v="0"/>
    <s v="A05C07N4-3"/>
    <s v="B"/>
    <n v="138"/>
    <n v="66"/>
    <n v="66"/>
    <n v="0.52"/>
    <n v="0"/>
    <n v="0"/>
    <s v="30/03/2022 A05C07N4-3"/>
    <n v="4"/>
    <n v="34.178078220000003"/>
  </r>
  <r>
    <x v="25"/>
    <s v="1552-1"/>
    <s v="P"/>
    <x v="0"/>
    <s v="A05C07N5-1"/>
    <s v="B"/>
    <n v="1486"/>
    <n v="386"/>
    <n v="386"/>
    <n v="1.45"/>
    <n v="0"/>
    <n v="0"/>
    <s v="30/03/2022 A05C07N5-1"/>
    <n v="4"/>
    <n v="560.56347042000004"/>
  </r>
  <r>
    <x v="25"/>
    <s v="1802-8K"/>
    <s v="P"/>
    <x v="0"/>
    <s v="A05C07N5-3"/>
    <s v="B"/>
    <n v="11"/>
    <n v="7"/>
    <n v="7"/>
    <n v="65.38"/>
    <n v="0"/>
    <n v="0"/>
    <s v="30/03/2022 A05C07N5-3"/>
    <n v="4"/>
    <n v="457.66376537000002"/>
  </r>
  <r>
    <x v="25"/>
    <s v="511-1GI"/>
    <s v="P"/>
    <x v="0"/>
    <s v="A05C07N1-2"/>
    <s v="B"/>
    <n v="158"/>
    <n v="158"/>
    <n v="158"/>
    <n v="1.83"/>
    <n v="0"/>
    <n v="0"/>
    <s v="30/03/2022 A05C07N1-2"/>
    <n v="4"/>
    <n v="289.80227437999997"/>
  </r>
  <r>
    <x v="25"/>
    <s v="591-1F"/>
    <s v="P"/>
    <x v="0"/>
    <s v="A05C07N1-3"/>
    <s v="B"/>
    <n v="144"/>
    <n v="144"/>
    <n v="144"/>
    <n v="1.93"/>
    <n v="0"/>
    <n v="0"/>
    <s v="30/03/2022 A05C07N1-3"/>
    <n v="4"/>
    <n v="278.43703199999999"/>
  </r>
  <r>
    <x v="25"/>
    <s v="73-8FGN"/>
    <s v="P"/>
    <x v="0"/>
    <s v="A05C07N2-1"/>
    <s v="B"/>
    <n v="40"/>
    <n v="40"/>
    <n v="40"/>
    <n v="4.55"/>
    <n v="0"/>
    <n v="0"/>
    <s v="30/03/2022 A05C07N2-1"/>
    <n v="4"/>
    <n v="181.91485280000001"/>
  </r>
  <r>
    <x v="25"/>
    <s v="856-5R"/>
    <s v="P"/>
    <x v="0"/>
    <s v="A05C07N2-2"/>
    <s v="B"/>
    <n v="28"/>
    <n v="10"/>
    <n v="10"/>
    <n v="29.26"/>
    <n v="0"/>
    <n v="0"/>
    <s v="30/03/2022 A05C07N2-2"/>
    <n v="4"/>
    <n v="292.60000000000002"/>
  </r>
  <r>
    <x v="25"/>
    <s v="1009-8GP"/>
    <s v="P"/>
    <x v="0"/>
    <s v="A07C01N4-1"/>
    <s v="C"/>
    <n v="1"/>
    <n v="1"/>
    <n v="1"/>
    <n v="11.87"/>
    <n v="0"/>
    <n v="0"/>
    <s v="30/03/2022 A07C01N4-1"/>
    <n v="3"/>
    <n v="11.86558675"/>
  </r>
  <r>
    <x v="25"/>
    <s v="348-8E"/>
    <s v="P"/>
    <x v="0"/>
    <s v="A07C01N4-3"/>
    <s v="C"/>
    <n v="44"/>
    <n v="44"/>
    <n v="44"/>
    <n v="1.56"/>
    <n v="0"/>
    <n v="0"/>
    <s v="30/03/2022 A07C01N4-3"/>
    <n v="3"/>
    <n v="68.596000000000004"/>
  </r>
  <r>
    <x v="25"/>
    <s v="664-8G"/>
    <s v="P"/>
    <x v="0"/>
    <s v="A07C01N1-1"/>
    <s v="C"/>
    <n v="108"/>
    <n v="60"/>
    <n v="60"/>
    <n v="3.61"/>
    <n v="0"/>
    <n v="0"/>
    <s v="30/03/2022 A07C01N1-1"/>
    <n v="3"/>
    <n v="216.6"/>
  </r>
  <r>
    <x v="25"/>
    <s v="78-1HI"/>
    <s v="P"/>
    <x v="0"/>
    <s v="A07C01N2-2"/>
    <s v="C"/>
    <n v="13"/>
    <n v="13"/>
    <n v="13"/>
    <n v="1.41"/>
    <n v="0"/>
    <n v="0"/>
    <s v="30/03/2022 A07C01N2-2"/>
    <n v="3"/>
    <n v="18.313043449999999"/>
  </r>
  <r>
    <x v="25"/>
    <s v="8716-1"/>
    <s v="P"/>
    <x v="0"/>
    <s v="A07C01N5-1"/>
    <s v="C"/>
    <n v="149"/>
    <n v="42"/>
    <n v="42"/>
    <n v="2.0099999999999998"/>
    <n v="0"/>
    <n v="0"/>
    <s v="30/03/2022 A07C01N5-1"/>
    <n v="3"/>
    <n v="84.612913980000002"/>
  </r>
  <r>
    <x v="25"/>
    <s v="1034-3G"/>
    <s v="P"/>
    <x v="0"/>
    <s v="A05C07N2-3"/>
    <s v="B"/>
    <n v="63"/>
    <n v="47"/>
    <n v="46"/>
    <n v="10.18"/>
    <n v="-1"/>
    <n v="-10.18"/>
    <s v="30/03/2022 A05C07N2-3"/>
    <n v="4"/>
    <n v="478.46"/>
  </r>
  <r>
    <x v="25"/>
    <s v="209-1DV"/>
    <s v="R"/>
    <x v="0"/>
    <s v="A00C03N2-1"/>
    <s v="D"/>
    <n v="-48"/>
    <n v="-48"/>
    <n v="0"/>
    <n v="0.13"/>
    <n v="48"/>
    <n v="6.1"/>
    <s v="30/03/2022 A00C03N2-1"/>
    <n v="2"/>
    <n v="-6.1033689600000001"/>
  </r>
  <r>
    <x v="26"/>
    <s v="60-5GG"/>
    <s v="P"/>
    <x v="0"/>
    <s v="A03C16N2-1"/>
    <s v="C"/>
    <n v="37"/>
    <n v="37"/>
    <n v="37"/>
    <n v="0"/>
    <n v="0"/>
    <n v="0"/>
    <s v="31/03/2022 A03C16N2-1"/>
    <n v="3"/>
    <n v="0"/>
  </r>
  <r>
    <x v="26"/>
    <s v="1554-0"/>
    <s v="U"/>
    <x v="0"/>
    <s v="A04C09N4-3"/>
    <s v="B"/>
    <n v="391"/>
    <n v="31"/>
    <n v="31"/>
    <n v="2.34"/>
    <n v="0"/>
    <n v="0"/>
    <s v="31/03/2022 A04C09N4-3"/>
    <n v="4"/>
    <n v="72.58582389"/>
  </r>
  <r>
    <x v="26"/>
    <s v="22-4FF"/>
    <s v="U"/>
    <x v="0"/>
    <s v="A05C12N5-2"/>
    <s v="B"/>
    <n v="216"/>
    <n v="56"/>
    <n v="56"/>
    <n v="3.48"/>
    <n v="0"/>
    <n v="0"/>
    <s v="31/03/2022 A05C12N5-2"/>
    <n v="4"/>
    <n v="195.0807964"/>
  </r>
  <r>
    <x v="26"/>
    <s v="444-8F"/>
    <s v="U"/>
    <x v="0"/>
    <s v="A05C12N1-2"/>
    <s v="B"/>
    <n v="1577"/>
    <n v="89"/>
    <n v="89"/>
    <n v="1.48"/>
    <n v="0"/>
    <n v="0"/>
    <s v="31/03/2022 A05C12N1-2"/>
    <n v="4"/>
    <n v="131.34768007"/>
  </r>
  <r>
    <x v="26"/>
    <s v="61-8FFT"/>
    <s v="U"/>
    <x v="0"/>
    <s v="A05C12N2-1"/>
    <s v="B"/>
    <n v="4880"/>
    <n v="530"/>
    <n v="530"/>
    <n v="0.49"/>
    <n v="0"/>
    <n v="0"/>
    <s v="31/03/2022 A05C12N2-1"/>
    <n v="4"/>
    <n v="258.17039879999999"/>
  </r>
  <r>
    <x v="26"/>
    <s v="958G-6S12"/>
    <s v="U"/>
    <x v="0"/>
    <s v="A05C12N1-3"/>
    <s v="B"/>
    <n v="579"/>
    <n v="29"/>
    <n v="29"/>
    <n v="8.01"/>
    <n v="0"/>
    <n v="0"/>
    <s v="31/03/2022 A05C12N1-3"/>
    <n v="4"/>
    <n v="232.30861626000001"/>
  </r>
  <r>
    <x v="26"/>
    <s v="115-8GGA"/>
    <s v="U"/>
    <x v="0"/>
    <s v="A09C10N1-2"/>
    <s v="A"/>
    <n v="2648"/>
    <n v="268"/>
    <n v="268"/>
    <n v="2.58"/>
    <n v="0"/>
    <n v="0"/>
    <s v="31/03/2022 A09C10N1-2"/>
    <n v="5"/>
    <n v="692.74165456000003"/>
  </r>
  <r>
    <x v="26"/>
    <s v="446-8G"/>
    <s v="U"/>
    <x v="0"/>
    <s v="A07C01N4-2"/>
    <s v="C"/>
    <n v="2222"/>
    <n v="107"/>
    <n v="107"/>
    <n v="2.3199999999999998"/>
    <n v="0"/>
    <n v="0"/>
    <s v="31/03/2022 A07C01N4-2"/>
    <n v="3"/>
    <n v="248.03054535999999"/>
  </r>
  <r>
    <x v="26"/>
    <s v="506-1G"/>
    <s v="C"/>
    <x v="0"/>
    <s v="A05C12N3-1"/>
    <s v="B"/>
    <n v="1358"/>
    <n v="260"/>
    <n v="260"/>
    <n v="2.87"/>
    <n v="0"/>
    <n v="0"/>
    <s v="31/03/2022 A05C12N3-1"/>
    <n v="4"/>
    <n v="747.08127779999995"/>
  </r>
  <r>
    <x v="26"/>
    <s v="958G-6G16"/>
    <s v="C"/>
    <x v="0"/>
    <s v="A05C12N3-3"/>
    <s v="B"/>
    <n v="780"/>
    <n v="60"/>
    <n v="60"/>
    <n v="9.09"/>
    <n v="0"/>
    <n v="0"/>
    <s v="31/03/2022 A05C12N3-3"/>
    <n v="4"/>
    <n v="545.62450679999995"/>
  </r>
  <r>
    <x v="26"/>
    <s v="115-8GGA"/>
    <s v="C"/>
    <x v="0"/>
    <s v="A05C16N3-1"/>
    <s v="C"/>
    <n v="2648"/>
    <n v="210"/>
    <n v="210"/>
    <n v="2.58"/>
    <n v="0"/>
    <n v="0"/>
    <s v="31/03/2022 A05C16N3-1"/>
    <n v="3"/>
    <n v="542.81995319999999"/>
  </r>
  <r>
    <x v="26"/>
    <s v="1554-0"/>
    <s v="C"/>
    <x v="0"/>
    <s v="A07C01N3-1"/>
    <s v="C"/>
    <n v="391"/>
    <n v="120"/>
    <n v="120"/>
    <n v="2.34"/>
    <n v="0"/>
    <n v="0"/>
    <s v="31/03/2022 A07C01N3-1"/>
    <n v="3"/>
    <n v="280.97738279999999"/>
  </r>
  <r>
    <x v="26"/>
    <s v="30-8I"/>
    <s v="C"/>
    <x v="0"/>
    <s v="A03C16N3-3"/>
    <s v="C"/>
    <n v="45"/>
    <n v="20"/>
    <n v="20"/>
    <n v="13"/>
    <n v="0"/>
    <n v="0"/>
    <s v="31/03/2022 A03C16N3-3"/>
    <n v="3"/>
    <n v="260.03086200000001"/>
  </r>
  <r>
    <x v="26"/>
    <s v="446-8G"/>
    <s v="C"/>
    <x v="0"/>
    <s v="A06C05N3-3"/>
    <s v="C"/>
    <n v="2222"/>
    <n v="180"/>
    <n v="180"/>
    <n v="2.3199999999999998"/>
    <n v="0"/>
    <n v="0"/>
    <s v="31/03/2022 A06C05N3-3"/>
    <n v="3"/>
    <n v="417.24764640000001"/>
  </r>
  <r>
    <x v="26"/>
    <s v="77-8FG"/>
    <s v="C"/>
    <x v="0"/>
    <s v="A03C16N3-1"/>
    <s v="C"/>
    <n v="1826"/>
    <n v="300"/>
    <n v="300"/>
    <n v="1.88"/>
    <n v="0"/>
    <n v="0"/>
    <s v="31/03/2022 A03C16N3-1"/>
    <n v="3"/>
    <n v="563.92981799999995"/>
  </r>
  <r>
    <x v="26"/>
    <s v="115-8GGA"/>
    <s v="R"/>
    <x v="0"/>
    <s v="A14C08N4-2"/>
    <s v="D"/>
    <n v="2648"/>
    <n v="2170"/>
    <n v="2170"/>
    <n v="2.58"/>
    <n v="0"/>
    <n v="0"/>
    <s v="31/03/2022 A14C08N4-2"/>
    <n v="2"/>
    <n v="5609.1395163999996"/>
  </r>
  <r>
    <x v="26"/>
    <s v="1554-0"/>
    <s v="R"/>
    <x v="0"/>
    <s v="A00C01N4-2"/>
    <s v="D"/>
    <n v="391"/>
    <n v="240"/>
    <n v="240"/>
    <n v="2.34"/>
    <n v="0"/>
    <n v="0"/>
    <s v="31/03/2022 A00C01N4-2"/>
    <n v="2"/>
    <n v="561.95476559999997"/>
  </r>
  <r>
    <x v="26"/>
    <s v="446-8G"/>
    <s v="R"/>
    <x v="0"/>
    <s v="A15C05N1-1"/>
    <s v="D"/>
    <n v="2222"/>
    <n v="405"/>
    <n v="405"/>
    <n v="2.3199999999999998"/>
    <n v="0"/>
    <n v="0"/>
    <s v="31/03/2022 A15C05N1-1"/>
    <n v="2"/>
    <n v="938.80720440000005"/>
  </r>
  <r>
    <x v="26"/>
    <s v="446-8G"/>
    <s v="R"/>
    <x v="0"/>
    <s v="A13C01N3-3"/>
    <s v="D"/>
    <n v="2222"/>
    <n v="1530"/>
    <n v="1530"/>
    <n v="2.3199999999999998"/>
    <n v="0"/>
    <n v="0"/>
    <s v="31/03/2022 A13C01N3-3"/>
    <n v="2"/>
    <n v="3546.6049944000001"/>
  </r>
  <r>
    <x v="26"/>
    <s v="1059-8G"/>
    <s v="P"/>
    <x v="0"/>
    <s v="A05C12N4-3"/>
    <s v="B"/>
    <n v="118"/>
    <n v="118"/>
    <n v="118"/>
    <n v="7.86"/>
    <n v="0"/>
    <n v="0"/>
    <s v="31/03/2022 A05C12N4-3"/>
    <n v="4"/>
    <n v="927.83046118000004"/>
  </r>
  <r>
    <x v="26"/>
    <s v="126-8K"/>
    <s v="P"/>
    <x v="0"/>
    <s v="A05C12N2-2"/>
    <s v="B"/>
    <n v="121"/>
    <n v="25"/>
    <n v="25"/>
    <n v="12.33"/>
    <n v="0"/>
    <n v="0"/>
    <s v="31/03/2022 A05C12N2-2"/>
    <n v="4"/>
    <n v="308.30876775000002"/>
  </r>
  <r>
    <x v="26"/>
    <s v="143-1H"/>
    <s v="P"/>
    <x v="0"/>
    <s v="A05C12N2-3"/>
    <s v="B"/>
    <n v="96"/>
    <n v="96"/>
    <n v="96"/>
    <n v="4.5599999999999996"/>
    <n v="0"/>
    <n v="0"/>
    <s v="31/03/2022 A05C12N2-3"/>
    <n v="4"/>
    <n v="437.45793600000002"/>
  </r>
  <r>
    <x v="26"/>
    <s v="182-1G"/>
    <s v="P"/>
    <x v="0"/>
    <s v="A05C12N5-1"/>
    <s v="B"/>
    <n v="450"/>
    <n v="450"/>
    <n v="450"/>
    <n v="1.38"/>
    <n v="0"/>
    <n v="0"/>
    <s v="31/03/2022 A05C12N5-1"/>
    <n v="4"/>
    <n v="622.9565235"/>
  </r>
  <r>
    <x v="26"/>
    <s v="275-1HL"/>
    <s v="P"/>
    <x v="0"/>
    <s v="A05C12N5-3"/>
    <s v="B"/>
    <n v="471"/>
    <n v="71"/>
    <n v="71"/>
    <n v="1.1499999999999999"/>
    <n v="0"/>
    <n v="0"/>
    <s v="31/03/2022 A05C12N5-3"/>
    <n v="4"/>
    <n v="81.582589760000005"/>
  </r>
  <r>
    <x v="26"/>
    <s v="512-1G"/>
    <s v="P"/>
    <x v="0"/>
    <s v="A05C12N4-2"/>
    <s v="B"/>
    <n v="569"/>
    <n v="119"/>
    <n v="119"/>
    <n v="3.37"/>
    <n v="0"/>
    <n v="0"/>
    <s v="31/03/2022 A05C12N4-2"/>
    <n v="4"/>
    <n v="401.52068579000002"/>
  </r>
  <r>
    <x v="26"/>
    <s v="972-1EEE"/>
    <s v="P"/>
    <x v="0"/>
    <s v="A05C12N1-1"/>
    <s v="B"/>
    <n v="185"/>
    <n v="185"/>
    <n v="185"/>
    <n v="1.21"/>
    <n v="0"/>
    <n v="0"/>
    <s v="31/03/2022 A05C12N1-1"/>
    <n v="4"/>
    <n v="223.54469080000001"/>
  </r>
  <r>
    <x v="26"/>
    <s v="276-1F13"/>
    <s v="P"/>
    <x v="0"/>
    <s v="A03C16N5-2"/>
    <s v="C"/>
    <n v="200"/>
    <n v="200"/>
    <n v="200"/>
    <n v="1.22"/>
    <n v="0"/>
    <n v="0"/>
    <s v="31/03/2022 A03C16N5-2"/>
    <n v="3"/>
    <n v="244.59434999999999"/>
  </r>
  <r>
    <x v="26"/>
    <s v="512-1J"/>
    <s v="P"/>
    <x v="0"/>
    <s v="A03C16N1-1"/>
    <s v="C"/>
    <n v="77"/>
    <n v="11"/>
    <n v="11"/>
    <n v="9.39"/>
    <n v="0"/>
    <n v="0"/>
    <s v="31/03/2022 A03C16N1-1"/>
    <n v="3"/>
    <n v="103.29"/>
  </r>
  <r>
    <x v="26"/>
    <s v="595-0"/>
    <s v="P"/>
    <x v="0"/>
    <s v="A03C16N1-3"/>
    <s v="C"/>
    <n v="1"/>
    <n v="1"/>
    <n v="1"/>
    <n v="0.1"/>
    <n v="0"/>
    <n v="0"/>
    <s v="31/03/2022 A03C16N1-3"/>
    <n v="3"/>
    <n v="9.9165119999999995E-2"/>
  </r>
  <r>
    <x v="26"/>
    <s v="628-8G"/>
    <s v="P"/>
    <x v="0"/>
    <s v="A03C16N2-2"/>
    <s v="C"/>
    <n v="1738"/>
    <n v="46"/>
    <n v="46"/>
    <n v="2.74"/>
    <n v="0"/>
    <n v="0"/>
    <s v="31/03/2022 A03C16N2-2"/>
    <n v="3"/>
    <n v="125.8882184"/>
  </r>
  <r>
    <x v="26"/>
    <s v="629-8G"/>
    <s v="P"/>
    <x v="0"/>
    <s v="A03C16N2-3"/>
    <s v="C"/>
    <n v="1215"/>
    <n v="115"/>
    <n v="115"/>
    <n v="3.26"/>
    <n v="0"/>
    <n v="0"/>
    <s v="31/03/2022 A03C16N2-3"/>
    <n v="3"/>
    <n v="374.44137540000003"/>
  </r>
  <r>
    <x v="26"/>
    <s v="85-1GGI"/>
    <s v="P"/>
    <x v="0"/>
    <s v="A03C16N4-2"/>
    <s v="C"/>
    <n v="58"/>
    <n v="58"/>
    <n v="58"/>
    <n v="3.24"/>
    <n v="0"/>
    <n v="0"/>
    <s v="31/03/2022 A03C16N4-2"/>
    <n v="3"/>
    <n v="187.97234732000001"/>
  </r>
  <r>
    <x v="26"/>
    <s v="855-5T"/>
    <s v="P"/>
    <x v="0"/>
    <s v="A03C16N4-3"/>
    <s v="C"/>
    <n v="22"/>
    <n v="12"/>
    <n v="12"/>
    <n v="24.72"/>
    <n v="0"/>
    <n v="0"/>
    <s v="31/03/2022 A03C16N4-3"/>
    <n v="3"/>
    <n v="296.67692304000002"/>
  </r>
  <r>
    <x v="26"/>
    <s v="959-1A"/>
    <s v="P"/>
    <x v="0"/>
    <s v="A03C16N5-1"/>
    <s v="C"/>
    <n v="457"/>
    <n v="37"/>
    <n v="37"/>
    <n v="3.19"/>
    <n v="0"/>
    <n v="0"/>
    <s v="31/03/2022 A03C16N5-1"/>
    <n v="3"/>
    <n v="118.127458"/>
  </r>
  <r>
    <x v="26"/>
    <s v="209-1G"/>
    <s v="P"/>
    <x v="0"/>
    <s v="A05C12N4-1"/>
    <s v="B"/>
    <n v="1201"/>
    <n v="1201"/>
    <n v="1200"/>
    <n v="0.48"/>
    <n v="-1"/>
    <n v="-0.48"/>
    <s v="31/03/2022 A05C12N4-1"/>
    <n v="4"/>
    <n v="572.42381465999995"/>
  </r>
  <r>
    <x v="26"/>
    <s v="953-8HG4"/>
    <s v="P"/>
    <x v="0"/>
    <s v="A03C16N5-3"/>
    <s v="C"/>
    <n v="78"/>
    <n v="18"/>
    <n v="17"/>
    <n v="14.58"/>
    <n v="-1"/>
    <n v="-14.58"/>
    <s v="31/03/2022 A03C16N5-3"/>
    <n v="3"/>
    <n v="262.51522344"/>
  </r>
  <r>
    <x v="26"/>
    <s v="592-1I"/>
    <s v="P"/>
    <x v="0"/>
    <s v="A03C16N1-2"/>
    <s v="C"/>
    <n v="60"/>
    <n v="60"/>
    <n v="62"/>
    <n v="2.59"/>
    <n v="2"/>
    <n v="5.19"/>
    <s v="31/03/2022 A03C16N1-2"/>
    <n v="3"/>
    <n v="155.61818160000001"/>
  </r>
  <r>
    <x v="27"/>
    <s v="167-1C"/>
    <s v="P"/>
    <x v="0"/>
    <s v="A02C02N2-5"/>
    <s v="E"/>
    <n v="113"/>
    <n v="113"/>
    <n v="113"/>
    <n v="0"/>
    <n v="0"/>
    <n v="0"/>
    <s v="11/04/2022 A02C02N2-5"/>
    <n v="1"/>
    <n v="0"/>
  </r>
  <r>
    <x v="27"/>
    <s v="183-4F"/>
    <s v="P"/>
    <x v="0"/>
    <s v="A02C01N3-8"/>
    <s v="E"/>
    <n v="238"/>
    <n v="238"/>
    <n v="238"/>
    <n v="0"/>
    <n v="0"/>
    <n v="0"/>
    <s v="11/04/2022 A02C01N3-8"/>
    <n v="1"/>
    <n v="0"/>
  </r>
  <r>
    <x v="27"/>
    <s v="187-5EV"/>
    <s v="P"/>
    <x v="0"/>
    <s v="A02C03N2-5"/>
    <s v="E"/>
    <n v="22"/>
    <n v="22"/>
    <n v="22"/>
    <n v="0"/>
    <n v="0"/>
    <n v="0"/>
    <s v="11/04/2022 A02C03N2-5"/>
    <n v="1"/>
    <n v="0"/>
  </r>
  <r>
    <x v="27"/>
    <s v="1-8I"/>
    <s v="P"/>
    <x v="0"/>
    <s v="A02C03N2-4"/>
    <s v="E"/>
    <n v="2"/>
    <n v="2"/>
    <n v="2"/>
    <n v="0"/>
    <n v="0"/>
    <n v="0"/>
    <s v="11/04/2022 A02C03N2-4"/>
    <n v="1"/>
    <n v="0"/>
  </r>
  <r>
    <x v="27"/>
    <s v="204-1EF"/>
    <s v="P"/>
    <x v="0"/>
    <s v="A02C03N2-4"/>
    <s v="E"/>
    <n v="123"/>
    <n v="123"/>
    <n v="123"/>
    <n v="0"/>
    <n v="0"/>
    <n v="0"/>
    <s v="11/04/2022 A02C03N2-4"/>
    <n v="1"/>
    <n v="0"/>
  </r>
  <r>
    <x v="27"/>
    <s v="21-5FG"/>
    <s v="P"/>
    <x v="0"/>
    <s v="A02C03N2-4"/>
    <s v="E"/>
    <n v="10"/>
    <n v="10"/>
    <n v="10"/>
    <n v="0"/>
    <n v="0"/>
    <n v="0"/>
    <s v="11/04/2022 A02C03N2-4"/>
    <n v="1"/>
    <n v="0"/>
  </r>
  <r>
    <x v="27"/>
    <s v="221-5GF"/>
    <s v="P"/>
    <x v="0"/>
    <s v="A02C01N2-3"/>
    <s v="E"/>
    <n v="20"/>
    <n v="20"/>
    <n v="20"/>
    <n v="0"/>
    <n v="0"/>
    <n v="0"/>
    <s v="11/04/2022 A02C01N2-3"/>
    <n v="1"/>
    <n v="0"/>
  </r>
  <r>
    <x v="27"/>
    <s v="240-4F"/>
    <s v="P"/>
    <x v="0"/>
    <s v="A02C01N1-2"/>
    <s v="E"/>
    <n v="4"/>
    <n v="4"/>
    <n v="4"/>
    <n v="0"/>
    <n v="0"/>
    <n v="0"/>
    <s v="11/04/2022 A02C01N1-2"/>
    <n v="1"/>
    <n v="0"/>
  </r>
  <r>
    <x v="27"/>
    <s v="284-4EE"/>
    <s v="P"/>
    <x v="0"/>
    <s v="A02C01N2-6"/>
    <s v="E"/>
    <n v="88"/>
    <n v="88"/>
    <n v="88"/>
    <n v="0"/>
    <n v="0"/>
    <n v="0"/>
    <s v="11/04/2022 A02C01N2-6"/>
    <n v="1"/>
    <n v="0"/>
  </r>
  <r>
    <x v="27"/>
    <s v="348-4F"/>
    <s v="P"/>
    <x v="0"/>
    <s v="A02C01N2-6"/>
    <s v="E"/>
    <n v="10"/>
    <n v="10"/>
    <n v="10"/>
    <n v="0"/>
    <n v="0"/>
    <n v="0"/>
    <s v="11/04/2022 A02C01N2-6"/>
    <n v="1"/>
    <n v="0"/>
  </r>
  <r>
    <x v="27"/>
    <s v="348-5F"/>
    <s v="P"/>
    <x v="0"/>
    <s v="A02C02N2-3"/>
    <s v="E"/>
    <n v="30"/>
    <n v="30"/>
    <n v="30"/>
    <n v="0"/>
    <n v="0"/>
    <n v="0"/>
    <s v="11/04/2022 A02C02N2-3"/>
    <n v="1"/>
    <n v="0"/>
  </r>
  <r>
    <x v="27"/>
    <s v="60-8EE"/>
    <s v="P"/>
    <x v="0"/>
    <s v="A02C02N2-4"/>
    <s v="E"/>
    <n v="226"/>
    <n v="36"/>
    <n v="36"/>
    <n v="0"/>
    <n v="0"/>
    <n v="0"/>
    <s v="11/04/2022 A02C02N2-4"/>
    <n v="1"/>
    <n v="0"/>
  </r>
  <r>
    <x v="27"/>
    <s v="71-2FG"/>
    <s v="P"/>
    <x v="0"/>
    <s v="A02C01N1-2"/>
    <s v="E"/>
    <n v="1"/>
    <n v="1"/>
    <n v="1"/>
    <n v="0"/>
    <n v="0"/>
    <n v="0"/>
    <s v="11/04/2022 A02C01N1-2"/>
    <n v="1"/>
    <n v="0"/>
  </r>
  <r>
    <x v="27"/>
    <s v="70-8GX"/>
    <s v="C"/>
    <x v="0"/>
    <s v="A04C18N3-1"/>
    <s v="C"/>
    <n v="196"/>
    <n v="200"/>
    <n v="200"/>
    <n v="3.28"/>
    <n v="0"/>
    <n v="0"/>
    <s v="11/04/2022 A04C18N3-1"/>
    <n v="3"/>
    <n v="655.23772399999996"/>
  </r>
  <r>
    <x v="27"/>
    <n v="105243"/>
    <s v="P"/>
    <x v="0"/>
    <s v="A02C02N2-2"/>
    <s v="E"/>
    <n v="5"/>
    <n v="5"/>
    <n v="5"/>
    <n v="3.52"/>
    <n v="0"/>
    <n v="0"/>
    <s v="11/04/2022 A02C02N2-2"/>
    <n v="1"/>
    <n v="17.587499999999999"/>
  </r>
  <r>
    <x v="27"/>
    <n v="184651"/>
    <s v="P"/>
    <x v="0"/>
    <s v="A02C01N2-4"/>
    <s v="E"/>
    <n v="1"/>
    <n v="1"/>
    <n v="1"/>
    <n v="5.49"/>
    <n v="0"/>
    <n v="0"/>
    <s v="11/04/2022 A02C01N2-4"/>
    <n v="1"/>
    <n v="5.4924999999999997"/>
  </r>
  <r>
    <x v="27"/>
    <s v="100-1K"/>
    <s v="P"/>
    <x v="0"/>
    <s v="A02C01N2-2"/>
    <s v="E"/>
    <n v="788"/>
    <n v="58"/>
    <n v="58"/>
    <n v="0.6"/>
    <n v="0"/>
    <n v="0"/>
    <s v="11/04/2022 A02C01N2-2"/>
    <n v="1"/>
    <n v="34.799999999999997"/>
  </r>
  <r>
    <x v="27"/>
    <s v="1010-21"/>
    <s v="P"/>
    <x v="0"/>
    <s v="A02C01N2-1"/>
    <s v="E"/>
    <n v="2"/>
    <n v="2"/>
    <n v="2"/>
    <n v="5.59"/>
    <n v="0"/>
    <n v="0"/>
    <s v="11/04/2022 A02C01N2-1"/>
    <n v="1"/>
    <n v="11.17612158"/>
  </r>
  <r>
    <x v="27"/>
    <s v="1059-8F4"/>
    <s v="P"/>
    <x v="0"/>
    <s v="A02C01N1-2"/>
    <s v="E"/>
    <n v="8"/>
    <n v="8"/>
    <n v="8"/>
    <n v="1.58"/>
    <n v="0"/>
    <n v="0"/>
    <s v="11/04/2022 A02C01N1-2"/>
    <n v="1"/>
    <n v="12.663567280000001"/>
  </r>
  <r>
    <x v="27"/>
    <s v="1-2GX"/>
    <s v="P"/>
    <x v="0"/>
    <s v="A02C02N2-5"/>
    <s v="E"/>
    <n v="11"/>
    <n v="1"/>
    <n v="1"/>
    <n v="0.49"/>
    <n v="0"/>
    <n v="0"/>
    <s v="11/04/2022 A02C02N2-5"/>
    <n v="1"/>
    <n v="0.48909090999999999"/>
  </r>
  <r>
    <x v="27"/>
    <s v="142-8J"/>
    <s v="P"/>
    <x v="0"/>
    <s v="A02C01N4-3"/>
    <s v="E"/>
    <n v="1"/>
    <n v="1"/>
    <n v="1"/>
    <n v="19.32"/>
    <n v="0"/>
    <n v="0"/>
    <s v="11/04/2022 A02C01N4-3"/>
    <n v="1"/>
    <n v="19.32106061"/>
  </r>
  <r>
    <x v="27"/>
    <s v="176-1E"/>
    <s v="P"/>
    <x v="0"/>
    <s v="A02C01N2-3"/>
    <s v="E"/>
    <n v="96"/>
    <n v="96"/>
    <n v="96"/>
    <n v="0.44"/>
    <n v="0"/>
    <n v="0"/>
    <s v="11/04/2022 A02C01N2-3"/>
    <n v="1"/>
    <n v="41.76"/>
  </r>
  <r>
    <x v="27"/>
    <s v="181-1FT6"/>
    <s v="P"/>
    <x v="0"/>
    <s v="A02C01N2-1"/>
    <s v="E"/>
    <n v="1"/>
    <n v="1"/>
    <n v="1"/>
    <n v="9.1199999999999992"/>
    <n v="0"/>
    <n v="0"/>
    <s v="11/04/2022 A02C01N2-1"/>
    <n v="1"/>
    <n v="9.1185346999999997"/>
  </r>
  <r>
    <x v="27"/>
    <s v="182-1H"/>
    <s v="P"/>
    <x v="0"/>
    <s v="A02C01N2-6"/>
    <s v="E"/>
    <n v="11"/>
    <n v="11"/>
    <n v="11"/>
    <n v="3.77"/>
    <n v="0"/>
    <n v="0"/>
    <s v="11/04/2022 A02C01N2-6"/>
    <n v="1"/>
    <n v="41.476875"/>
  </r>
  <r>
    <x v="27"/>
    <s v="182-2F"/>
    <s v="P"/>
    <x v="0"/>
    <s v="A02C01N3-3"/>
    <s v="E"/>
    <n v="16"/>
    <n v="16"/>
    <n v="16"/>
    <n v="1.02"/>
    <n v="0"/>
    <n v="0"/>
    <s v="11/04/2022 A02C01N3-3"/>
    <n v="1"/>
    <n v="16.25157888"/>
  </r>
  <r>
    <x v="27"/>
    <s v="182-2G"/>
    <s v="P"/>
    <x v="0"/>
    <s v="A02C01N1-2"/>
    <s v="E"/>
    <n v="13"/>
    <n v="8"/>
    <n v="8"/>
    <n v="0.56000000000000005"/>
    <n v="0"/>
    <n v="0"/>
    <s v="11/04/2022 A02C01N1-2"/>
    <n v="1"/>
    <n v="4.4738461599999999"/>
  </r>
  <r>
    <x v="27"/>
    <s v="183-1H"/>
    <s v="P"/>
    <x v="0"/>
    <s v="A02C01N1-3"/>
    <s v="E"/>
    <n v="8"/>
    <n v="8"/>
    <n v="8"/>
    <n v="2.58"/>
    <n v="0"/>
    <n v="0"/>
    <s v="11/04/2022 A02C01N1-3"/>
    <n v="1"/>
    <n v="20.64"/>
  </r>
  <r>
    <x v="27"/>
    <s v="183-2F"/>
    <s v="P"/>
    <x v="0"/>
    <s v="A02C03N4-8"/>
    <s v="E"/>
    <n v="58"/>
    <n v="58"/>
    <n v="58"/>
    <n v="0.71"/>
    <n v="0"/>
    <n v="0"/>
    <s v="11/04/2022 A02C03N4-8"/>
    <n v="1"/>
    <n v="41.273107400000001"/>
  </r>
  <r>
    <x v="27"/>
    <s v="184-1A"/>
    <s v="P"/>
    <x v="0"/>
    <s v="A02C02N2-4"/>
    <s v="E"/>
    <n v="50"/>
    <n v="50"/>
    <n v="50"/>
    <n v="1.6"/>
    <n v="0"/>
    <n v="0"/>
    <s v="11/04/2022 A02C02N2-4"/>
    <n v="1"/>
    <n v="80"/>
  </r>
  <r>
    <x v="27"/>
    <s v="184-1PSL"/>
    <s v="P"/>
    <x v="0"/>
    <s v="A02C01N1-2"/>
    <s v="E"/>
    <n v="1"/>
    <n v="1"/>
    <n v="1"/>
    <n v="2.29"/>
    <n v="0"/>
    <n v="0"/>
    <s v="11/04/2022 A02C01N1-2"/>
    <n v="1"/>
    <n v="2.2896586399999999"/>
  </r>
  <r>
    <x v="27"/>
    <s v="184-1X"/>
    <s v="P"/>
    <x v="0"/>
    <s v="A02C02N2-5"/>
    <s v="E"/>
    <n v="1"/>
    <n v="1"/>
    <n v="1"/>
    <n v="14.93"/>
    <n v="0"/>
    <n v="0"/>
    <s v="11/04/2022 A02C02N2-5"/>
    <n v="1"/>
    <n v="14.93"/>
  </r>
  <r>
    <x v="27"/>
    <s v="185-8HL"/>
    <s v="P"/>
    <x v="0"/>
    <s v="A02C01N1-1"/>
    <s v="E"/>
    <n v="2"/>
    <n v="2"/>
    <n v="2"/>
    <n v="8.31"/>
    <n v="0"/>
    <n v="0"/>
    <s v="11/04/2022 A02C01N1-1"/>
    <n v="1"/>
    <n v="16.62"/>
  </r>
  <r>
    <x v="27"/>
    <s v="187-1EV"/>
    <s v="P"/>
    <x v="0"/>
    <s v="A02C03N2-5"/>
    <s v="E"/>
    <n v="46"/>
    <n v="18"/>
    <n v="18"/>
    <n v="1.62"/>
    <n v="0"/>
    <n v="0"/>
    <s v="11/04/2022 A02C03N2-5"/>
    <n v="1"/>
    <n v="29.16"/>
  </r>
  <r>
    <x v="27"/>
    <s v="187-1GB"/>
    <s v="P"/>
    <x v="0"/>
    <s v="A02C01N2-1"/>
    <s v="E"/>
    <n v="31"/>
    <n v="31"/>
    <n v="31"/>
    <n v="4.28"/>
    <n v="0"/>
    <n v="0"/>
    <s v="11/04/2022 A02C01N2-1"/>
    <n v="1"/>
    <n v="132.79795437999999"/>
  </r>
  <r>
    <x v="27"/>
    <s v="187-5FK"/>
    <s v="P"/>
    <x v="0"/>
    <s v="A02C03N3-5"/>
    <s v="E"/>
    <n v="10"/>
    <n v="10"/>
    <n v="10"/>
    <n v="1.84"/>
    <n v="0"/>
    <n v="0"/>
    <s v="11/04/2022 A02C03N3-5"/>
    <n v="1"/>
    <n v="18.3644918"/>
  </r>
  <r>
    <x v="27"/>
    <s v="188-1F5"/>
    <s v="P"/>
    <x v="0"/>
    <s v="A02C02N2-6"/>
    <s v="E"/>
    <n v="39"/>
    <n v="39"/>
    <n v="39"/>
    <n v="0.54"/>
    <n v="0"/>
    <n v="0"/>
    <s v="11/04/2022 A02C02N2-6"/>
    <n v="1"/>
    <n v="21.030030839999998"/>
  </r>
  <r>
    <x v="27"/>
    <s v="188-1II"/>
    <s v="P"/>
    <x v="0"/>
    <s v="A02C04N1-1"/>
    <s v="E"/>
    <n v="20"/>
    <n v="20"/>
    <n v="20"/>
    <n v="3.93"/>
    <n v="0"/>
    <n v="0"/>
    <s v="11/04/2022 A02C04N1-1"/>
    <n v="1"/>
    <n v="78.638298000000006"/>
  </r>
  <r>
    <x v="27"/>
    <s v="188-1KK"/>
    <s v="P"/>
    <x v="0"/>
    <s v="A02C02N1-6"/>
    <s v="E"/>
    <n v="15"/>
    <n v="15"/>
    <n v="15"/>
    <n v="21.08"/>
    <n v="0"/>
    <n v="0"/>
    <s v="11/04/2022 A02C02N1-6"/>
    <n v="1"/>
    <n v="316.245"/>
  </r>
  <r>
    <x v="27"/>
    <s v="1901-8F"/>
    <s v="P"/>
    <x v="0"/>
    <s v="A02C01N2-2"/>
    <s v="E"/>
    <n v="1"/>
    <n v="1"/>
    <n v="1"/>
    <n v="162.9"/>
    <n v="0"/>
    <n v="0"/>
    <s v="11/04/2022 A02C01N2-2"/>
    <n v="1"/>
    <n v="162.9"/>
  </r>
  <r>
    <x v="27"/>
    <s v="190-1AH"/>
    <s v="P"/>
    <x v="0"/>
    <s v="A02C01N1-1"/>
    <s v="E"/>
    <n v="310"/>
    <n v="310"/>
    <n v="310"/>
    <n v="0.19"/>
    <n v="0"/>
    <n v="0"/>
    <s v="11/04/2022 A02C01N1-1"/>
    <n v="1"/>
    <n v="57.724139000000001"/>
  </r>
  <r>
    <x v="27"/>
    <s v="200-1HL"/>
    <s v="P"/>
    <x v="0"/>
    <s v="A02C02N2-3"/>
    <s v="E"/>
    <n v="14"/>
    <n v="14"/>
    <n v="14"/>
    <n v="0.48"/>
    <n v="0"/>
    <n v="0"/>
    <s v="11/04/2022 A02C02N2-3"/>
    <n v="1"/>
    <n v="6.72"/>
  </r>
  <r>
    <x v="27"/>
    <s v="200-1JU"/>
    <s v="P"/>
    <x v="0"/>
    <s v="A02C01N1-1"/>
    <s v="E"/>
    <n v="46"/>
    <n v="46"/>
    <n v="46"/>
    <n v="2.71"/>
    <n v="0"/>
    <n v="0"/>
    <s v="11/04/2022 A02C01N1-1"/>
    <n v="1"/>
    <n v="124.706"/>
  </r>
  <r>
    <x v="27"/>
    <s v="204-1FE"/>
    <s v="P"/>
    <x v="0"/>
    <s v="A02C01N1-2"/>
    <s v="E"/>
    <n v="50"/>
    <n v="50"/>
    <n v="50"/>
    <n v="0.21"/>
    <n v="0"/>
    <n v="0"/>
    <s v="11/04/2022 A02C01N1-2"/>
    <n v="1"/>
    <n v="10.5"/>
  </r>
  <r>
    <x v="27"/>
    <s v="204-1FU"/>
    <s v="P"/>
    <x v="0"/>
    <s v="A02C03N2-5"/>
    <s v="E"/>
    <n v="188"/>
    <n v="188"/>
    <n v="188"/>
    <n v="0.2"/>
    <n v="0"/>
    <n v="0"/>
    <s v="11/04/2022 A02C03N2-5"/>
    <n v="1"/>
    <n v="37.189244440000003"/>
  </r>
  <r>
    <x v="27"/>
    <s v="2060-2"/>
    <s v="P"/>
    <x v="0"/>
    <s v="A02C02N2-5"/>
    <s v="E"/>
    <n v="2"/>
    <n v="2"/>
    <n v="2"/>
    <n v="2.17"/>
    <n v="0"/>
    <n v="0"/>
    <s v="11/04/2022 A02C02N2-5"/>
    <n v="1"/>
    <n v="4.34"/>
  </r>
  <r>
    <x v="27"/>
    <s v="209-1C"/>
    <s v="P"/>
    <x v="0"/>
    <s v="A02C01N2-1"/>
    <s v="E"/>
    <n v="23"/>
    <n v="23"/>
    <n v="23"/>
    <n v="0.22"/>
    <n v="0"/>
    <n v="0"/>
    <s v="11/04/2022 A02C01N2-1"/>
    <n v="1"/>
    <n v="4.9969862100000002"/>
  </r>
  <r>
    <x v="27"/>
    <s v="209-1I"/>
    <s v="P"/>
    <x v="0"/>
    <s v="A02C03N4-6"/>
    <s v="E"/>
    <n v="39"/>
    <n v="39"/>
    <n v="39"/>
    <n v="0.82"/>
    <n v="0"/>
    <n v="0"/>
    <s v="11/04/2022 A02C03N4-6"/>
    <n v="1"/>
    <n v="31.857303269999999"/>
  </r>
  <r>
    <x v="27"/>
    <s v="209-1J"/>
    <s v="P"/>
    <x v="0"/>
    <s v="A02C03N4-5"/>
    <s v="E"/>
    <n v="4"/>
    <n v="4"/>
    <n v="4"/>
    <n v="1.91"/>
    <n v="0"/>
    <n v="0"/>
    <s v="11/04/2022 A02C03N4-5"/>
    <n v="1"/>
    <n v="7.6433462800000003"/>
  </r>
  <r>
    <x v="27"/>
    <n v="2102783"/>
    <s v="P"/>
    <x v="0"/>
    <s v="A02C01N1-3"/>
    <s v="E"/>
    <n v="5"/>
    <n v="5"/>
    <n v="5"/>
    <n v="1.93"/>
    <n v="0"/>
    <n v="0"/>
    <s v="11/04/2022 A02C01N1-3"/>
    <n v="1"/>
    <n v="9.65"/>
  </r>
  <r>
    <x v="27"/>
    <s v="213-5H"/>
    <s v="P"/>
    <x v="0"/>
    <s v="A02C01N2-2"/>
    <s v="E"/>
    <n v="10"/>
    <n v="10"/>
    <n v="10"/>
    <n v="0.7"/>
    <n v="0"/>
    <n v="0"/>
    <s v="11/04/2022 A02C01N2-2"/>
    <n v="1"/>
    <n v="7.0397958000000003"/>
  </r>
  <r>
    <x v="27"/>
    <s v="215-1D"/>
    <s v="P"/>
    <x v="0"/>
    <s v="A02C03N2-5"/>
    <s v="E"/>
    <n v="29"/>
    <n v="29"/>
    <n v="29"/>
    <n v="0.22"/>
    <n v="0"/>
    <n v="0"/>
    <s v="11/04/2022 A02C03N2-5"/>
    <n v="1"/>
    <n v="6.3406780300000003"/>
  </r>
  <r>
    <x v="27"/>
    <s v="216-1FD"/>
    <s v="P"/>
    <x v="0"/>
    <s v="A02C03N4-3"/>
    <s v="E"/>
    <n v="18"/>
    <n v="18"/>
    <n v="18"/>
    <n v="0.39"/>
    <n v="0"/>
    <n v="0"/>
    <s v="11/04/2022 A02C03N4-3"/>
    <n v="1"/>
    <n v="7.0234934400000002"/>
  </r>
  <r>
    <x v="27"/>
    <s v="216-1KJ"/>
    <s v="P"/>
    <x v="0"/>
    <s v="A02C01N2-3"/>
    <s v="E"/>
    <n v="11"/>
    <n v="11"/>
    <n v="11"/>
    <n v="3.39"/>
    <n v="0"/>
    <n v="0"/>
    <s v="11/04/2022 A02C01N2-3"/>
    <n v="1"/>
    <n v="37.273076940000003"/>
  </r>
  <r>
    <x v="27"/>
    <s v="216-5GF"/>
    <s v="P"/>
    <x v="0"/>
    <s v="A02C03N3-6"/>
    <s v="E"/>
    <n v="10"/>
    <n v="10"/>
    <n v="10"/>
    <n v="0.46"/>
    <n v="0"/>
    <n v="0"/>
    <s v="11/04/2022 A02C03N3-6"/>
    <n v="1"/>
    <n v="4.5994038000000002"/>
  </r>
  <r>
    <x v="27"/>
    <n v="2176791"/>
    <s v="P"/>
    <x v="0"/>
    <s v="A02C01N2-3"/>
    <s v="E"/>
    <n v="5"/>
    <n v="5"/>
    <n v="5"/>
    <n v="1.61"/>
    <n v="0"/>
    <n v="0"/>
    <s v="11/04/2022 A02C01N2-3"/>
    <n v="1"/>
    <n v="8.0500000000000007"/>
  </r>
  <r>
    <x v="27"/>
    <s v="218-1KH"/>
    <s v="P"/>
    <x v="0"/>
    <s v="A02C01N1-1"/>
    <s v="E"/>
    <n v="1"/>
    <n v="1"/>
    <n v="1"/>
    <n v="13.25"/>
    <n v="0"/>
    <n v="0"/>
    <s v="11/04/2022 A02C01N1-1"/>
    <n v="1"/>
    <n v="13.247999999999999"/>
  </r>
  <r>
    <x v="27"/>
    <s v="218-1KJ"/>
    <s v="P"/>
    <x v="0"/>
    <s v="A02C01N4-1"/>
    <s v="E"/>
    <n v="2"/>
    <n v="2"/>
    <n v="2"/>
    <n v="3.04"/>
    <n v="0"/>
    <n v="0"/>
    <s v="11/04/2022 A02C01N4-1"/>
    <n v="1"/>
    <n v="6.0707841"/>
  </r>
  <r>
    <x v="27"/>
    <s v="218-4GF"/>
    <s v="P"/>
    <x v="0"/>
    <s v="A02C03N4-4"/>
    <s v="E"/>
    <n v="50"/>
    <n v="50"/>
    <n v="50"/>
    <n v="4.8499999999999996"/>
    <n v="0"/>
    <n v="0"/>
    <s v="11/04/2022 A02C03N4-4"/>
    <n v="1"/>
    <n v="242.283162"/>
  </r>
  <r>
    <x v="27"/>
    <s v="219-1IH"/>
    <s v="P"/>
    <x v="0"/>
    <s v="A02C01N3-1"/>
    <s v="E"/>
    <n v="3"/>
    <n v="3"/>
    <n v="3"/>
    <n v="1.63"/>
    <n v="0"/>
    <n v="0"/>
    <s v="11/04/2022 A02C01N3-1"/>
    <n v="1"/>
    <n v="4.8827315699999998"/>
  </r>
  <r>
    <x v="27"/>
    <s v="220-1JI"/>
    <s v="P"/>
    <x v="0"/>
    <s v="A02C01N2-1"/>
    <s v="E"/>
    <n v="5"/>
    <n v="5"/>
    <n v="5"/>
    <n v="1.56"/>
    <n v="0"/>
    <n v="0"/>
    <s v="11/04/2022 A02C01N2-1"/>
    <n v="1"/>
    <n v="7.8"/>
  </r>
  <r>
    <x v="27"/>
    <s v="221-1HG"/>
    <s v="P"/>
    <x v="0"/>
    <s v="A02C02N2-3"/>
    <s v="E"/>
    <n v="30"/>
    <n v="30"/>
    <n v="30"/>
    <n v="0.55000000000000004"/>
    <n v="0"/>
    <n v="0"/>
    <s v="11/04/2022 A02C02N2-3"/>
    <n v="1"/>
    <n v="16.3584906"/>
  </r>
  <r>
    <x v="27"/>
    <s v="224-1F"/>
    <s v="P"/>
    <x v="0"/>
    <s v="A02C01N1-2"/>
    <s v="E"/>
    <n v="10"/>
    <n v="10"/>
    <n v="10"/>
    <n v="1.2"/>
    <n v="0"/>
    <n v="0"/>
    <s v="11/04/2022 A02C01N1-2"/>
    <n v="1"/>
    <n v="11.97"/>
  </r>
  <r>
    <x v="27"/>
    <s v="228-1FG"/>
    <s v="P"/>
    <x v="0"/>
    <s v="A02C01N1-1"/>
    <s v="E"/>
    <n v="51"/>
    <n v="29"/>
    <n v="29"/>
    <n v="1.26"/>
    <n v="0"/>
    <n v="0"/>
    <s v="11/04/2022 A02C01N1-1"/>
    <n v="1"/>
    <n v="36.629323769999999"/>
  </r>
  <r>
    <x v="27"/>
    <s v="233-1Q"/>
    <s v="P"/>
    <x v="0"/>
    <s v="A02C01N2-2"/>
    <s v="E"/>
    <n v="50"/>
    <n v="50"/>
    <n v="50"/>
    <n v="0.38"/>
    <n v="0"/>
    <n v="0"/>
    <s v="11/04/2022 A02C01N2-2"/>
    <n v="1"/>
    <n v="19.161110999999998"/>
  </r>
  <r>
    <x v="27"/>
    <s v="241-8GF"/>
    <s v="P"/>
    <x v="0"/>
    <s v="A02C04N1-2"/>
    <s v="E"/>
    <n v="100"/>
    <n v="100"/>
    <n v="100"/>
    <n v="0.71"/>
    <n v="0"/>
    <n v="0"/>
    <s v="11/04/2022 A02C04N1-2"/>
    <n v="1"/>
    <n v="71"/>
  </r>
  <r>
    <x v="27"/>
    <s v="245-8QE"/>
    <s v="P"/>
    <x v="0"/>
    <s v="A02C01N2-4"/>
    <s v="E"/>
    <n v="39"/>
    <n v="39"/>
    <n v="39"/>
    <n v="0.5"/>
    <n v="0"/>
    <n v="0"/>
    <s v="11/04/2022 A02C01N2-4"/>
    <n v="1"/>
    <n v="19.5"/>
  </r>
  <r>
    <x v="27"/>
    <s v="245-8VH"/>
    <s v="P"/>
    <x v="0"/>
    <s v="A02C01N1-2"/>
    <s v="E"/>
    <n v="49"/>
    <n v="49"/>
    <n v="49"/>
    <n v="0.77"/>
    <n v="0"/>
    <n v="0"/>
    <s v="11/04/2022 A02C01N1-2"/>
    <n v="1"/>
    <n v="37.729999999999997"/>
  </r>
  <r>
    <x v="27"/>
    <s v="250-8T"/>
    <s v="P"/>
    <x v="0"/>
    <s v="A02C01N2-4"/>
    <s v="E"/>
    <n v="5"/>
    <n v="5"/>
    <n v="5"/>
    <n v="0.67"/>
    <n v="0"/>
    <n v="0"/>
    <s v="11/04/2022 A02C01N2-4"/>
    <n v="1"/>
    <n v="3.35"/>
  </r>
  <r>
    <x v="27"/>
    <s v="255-1QF"/>
    <s v="P"/>
    <x v="0"/>
    <s v="A02C02N2-5"/>
    <s v="E"/>
    <n v="60"/>
    <n v="60"/>
    <n v="60"/>
    <n v="0.31"/>
    <n v="0"/>
    <n v="0"/>
    <s v="11/04/2022 A02C02N2-5"/>
    <n v="1"/>
    <n v="18.774193799999999"/>
  </r>
  <r>
    <x v="27"/>
    <s v="261-1PF"/>
    <s v="P"/>
    <x v="0"/>
    <s v="A02C03N3-7"/>
    <s v="E"/>
    <n v="24"/>
    <n v="24"/>
    <n v="24"/>
    <n v="0.83"/>
    <n v="0"/>
    <n v="0"/>
    <s v="11/04/2022 A02C03N3-7"/>
    <n v="1"/>
    <n v="19.92180192"/>
  </r>
  <r>
    <x v="27"/>
    <s v="262-1PD"/>
    <s v="P"/>
    <x v="0"/>
    <s v="A02C01N1-2"/>
    <s v="E"/>
    <n v="52"/>
    <n v="52"/>
    <n v="52"/>
    <n v="1.2"/>
    <n v="0"/>
    <n v="0"/>
    <s v="11/04/2022 A02C01N1-2"/>
    <n v="1"/>
    <n v="62.607999999999997"/>
  </r>
  <r>
    <x v="27"/>
    <s v="263-1R"/>
    <s v="P"/>
    <x v="0"/>
    <s v="A02C02N2-3"/>
    <s v="E"/>
    <n v="67"/>
    <n v="67"/>
    <n v="67"/>
    <n v="1.25"/>
    <n v="0"/>
    <n v="0"/>
    <s v="11/04/2022 A02C02N2-3"/>
    <n v="1"/>
    <n v="83.527594840000006"/>
  </r>
  <r>
    <x v="27"/>
    <s v="264-1R"/>
    <s v="P"/>
    <x v="0"/>
    <s v="A02C02N2-5"/>
    <s v="E"/>
    <n v="35"/>
    <n v="35"/>
    <n v="35"/>
    <n v="2.0299999999999998"/>
    <n v="0"/>
    <n v="0"/>
    <s v="11/04/2022 A02C02N2-5"/>
    <n v="1"/>
    <n v="70.962451000000001"/>
  </r>
  <r>
    <x v="27"/>
    <s v="268-1OP"/>
    <s v="P"/>
    <x v="0"/>
    <s v="A02C01N2-2"/>
    <s v="E"/>
    <n v="313"/>
    <n v="10"/>
    <n v="10"/>
    <n v="0.5"/>
    <n v="0"/>
    <n v="0"/>
    <s v="11/04/2022 A02C01N2-2"/>
    <n v="1"/>
    <n v="5"/>
  </r>
  <r>
    <x v="27"/>
    <s v="268-1QR"/>
    <s v="P"/>
    <x v="0"/>
    <s v="A02C03N2-4"/>
    <s v="E"/>
    <n v="20"/>
    <n v="20"/>
    <n v="20"/>
    <n v="1.28"/>
    <n v="0"/>
    <n v="0"/>
    <s v="11/04/2022 A02C03N2-4"/>
    <n v="1"/>
    <n v="25.625368000000002"/>
  </r>
  <r>
    <x v="27"/>
    <s v="278-1AF"/>
    <s v="P"/>
    <x v="0"/>
    <s v="A02C03N2-5"/>
    <s v="E"/>
    <n v="16"/>
    <n v="16"/>
    <n v="16"/>
    <n v="0.52"/>
    <n v="0"/>
    <n v="0"/>
    <s v="11/04/2022 A02C03N2-5"/>
    <n v="1"/>
    <n v="8.3692303999999993"/>
  </r>
  <r>
    <x v="27"/>
    <s v="278-1AI"/>
    <s v="P"/>
    <x v="0"/>
    <s v="A02C01N4-2"/>
    <s v="E"/>
    <n v="142"/>
    <n v="142"/>
    <n v="142"/>
    <n v="1.53"/>
    <n v="0"/>
    <n v="0"/>
    <s v="11/04/2022 A02C01N4-2"/>
    <n v="1"/>
    <n v="216.67008655999999"/>
  </r>
  <r>
    <x v="27"/>
    <s v="280-1AI"/>
    <s v="P"/>
    <x v="0"/>
    <s v="A02C01N3-2"/>
    <s v="E"/>
    <n v="105"/>
    <n v="105"/>
    <n v="105"/>
    <n v="1.95"/>
    <n v="0"/>
    <n v="0"/>
    <s v="11/04/2022 A02C01N3-2"/>
    <n v="1"/>
    <n v="204.7931256"/>
  </r>
  <r>
    <x v="27"/>
    <s v="290-4FF"/>
    <s v="P"/>
    <x v="0"/>
    <s v="A02C02N1-6"/>
    <s v="E"/>
    <n v="113"/>
    <n v="113"/>
    <n v="113"/>
    <n v="2.0299999999999998"/>
    <n v="0"/>
    <n v="0"/>
    <s v="11/04/2022 A02C02N1-6"/>
    <n v="1"/>
    <n v="229.39"/>
  </r>
  <r>
    <x v="27"/>
    <s v="3286-5F"/>
    <s v="P"/>
    <x v="0"/>
    <s v="A02C01N2-4"/>
    <s v="E"/>
    <n v="8"/>
    <n v="8"/>
    <n v="8"/>
    <n v="1.1100000000000001"/>
    <n v="0"/>
    <n v="0"/>
    <s v="11/04/2022 A02C01N2-4"/>
    <n v="1"/>
    <n v="8.8888888799999997"/>
  </r>
  <r>
    <x v="27"/>
    <s v="3286-5I"/>
    <s v="P"/>
    <x v="0"/>
    <s v="A02C01N2-4"/>
    <s v="E"/>
    <n v="8"/>
    <n v="8"/>
    <n v="8"/>
    <n v="2.38"/>
    <n v="0"/>
    <n v="0"/>
    <s v="11/04/2022 A02C01N2-4"/>
    <n v="1"/>
    <n v="19.04"/>
  </r>
  <r>
    <x v="27"/>
    <s v="348-8F"/>
    <s v="P"/>
    <x v="0"/>
    <s v="A02C02N2-2"/>
    <s v="E"/>
    <n v="40"/>
    <n v="40"/>
    <n v="40"/>
    <n v="2.75"/>
    <n v="0"/>
    <n v="0"/>
    <s v="11/04/2022 A02C02N2-2"/>
    <n v="1"/>
    <n v="110"/>
  </r>
  <r>
    <x v="27"/>
    <s v="350-1E"/>
    <s v="P"/>
    <x v="0"/>
    <s v="A02C01N2-3"/>
    <s v="E"/>
    <n v="1"/>
    <n v="1"/>
    <n v="1"/>
    <n v="3.74"/>
    <n v="0"/>
    <n v="0"/>
    <s v="11/04/2022 A02C01N2-3"/>
    <n v="1"/>
    <n v="3.74333333"/>
  </r>
  <r>
    <x v="27"/>
    <s v="447-8G"/>
    <s v="P"/>
    <x v="0"/>
    <s v="A02C01N2-5"/>
    <s v="E"/>
    <n v="1895"/>
    <n v="35"/>
    <n v="35"/>
    <n v="2.23"/>
    <n v="0"/>
    <n v="0"/>
    <s v="11/04/2022 A02C01N2-5"/>
    <n v="1"/>
    <n v="78.05"/>
  </r>
  <r>
    <x v="27"/>
    <s v="61-2GGI"/>
    <s v="P"/>
    <x v="0"/>
    <s v="A02C02N2-2"/>
    <s v="E"/>
    <n v="5"/>
    <n v="5"/>
    <n v="5"/>
    <n v="1.1200000000000001"/>
    <n v="0"/>
    <n v="0"/>
    <s v="11/04/2022 A02C02N2-2"/>
    <n v="1"/>
    <n v="5.6123305500000003"/>
  </r>
  <r>
    <x v="27"/>
    <s v="626-8E"/>
    <s v="P"/>
    <x v="0"/>
    <s v="A02C01N2-5"/>
    <s v="E"/>
    <n v="272"/>
    <n v="32"/>
    <n v="32"/>
    <n v="1.48"/>
    <n v="0"/>
    <n v="0"/>
    <s v="11/04/2022 A02C01N2-5"/>
    <n v="1"/>
    <n v="47.36"/>
  </r>
  <r>
    <x v="27"/>
    <s v="655-8E"/>
    <s v="P"/>
    <x v="0"/>
    <s v="A02C02N1-5"/>
    <s v="E"/>
    <n v="1158"/>
    <n v="78"/>
    <n v="78"/>
    <n v="1.37"/>
    <n v="0"/>
    <n v="0"/>
    <s v="11/04/2022 A02C02N1-5"/>
    <n v="1"/>
    <n v="106.57021128"/>
  </r>
  <r>
    <x v="27"/>
    <s v="70-2FGN"/>
    <s v="P"/>
    <x v="0"/>
    <s v="A02C04N1-2"/>
    <s v="E"/>
    <n v="40"/>
    <n v="40"/>
    <n v="40"/>
    <n v="1.59"/>
    <n v="0"/>
    <n v="0"/>
    <s v="11/04/2022 A02C04N1-2"/>
    <n v="1"/>
    <n v="63.487853600000001"/>
  </r>
  <r>
    <x v="27"/>
    <s v="70-5FF"/>
    <s v="P"/>
    <x v="0"/>
    <s v="A02C01N2-1"/>
    <s v="E"/>
    <n v="9"/>
    <n v="9"/>
    <n v="9"/>
    <n v="7.62"/>
    <n v="0"/>
    <n v="0"/>
    <s v="11/04/2022 A02C01N2-1"/>
    <n v="1"/>
    <n v="68.583408930000004"/>
  </r>
  <r>
    <x v="27"/>
    <s v="70-5FGN"/>
    <s v="P"/>
    <x v="0"/>
    <s v="A02C01N2-2"/>
    <s v="E"/>
    <n v="42"/>
    <n v="42"/>
    <n v="42"/>
    <n v="0.91"/>
    <n v="0"/>
    <n v="0"/>
    <s v="11/04/2022 A02C01N2-2"/>
    <n v="1"/>
    <n v="38.318437500000002"/>
  </r>
  <r>
    <x v="27"/>
    <s v="78-1GG"/>
    <s v="P"/>
    <x v="0"/>
    <s v="A02C01N3-7"/>
    <s v="E"/>
    <n v="37"/>
    <n v="37"/>
    <n v="37"/>
    <n v="1.36"/>
    <n v="0"/>
    <n v="0"/>
    <s v="11/04/2022 A02C01N3-7"/>
    <n v="1"/>
    <n v="50.36779808"/>
  </r>
  <r>
    <x v="27"/>
    <s v="78-1GI"/>
    <s v="P"/>
    <x v="0"/>
    <s v="A02C01N3-4"/>
    <s v="E"/>
    <n v="45"/>
    <n v="45"/>
    <n v="45"/>
    <n v="1.27"/>
    <n v="0"/>
    <n v="0"/>
    <s v="11/04/2022 A02C01N3-4"/>
    <n v="1"/>
    <n v="57.30711075"/>
  </r>
  <r>
    <x v="27"/>
    <s v="80-1FG"/>
    <s v="P"/>
    <x v="0"/>
    <s v="A02C01N2-2"/>
    <s v="E"/>
    <n v="10"/>
    <n v="10"/>
    <n v="10"/>
    <n v="0.44"/>
    <n v="0"/>
    <n v="0"/>
    <s v="11/04/2022 A02C01N2-2"/>
    <n v="1"/>
    <n v="4.4333333000000001"/>
  </r>
  <r>
    <x v="27"/>
    <s v="855-1E"/>
    <s v="P"/>
    <x v="0"/>
    <s v="A02C01N2-4"/>
    <s v="E"/>
    <n v="1"/>
    <n v="1"/>
    <n v="1"/>
    <n v="9.39"/>
    <n v="0"/>
    <n v="0"/>
    <s v="11/04/2022 A02C01N2-4"/>
    <n v="1"/>
    <n v="9.39"/>
  </r>
  <r>
    <x v="27"/>
    <s v="970-1EEA"/>
    <s v="P"/>
    <x v="0"/>
    <s v="A02C01N2-3"/>
    <s v="E"/>
    <n v="40"/>
    <n v="40"/>
    <n v="40"/>
    <n v="0.81"/>
    <n v="0"/>
    <n v="0"/>
    <s v="11/04/2022 A02C01N2-3"/>
    <n v="1"/>
    <n v="32.4"/>
  </r>
  <r>
    <x v="27"/>
    <s v="970-1FFA"/>
    <s v="P"/>
    <x v="0"/>
    <s v="A02C01N1-2"/>
    <s v="E"/>
    <n v="30"/>
    <n v="30"/>
    <n v="30"/>
    <n v="1.42"/>
    <n v="0"/>
    <n v="0"/>
    <s v="11/04/2022 A02C01N1-2"/>
    <n v="1"/>
    <n v="42.45"/>
  </r>
  <r>
    <x v="27"/>
    <s v="A75.02"/>
    <s v="P"/>
    <x v="0"/>
    <s v="A02C01N2-6"/>
    <s v="E"/>
    <n v="200"/>
    <n v="200"/>
    <n v="200"/>
    <n v="0.15"/>
    <n v="0"/>
    <n v="0"/>
    <s v="11/04/2022 A02C01N2-6"/>
    <n v="1"/>
    <n v="29.083908000000001"/>
  </r>
  <r>
    <x v="27"/>
    <s v="A76.02"/>
    <s v="P"/>
    <x v="0"/>
    <s v="A02C01N2-6"/>
    <s v="E"/>
    <n v="79"/>
    <n v="79"/>
    <n v="79"/>
    <n v="0.26"/>
    <n v="0"/>
    <n v="0"/>
    <s v="11/04/2022 A02C01N2-6"/>
    <n v="1"/>
    <n v="20.931361259999999"/>
  </r>
  <r>
    <x v="27"/>
    <n v="102754"/>
    <s v="P"/>
    <x v="0"/>
    <s v="A02C01N2-6"/>
    <s v="E"/>
    <n v="5"/>
    <n v="5"/>
    <n v="4"/>
    <n v="3.27"/>
    <n v="-1"/>
    <n v="-3.27"/>
    <s v="11/04/2022 A02C01N2-6"/>
    <n v="1"/>
    <n v="16.350000000000001"/>
  </r>
  <r>
    <x v="27"/>
    <s v="219-1IG"/>
    <s v="P"/>
    <x v="0"/>
    <s v="A02C03N4-2"/>
    <s v="E"/>
    <n v="39"/>
    <n v="39"/>
    <n v="38"/>
    <n v="2.34"/>
    <n v="-1"/>
    <n v="-2.34"/>
    <s v="11/04/2022 A02C03N4-2"/>
    <n v="1"/>
    <n v="91.359426990000003"/>
  </r>
  <r>
    <x v="27"/>
    <s v="85-1GI"/>
    <s v="P"/>
    <x v="0"/>
    <s v="A02C03N4-7"/>
    <s v="E"/>
    <n v="11"/>
    <n v="11"/>
    <n v="10"/>
    <n v="4.5199999999999996"/>
    <n v="-1"/>
    <n v="-4.5199999999999996"/>
    <s v="11/04/2022 A02C03N4-7"/>
    <n v="1"/>
    <n v="49.739987880000001"/>
  </r>
  <r>
    <x v="27"/>
    <s v="217-1ED"/>
    <s v="P"/>
    <x v="0"/>
    <s v="A02C03N3-8"/>
    <s v="E"/>
    <n v="3"/>
    <n v="3"/>
    <n v="1"/>
    <n v="0.59"/>
    <n v="-2"/>
    <n v="-1.19"/>
    <s v="11/04/2022 A02C03N3-8"/>
    <n v="1"/>
    <n v="1.78300188"/>
  </r>
  <r>
    <x v="27"/>
    <n v="2371653"/>
    <s v="P"/>
    <x v="0"/>
    <s v="A02C01N2-3"/>
    <s v="E"/>
    <n v="7"/>
    <n v="7"/>
    <n v="5"/>
    <n v="1.6"/>
    <n v="-2"/>
    <n v="-3.2"/>
    <s v="11/04/2022 A02C01N2-3"/>
    <n v="1"/>
    <n v="11.186930439999999"/>
  </r>
  <r>
    <x v="27"/>
    <s v="70-8GX"/>
    <s v="U"/>
    <x v="0"/>
    <s v="A09C04N4-3"/>
    <s v="A"/>
    <n v="196"/>
    <n v="-4"/>
    <n v="1"/>
    <n v="3.28"/>
    <n v="5"/>
    <n v="16.38"/>
    <s v="11/04/2022 A09C04N4-3"/>
    <n v="5"/>
    <n v="-13.10475448"/>
  </r>
  <r>
    <x v="27"/>
    <s v="1553-3"/>
    <s v="P"/>
    <x v="0"/>
    <s v="A02C03N2-5"/>
    <s v="E"/>
    <n v="65"/>
    <n v="65"/>
    <n v="53"/>
    <n v="1.59"/>
    <n v="-12"/>
    <n v="-19.12"/>
    <s v="11/04/2022 A02C03N2-5"/>
    <n v="1"/>
    <n v="103.57245469999999"/>
  </r>
  <r>
    <x v="27"/>
    <s v="218-1IH"/>
    <s v="P"/>
    <x v="0"/>
    <s v="A02C01N4-4"/>
    <s v="E"/>
    <n v="48"/>
    <n v="48"/>
    <n v="37"/>
    <n v="1.55"/>
    <n v="-11"/>
    <n v="-17.05"/>
    <s v="11/04/2022 A02C01N4-4"/>
    <n v="1"/>
    <n v="74.409892799999994"/>
  </r>
  <r>
    <x v="27"/>
    <s v="255-1UG"/>
    <s v="P"/>
    <x v="0"/>
    <s v="A02C02N2-4"/>
    <s v="E"/>
    <n v="31"/>
    <n v="31"/>
    <n v="21"/>
    <n v="0.73"/>
    <n v="-10"/>
    <n v="-7.3"/>
    <s v="11/04/2022 A02C02N2-4"/>
    <n v="1"/>
    <n v="22.63"/>
  </r>
  <r>
    <x v="27"/>
    <s v="265-1S"/>
    <s v="P"/>
    <x v="0"/>
    <s v="A02C01N2-1"/>
    <s v="E"/>
    <n v="30"/>
    <n v="30"/>
    <n v="26"/>
    <n v="1.23"/>
    <n v="-4"/>
    <n v="-4.9400000000000004"/>
    <s v="11/04/2022 A02C01N2-1"/>
    <n v="1"/>
    <n v="37.040683799999996"/>
  </r>
  <r>
    <x v="27"/>
    <s v="79-1IK"/>
    <s v="P"/>
    <x v="0"/>
    <s v="A02C01N3-6"/>
    <s v="E"/>
    <n v="90"/>
    <n v="90"/>
    <n v="94"/>
    <n v="2.16"/>
    <n v="4"/>
    <n v="8.64"/>
    <s v="11/04/2022 A02C01N3-6"/>
    <n v="1"/>
    <n v="194.4"/>
  </r>
  <r>
    <x v="27"/>
    <s v="A40.53"/>
    <s v="P"/>
    <x v="0"/>
    <s v="A02C01N1-1"/>
    <s v="E"/>
    <n v="54"/>
    <n v="54"/>
    <n v="47"/>
    <n v="0.02"/>
    <n v="-7"/>
    <n v="-0.17"/>
    <s v="11/04/2022 A02C01N1-1"/>
    <n v="1"/>
    <n v="1.3122"/>
  </r>
  <r>
    <x v="27"/>
    <n v="102723"/>
    <s v="P"/>
    <x v="0"/>
    <s v="A02C01N2-1"/>
    <s v="E"/>
    <n v="0"/>
    <n v="0"/>
    <n v="1"/>
    <n v="0.9"/>
    <n v="1"/>
    <n v="0.9"/>
    <s v="11/04/2022 A02C01N2-1"/>
    <n v="1"/>
    <n v="0"/>
  </r>
  <r>
    <x v="27"/>
    <s v="257-1UG"/>
    <s v="P"/>
    <x v="0"/>
    <s v="A02C01N2-1"/>
    <s v="E"/>
    <n v="0"/>
    <n v="0"/>
    <n v="10"/>
    <n v="0"/>
    <n v="10"/>
    <n v="0"/>
    <s v="11/04/2022 A02C01N2-1"/>
    <n v="1"/>
    <n v="0"/>
  </r>
  <r>
    <x v="27"/>
    <s v="217-1GF"/>
    <s v="P"/>
    <x v="0"/>
    <s v="A02C01N3-5"/>
    <s v="E"/>
    <n v="10"/>
    <n v="10"/>
    <n v="0"/>
    <n v="0.65"/>
    <n v="-10"/>
    <n v="-6.49"/>
    <s v="11/04/2022 A02C01N3-5"/>
    <n v="1"/>
    <n v="6.4902801999999999"/>
  </r>
  <r>
    <x v="28"/>
    <s v="238-8F"/>
    <s v="P"/>
    <x v="0"/>
    <s v="A06C14N4-2"/>
    <s v="B"/>
    <n v="236"/>
    <n v="236"/>
    <n v="232"/>
    <n v="0.89"/>
    <n v="-4"/>
    <n v="-3.55"/>
    <s v="12/04/2022 A06C14N4-2"/>
    <n v="4"/>
    <n v="209.25581448"/>
  </r>
  <r>
    <x v="29"/>
    <s v="958G-3G16"/>
    <s v="U"/>
    <x v="0"/>
    <s v="A04C06N2-3"/>
    <s v="C"/>
    <n v="788"/>
    <n v="29"/>
    <n v="29"/>
    <n v="4.5999999999999996"/>
    <n v="0"/>
    <n v="0"/>
    <s v="13/04/2022 A04C06N2-3"/>
    <n v="3"/>
    <n v="133.43956412"/>
  </r>
  <r>
    <x v="29"/>
    <s v="958G-3G16"/>
    <s v="R"/>
    <x v="0"/>
    <s v="A18C03N3-2"/>
    <s v="D"/>
    <n v="788"/>
    <n v="484"/>
    <n v="484"/>
    <n v="4.5999999999999996"/>
    <n v="0"/>
    <n v="0"/>
    <s v="13/04/2022 A18C03N3-2"/>
    <n v="2"/>
    <n v="2227.0603115200001"/>
  </r>
  <r>
    <x v="29"/>
    <s v="958G-3G16"/>
    <s v="C"/>
    <x v="0"/>
    <s v="A05C06N3-1"/>
    <s v="C"/>
    <n v="788"/>
    <n v="275"/>
    <n v="99"/>
    <n v="4.5999999999999996"/>
    <n v="-176"/>
    <n v="-809.84"/>
    <s v="13/04/2022 A05C06N3-1"/>
    <n v="3"/>
    <n v="1265.3751769999999"/>
  </r>
  <r>
    <x v="30"/>
    <s v="A251"/>
    <s v="Z"/>
    <x v="1"/>
    <s v="E03C02N5-1"/>
    <s v="B"/>
    <n v="81"/>
    <n v="81"/>
    <n v="82"/>
    <n v="2.66"/>
    <n v="1"/>
    <n v="2.66"/>
    <s v="14/04/2022 E03C02N5-1"/>
    <n v="4"/>
    <n v="215.07542577000001"/>
  </r>
  <r>
    <x v="31"/>
    <s v="70-8FF"/>
    <s v="U"/>
    <x v="0"/>
    <s v="A09C08N3-1"/>
    <s v="A"/>
    <n v="355"/>
    <n v="355"/>
    <n v="363"/>
    <n v="2.52"/>
    <n v="8"/>
    <n v="20.16"/>
    <s v="15/04/2022 A09C08N3-1"/>
    <n v="5"/>
    <n v="894.64576305000003"/>
  </r>
  <r>
    <x v="32"/>
    <s v="124-8E"/>
    <s v="R"/>
    <x v="0"/>
    <s v="A16C01N2-2"/>
    <s v="D"/>
    <n v="580"/>
    <n v="360"/>
    <n v="360"/>
    <n v="0"/>
    <n v="0"/>
    <n v="0"/>
    <s v="20/04/2022 A16C01N2-2"/>
    <n v="2"/>
    <n v="0"/>
  </r>
  <r>
    <x v="32"/>
    <s v="429-8E"/>
    <s v="R"/>
    <x v="0"/>
    <s v="A15C02N4-3"/>
    <s v="D"/>
    <n v="770"/>
    <n v="540"/>
    <n v="540"/>
    <n v="0"/>
    <n v="0"/>
    <n v="0"/>
    <s v="20/04/2022 A15C02N4-3"/>
    <n v="2"/>
    <n v="0"/>
  </r>
  <r>
    <x v="32"/>
    <s v="38-4FG"/>
    <s v="U"/>
    <x v="0"/>
    <s v="A09C04N3-2"/>
    <s v="A"/>
    <n v="67"/>
    <n v="7"/>
    <n v="7"/>
    <n v="0.82"/>
    <n v="0"/>
    <n v="0"/>
    <s v="20/04/2022 A09C04N3-2"/>
    <n v="5"/>
    <n v="5.7399447700000001"/>
  </r>
  <r>
    <x v="32"/>
    <s v="38-4FG"/>
    <s v="C"/>
    <x v="0"/>
    <s v="A04C04N3-1"/>
    <s v="C"/>
    <n v="67"/>
    <n v="60"/>
    <n v="60"/>
    <n v="0.82"/>
    <n v="0"/>
    <n v="0"/>
    <s v="20/04/2022 A04C04N3-1"/>
    <n v="3"/>
    <n v="49.199526599999999"/>
  </r>
  <r>
    <x v="32"/>
    <s v="126-8J"/>
    <s v="R"/>
    <x v="0"/>
    <s v="A15C01N4-3"/>
    <s v="D"/>
    <n v="2312"/>
    <n v="672"/>
    <n v="672"/>
    <n v="10.050000000000001"/>
    <n v="0"/>
    <n v="0"/>
    <s v="20/04/2022 A15C01N4-3"/>
    <n v="2"/>
    <n v="6756.8139139200002"/>
  </r>
  <r>
    <x v="32"/>
    <s v="129-8G"/>
    <s v="R"/>
    <x v="0"/>
    <s v="A15C02N4-1"/>
    <s v="D"/>
    <n v="1737"/>
    <n v="1300"/>
    <n v="1300"/>
    <n v="2.4700000000000002"/>
    <n v="0"/>
    <n v="0"/>
    <s v="20/04/2022 A15C02N4-1"/>
    <n v="2"/>
    <n v="3213.7595489999999"/>
  </r>
  <r>
    <x v="32"/>
    <s v="146-8G"/>
    <s v="R"/>
    <x v="0"/>
    <s v="A15C02N3-1"/>
    <s v="D"/>
    <n v="1256"/>
    <n v="1032"/>
    <n v="1032"/>
    <n v="3.04"/>
    <n v="0"/>
    <n v="0"/>
    <s v="20/04/2022 A15C02N3-1"/>
    <n v="2"/>
    <n v="3135.15193344"/>
  </r>
  <r>
    <x v="32"/>
    <s v="160-8G"/>
    <s v="R"/>
    <x v="0"/>
    <s v="A16C01N2-3"/>
    <s v="D"/>
    <n v="4490"/>
    <n v="1900"/>
    <n v="1900"/>
    <n v="2.5099999999999998"/>
    <n v="0"/>
    <n v="0"/>
    <s v="20/04/2022 A16C01N2-3"/>
    <n v="2"/>
    <n v="4763.775114"/>
  </r>
  <r>
    <x v="32"/>
    <s v="164-8H"/>
    <s v="R"/>
    <x v="0"/>
    <s v="A15C02N4-1"/>
    <s v="D"/>
    <n v="530"/>
    <n v="480"/>
    <n v="480"/>
    <n v="4.1399999999999997"/>
    <n v="0"/>
    <n v="0"/>
    <s v="20/04/2022 A15C02N4-1"/>
    <n v="2"/>
    <n v="1989.2433648000001"/>
  </r>
  <r>
    <x v="32"/>
    <s v="171-8FG12"/>
    <s v="R"/>
    <x v="0"/>
    <s v="A16C02N1-3"/>
    <s v="D"/>
    <n v="1598"/>
    <n v="1280"/>
    <n v="1280"/>
    <n v="1.24"/>
    <n v="0"/>
    <n v="0"/>
    <s v="20/04/2022 A16C02N1-3"/>
    <n v="2"/>
    <n v="1591.6521728"/>
  </r>
  <r>
    <x v="32"/>
    <s v="171-8FS16"/>
    <s v="R"/>
    <x v="0"/>
    <s v="A16C02N1-3"/>
    <s v="D"/>
    <n v="2909"/>
    <n v="2720"/>
    <n v="2720"/>
    <n v="1.27"/>
    <n v="0"/>
    <n v="0"/>
    <s v="20/04/2022 A16C02N1-3"/>
    <n v="2"/>
    <n v="3453.2173984000001"/>
  </r>
  <r>
    <x v="32"/>
    <s v="188-1F"/>
    <s v="R"/>
    <x v="0"/>
    <s v="A15C01N1-1"/>
    <s v="D"/>
    <n v="251.06"/>
    <n v="195"/>
    <n v="195"/>
    <n v="9.3699999999999992"/>
    <n v="0"/>
    <n v="0"/>
    <s v="20/04/2022 A15C01N1-1"/>
    <n v="2"/>
    <n v="1827.6497869499999"/>
  </r>
  <r>
    <x v="32"/>
    <s v="188-1G"/>
    <s v="R"/>
    <x v="0"/>
    <s v="A16C02N1-2"/>
    <s v="D"/>
    <n v="453"/>
    <n v="432"/>
    <n v="432"/>
    <n v="12.96"/>
    <n v="0"/>
    <n v="0"/>
    <s v="20/04/2022 A16C02N1-2"/>
    <n v="2"/>
    <n v="5599.6998321600004"/>
  </r>
  <r>
    <x v="32"/>
    <s v="188-1G50"/>
    <s v="R"/>
    <x v="0"/>
    <s v="A15C01N1-2"/>
    <s v="D"/>
    <n v="482"/>
    <n v="380"/>
    <n v="380"/>
    <n v="6.05"/>
    <n v="0"/>
    <n v="0"/>
    <s v="20/04/2022 A15C01N1-2"/>
    <n v="2"/>
    <n v="2300.3602366"/>
  </r>
  <r>
    <x v="32"/>
    <s v="188-1H"/>
    <s v="R"/>
    <x v="0"/>
    <s v="A15C02N1-3"/>
    <s v="D"/>
    <n v="183"/>
    <n v="156"/>
    <n v="156"/>
    <n v="24.3"/>
    <n v="0"/>
    <n v="0"/>
    <s v="20/04/2022 A15C02N1-3"/>
    <n v="2"/>
    <n v="3790.1194000800001"/>
  </r>
  <r>
    <x v="32"/>
    <s v="199-8GG"/>
    <s v="R"/>
    <x v="0"/>
    <s v="A16C01N1-3"/>
    <s v="D"/>
    <n v="3046"/>
    <n v="1960"/>
    <n v="1960"/>
    <n v="3.1"/>
    <n v="0"/>
    <n v="0"/>
    <s v="20/04/2022 A16C01N1-3"/>
    <n v="2"/>
    <n v="6073.3004724000002"/>
  </r>
  <r>
    <x v="32"/>
    <s v="29-4FG"/>
    <s v="R"/>
    <x v="0"/>
    <s v="A16C02N3-1"/>
    <s v="D"/>
    <n v="10462"/>
    <n v="7200"/>
    <n v="7200"/>
    <n v="1.04"/>
    <n v="0"/>
    <n v="0"/>
    <s v="20/04/2022 A16C02N3-1"/>
    <n v="2"/>
    <n v="7459.4758320000001"/>
  </r>
  <r>
    <x v="32"/>
    <s v="31-1H"/>
    <s v="R"/>
    <x v="0"/>
    <s v="A16C01N3-3"/>
    <s v="D"/>
    <n v="40"/>
    <n v="13"/>
    <n v="13"/>
    <n v="17.489999999999998"/>
    <n v="0"/>
    <n v="0"/>
    <s v="20/04/2022 A16C01N3-3"/>
    <n v="2"/>
    <n v="227.34399999999999"/>
  </r>
  <r>
    <x v="32"/>
    <s v="31-1H"/>
    <s v="R"/>
    <x v="0"/>
    <s v="A16C01N3-1"/>
    <s v="D"/>
    <n v="40"/>
    <n v="5"/>
    <n v="5"/>
    <n v="17.489999999999998"/>
    <n v="0"/>
    <n v="0"/>
    <s v="20/04/2022 A16C01N3-1"/>
    <n v="2"/>
    <n v="87.44"/>
  </r>
  <r>
    <x v="32"/>
    <s v="31-1I"/>
    <s v="R"/>
    <x v="0"/>
    <s v="A16C01N3-3"/>
    <s v="D"/>
    <n v="16"/>
    <n v="14"/>
    <n v="14"/>
    <n v="12.78"/>
    <n v="0"/>
    <n v="0"/>
    <s v="20/04/2022 A16C01N3-3"/>
    <n v="2"/>
    <n v="178.85"/>
  </r>
  <r>
    <x v="32"/>
    <s v="31-1J"/>
    <s v="R"/>
    <x v="0"/>
    <s v="A16C01N3-3"/>
    <s v="D"/>
    <n v="30"/>
    <n v="7"/>
    <n v="7"/>
    <n v="35.130000000000003"/>
    <n v="0"/>
    <n v="0"/>
    <s v="20/04/2022 A16C01N3-3"/>
    <n v="2"/>
    <n v="245.88553353"/>
  </r>
  <r>
    <x v="32"/>
    <s v="31-1J"/>
    <s v="R"/>
    <x v="0"/>
    <s v="A16C01N3-1"/>
    <s v="D"/>
    <n v="30"/>
    <n v="21"/>
    <n v="21"/>
    <n v="35.130000000000003"/>
    <n v="0"/>
    <n v="0"/>
    <s v="20/04/2022 A16C01N3-1"/>
    <n v="2"/>
    <n v="737.65660059000004"/>
  </r>
  <r>
    <x v="32"/>
    <s v="32-1F"/>
    <s v="R"/>
    <x v="0"/>
    <s v="A16C01N3-1"/>
    <s v="D"/>
    <n v="543"/>
    <n v="134"/>
    <n v="134"/>
    <n v="1.1299999999999999"/>
    <n v="0"/>
    <n v="0"/>
    <s v="20/04/2022 A16C01N3-1"/>
    <n v="2"/>
    <n v="151.55995093999999"/>
  </r>
  <r>
    <x v="32"/>
    <s v="32-1F"/>
    <s v="R"/>
    <x v="0"/>
    <s v="A16C02N3-2"/>
    <s v="D"/>
    <n v="543"/>
    <n v="400"/>
    <n v="400"/>
    <n v="1.1299999999999999"/>
    <n v="0"/>
    <n v="0"/>
    <s v="20/04/2022 A16C02N3-2"/>
    <n v="2"/>
    <n v="452.41776399999998"/>
  </r>
  <r>
    <x v="32"/>
    <s v="32-1G"/>
    <s v="R"/>
    <x v="0"/>
    <s v="A16C01N3-1"/>
    <s v="D"/>
    <n v="201"/>
    <n v="23"/>
    <n v="23"/>
    <n v="1.23"/>
    <n v="0"/>
    <n v="0"/>
    <s v="20/04/2022 A16C01N3-1"/>
    <n v="2"/>
    <n v="28.361167980000001"/>
  </r>
  <r>
    <x v="32"/>
    <s v="39-4FG"/>
    <s v="R"/>
    <x v="0"/>
    <s v="A15C01N3-1"/>
    <s v="D"/>
    <n v="2593"/>
    <n v="1500"/>
    <n v="1500"/>
    <n v="3.69"/>
    <n v="0"/>
    <n v="0"/>
    <s v="20/04/2022 A15C01N3-1"/>
    <n v="2"/>
    <n v="5528.5812749999996"/>
  </r>
  <r>
    <x v="32"/>
    <s v="424-8E"/>
    <s v="R"/>
    <x v="0"/>
    <s v="A15C02N4-3"/>
    <s v="D"/>
    <n v="3575"/>
    <n v="3060"/>
    <n v="3060"/>
    <n v="0.8"/>
    <n v="0"/>
    <n v="0"/>
    <s v="20/04/2022 A15C02N4-3"/>
    <n v="2"/>
    <n v="2450.4593220000002"/>
  </r>
  <r>
    <x v="32"/>
    <s v="424-8E"/>
    <s v="R"/>
    <x v="0"/>
    <s v="A15C02N3-2"/>
    <s v="D"/>
    <n v="3575"/>
    <n v="180"/>
    <n v="180"/>
    <n v="0.8"/>
    <n v="0"/>
    <n v="0"/>
    <s v="20/04/2022 A15C02N3-2"/>
    <n v="2"/>
    <n v="144.144666"/>
  </r>
  <r>
    <x v="32"/>
    <s v="426-8F"/>
    <s v="R"/>
    <x v="0"/>
    <s v="A15C01N3-3"/>
    <s v="D"/>
    <n v="1324"/>
    <n v="1200"/>
    <n v="1200"/>
    <n v="1.18"/>
    <n v="0"/>
    <n v="0"/>
    <s v="20/04/2022 A15C01N3-3"/>
    <n v="2"/>
    <n v="1417.212804"/>
  </r>
  <r>
    <x v="32"/>
    <s v="428-8H"/>
    <s v="R"/>
    <x v="0"/>
    <s v="A15C01N4-1"/>
    <s v="D"/>
    <n v="1440"/>
    <n v="1170"/>
    <n v="1170"/>
    <n v="0.94"/>
    <n v="0"/>
    <n v="0"/>
    <s v="20/04/2022 A15C01N4-1"/>
    <n v="2"/>
    <n v="1104.3170424"/>
  </r>
  <r>
    <x v="32"/>
    <s v="428-8I"/>
    <s v="R"/>
    <x v="0"/>
    <s v="A15C01N2-1"/>
    <s v="D"/>
    <n v="2022"/>
    <n v="616"/>
    <n v="616"/>
    <n v="5.22"/>
    <n v="0"/>
    <n v="0"/>
    <s v="20/04/2022 A15C01N2-1"/>
    <n v="2"/>
    <n v="3216.16454544"/>
  </r>
  <r>
    <x v="32"/>
    <s v="428-8J"/>
    <s v="R"/>
    <x v="0"/>
    <s v="A16C01N2-1"/>
    <s v="D"/>
    <n v="899"/>
    <n v="864"/>
    <n v="864"/>
    <n v="6.48"/>
    <n v="0"/>
    <n v="0"/>
    <s v="20/04/2022 A16C01N2-1"/>
    <n v="2"/>
    <n v="5598.7446499199996"/>
  </r>
  <r>
    <x v="32"/>
    <s v="428-8K"/>
    <s v="R"/>
    <x v="0"/>
    <s v="A15C02N4-2"/>
    <s v="D"/>
    <n v="1601"/>
    <n v="432"/>
    <n v="432"/>
    <n v="9.31"/>
    <n v="0"/>
    <n v="0"/>
    <s v="20/04/2022 A15C02N4-2"/>
    <n v="2"/>
    <n v="4020.0514272"/>
  </r>
  <r>
    <x v="32"/>
    <s v="428-8K"/>
    <s v="R"/>
    <x v="0"/>
    <s v="A15C02N2-1"/>
    <s v="D"/>
    <n v="1601"/>
    <n v="432"/>
    <n v="432"/>
    <n v="9.31"/>
    <n v="0"/>
    <n v="0"/>
    <s v="20/04/2022 A15C02N2-1"/>
    <n v="2"/>
    <n v="4020.0514272"/>
  </r>
  <r>
    <x v="32"/>
    <s v="444-8H"/>
    <s v="R"/>
    <x v="0"/>
    <s v="A16C01N1-2"/>
    <s v="D"/>
    <n v="1058"/>
    <n v="972"/>
    <n v="972"/>
    <n v="2.4500000000000002"/>
    <n v="0"/>
    <n v="0"/>
    <s v="20/04/2022 A16C01N1-2"/>
    <n v="2"/>
    <n v="2378.38204692"/>
  </r>
  <r>
    <x v="32"/>
    <s v="446-8H"/>
    <s v="R"/>
    <x v="0"/>
    <s v="A15C02N1-2"/>
    <s v="D"/>
    <n v="1710"/>
    <n v="480"/>
    <n v="480"/>
    <n v="3.52"/>
    <n v="0"/>
    <n v="0"/>
    <s v="20/04/2022 A15C02N1-2"/>
    <n v="2"/>
    <n v="1689.6"/>
  </r>
  <r>
    <x v="32"/>
    <s v="447-8H"/>
    <s v="R"/>
    <x v="0"/>
    <s v="A15C02N1-2"/>
    <s v="D"/>
    <n v="1980"/>
    <n v="560"/>
    <n v="560"/>
    <n v="3.49"/>
    <n v="0"/>
    <n v="0"/>
    <s v="20/04/2022 A15C02N1-2"/>
    <n v="2"/>
    <n v="1954.4"/>
  </r>
  <r>
    <x v="32"/>
    <s v="455-8K"/>
    <s v="R"/>
    <x v="0"/>
    <s v="A15C02N1-1"/>
    <s v="D"/>
    <n v="924"/>
    <n v="420"/>
    <n v="420"/>
    <n v="6.1"/>
    <n v="0"/>
    <n v="0"/>
    <s v="20/04/2022 A15C02N1-1"/>
    <n v="2"/>
    <n v="2562"/>
  </r>
  <r>
    <x v="32"/>
    <s v="460-8E"/>
    <s v="R"/>
    <x v="0"/>
    <s v="A15C02N3-2"/>
    <s v="D"/>
    <n v="4556"/>
    <n v="2890"/>
    <n v="2890"/>
    <n v="0.77"/>
    <n v="0"/>
    <n v="0"/>
    <s v="20/04/2022 A15C02N3-2"/>
    <n v="2"/>
    <n v="2224.9283460000001"/>
  </r>
  <r>
    <x v="32"/>
    <s v="470-8F"/>
    <s v="R"/>
    <x v="0"/>
    <s v="A15C02N2-2"/>
    <s v="D"/>
    <n v="15238"/>
    <n v="4960"/>
    <n v="4960"/>
    <n v="1.04"/>
    <n v="0"/>
    <n v="0"/>
    <s v="20/04/2022 A15C02N2-2"/>
    <n v="2"/>
    <n v="5156.0949392000002"/>
  </r>
  <r>
    <x v="32"/>
    <s v="60-8GG"/>
    <s v="R"/>
    <x v="0"/>
    <s v="A16C01N1-1"/>
    <s v="D"/>
    <n v="3237"/>
    <n v="2700"/>
    <n v="2700"/>
    <n v="0.77"/>
    <n v="0"/>
    <n v="0"/>
    <s v="20/04/2022 A16C01N1-1"/>
    <n v="2"/>
    <n v="2079.9903060000001"/>
  </r>
  <r>
    <x v="32"/>
    <s v="626-8E"/>
    <s v="R"/>
    <x v="0"/>
    <s v="A16C01N2-2"/>
    <s v="D"/>
    <n v="272"/>
    <n v="240"/>
    <n v="240"/>
    <n v="1.48"/>
    <n v="0"/>
    <n v="0"/>
    <s v="20/04/2022 A16C01N2-2"/>
    <n v="2"/>
    <n v="355.2"/>
  </r>
  <r>
    <x v="32"/>
    <s v="628-8E"/>
    <s v="R"/>
    <x v="0"/>
    <s v="A16C01N2-2"/>
    <s v="D"/>
    <n v="298"/>
    <n v="240"/>
    <n v="240"/>
    <n v="1.58"/>
    <n v="0"/>
    <n v="0"/>
    <s v="20/04/2022 A16C01N2-2"/>
    <n v="2"/>
    <n v="379.2"/>
  </r>
  <r>
    <x v="32"/>
    <s v="70-8GG"/>
    <s v="R"/>
    <x v="0"/>
    <s v="A15C01N4-2"/>
    <s v="D"/>
    <n v="3224"/>
    <n v="1200"/>
    <n v="1200"/>
    <n v="4.16"/>
    <n v="0"/>
    <n v="0"/>
    <s v="20/04/2022 A15C01N4-2"/>
    <n v="2"/>
    <n v="4988.3273159999999"/>
  </r>
  <r>
    <x v="32"/>
    <s v="70-8GG"/>
    <s v="R"/>
    <x v="0"/>
    <s v="A15C01N2-2"/>
    <s v="D"/>
    <n v="3224"/>
    <n v="375"/>
    <n v="375"/>
    <n v="4.16"/>
    <n v="0"/>
    <n v="0"/>
    <s v="20/04/2022 A15C01N2-2"/>
    <n v="2"/>
    <n v="1558.8522862499999"/>
  </r>
  <r>
    <x v="32"/>
    <s v="75-8FG"/>
    <s v="R"/>
    <x v="0"/>
    <s v="A15C01N2-3"/>
    <s v="D"/>
    <n v="3863"/>
    <n v="1200"/>
    <n v="1200"/>
    <n v="1.62"/>
    <n v="0"/>
    <n v="0"/>
    <s v="20/04/2022 A15C01N2-3"/>
    <n v="2"/>
    <n v="1944.8699879999999"/>
  </r>
  <r>
    <x v="32"/>
    <s v="79-1GGV"/>
    <s v="R"/>
    <x v="0"/>
    <s v="A16C02N2-3"/>
    <s v="D"/>
    <n v="29991"/>
    <n v="11520"/>
    <n v="11520"/>
    <n v="0.56999999999999995"/>
    <n v="0"/>
    <n v="0"/>
    <s v="20/04/2022 A16C02N2-3"/>
    <n v="2"/>
    <n v="6539.6024064000003"/>
  </r>
  <r>
    <x v="32"/>
    <s v="922-8GF6"/>
    <s v="R"/>
    <x v="0"/>
    <s v="A16C02N1-1"/>
    <s v="D"/>
    <n v="552"/>
    <n v="200"/>
    <n v="200"/>
    <n v="4.37"/>
    <n v="0"/>
    <n v="0"/>
    <s v="20/04/2022 A16C02N1-1"/>
    <n v="2"/>
    <n v="873.93756399999995"/>
  </r>
  <r>
    <x v="32"/>
    <s v="922-8GF7"/>
    <s v="R"/>
    <x v="0"/>
    <s v="A16C02N1-1"/>
    <s v="D"/>
    <n v="578"/>
    <n v="438"/>
    <n v="438"/>
    <n v="5.77"/>
    <n v="0"/>
    <n v="0"/>
    <s v="20/04/2022 A16C02N1-1"/>
    <n v="2"/>
    <n v="2525.6645455799999"/>
  </r>
  <r>
    <x v="32"/>
    <s v="922-8GG6"/>
    <s v="R"/>
    <x v="0"/>
    <s v="A15C01N1-3"/>
    <s v="D"/>
    <n v="453"/>
    <n v="220"/>
    <n v="220"/>
    <n v="4.67"/>
    <n v="0"/>
    <n v="0"/>
    <s v="20/04/2022 A15C01N1-3"/>
    <n v="2"/>
    <n v="1028.4585256"/>
  </r>
  <r>
    <x v="32"/>
    <s v="954-1A"/>
    <s v="R"/>
    <x v="0"/>
    <s v="A15C01N2-3"/>
    <s v="D"/>
    <n v="1796"/>
    <n v="522"/>
    <n v="522"/>
    <n v="2.1"/>
    <n v="0"/>
    <n v="0"/>
    <s v="20/04/2022 A15C01N2-3"/>
    <n v="2"/>
    <n v="1098.7213122000001"/>
  </r>
  <r>
    <x v="32"/>
    <s v="954-1B"/>
    <s v="R"/>
    <x v="0"/>
    <s v="A15C01N4-1"/>
    <s v="D"/>
    <n v="377"/>
    <n v="120"/>
    <n v="120"/>
    <n v="3.17"/>
    <n v="0"/>
    <n v="0"/>
    <s v="20/04/2022 A15C01N4-1"/>
    <n v="2"/>
    <n v="380.62710600000003"/>
  </r>
  <r>
    <x v="32"/>
    <s v="958G-4G16"/>
    <s v="R"/>
    <x v="0"/>
    <s v="A16C01N3-2"/>
    <s v="D"/>
    <n v="1597"/>
    <n v="504"/>
    <n v="504"/>
    <n v="6.36"/>
    <n v="0"/>
    <n v="0"/>
    <s v="20/04/2022 A16C01N3-2"/>
    <n v="2"/>
    <n v="3205.8440265600002"/>
  </r>
  <r>
    <x v="32"/>
    <s v="958G-5G12"/>
    <s v="R"/>
    <x v="0"/>
    <s v="A16C02N2-2"/>
    <s v="D"/>
    <n v="1497"/>
    <n v="476"/>
    <n v="476"/>
    <n v="7.37"/>
    <n v="0"/>
    <n v="0"/>
    <s v="20/04/2022 A16C02N2-2"/>
    <n v="2"/>
    <n v="3505.8453245199998"/>
  </r>
  <r>
    <x v="32"/>
    <s v="958G-5S12"/>
    <s v="R"/>
    <x v="0"/>
    <s v="A15C02N2-3"/>
    <s v="D"/>
    <n v="1537"/>
    <n v="780"/>
    <n v="780"/>
    <n v="6.7"/>
    <n v="0"/>
    <n v="0"/>
    <s v="20/04/2022 A15C02N2-3"/>
    <n v="2"/>
    <n v="5222.9207862000003"/>
  </r>
  <r>
    <x v="32"/>
    <s v="958G-5S16"/>
    <s v="R"/>
    <x v="0"/>
    <s v="A16C02N2-1"/>
    <s v="D"/>
    <n v="994"/>
    <n v="780"/>
    <n v="780"/>
    <n v="6.68"/>
    <n v="0"/>
    <n v="0"/>
    <s v="20/04/2022 A16C02N2-1"/>
    <n v="2"/>
    <n v="5213.7015762000001"/>
  </r>
  <r>
    <x v="32"/>
    <s v="958G-6G12"/>
    <s v="R"/>
    <x v="0"/>
    <s v="A15C02N3-3"/>
    <s v="D"/>
    <n v="1016"/>
    <n v="570"/>
    <n v="570"/>
    <n v="8.73"/>
    <n v="0"/>
    <n v="0"/>
    <s v="20/04/2022 A15C02N3-3"/>
    <n v="2"/>
    <n v="4976.8334759999998"/>
  </r>
  <r>
    <x v="32"/>
    <s v="1551-1"/>
    <s v="R"/>
    <x v="0"/>
    <s v="A15C01N3-2"/>
    <s v="D"/>
    <n v="3054"/>
    <n v="2900"/>
    <n v="2895"/>
    <n v="1.1499999999999999"/>
    <n v="-5"/>
    <n v="-5.73"/>
    <s v="20/04/2022 A15C01N3-2"/>
    <n v="2"/>
    <n v="3325.4085399999999"/>
  </r>
  <r>
    <x v="32"/>
    <s v="428-8K"/>
    <s v="R"/>
    <x v="0"/>
    <s v="A16C02N3-3"/>
    <s v="D"/>
    <n v="1601"/>
    <n v="523"/>
    <n v="528"/>
    <n v="9.31"/>
    <n v="5"/>
    <n v="46.53"/>
    <s v="20/04/2022 A16C02N3-3"/>
    <n v="2"/>
    <n v="4866.8678158000002"/>
  </r>
  <r>
    <x v="32"/>
    <s v="A230"/>
    <s v="R"/>
    <x v="0"/>
    <s v="A17C01N1-2"/>
    <s v="D"/>
    <n v="60"/>
    <n v="60"/>
    <n v="1"/>
    <n v="0.79"/>
    <n v="-59"/>
    <n v="-46.61"/>
    <s v="20/04/2022 A17C01N1-2"/>
    <n v="2"/>
    <n v="47.401303800000001"/>
  </r>
  <r>
    <x v="32"/>
    <s v="188-1F50"/>
    <s v="R"/>
    <x v="0"/>
    <s v="A16C01N2-2"/>
    <s v="D"/>
    <n v="167"/>
    <n v="0"/>
    <n v="390"/>
    <n v="3.86"/>
    <n v="390"/>
    <s v="1 506,86 €"/>
    <s v="20/04/2022 A16C01N2-2"/>
    <n v="2"/>
    <n v="0"/>
  </r>
  <r>
    <x v="33"/>
    <s v="190-5AL"/>
    <s v="P"/>
    <x v="0"/>
    <s v="A05C01N5-2"/>
    <s v="C"/>
    <n v="3"/>
    <n v="3"/>
    <n v="3"/>
    <n v="0"/>
    <n v="0"/>
    <n v="0"/>
    <s v="21/04/2022 A05C01N5-2"/>
    <n v="3"/>
    <n v="0"/>
  </r>
  <r>
    <x v="33"/>
    <s v="1010-2"/>
    <s v="U"/>
    <x v="0"/>
    <s v="A03C12N5-3"/>
    <s v="B"/>
    <n v="13"/>
    <n v="13"/>
    <n v="13"/>
    <n v="9"/>
    <n v="0"/>
    <n v="0"/>
    <s v="21/04/2022 A03C12N5-3"/>
    <n v="4"/>
    <n v="117"/>
  </r>
  <r>
    <x v="33"/>
    <s v="141-8G"/>
    <s v="U"/>
    <x v="0"/>
    <s v="A04C07N4-2"/>
    <s v="B"/>
    <n v="35"/>
    <n v="35"/>
    <n v="35"/>
    <n v="4.1399999999999997"/>
    <n v="0"/>
    <n v="0"/>
    <s v="21/04/2022 A04C07N4-2"/>
    <n v="4"/>
    <n v="144.9"/>
  </r>
  <r>
    <x v="33"/>
    <s v="160-8G"/>
    <s v="U"/>
    <x v="0"/>
    <s v="A06C09N1-1"/>
    <s v="B"/>
    <n v="4490"/>
    <n v="130"/>
    <n v="130"/>
    <n v="2.5099999999999998"/>
    <n v="0"/>
    <n v="0"/>
    <s v="21/04/2022 A06C09N1-1"/>
    <n v="4"/>
    <n v="325.94250779999999"/>
  </r>
  <r>
    <x v="33"/>
    <s v="199-8FG"/>
    <s v="U"/>
    <x v="0"/>
    <s v="A06C09N1-2"/>
    <s v="B"/>
    <n v="847"/>
    <n v="147"/>
    <n v="147"/>
    <n v="2.68"/>
    <n v="0"/>
    <n v="0"/>
    <s v="21/04/2022 A06C09N1-2"/>
    <n v="4"/>
    <n v="394.10521689000001"/>
  </r>
  <r>
    <x v="33"/>
    <s v="229-1KJ"/>
    <s v="U"/>
    <x v="0"/>
    <s v="A04C07N1-2"/>
    <s v="B"/>
    <n v="171"/>
    <n v="51"/>
    <n v="51"/>
    <n v="6.6"/>
    <n v="0"/>
    <n v="0"/>
    <s v="21/04/2022 A04C07N1-2"/>
    <n v="4"/>
    <n v="336.54528669000001"/>
  </r>
  <r>
    <x v="33"/>
    <s v="75-8FG"/>
    <s v="U"/>
    <x v="0"/>
    <s v="A03C12N4-2"/>
    <s v="B"/>
    <n v="3863"/>
    <n v="83"/>
    <n v="83"/>
    <n v="1.62"/>
    <n v="0"/>
    <n v="0"/>
    <s v="21/04/2022 A03C12N4-2"/>
    <n v="4"/>
    <n v="134.52017416999999"/>
  </r>
  <r>
    <x v="33"/>
    <s v="956-0"/>
    <s v="U"/>
    <x v="0"/>
    <s v="A06C09N2-2"/>
    <s v="B"/>
    <n v="2672"/>
    <n v="52"/>
    <n v="52"/>
    <n v="2.67"/>
    <n v="0"/>
    <n v="0"/>
    <s v="21/04/2022 A06C09N2-2"/>
    <n v="4"/>
    <n v="138.78174491999999"/>
  </r>
  <r>
    <x v="33"/>
    <s v="74-8FGE"/>
    <s v="C"/>
    <x v="0"/>
    <s v="A04C07N3-1"/>
    <s v="B"/>
    <n v="1671"/>
    <n v="400"/>
    <n v="400"/>
    <n v="1.38"/>
    <n v="0"/>
    <n v="0"/>
    <s v="21/04/2022 A04C07N3-1"/>
    <n v="4"/>
    <n v="552.97240799999997"/>
  </r>
  <r>
    <x v="33"/>
    <s v="74-8GG"/>
    <s v="C"/>
    <x v="0"/>
    <s v="A03C12N3-1"/>
    <s v="B"/>
    <n v="4636"/>
    <n v="240"/>
    <n v="240"/>
    <n v="1.98"/>
    <n v="0"/>
    <n v="0"/>
    <s v="21/04/2022 A03C12N3-1"/>
    <n v="4"/>
    <n v="475.97041919999998"/>
  </r>
  <r>
    <x v="33"/>
    <s v="922-8GF5"/>
    <s v="C"/>
    <x v="0"/>
    <s v="A03C12N3-3"/>
    <s v="B"/>
    <n v="401"/>
    <n v="140"/>
    <n v="140"/>
    <n v="3.77"/>
    <n v="0"/>
    <n v="0"/>
    <s v="21/04/2022 A03C12N3-3"/>
    <n v="4"/>
    <n v="527.37391279999997"/>
  </r>
  <r>
    <x v="33"/>
    <s v="129-8E"/>
    <s v="C"/>
    <x v="0"/>
    <s v="A05C01N3-3"/>
    <s v="C"/>
    <n v="636"/>
    <n v="400"/>
    <n v="400"/>
    <n v="1.1000000000000001"/>
    <n v="0"/>
    <n v="0"/>
    <s v="21/04/2022 A05C01N3-3"/>
    <n v="3"/>
    <n v="441.54181599999998"/>
  </r>
  <r>
    <x v="33"/>
    <s v="460-8G"/>
    <s v="C"/>
    <x v="0"/>
    <s v="A05C01N3-1"/>
    <s v="C"/>
    <n v="603"/>
    <n v="270"/>
    <n v="270"/>
    <n v="2.1"/>
    <n v="0"/>
    <n v="0"/>
    <s v="21/04/2022 A05C01N3-1"/>
    <n v="3"/>
    <n v="568.1030121"/>
  </r>
  <r>
    <x v="33"/>
    <s v="A8005ROAI"/>
    <s v="R"/>
    <x v="0"/>
    <s v="A14C05N1-3"/>
    <s v="D"/>
    <n v="128"/>
    <n v="41"/>
    <n v="41"/>
    <n v="0.67"/>
    <n v="0"/>
    <n v="0"/>
    <s v="21/04/2022 A14C05N1-3"/>
    <n v="2"/>
    <n v="27.469056179999999"/>
  </r>
  <r>
    <x v="33"/>
    <s v="A8005ROAI"/>
    <s v="R"/>
    <x v="0"/>
    <s v="A14C06N1-3"/>
    <s v="D"/>
    <n v="128"/>
    <n v="79"/>
    <n v="79"/>
    <n v="0.67"/>
    <n v="0"/>
    <n v="0"/>
    <s v="21/04/2022 A14C06N1-3"/>
    <n v="2"/>
    <n v="52.928181420000001"/>
  </r>
  <r>
    <x v="33"/>
    <s v="0400-0"/>
    <s v="P"/>
    <x v="0"/>
    <s v="A03C12N1-2"/>
    <s v="B"/>
    <n v="114"/>
    <n v="14"/>
    <n v="14"/>
    <n v="1.31"/>
    <n v="0"/>
    <n v="0"/>
    <s v="21/04/2022 A03C12N1-2"/>
    <n v="4"/>
    <n v="18.286559619999998"/>
  </r>
  <r>
    <x v="33"/>
    <s v="101-8H"/>
    <s v="P"/>
    <x v="0"/>
    <s v="A04C07N4-1"/>
    <s v="B"/>
    <n v="224"/>
    <n v="74"/>
    <n v="74"/>
    <n v="5.0599999999999996"/>
    <n v="0"/>
    <n v="0"/>
    <s v="21/04/2022 A04C07N4-1"/>
    <n v="4"/>
    <n v="374.44"/>
  </r>
  <r>
    <x v="33"/>
    <s v="128-8K"/>
    <s v="P"/>
    <x v="0"/>
    <s v="A03C12N1-3"/>
    <s v="B"/>
    <n v="77"/>
    <n v="13"/>
    <n v="13"/>
    <n v="11.87"/>
    <n v="0"/>
    <n v="0"/>
    <s v="21/04/2022 A03C12N1-3"/>
    <n v="4"/>
    <n v="154.31"/>
  </r>
  <r>
    <x v="33"/>
    <s v="148-8K"/>
    <s v="P"/>
    <x v="0"/>
    <s v="A04C07N1-1"/>
    <s v="B"/>
    <n v="23"/>
    <n v="23"/>
    <n v="23"/>
    <n v="11.33"/>
    <n v="0"/>
    <n v="0"/>
    <s v="21/04/2022 A04C07N1-1"/>
    <n v="4"/>
    <n v="260.69384638000002"/>
  </r>
  <r>
    <x v="33"/>
    <s v="154-8K"/>
    <s v="P"/>
    <x v="0"/>
    <s v="A04C07N4-3"/>
    <s v="B"/>
    <n v="8"/>
    <n v="8"/>
    <n v="8"/>
    <n v="12.33"/>
    <n v="0"/>
    <n v="0"/>
    <s v="21/04/2022 A04C07N4-3"/>
    <n v="4"/>
    <n v="98.64"/>
  </r>
  <r>
    <x v="33"/>
    <s v="171-8FS12"/>
    <s v="P"/>
    <x v="0"/>
    <s v="A04C07N2-3"/>
    <s v="B"/>
    <n v="1499"/>
    <n v="219"/>
    <n v="219"/>
    <n v="1.23"/>
    <n v="0"/>
    <n v="0"/>
    <s v="21/04/2022 A04C07N2-3"/>
    <n v="4"/>
    <n v="270.41739159000002"/>
  </r>
  <r>
    <x v="33"/>
    <s v="181-2F"/>
    <s v="P"/>
    <x v="0"/>
    <s v="A03C12N2-2"/>
    <s v="B"/>
    <n v="1403"/>
    <n v="213"/>
    <n v="213"/>
    <n v="3.95"/>
    <n v="0"/>
    <n v="0"/>
    <s v="21/04/2022 A03C12N2-2"/>
    <n v="4"/>
    <n v="841.16770608000002"/>
  </r>
  <r>
    <x v="33"/>
    <s v="184-1R"/>
    <s v="P"/>
    <x v="0"/>
    <s v="A06C09N4-3"/>
    <s v="B"/>
    <n v="12"/>
    <n v="12"/>
    <n v="12"/>
    <n v="4.7300000000000004"/>
    <n v="0"/>
    <n v="0"/>
    <s v="21/04/2022 A06C09N4-3"/>
    <n v="4"/>
    <n v="56.76"/>
  </r>
  <r>
    <x v="33"/>
    <s v="184-1T"/>
    <s v="P"/>
    <x v="0"/>
    <s v="A04C07N5-2"/>
    <s v="B"/>
    <n v="61"/>
    <n v="61"/>
    <n v="61"/>
    <n v="4.3"/>
    <n v="0"/>
    <n v="0"/>
    <s v="21/04/2022 A04C07N5-2"/>
    <n v="4"/>
    <n v="262.01627924000002"/>
  </r>
  <r>
    <x v="33"/>
    <s v="195-8HH"/>
    <s v="P"/>
    <x v="0"/>
    <s v="A06C09N1-3"/>
    <s v="B"/>
    <n v="101"/>
    <n v="71"/>
    <n v="71"/>
    <n v="8.9700000000000006"/>
    <n v="0"/>
    <n v="0"/>
    <s v="21/04/2022 A06C09N1-3"/>
    <n v="4"/>
    <n v="636.63891488000002"/>
  </r>
  <r>
    <x v="33"/>
    <s v="196-8HG"/>
    <s v="P"/>
    <x v="0"/>
    <s v="A04C07N5-3"/>
    <s v="B"/>
    <n v="1"/>
    <n v="1"/>
    <n v="1"/>
    <n v="8.0299999999999994"/>
    <n v="0"/>
    <n v="0"/>
    <s v="21/04/2022 A04C07N5-3"/>
    <n v="4"/>
    <n v="8.0265000000000004"/>
  </r>
  <r>
    <x v="33"/>
    <s v="210-1G"/>
    <s v="P"/>
    <x v="0"/>
    <s v="A06C09N2-1"/>
    <s v="B"/>
    <n v="1748"/>
    <n v="1524"/>
    <n v="1524"/>
    <n v="0.45"/>
    <n v="0"/>
    <n v="0"/>
    <s v="21/04/2022 A06C09N2-1"/>
    <n v="4"/>
    <n v="680.95314659999997"/>
  </r>
  <r>
    <x v="33"/>
    <s v="238-8G"/>
    <s v="P"/>
    <x v="0"/>
    <s v="A03C12N2-3"/>
    <s v="B"/>
    <n v="230"/>
    <n v="130"/>
    <n v="130"/>
    <n v="1.23"/>
    <n v="0"/>
    <n v="0"/>
    <s v="21/04/2022 A03C12N2-3"/>
    <n v="4"/>
    <n v="159.48400000000001"/>
  </r>
  <r>
    <x v="33"/>
    <s v="275-1EF"/>
    <s v="P"/>
    <x v="0"/>
    <s v="A03C12N4-1"/>
    <s v="B"/>
    <n v="417"/>
    <n v="417"/>
    <n v="417"/>
    <n v="0.26"/>
    <n v="0"/>
    <n v="0"/>
    <s v="21/04/2022 A03C12N4-1"/>
    <n v="4"/>
    <n v="106.71003729"/>
  </r>
  <r>
    <x v="33"/>
    <s v="31-1G"/>
    <s v="P"/>
    <x v="0"/>
    <s v="A04C07N2-1"/>
    <s v="B"/>
    <n v="47"/>
    <n v="7"/>
    <n v="7"/>
    <n v="12.32"/>
    <n v="0"/>
    <n v="0"/>
    <s v="21/04/2022 A04C07N2-1"/>
    <n v="4"/>
    <n v="86.24"/>
  </r>
  <r>
    <x v="33"/>
    <s v="506-1H"/>
    <s v="P"/>
    <x v="0"/>
    <s v="A06C09N5-1"/>
    <s v="B"/>
    <n v="252"/>
    <n v="102"/>
    <n v="102"/>
    <n v="4.26"/>
    <n v="0"/>
    <n v="0"/>
    <s v="21/04/2022 A06C09N5-1"/>
    <n v="4"/>
    <n v="434.11226928000002"/>
  </r>
  <r>
    <x v="33"/>
    <s v="591-1G"/>
    <s v="P"/>
    <x v="0"/>
    <s v="A03C12N1-1"/>
    <s v="B"/>
    <n v="131"/>
    <n v="131"/>
    <n v="131"/>
    <n v="1.82"/>
    <n v="0"/>
    <n v="0"/>
    <s v="21/04/2022 A03C12N1-1"/>
    <n v="4"/>
    <n v="238.14095821000001"/>
  </r>
  <r>
    <x v="33"/>
    <s v="61-2FFT"/>
    <s v="P"/>
    <x v="0"/>
    <s v="A04C07N2-2"/>
    <s v="B"/>
    <n v="87"/>
    <n v="87"/>
    <n v="87"/>
    <n v="3.5"/>
    <n v="0"/>
    <n v="0"/>
    <s v="21/04/2022 A04C07N2-2"/>
    <n v="4"/>
    <n v="304.21216745999999"/>
  </r>
  <r>
    <x v="33"/>
    <s v="79-1HI"/>
    <s v="P"/>
    <x v="0"/>
    <s v="A03C12N4-3"/>
    <s v="B"/>
    <n v="70"/>
    <n v="70"/>
    <n v="70"/>
    <n v="0.82"/>
    <n v="0"/>
    <n v="0"/>
    <s v="21/04/2022 A03C12N4-3"/>
    <n v="4"/>
    <n v="57.321641300000003"/>
  </r>
  <r>
    <x v="33"/>
    <s v="855-5E"/>
    <s v="P"/>
    <x v="0"/>
    <s v="A03C12N5-1"/>
    <s v="B"/>
    <n v="13"/>
    <n v="13"/>
    <n v="13"/>
    <n v="17.829999999999998"/>
    <n v="0"/>
    <n v="0"/>
    <s v="21/04/2022 A03C12N5-1"/>
    <n v="4"/>
    <n v="231.76111114"/>
  </r>
  <r>
    <x v="33"/>
    <s v="87-207"/>
    <s v="P"/>
    <x v="0"/>
    <s v="A04C07N5-1"/>
    <s v="B"/>
    <n v="149"/>
    <n v="149"/>
    <n v="149"/>
    <n v="7.97"/>
    <n v="0"/>
    <n v="0"/>
    <s v="21/04/2022 A04C07N5-1"/>
    <n v="4"/>
    <n v="1187.53"/>
  </r>
  <r>
    <x v="33"/>
    <s v="970-1FFE"/>
    <s v="P"/>
    <x v="0"/>
    <s v="A03C12N5-2"/>
    <s v="B"/>
    <n v="462"/>
    <n v="362"/>
    <n v="362"/>
    <n v="1.51"/>
    <n v="0"/>
    <n v="0"/>
    <s v="21/04/2022 A03C12N5-2"/>
    <n v="4"/>
    <n v="547.09953054000005"/>
  </r>
  <r>
    <x v="33"/>
    <s v="1142-3HW"/>
    <s v="P"/>
    <x v="0"/>
    <s v="A05C01N5-1"/>
    <s v="C"/>
    <n v="28"/>
    <n v="28"/>
    <n v="28"/>
    <n v="8.49"/>
    <n v="0"/>
    <n v="0"/>
    <s v="21/04/2022 A05C01N5-1"/>
    <n v="3"/>
    <n v="237.60000012"/>
  </r>
  <r>
    <x v="33"/>
    <s v="185-8GL"/>
    <s v="P"/>
    <x v="0"/>
    <s v="A05C01N1-3"/>
    <s v="C"/>
    <n v="236"/>
    <n v="156"/>
    <n v="156"/>
    <n v="7.66"/>
    <n v="0"/>
    <n v="0"/>
    <s v="21/04/2022 A05C01N1-3"/>
    <n v="3"/>
    <n v="1195.5167343600001"/>
  </r>
  <r>
    <x v="33"/>
    <s v="188-1EE"/>
    <s v="P"/>
    <x v="0"/>
    <s v="A05C01N4-2"/>
    <s v="C"/>
    <n v="4"/>
    <n v="4"/>
    <n v="4"/>
    <n v="1.76"/>
    <n v="0"/>
    <n v="0"/>
    <s v="21/04/2022 A05C01N4-2"/>
    <n v="3"/>
    <n v="7.0482051200000004"/>
  </r>
  <r>
    <x v="33"/>
    <s v="193-8FG"/>
    <s v="P"/>
    <x v="0"/>
    <s v="A05C01N5-3"/>
    <s v="C"/>
    <n v="17"/>
    <n v="17"/>
    <n v="17"/>
    <n v="26.24"/>
    <n v="0"/>
    <n v="0"/>
    <s v="21/04/2022 A05C01N5-3"/>
    <n v="3"/>
    <n v="446.08"/>
  </r>
  <r>
    <x v="33"/>
    <s v="954-1E"/>
    <s v="P"/>
    <x v="0"/>
    <s v="A05C01N1-2"/>
    <s v="C"/>
    <n v="962"/>
    <n v="44"/>
    <n v="44"/>
    <n v="3.38"/>
    <n v="0"/>
    <n v="0"/>
    <s v="21/04/2022 A05C01N1-2"/>
    <n v="3"/>
    <n v="148.57906272"/>
  </r>
  <r>
    <x v="33"/>
    <s v="171-8FG16"/>
    <s v="P"/>
    <x v="0"/>
    <s v="A04C07N1-3"/>
    <s v="B"/>
    <n v="3031"/>
    <n v="311"/>
    <n v="310"/>
    <n v="1.3"/>
    <n v="-1"/>
    <n v="-1.3"/>
    <s v="21/04/2022 A04C07N1-3"/>
    <n v="4"/>
    <n v="402.94782486999998"/>
  </r>
  <r>
    <x v="33"/>
    <s v="187-1GV"/>
    <s v="P"/>
    <x v="0"/>
    <s v="A05C01N2-2"/>
    <s v="C"/>
    <n v="102"/>
    <n v="102"/>
    <n v="101"/>
    <n v="2.17"/>
    <n v="-1"/>
    <n v="-2.17"/>
    <s v="21/04/2022 A05C01N2-2"/>
    <n v="3"/>
    <n v="221.34"/>
  </r>
  <r>
    <x v="33"/>
    <s v="219-1GF"/>
    <s v="P"/>
    <x v="0"/>
    <s v="A06C09N5-3"/>
    <s v="B"/>
    <n v="534"/>
    <n v="534"/>
    <n v="533"/>
    <n v="0.57999999999999996"/>
    <n v="-1"/>
    <n v="-0.57999999999999996"/>
    <s v="21/04/2022 A06C09N5-3"/>
    <n v="4"/>
    <n v="309.53643216"/>
  </r>
  <r>
    <x v="33"/>
    <s v="507-1G"/>
    <s v="P"/>
    <x v="0"/>
    <s v="A06C09N4-2"/>
    <s v="B"/>
    <n v="127"/>
    <n v="127"/>
    <n v="128"/>
    <n v="1.76"/>
    <n v="1"/>
    <n v="1.76"/>
    <s v="21/04/2022 A06C09N4-2"/>
    <n v="4"/>
    <n v="223.94792014999999"/>
  </r>
  <r>
    <x v="33"/>
    <s v="1551-1"/>
    <s v="P"/>
    <x v="0"/>
    <s v="A03C12N2-1"/>
    <s v="B"/>
    <n v="3049"/>
    <n v="127"/>
    <n v="136"/>
    <n v="1.1499999999999999"/>
    <n v="9"/>
    <n v="10.32"/>
    <s v="21/04/2022 A03C12N2-1"/>
    <n v="4"/>
    <n v="145.6299602"/>
  </r>
  <r>
    <x v="33"/>
    <s v="184-1C"/>
    <s v="P"/>
    <x v="0"/>
    <s v="A05C01N1-1"/>
    <s v="C"/>
    <n v="89"/>
    <n v="89"/>
    <n v="99"/>
    <n v="0.95"/>
    <n v="10"/>
    <n v="9.52"/>
    <s v="21/04/2022 A05C01N1-1"/>
    <n v="3"/>
    <n v="84.761904549999997"/>
  </r>
  <r>
    <x v="33"/>
    <s v="210-1F"/>
    <s v="P"/>
    <x v="0"/>
    <s v="A06C09N4-1"/>
    <s v="B"/>
    <n v="789"/>
    <n v="761"/>
    <n v="751"/>
    <n v="0.25"/>
    <n v="-10"/>
    <n v="-2.5499999999999998"/>
    <s v="21/04/2022 A06C09N4-1"/>
    <n v="4"/>
    <n v="193.79363455000001"/>
  </r>
  <r>
    <x v="33"/>
    <s v="A132"/>
    <s v="Z"/>
    <x v="1"/>
    <s v="E04C01N5-1"/>
    <s v="B"/>
    <n v="14253"/>
    <n v="1253"/>
    <n v="1271"/>
    <n v="4.51"/>
    <n v="18"/>
    <n v="81.17"/>
    <s v="21/04/2022 E04C01N5-1"/>
    <n v="4"/>
    <n v="5650.1316115299996"/>
  </r>
  <r>
    <x v="33"/>
    <s v="A8005ROAI"/>
    <s v="R"/>
    <x v="0"/>
    <s v="A14C07N2-1"/>
    <s v="D"/>
    <n v="128"/>
    <n v="-3"/>
    <n v="0"/>
    <n v="0.67"/>
    <n v="3"/>
    <n v="2.0099999999999998"/>
    <s v="21/04/2022 A14C07N2-1"/>
    <n v="2"/>
    <n v="-2.0099309399999998"/>
  </r>
  <r>
    <x v="34"/>
    <s v="61-8FFF"/>
    <s v="P"/>
    <x v="0"/>
    <s v="A06C07N4-1"/>
    <s v="B"/>
    <n v="1038"/>
    <n v="288"/>
    <n v="288"/>
    <n v="0"/>
    <n v="0"/>
    <n v="0"/>
    <s v="25/04/2022 A06C07N4-1"/>
    <n v="4"/>
    <n v="0"/>
  </r>
  <r>
    <x v="34"/>
    <s v="125-8GH"/>
    <s v="P"/>
    <x v="0"/>
    <s v="A06C02N2-2"/>
    <s v="C"/>
    <n v="1"/>
    <n v="1"/>
    <n v="1"/>
    <n v="0"/>
    <n v="0"/>
    <n v="0"/>
    <s v="25/04/2022 A06C02N2-2"/>
    <n v="3"/>
    <n v="0"/>
  </r>
  <r>
    <x v="34"/>
    <s v="127-8F"/>
    <s v="P"/>
    <x v="0"/>
    <s v="A06C02N4-2"/>
    <s v="C"/>
    <n v="270"/>
    <n v="110"/>
    <n v="110"/>
    <n v="0"/>
    <n v="0"/>
    <n v="0"/>
    <s v="25/04/2022 A06C02N4-2"/>
    <n v="3"/>
    <n v="0"/>
  </r>
  <r>
    <x v="34"/>
    <s v="8505-0"/>
    <s v="U"/>
    <x v="0"/>
    <s v="A04C14N4-2"/>
    <s v="B"/>
    <n v="96"/>
    <n v="21"/>
    <n v="21"/>
    <n v="9.81"/>
    <n v="0"/>
    <n v="0"/>
    <s v="25/04/2022 A04C14N4-2"/>
    <n v="4"/>
    <n v="205.98983937"/>
  </r>
  <r>
    <x v="34"/>
    <s v="954-1I"/>
    <s v="U"/>
    <x v="0"/>
    <s v="A05C11N4-3"/>
    <s v="B"/>
    <n v="1942"/>
    <n v="52"/>
    <n v="52"/>
    <n v="5.44"/>
    <n v="0"/>
    <n v="0"/>
    <s v="25/04/2022 A05C11N4-3"/>
    <n v="4"/>
    <n v="282.81588712000001"/>
  </r>
  <r>
    <x v="34"/>
    <s v="1002-4G"/>
    <s v="U"/>
    <x v="0"/>
    <s v="A06C02N4-1"/>
    <s v="C"/>
    <n v="416"/>
    <n v="11"/>
    <n v="11"/>
    <s v="€ 1 907,05"/>
    <n v="0"/>
    <n v="0"/>
    <s v="25/04/2022 A06C02N4-1"/>
    <n v="3"/>
    <n v="20977.514052769999"/>
  </r>
  <r>
    <x v="34"/>
    <s v="166-1C"/>
    <s v="C"/>
    <x v="0"/>
    <s v="A04C14N3-3"/>
    <s v="B"/>
    <n v="2420"/>
    <n v="1000"/>
    <n v="1000"/>
    <n v="0.08"/>
    <n v="0"/>
    <n v="0"/>
    <s v="25/04/2022 A04C14N3-3"/>
    <n v="4"/>
    <n v="76.86497"/>
  </r>
  <r>
    <x v="34"/>
    <s v="426-8H"/>
    <s v="C"/>
    <x v="0"/>
    <s v="A06C07N3-3"/>
    <s v="B"/>
    <n v="3061"/>
    <n v="200"/>
    <n v="200"/>
    <n v="2.95"/>
    <n v="0"/>
    <n v="0"/>
    <s v="25/04/2022 A06C07N3-3"/>
    <n v="4"/>
    <n v="590.71134800000004"/>
  </r>
  <r>
    <x v="34"/>
    <s v="67-8FX"/>
    <s v="C"/>
    <x v="0"/>
    <s v="A04C14N3-1"/>
    <s v="B"/>
    <n v="552"/>
    <n v="300"/>
    <n v="300"/>
    <n v="2.1800000000000002"/>
    <n v="0"/>
    <n v="0"/>
    <s v="25/04/2022 A04C14N3-1"/>
    <n v="4"/>
    <n v="653.12912400000005"/>
  </r>
  <r>
    <x v="34"/>
    <s v="73-8FG"/>
    <s v="C"/>
    <x v="0"/>
    <s v="A05C11N3-1"/>
    <s v="B"/>
    <n v="5247"/>
    <n v="240"/>
    <n v="240"/>
    <n v="2.5099999999999998"/>
    <n v="0"/>
    <n v="0"/>
    <s v="25/04/2022 A05C11N3-1"/>
    <n v="4"/>
    <n v="601.82538959999999"/>
  </r>
  <r>
    <x v="34"/>
    <s v="922-8GF6"/>
    <s v="C"/>
    <x v="0"/>
    <s v="A05C11N3-3"/>
    <s v="B"/>
    <n v="532"/>
    <n v="140"/>
    <n v="140"/>
    <n v="4.37"/>
    <n v="0"/>
    <n v="0"/>
    <s v="25/04/2022 A05C11N3-3"/>
    <n v="4"/>
    <n v="611.75629479999998"/>
  </r>
  <r>
    <x v="34"/>
    <s v="958G-5S16"/>
    <s v="C"/>
    <x v="0"/>
    <s v="A06C07N3-1"/>
    <s v="B"/>
    <n v="994"/>
    <n v="156"/>
    <n v="156"/>
    <n v="6.68"/>
    <n v="0"/>
    <n v="0"/>
    <s v="25/04/2022 A06C07N3-1"/>
    <n v="4"/>
    <n v="1042.74031524"/>
  </r>
  <r>
    <x v="34"/>
    <s v="958-1F"/>
    <s v="C"/>
    <x v="0"/>
    <s v="A06C02N3-3"/>
    <s v="C"/>
    <n v="346"/>
    <n v="54"/>
    <n v="54"/>
    <n v="4.57"/>
    <n v="0"/>
    <n v="0"/>
    <s v="25/04/2022 A06C02N3-3"/>
    <n v="3"/>
    <n v="247.04748359999999"/>
  </r>
  <r>
    <x v="34"/>
    <s v="1142-3GV"/>
    <s v="P"/>
    <x v="0"/>
    <s v="A04C14N2-1"/>
    <s v="B"/>
    <n v="22"/>
    <n v="22"/>
    <n v="22"/>
    <n v="2.2599999999999998"/>
    <n v="0"/>
    <n v="0"/>
    <s v="25/04/2022 A04C14N2-1"/>
    <n v="4"/>
    <n v="49.808969320000003"/>
  </r>
  <r>
    <x v="34"/>
    <s v="128-8I"/>
    <s v="P"/>
    <x v="0"/>
    <s v="A05C11N2-3"/>
    <s v="B"/>
    <n v="257"/>
    <n v="33"/>
    <n v="33"/>
    <n v="5.23"/>
    <n v="0"/>
    <n v="0"/>
    <s v="25/04/2022 A05C11N2-3"/>
    <n v="4"/>
    <n v="172.58761608"/>
  </r>
  <r>
    <x v="34"/>
    <s v="152-8G"/>
    <s v="P"/>
    <x v="0"/>
    <s v="A06C07N5-1"/>
    <s v="B"/>
    <n v="245"/>
    <n v="140"/>
    <n v="140"/>
    <n v="2.3199999999999998"/>
    <n v="0"/>
    <n v="0"/>
    <s v="25/04/2022 A06C07N5-1"/>
    <n v="4"/>
    <n v="324.52"/>
  </r>
  <r>
    <x v="34"/>
    <s v="153-8J"/>
    <s v="P"/>
    <x v="0"/>
    <s v="A06C07N5-2"/>
    <s v="B"/>
    <n v="14"/>
    <n v="14"/>
    <n v="14"/>
    <n v="2.87"/>
    <n v="0"/>
    <n v="0"/>
    <s v="25/04/2022 A06C07N5-2"/>
    <n v="4"/>
    <n v="40.21230766"/>
  </r>
  <r>
    <x v="34"/>
    <s v="154-8F"/>
    <s v="P"/>
    <x v="0"/>
    <s v="A04C14N5-2"/>
    <s v="B"/>
    <n v="285"/>
    <n v="213"/>
    <n v="213"/>
    <n v="1.37"/>
    <n v="0"/>
    <n v="0"/>
    <s v="25/04/2022 A04C14N5-2"/>
    <n v="4"/>
    <n v="291.22902972000003"/>
  </r>
  <r>
    <x v="34"/>
    <s v="154-8H"/>
    <s v="P"/>
    <x v="0"/>
    <s v="A05C11N5-1"/>
    <s v="B"/>
    <n v="212"/>
    <n v="104"/>
    <n v="104"/>
    <n v="3.03"/>
    <n v="0"/>
    <n v="0"/>
    <s v="25/04/2022 A05C11N5-1"/>
    <n v="4"/>
    <n v="315.22399999999999"/>
  </r>
  <r>
    <x v="34"/>
    <s v="164-8J"/>
    <s v="P"/>
    <x v="0"/>
    <s v="A04C14N1-2"/>
    <s v="B"/>
    <n v="70"/>
    <n v="22"/>
    <n v="22"/>
    <n v="10.130000000000001"/>
    <n v="0"/>
    <n v="0"/>
    <s v="25/04/2022 A04C14N1-2"/>
    <n v="4"/>
    <n v="222.76770999999999"/>
  </r>
  <r>
    <x v="34"/>
    <s v="164-8K"/>
    <s v="P"/>
    <x v="0"/>
    <s v="A04C14N5-3"/>
    <s v="B"/>
    <n v="175"/>
    <n v="7"/>
    <n v="7"/>
    <n v="10.199999999999999"/>
    <n v="0"/>
    <n v="0"/>
    <s v="25/04/2022 A04C14N5-3"/>
    <n v="4"/>
    <n v="71.365181579999998"/>
  </r>
  <r>
    <x v="34"/>
    <s v="181-1I"/>
    <s v="P"/>
    <x v="0"/>
    <s v="A05C11N1-1"/>
    <s v="B"/>
    <n v="23"/>
    <n v="23"/>
    <n v="23"/>
    <n v="16.2"/>
    <n v="0"/>
    <n v="0"/>
    <s v="25/04/2022 A05C11N1-1"/>
    <n v="4"/>
    <n v="372.66475627"/>
  </r>
  <r>
    <x v="34"/>
    <s v="181-2G"/>
    <s v="P"/>
    <x v="0"/>
    <s v="A04C14N1-1"/>
    <s v="B"/>
    <n v="106"/>
    <n v="102"/>
    <n v="102"/>
    <n v="2.23"/>
    <n v="0"/>
    <n v="0"/>
    <s v="25/04/2022 A04C14N1-1"/>
    <n v="4"/>
    <n v="227.32736022"/>
  </r>
  <r>
    <x v="34"/>
    <s v="184-1Q"/>
    <s v="P"/>
    <x v="0"/>
    <s v="A06C07N5-3"/>
    <s v="B"/>
    <n v="30"/>
    <n v="30"/>
    <n v="30"/>
    <n v="2.5499999999999998"/>
    <n v="0"/>
    <n v="0"/>
    <s v="25/04/2022 A06C07N5-3"/>
    <n v="4"/>
    <n v="76.410239700000005"/>
  </r>
  <r>
    <x v="34"/>
    <s v="214-1E"/>
    <s v="P"/>
    <x v="0"/>
    <s v="A05C11N5-3"/>
    <s v="B"/>
    <n v="77"/>
    <n v="77"/>
    <n v="77"/>
    <n v="0.24"/>
    <n v="0"/>
    <n v="0"/>
    <s v="25/04/2022 A05C11N5-3"/>
    <n v="4"/>
    <n v="18.417942620000002"/>
  </r>
  <r>
    <x v="34"/>
    <s v="215-1F"/>
    <s v="P"/>
    <x v="0"/>
    <s v="A05C11N1-3"/>
    <s v="B"/>
    <n v="715"/>
    <n v="715"/>
    <n v="715"/>
    <n v="0.35"/>
    <n v="0"/>
    <n v="0"/>
    <s v="25/04/2022 A05C11N1-3"/>
    <n v="4"/>
    <n v="249.5498005"/>
  </r>
  <r>
    <x v="34"/>
    <s v="219-1FE"/>
    <s v="P"/>
    <x v="0"/>
    <s v="A05C11N4-2"/>
    <s v="B"/>
    <n v="584"/>
    <n v="584"/>
    <n v="584"/>
    <n v="0.37"/>
    <n v="0"/>
    <n v="0"/>
    <s v="25/04/2022 A05C11N4-2"/>
    <n v="4"/>
    <n v="214.84255655999999"/>
  </r>
  <r>
    <x v="34"/>
    <s v="226-1HG"/>
    <s v="P"/>
    <x v="0"/>
    <s v="A04C14N2-2"/>
    <s v="B"/>
    <n v="151"/>
    <n v="151"/>
    <n v="151"/>
    <n v="1.47"/>
    <n v="0"/>
    <n v="0"/>
    <s v="25/04/2022 A04C14N2-2"/>
    <n v="4"/>
    <n v="221.64021600000001"/>
  </r>
  <r>
    <x v="34"/>
    <s v="285-4PQ"/>
    <s v="P"/>
    <x v="0"/>
    <s v="A06C07N1-2"/>
    <s v="B"/>
    <n v="147"/>
    <n v="147"/>
    <n v="147"/>
    <n v="1.8"/>
    <n v="0"/>
    <n v="0"/>
    <s v="25/04/2022 A06C07N1-2"/>
    <n v="4"/>
    <n v="264.10704872999997"/>
  </r>
  <r>
    <x v="34"/>
    <s v="426-8I"/>
    <s v="P"/>
    <x v="0"/>
    <s v="A06C07N2-1"/>
    <s v="B"/>
    <n v="909"/>
    <n v="45"/>
    <n v="45"/>
    <n v="3.77"/>
    <n v="0"/>
    <n v="0"/>
    <s v="25/04/2022 A06C07N2-1"/>
    <n v="4"/>
    <n v="169.58930805"/>
  </r>
  <r>
    <x v="34"/>
    <s v="464-8F"/>
    <s v="P"/>
    <x v="0"/>
    <s v="A04C14N2-3"/>
    <s v="B"/>
    <n v="2183"/>
    <n v="83"/>
    <n v="83"/>
    <n v="0.01"/>
    <n v="0"/>
    <n v="0"/>
    <s v="25/04/2022 A04C14N2-3"/>
    <n v="4"/>
    <n v="0.43134685"/>
  </r>
  <r>
    <x v="34"/>
    <s v="508-1F"/>
    <s v="P"/>
    <x v="0"/>
    <s v="A06C07N2-3"/>
    <s v="B"/>
    <n v="1176"/>
    <n v="76"/>
    <n v="76"/>
    <n v="1.25"/>
    <n v="0"/>
    <n v="0"/>
    <s v="25/04/2022 A06C07N2-3"/>
    <n v="4"/>
    <n v="94.981357959999997"/>
  </r>
  <r>
    <x v="34"/>
    <s v="60-2GG"/>
    <s v="P"/>
    <x v="0"/>
    <s v="A04C14N4-1"/>
    <s v="B"/>
    <n v="57"/>
    <n v="57"/>
    <n v="57"/>
    <n v="0.66"/>
    <n v="0"/>
    <n v="0"/>
    <s v="25/04/2022 A04C14N4-1"/>
    <n v="4"/>
    <n v="37.418568270000002"/>
  </r>
  <r>
    <x v="34"/>
    <s v="70-2FG"/>
    <s v="P"/>
    <x v="0"/>
    <s v="A06C07N4-2"/>
    <s v="B"/>
    <n v="196"/>
    <n v="46"/>
    <n v="46"/>
    <n v="0.39"/>
    <n v="0"/>
    <n v="0"/>
    <s v="25/04/2022 A06C07N4-2"/>
    <n v="4"/>
    <n v="17.759164340000002"/>
  </r>
  <r>
    <x v="34"/>
    <s v="855-5R"/>
    <s v="P"/>
    <x v="0"/>
    <s v="A04C14N4-3"/>
    <s v="B"/>
    <n v="7"/>
    <n v="7"/>
    <n v="7"/>
    <n v="24.59"/>
    <n v="0"/>
    <n v="0"/>
    <s v="25/04/2022 A04C14N4-3"/>
    <n v="4"/>
    <n v="172.13"/>
  </r>
  <r>
    <x v="34"/>
    <s v="90-8E"/>
    <s v="P"/>
    <x v="0"/>
    <s v="A05C11N2-2"/>
    <s v="B"/>
    <n v="223"/>
    <n v="223"/>
    <n v="223"/>
    <n v="2.99"/>
    <n v="0"/>
    <n v="0"/>
    <s v="25/04/2022 A05C11N2-2"/>
    <n v="4"/>
    <n v="666.81149138000001"/>
  </r>
  <r>
    <x v="34"/>
    <s v="970-1EEE"/>
    <s v="P"/>
    <x v="0"/>
    <s v="A04C14N5-1"/>
    <s v="B"/>
    <n v="305"/>
    <n v="305"/>
    <n v="305"/>
    <n v="1.37"/>
    <n v="0"/>
    <n v="0"/>
    <s v="25/04/2022 A04C14N5-1"/>
    <n v="4"/>
    <n v="418.60294434999997"/>
  </r>
  <r>
    <x v="34"/>
    <s v="124-8D"/>
    <s v="P"/>
    <x v="0"/>
    <s v="A06C02N1-3"/>
    <s v="C"/>
    <n v="11"/>
    <n v="11"/>
    <n v="11"/>
    <n v="1.56"/>
    <n v="0"/>
    <n v="0"/>
    <s v="25/04/2022 A06C02N1-3"/>
    <n v="3"/>
    <n v="17.16"/>
  </r>
  <r>
    <x v="34"/>
    <s v="124-8I"/>
    <s v="P"/>
    <x v="0"/>
    <s v="A06C02N2-1"/>
    <s v="C"/>
    <n v="703"/>
    <n v="67"/>
    <n v="67"/>
    <n v="0.18"/>
    <n v="0"/>
    <n v="0"/>
    <s v="25/04/2022 A06C02N2-1"/>
    <n v="3"/>
    <n v="12.0744854"/>
  </r>
  <r>
    <x v="34"/>
    <s v="126-4O"/>
    <s v="P"/>
    <x v="0"/>
    <s v="A06C02N2-3"/>
    <s v="C"/>
    <n v="1"/>
    <n v="1"/>
    <n v="1"/>
    <n v="53.38"/>
    <n v="0"/>
    <n v="0"/>
    <s v="25/04/2022 A06C02N2-3"/>
    <n v="3"/>
    <n v="53.38"/>
  </r>
  <r>
    <x v="34"/>
    <s v="127-8J"/>
    <s v="P"/>
    <x v="0"/>
    <s v="A06C02N4-3"/>
    <s v="C"/>
    <n v="85"/>
    <n v="15"/>
    <n v="15"/>
    <n v="4.45"/>
    <n v="0"/>
    <n v="0"/>
    <s v="25/04/2022 A06C02N4-3"/>
    <n v="3"/>
    <n v="66.75"/>
  </r>
  <r>
    <x v="34"/>
    <s v="970-2GGJ"/>
    <s v="P"/>
    <x v="0"/>
    <s v="A06C02N1-2"/>
    <s v="C"/>
    <n v="130"/>
    <n v="80"/>
    <n v="80"/>
    <n v="1.43"/>
    <n v="0"/>
    <n v="0"/>
    <s v="25/04/2022 A06C02N1-2"/>
    <n v="3"/>
    <n v="114"/>
  </r>
  <r>
    <x v="34"/>
    <s v="146-8G"/>
    <s v="U"/>
    <x v="0"/>
    <s v="A05C11N4-1"/>
    <s v="B"/>
    <n v="1256"/>
    <n v="80"/>
    <n v="79"/>
    <n v="3.04"/>
    <n v="-1"/>
    <n v="-3.04"/>
    <s v="25/04/2022 A05C11N4-1"/>
    <n v="4"/>
    <n v="243.03503359999999"/>
  </r>
  <r>
    <x v="34"/>
    <s v="184-1D"/>
    <s v="P"/>
    <x v="0"/>
    <s v="A05C11N5-2"/>
    <s v="B"/>
    <n v="35"/>
    <n v="35"/>
    <n v="34"/>
    <n v="1.56"/>
    <n v="-1"/>
    <n v="-1.56"/>
    <s v="25/04/2022 A05C11N5-2"/>
    <n v="4"/>
    <n v="54.542537350000003"/>
  </r>
  <r>
    <x v="34"/>
    <s v="3033-0"/>
    <s v="P"/>
    <x v="0"/>
    <s v="A06C07N1-3"/>
    <s v="B"/>
    <n v="185"/>
    <n v="35"/>
    <n v="34"/>
    <n v="2.06"/>
    <n v="-1"/>
    <n v="-2.06"/>
    <s v="25/04/2022 A06C07N1-3"/>
    <n v="4"/>
    <n v="72.055633650000004"/>
  </r>
  <r>
    <x v="34"/>
    <s v="501-1K"/>
    <s v="P"/>
    <x v="0"/>
    <s v="A06C07N2-2"/>
    <s v="B"/>
    <n v="43"/>
    <n v="43"/>
    <n v="41"/>
    <n v="7.3"/>
    <n v="-2"/>
    <n v="-14.6"/>
    <s v="25/04/2022 A06C07N2-2"/>
    <n v="4"/>
    <n v="313.82979734000003"/>
  </r>
  <r>
    <x v="34"/>
    <s v="1-8F"/>
    <s v="U"/>
    <x v="0"/>
    <s v="A05C11N1-2"/>
    <s v="B"/>
    <n v="3491"/>
    <n v="61"/>
    <n v="91"/>
    <n v="2.85"/>
    <n v="30"/>
    <n v="85.41"/>
    <s v="25/04/2022 A05C11N1-2"/>
    <n v="4"/>
    <n v="173.67556257000001"/>
  </r>
  <r>
    <x v="34"/>
    <s v="508-1G"/>
    <s v="P"/>
    <x v="0"/>
    <s v="A05C11N2-1"/>
    <s v="B"/>
    <n v="595"/>
    <n v="75"/>
    <n v="77"/>
    <n v="1.74"/>
    <n v="2"/>
    <n v="3.48"/>
    <s v="25/04/2022 A05C11N2-1"/>
    <n v="4"/>
    <n v="130.55111775"/>
  </r>
  <r>
    <x v="34"/>
    <s v="655-8G"/>
    <s v="P"/>
    <x v="0"/>
    <s v="A06C07N1-1"/>
    <s v="B"/>
    <n v="919"/>
    <n v="151"/>
    <n v="144"/>
    <n v="3.2"/>
    <n v="-7"/>
    <n v="-22.39"/>
    <s v="25/04/2022 A06C07N1-1"/>
    <n v="4"/>
    <n v="483.09029548000001"/>
  </r>
  <r>
    <x v="34"/>
    <s v="655-8J"/>
    <s v="P"/>
    <x v="0"/>
    <s v="A06C02N1-1"/>
    <s v="C"/>
    <n v="161"/>
    <n v="8"/>
    <n v="12"/>
    <n v="10.89"/>
    <n v="4"/>
    <n v="43.56"/>
    <s v="25/04/2022 A06C02N1-1"/>
    <n v="3"/>
    <n v="87.12"/>
  </r>
  <r>
    <x v="35"/>
    <s v="3030-0"/>
    <s v="P"/>
    <x v="0"/>
    <s v="A07C15N1-1"/>
    <s v="C"/>
    <n v="9"/>
    <n v="9"/>
    <n v="9"/>
    <n v="0"/>
    <n v="0"/>
    <n v="0"/>
    <s v="26/04/2022 A07C15N1-1"/>
    <n v="3"/>
    <n v="0"/>
  </r>
  <r>
    <x v="35"/>
    <s v="1-8F"/>
    <s v="U"/>
    <x v="0"/>
    <s v="A05C11N1-2"/>
    <s v="B"/>
    <n v="3521"/>
    <n v="91"/>
    <n v="91"/>
    <n v="2.85"/>
    <n v="0"/>
    <n v="0"/>
    <s v="26/04/2022 A05C11N1-2"/>
    <n v="4"/>
    <n v="259.08977367"/>
  </r>
  <r>
    <x v="35"/>
    <s v="1145-3G"/>
    <s v="C"/>
    <x v="0"/>
    <s v="A03C18N3-3"/>
    <s v="C"/>
    <n v="2132"/>
    <n v="300"/>
    <n v="300"/>
    <n v="2.13"/>
    <n v="0"/>
    <n v="0"/>
    <s v="26/04/2022 A03C18N3-3"/>
    <n v="3"/>
    <n v="638.13491099999999"/>
  </r>
  <r>
    <x v="35"/>
    <s v="1202-8H"/>
    <s v="C"/>
    <x v="0"/>
    <s v="A07C15N3-1"/>
    <s v="C"/>
    <n v="145"/>
    <n v="60"/>
    <n v="60"/>
    <n v="12.37"/>
    <n v="0"/>
    <n v="0"/>
    <s v="26/04/2022 A07C15N3-1"/>
    <n v="3"/>
    <n v="741.92616659999999"/>
  </r>
  <r>
    <x v="35"/>
    <s v="1550-0"/>
    <s v="C"/>
    <x v="0"/>
    <s v="A07C15N3-3"/>
    <s v="C"/>
    <n v="2169"/>
    <n v="240"/>
    <n v="240"/>
    <n v="1.3"/>
    <n v="0"/>
    <n v="0"/>
    <s v="26/04/2022 A07C15N3-3"/>
    <n v="3"/>
    <n v="312.37529039999998"/>
  </r>
  <r>
    <x v="35"/>
    <s v="1555-0"/>
    <s v="C"/>
    <x v="0"/>
    <s v="A03C18N3-1"/>
    <s v="C"/>
    <n v="8041"/>
    <n v="1000"/>
    <n v="1000"/>
    <n v="0.63"/>
    <n v="0"/>
    <n v="0"/>
    <s v="26/04/2022 A03C18N3-1"/>
    <n v="3"/>
    <n v="634.42211999999995"/>
  </r>
  <r>
    <x v="35"/>
    <s v="1-8F"/>
    <s v="C"/>
    <x v="0"/>
    <s v="A03C20N3-3"/>
    <s v="C"/>
    <n v="3521"/>
    <n v="200"/>
    <n v="200"/>
    <n v="2.85"/>
    <n v="0"/>
    <n v="0"/>
    <s v="26/04/2022 A03C20N3-3"/>
    <n v="3"/>
    <n v="569.42807400000004"/>
  </r>
  <r>
    <x v="35"/>
    <s v="150-8FL"/>
    <s v="R"/>
    <x v="0"/>
    <s v="A00C04N1-2"/>
    <s v="D"/>
    <n v="279"/>
    <n v="140"/>
    <n v="140"/>
    <n v="2.41"/>
    <n v="0"/>
    <n v="0"/>
    <s v="26/04/2022 A00C04N1-2"/>
    <n v="2"/>
    <n v="336.89345200000002"/>
  </r>
  <r>
    <x v="35"/>
    <s v="655-8G"/>
    <s v="R"/>
    <x v="0"/>
    <s v="A13C01N2-3"/>
    <s v="D"/>
    <n v="912"/>
    <n v="768"/>
    <n v="768"/>
    <n v="3.2"/>
    <n v="0"/>
    <n v="0"/>
    <s v="26/04/2022 A13C01N2-3"/>
    <n v="2"/>
    <n v="2457.0420326399999"/>
  </r>
  <r>
    <x v="35"/>
    <s v="150-8FL"/>
    <s v="P"/>
    <x v="0"/>
    <s v="A06C07N4-3"/>
    <s v="B"/>
    <n v="279"/>
    <n v="139"/>
    <n v="139"/>
    <n v="2.41"/>
    <n v="0"/>
    <n v="0"/>
    <s v="26/04/2022 A06C07N4-3"/>
    <n v="4"/>
    <n v="334.48707020000001"/>
  </r>
  <r>
    <x v="35"/>
    <s v="655-8G"/>
    <s v="P"/>
    <x v="0"/>
    <s v="A06C07N1-1"/>
    <s v="B"/>
    <n v="912"/>
    <n v="144"/>
    <n v="144"/>
    <n v="3.2"/>
    <n v="0"/>
    <n v="0"/>
    <s v="26/04/2022 A06C07N1-1"/>
    <n v="4"/>
    <n v="460.69538111999998"/>
  </r>
  <r>
    <x v="35"/>
    <s v="145-8F"/>
    <s v="P"/>
    <x v="0"/>
    <s v="A03C18N4-1"/>
    <s v="C"/>
    <n v="49"/>
    <n v="49"/>
    <n v="49"/>
    <n v="6.52"/>
    <n v="0"/>
    <n v="0"/>
    <s v="26/04/2022 A03C18N4-1"/>
    <n v="3"/>
    <n v="319.48"/>
  </r>
  <r>
    <x v="35"/>
    <s v="278-1AH"/>
    <s v="P"/>
    <x v="0"/>
    <s v="A03C18N5-1"/>
    <s v="C"/>
    <n v="30"/>
    <n v="30"/>
    <n v="30"/>
    <n v="2.52"/>
    <n v="0"/>
    <n v="0"/>
    <s v="26/04/2022 A03C18N5-1"/>
    <n v="3"/>
    <n v="75.701999999999998"/>
  </r>
  <r>
    <x v="35"/>
    <s v="502-1J"/>
    <s v="P"/>
    <x v="0"/>
    <s v="A07C15N2-3"/>
    <s v="C"/>
    <n v="176"/>
    <n v="46"/>
    <n v="46"/>
    <n v="8.34"/>
    <n v="0"/>
    <n v="0"/>
    <s v="26/04/2022 A07C15N2-3"/>
    <n v="3"/>
    <n v="383.45855299999999"/>
  </r>
  <r>
    <x v="35"/>
    <s v="55-0"/>
    <s v="P"/>
    <x v="0"/>
    <s v="A07C15N4-1"/>
    <s v="C"/>
    <n v="5"/>
    <n v="5"/>
    <n v="5"/>
    <n v="1.73"/>
    <n v="0"/>
    <n v="0"/>
    <s v="26/04/2022 A07C15N4-1"/>
    <n v="3"/>
    <n v="8.6320754500000003"/>
  </r>
  <r>
    <x v="35"/>
    <s v="590-1G"/>
    <s v="P"/>
    <x v="0"/>
    <s v="A07C15N4-2"/>
    <s v="C"/>
    <n v="147"/>
    <n v="147"/>
    <n v="147"/>
    <n v="1.56"/>
    <n v="0"/>
    <n v="0"/>
    <s v="26/04/2022 A07C15N4-2"/>
    <n v="3"/>
    <n v="229.88836961999999"/>
  </r>
  <r>
    <x v="35"/>
    <s v="61-2GGH"/>
    <s v="P"/>
    <x v="0"/>
    <s v="A07C15N4-3"/>
    <s v="C"/>
    <n v="54"/>
    <n v="54"/>
    <n v="54"/>
    <n v="1.91"/>
    <n v="0"/>
    <n v="0"/>
    <s v="26/04/2022 A07C15N4-3"/>
    <n v="3"/>
    <n v="102.94481754"/>
  </r>
  <r>
    <x v="35"/>
    <s v="628-8F"/>
    <s v="P"/>
    <x v="0"/>
    <s v="A03C18N1-2"/>
    <s v="C"/>
    <n v="463"/>
    <n v="103"/>
    <n v="103"/>
    <n v="0.04"/>
    <n v="0"/>
    <n v="0"/>
    <s v="26/04/2022 A03C18N1-2"/>
    <n v="3"/>
    <n v="4.49454508"/>
  </r>
  <r>
    <x v="35"/>
    <s v="660-8G"/>
    <s v="P"/>
    <x v="0"/>
    <s v="A03C18N1-3"/>
    <s v="C"/>
    <n v="927"/>
    <n v="127"/>
    <n v="127"/>
    <n v="1.41"/>
    <n v="0"/>
    <n v="0"/>
    <s v="26/04/2022 A03C18N1-3"/>
    <n v="3"/>
    <n v="178.86763819999999"/>
  </r>
  <r>
    <x v="35"/>
    <s v="69-6MF"/>
    <s v="P"/>
    <x v="0"/>
    <s v="A03C18N2-2"/>
    <s v="C"/>
    <n v="7"/>
    <n v="7"/>
    <n v="7"/>
    <n v="5.25"/>
    <n v="0"/>
    <n v="0"/>
    <s v="26/04/2022 A03C18N2-2"/>
    <n v="3"/>
    <n v="36.746345650000002"/>
  </r>
  <r>
    <x v="35"/>
    <s v="69-8FS16"/>
    <s v="P"/>
    <x v="0"/>
    <s v="A03C18N2-1"/>
    <s v="C"/>
    <n v="17"/>
    <n v="17"/>
    <n v="17"/>
    <n v="4.38"/>
    <n v="0"/>
    <n v="0"/>
    <s v="26/04/2022 A03C18N2-1"/>
    <n v="3"/>
    <n v="74.499873840000006"/>
  </r>
  <r>
    <x v="35"/>
    <s v="972-2GGE"/>
    <s v="P"/>
    <x v="0"/>
    <s v="A03C18N2-3"/>
    <s v="C"/>
    <n v="255"/>
    <n v="64"/>
    <n v="64"/>
    <n v="2.79"/>
    <n v="0"/>
    <n v="0"/>
    <s v="26/04/2022 A03C18N2-3"/>
    <n v="3"/>
    <n v="178.56"/>
  </r>
  <r>
    <x v="35"/>
    <s v="70-4FG"/>
    <s v="U"/>
    <x v="0"/>
    <s v="A03C18N4-3"/>
    <s v="C"/>
    <n v="12"/>
    <n v="12"/>
    <n v="11"/>
    <n v="3.8"/>
    <n v="-1"/>
    <n v="-3.8"/>
    <s v="26/04/2022 A03C18N4-3"/>
    <n v="3"/>
    <n v="45.644172240000003"/>
  </r>
  <r>
    <x v="35"/>
    <s v="265-1R"/>
    <s v="P"/>
    <x v="0"/>
    <s v="A03C18N4-2"/>
    <s v="C"/>
    <n v="7"/>
    <n v="7"/>
    <n v="6"/>
    <n v="1.41"/>
    <n v="-1"/>
    <n v="-1.41"/>
    <s v="26/04/2022 A03C18N4-2"/>
    <n v="3"/>
    <n v="9.8759893400000003"/>
  </r>
  <r>
    <x v="35"/>
    <s v="1-8F"/>
    <s v="R"/>
    <x v="0"/>
    <s v="A01C04N4-3"/>
    <s v="D"/>
    <n v="3521"/>
    <n v="2050"/>
    <n v="2350"/>
    <n v="2.85"/>
    <n v="300"/>
    <n v="854.14"/>
    <s v="26/04/2022 A01C04N4-3"/>
    <n v="2"/>
    <n v="5836.6377585"/>
  </r>
  <r>
    <x v="35"/>
    <s v="1-8F"/>
    <s v="R"/>
    <x v="0"/>
    <s v="A00C03N3-3"/>
    <s v="D"/>
    <n v="3521"/>
    <n v="750"/>
    <n v="950"/>
    <n v="2.85"/>
    <n v="200"/>
    <n v="569.42999999999995"/>
    <s v="26/04/2022 A00C03N3-3"/>
    <n v="2"/>
    <n v="2135.3552774999998"/>
  </r>
  <r>
    <x v="35"/>
    <s v="286-4FF"/>
    <s v="P"/>
    <x v="0"/>
    <s v="A03C18N5-3"/>
    <s v="C"/>
    <n v="203"/>
    <n v="203"/>
    <n v="199"/>
    <n v="1.88"/>
    <n v="-4"/>
    <n v="-7.52"/>
    <s v="26/04/2022 A03C18N5-3"/>
    <n v="3"/>
    <n v="381.64"/>
  </r>
  <r>
    <x v="36"/>
    <s v="592-1F"/>
    <s v="P"/>
    <x v="0"/>
    <s v="A04C05N4-3"/>
    <s v="C"/>
    <n v="80"/>
    <n v="80"/>
    <n v="80"/>
    <n v="0"/>
    <n v="0"/>
    <n v="0"/>
    <s v="29/04/2022 A04C05N4-3"/>
    <n v="3"/>
    <n v="0"/>
  </r>
  <r>
    <x v="36"/>
    <s v="270-1G"/>
    <s v="P"/>
    <x v="0"/>
    <s v="A04C05N1-1"/>
    <s v="C"/>
    <n v="0"/>
    <n v="0"/>
    <n v="0"/>
    <n v="1.72"/>
    <n v="0"/>
    <n v="0"/>
    <s v="29/04/2022 A04C05N1-1"/>
    <n v="3"/>
    <n v="0"/>
  </r>
  <r>
    <x v="36"/>
    <s v="0402-1"/>
    <s v="U"/>
    <x v="0"/>
    <s v="A07C15N5-2"/>
    <s v="C"/>
    <n v="90"/>
    <n v="30"/>
    <n v="30"/>
    <n v="1.05"/>
    <n v="0"/>
    <n v="0"/>
    <s v="29/04/2022 A07C15N5-2"/>
    <n v="3"/>
    <n v="31.618124999999999"/>
  </r>
  <r>
    <x v="36"/>
    <s v="424-8G"/>
    <s v="U"/>
    <x v="0"/>
    <s v="A07C15N1-3"/>
    <s v="C"/>
    <n v="959"/>
    <n v="239"/>
    <n v="239"/>
    <n v="1.62"/>
    <n v="0"/>
    <n v="0"/>
    <s v="29/04/2022 A07C15N1-3"/>
    <n v="3"/>
    <n v="388.19156271999998"/>
  </r>
  <r>
    <x v="36"/>
    <s v="460-8H"/>
    <s v="U"/>
    <x v="0"/>
    <s v="A04C05N2-2"/>
    <s v="C"/>
    <n v="608"/>
    <n v="108"/>
    <n v="108"/>
    <n v="0.04"/>
    <n v="0"/>
    <n v="0"/>
    <s v="29/04/2022 A04C05N2-2"/>
    <n v="3"/>
    <n v="4.6983045600000004"/>
  </r>
  <r>
    <x v="36"/>
    <s v="507-1F"/>
    <s v="U"/>
    <x v="0"/>
    <s v="A06C15N2-2"/>
    <s v="C"/>
    <n v="1001"/>
    <n v="151"/>
    <n v="151"/>
    <n v="1.2"/>
    <n v="0"/>
    <n v="0"/>
    <s v="29/04/2022 A06C15N2-2"/>
    <n v="3"/>
    <n v="180.68014776999999"/>
  </r>
  <r>
    <x v="36"/>
    <s v="61-2FFF"/>
    <s v="U"/>
    <x v="0"/>
    <s v="A04C05N5-1"/>
    <s v="C"/>
    <n v="61"/>
    <n v="61"/>
    <n v="61"/>
    <n v="3.72"/>
    <n v="0"/>
    <n v="0"/>
    <s v="29/04/2022 A04C05N5-1"/>
    <n v="3"/>
    <n v="226.91410374"/>
  </r>
  <r>
    <x v="36"/>
    <s v="67-8FX"/>
    <s v="U"/>
    <x v="0"/>
    <s v="A06C15N4-1"/>
    <s v="C"/>
    <n v="552"/>
    <n v="52"/>
    <n v="52"/>
    <n v="2.1800000000000002"/>
    <n v="0"/>
    <n v="0"/>
    <s v="29/04/2022 A06C15N4-1"/>
    <n v="3"/>
    <n v="113.20904815999999"/>
  </r>
  <r>
    <x v="36"/>
    <s v="105-8F"/>
    <s v="C"/>
    <x v="0"/>
    <s v="A06C15N3-3"/>
    <s v="C"/>
    <n v="4692"/>
    <n v="320"/>
    <n v="320"/>
    <n v="2.08"/>
    <n v="0"/>
    <n v="0"/>
    <s v="29/04/2022 A06C15N3-3"/>
    <n v="3"/>
    <n v="665.86703039999998"/>
  </r>
  <r>
    <x v="36"/>
    <s v="116-8GG"/>
    <s v="C"/>
    <x v="0"/>
    <s v="A04C05N3-1"/>
    <s v="C"/>
    <n v="8294"/>
    <n v="210"/>
    <n v="210"/>
    <n v="1.74"/>
    <n v="0"/>
    <n v="0"/>
    <s v="29/04/2022 A04C05N3-1"/>
    <n v="3"/>
    <n v="364.93799999999999"/>
  </r>
  <r>
    <x v="36"/>
    <s v="126-8I"/>
    <s v="C"/>
    <x v="0"/>
    <s v="A04C05N3-2"/>
    <s v="C"/>
    <n v="573"/>
    <n v="48"/>
    <n v="48"/>
    <n v="5.9"/>
    <n v="0"/>
    <n v="0"/>
    <s v="29/04/2022 A04C05N3-2"/>
    <n v="3"/>
    <n v="283.37327183999997"/>
  </r>
  <r>
    <x v="36"/>
    <s v="129-8F"/>
    <s v="C"/>
    <x v="0"/>
    <s v="A06C15N3-1"/>
    <s v="C"/>
    <n v="854"/>
    <n v="480"/>
    <n v="480"/>
    <n v="1.6"/>
    <n v="0"/>
    <n v="0"/>
    <s v="29/04/2022 A06C15N3-1"/>
    <n v="3"/>
    <n v="767.34251040000004"/>
  </r>
  <r>
    <x v="36"/>
    <s v="155-8I"/>
    <s v="C"/>
    <x v="0"/>
    <s v="A04C05N3-3"/>
    <s v="C"/>
    <n v="622"/>
    <n v="64"/>
    <n v="64"/>
    <n v="6"/>
    <n v="0"/>
    <n v="0"/>
    <s v="29/04/2022 A04C05N3-3"/>
    <n v="3"/>
    <n v="384.07781376000003"/>
  </r>
  <r>
    <x v="36"/>
    <s v="424-8G"/>
    <s v="C"/>
    <x v="0"/>
    <s v="A05C06N3-3"/>
    <s v="C"/>
    <n v="959"/>
    <n v="360"/>
    <n v="360"/>
    <n v="1.62"/>
    <n v="0"/>
    <n v="0"/>
    <s v="29/04/2022 A05C06N3-3"/>
    <n v="3"/>
    <n v="584.72369279999998"/>
  </r>
  <r>
    <x v="36"/>
    <s v="958G-2G12"/>
    <s v="C"/>
    <x v="0"/>
    <s v="A04C15N3-3"/>
    <s v="C"/>
    <n v="1523"/>
    <n v="135"/>
    <n v="135"/>
    <n v="3.41"/>
    <n v="0"/>
    <n v="0"/>
    <s v="29/04/2022 A04C15N3-3"/>
    <n v="3"/>
    <n v="459.70434764999999"/>
  </r>
  <r>
    <x v="36"/>
    <s v="0402-1"/>
    <s v="R"/>
    <x v="0"/>
    <s v="A01C03N4-3"/>
    <s v="D"/>
    <n v="90"/>
    <n v="60"/>
    <n v="60"/>
    <n v="1.05"/>
    <n v="0"/>
    <n v="0"/>
    <s v="29/04/2022 A01C03N4-3"/>
    <n v="2"/>
    <n v="63.236249999999998"/>
  </r>
  <r>
    <x v="36"/>
    <s v="424-8G"/>
    <s v="R"/>
    <x v="0"/>
    <s v="A13C01N2-1"/>
    <s v="D"/>
    <n v="959"/>
    <n v="360"/>
    <n v="360"/>
    <n v="1.62"/>
    <n v="0"/>
    <n v="0"/>
    <s v="29/04/2022 A13C01N2-1"/>
    <n v="2"/>
    <n v="584.72369279999998"/>
  </r>
  <r>
    <x v="36"/>
    <s v="426-8E"/>
    <s v="R"/>
    <x v="0"/>
    <s v="A13C01N3-2"/>
    <s v="D"/>
    <n v="685"/>
    <n v="450"/>
    <n v="450"/>
    <n v="0.08"/>
    <n v="0"/>
    <n v="0"/>
    <s v="29/04/2022 A13C01N3-2"/>
    <n v="2"/>
    <n v="35.125830000000001"/>
  </r>
  <r>
    <x v="36"/>
    <s v="958G-2G12"/>
    <s v="R"/>
    <x v="0"/>
    <s v="A14C03N3-2"/>
    <s v="D"/>
    <n v="1523"/>
    <n v="1335"/>
    <n v="1335"/>
    <n v="3.41"/>
    <n v="0"/>
    <n v="0"/>
    <s v="29/04/2022 A14C03N3-2"/>
    <n v="2"/>
    <n v="4545.9652156499997"/>
  </r>
  <r>
    <x v="36"/>
    <s v="31-1I"/>
    <s v="P"/>
    <x v="0"/>
    <s v="A04C05N1-2"/>
    <s v="C"/>
    <n v="16"/>
    <n v="2"/>
    <n v="2"/>
    <n v="12.78"/>
    <n v="0"/>
    <n v="0"/>
    <s v="29/04/2022 A04C05N1-2"/>
    <n v="3"/>
    <n v="25.55"/>
  </r>
  <r>
    <x v="36"/>
    <s v="348-5E"/>
    <s v="P"/>
    <x v="0"/>
    <s v="A06C15N1-2"/>
    <s v="C"/>
    <n v="27"/>
    <n v="27"/>
    <n v="27"/>
    <n v="2.83"/>
    <n v="0"/>
    <n v="0"/>
    <s v="29/04/2022 A06C15N1-2"/>
    <n v="3"/>
    <n v="76.424605650000004"/>
  </r>
  <r>
    <x v="36"/>
    <s v="426-8E"/>
    <s v="P"/>
    <x v="0"/>
    <s v="A07C15N2-1"/>
    <s v="C"/>
    <n v="685"/>
    <n v="235"/>
    <n v="235"/>
    <n v="0.08"/>
    <n v="0"/>
    <n v="0"/>
    <s v="29/04/2022 A07C15N2-1"/>
    <n v="3"/>
    <n v="18.343489000000002"/>
  </r>
  <r>
    <x v="36"/>
    <s v="502-1K"/>
    <s v="P"/>
    <x v="0"/>
    <s v="A06C15N1-3"/>
    <s v="C"/>
    <n v="84"/>
    <n v="8"/>
    <n v="8"/>
    <n v="14.6"/>
    <n v="0"/>
    <n v="0"/>
    <s v="29/04/2022 A06C15N1-3"/>
    <n v="3"/>
    <n v="116.80983448000001"/>
  </r>
  <r>
    <x v="36"/>
    <s v="505-1F"/>
    <s v="P"/>
    <x v="0"/>
    <s v="A04C05N2-3"/>
    <s v="C"/>
    <n v="66"/>
    <n v="66"/>
    <n v="66"/>
    <n v="1.69"/>
    <n v="0"/>
    <n v="0"/>
    <s v="29/04/2022 A04C05N2-3"/>
    <n v="3"/>
    <n v="111.68897784000001"/>
  </r>
  <r>
    <x v="36"/>
    <s v="505-1FK"/>
    <s v="P"/>
    <x v="0"/>
    <s v="A04C05N4-1"/>
    <s v="C"/>
    <n v="400"/>
    <n v="100"/>
    <n v="100"/>
    <n v="3.2"/>
    <n v="0"/>
    <n v="0"/>
    <s v="29/04/2022 A04C05N4-1"/>
    <n v="3"/>
    <n v="319.55836599999998"/>
  </r>
  <r>
    <x v="36"/>
    <s v="506-1J"/>
    <s v="P"/>
    <x v="0"/>
    <s v="A06C15N2-1"/>
    <s v="C"/>
    <n v="38"/>
    <n v="13"/>
    <n v="13"/>
    <n v="7.45"/>
    <n v="0"/>
    <n v="0"/>
    <s v="29/04/2022 A06C15N2-1"/>
    <n v="3"/>
    <n v="96.797963339999995"/>
  </r>
  <r>
    <x v="36"/>
    <s v="590-1V"/>
    <s v="P"/>
    <x v="0"/>
    <s v="A04C05N4-2"/>
    <s v="C"/>
    <n v="35"/>
    <n v="35"/>
    <n v="35"/>
    <n v="1.17"/>
    <n v="0"/>
    <n v="0"/>
    <s v="29/04/2022 A04C05N4-2"/>
    <n v="3"/>
    <n v="40.950000000000003"/>
  </r>
  <r>
    <x v="36"/>
    <s v="61-5GGH"/>
    <s v="P"/>
    <x v="0"/>
    <s v="A04C05N5-2"/>
    <s v="C"/>
    <n v="82"/>
    <n v="82"/>
    <n v="82"/>
    <n v="2.93"/>
    <n v="0"/>
    <n v="0"/>
    <s v="29/04/2022 A04C05N5-2"/>
    <n v="3"/>
    <n v="240.5373486"/>
  </r>
  <r>
    <x v="36"/>
    <s v="629-8F"/>
    <s v="P"/>
    <x v="0"/>
    <s v="A04C05N5-3"/>
    <s v="C"/>
    <n v="1374"/>
    <n v="99"/>
    <n v="99"/>
    <n v="2.14"/>
    <n v="0"/>
    <n v="0"/>
    <s v="29/04/2022 A04C05N5-3"/>
    <n v="3"/>
    <n v="211.59063981"/>
  </r>
  <r>
    <x v="36"/>
    <s v="70-8HIN"/>
    <s v="P"/>
    <x v="0"/>
    <s v="A04C05N1-3"/>
    <s v="C"/>
    <n v="33"/>
    <n v="33"/>
    <n v="33"/>
    <n v="8.81"/>
    <n v="0"/>
    <n v="0"/>
    <s v="29/04/2022 A04C05N1-3"/>
    <n v="3"/>
    <n v="290.84161920000003"/>
  </r>
  <r>
    <x v="36"/>
    <s v="71-8GH"/>
    <s v="P"/>
    <x v="0"/>
    <s v="A06C15N4-3"/>
    <s v="C"/>
    <n v="27"/>
    <n v="27"/>
    <n v="27"/>
    <n v="7.41"/>
    <n v="0"/>
    <n v="0"/>
    <s v="29/04/2022 A06C15N4-3"/>
    <n v="3"/>
    <n v="200.12623991999999"/>
  </r>
  <r>
    <x v="36"/>
    <s v="856-5E"/>
    <s v="P"/>
    <x v="0"/>
    <s v="A06C15N5-1"/>
    <s v="C"/>
    <n v="8"/>
    <n v="4"/>
    <n v="4"/>
    <n v="24.28"/>
    <n v="0"/>
    <n v="0"/>
    <s v="29/04/2022 A06C15N5-1"/>
    <n v="3"/>
    <n v="97.12"/>
  </r>
  <r>
    <x v="36"/>
    <s v="953-8HG5"/>
    <s v="P"/>
    <x v="0"/>
    <s v="A06C15N5-3"/>
    <s v="C"/>
    <n v="-18"/>
    <n v="2"/>
    <n v="1"/>
    <n v="22.33"/>
    <n v="-1"/>
    <n v="-22.33"/>
    <s v="29/04/2022 A06C15N5-3"/>
    <n v="3"/>
    <n v="44.665873339999997"/>
  </r>
  <r>
    <x v="36"/>
    <s v="958G-2G12"/>
    <s v="U"/>
    <x v="0"/>
    <s v="A03C14N5-3"/>
    <s v="B"/>
    <n v="1523"/>
    <n v="53"/>
    <n v="68"/>
    <n v="3.41"/>
    <n v="15"/>
    <n v="51.08"/>
    <s v="29/04/2022 A03C14N5-3"/>
    <n v="4"/>
    <n v="180.47652167000001"/>
  </r>
  <r>
    <x v="36"/>
    <s v="958G-2S12"/>
    <s v="U"/>
    <x v="0"/>
    <s v="A05C04N5-2"/>
    <s v="C"/>
    <n v="52"/>
    <n v="52"/>
    <n v="37"/>
    <n v="2.82"/>
    <n v="-15"/>
    <n v="-42.28"/>
    <s v="29/04/2022 A05C04N5-2"/>
    <n v="3"/>
    <n v="146.58614775999999"/>
  </r>
  <r>
    <x v="36"/>
    <s v="183-2F"/>
    <s v="P"/>
    <x v="0"/>
    <s v="A02C03N4-8"/>
    <s v="E"/>
    <n v="28"/>
    <n v="28"/>
    <n v="31"/>
    <n v="0.71"/>
    <n v="3"/>
    <n v="2.13"/>
    <s v="29/04/2022 A02C03N4-8"/>
    <n v="1"/>
    <n v="19.924948400000002"/>
  </r>
  <r>
    <x v="36"/>
    <s v="346-8F"/>
    <s v="P"/>
    <x v="0"/>
    <s v="A06C15N1-1"/>
    <s v="C"/>
    <n v="257"/>
    <n v="257"/>
    <n v="259"/>
    <n v="3.4"/>
    <n v="2"/>
    <n v="6.8"/>
    <s v="29/04/2022 A06C15N1-1"/>
    <n v="3"/>
    <n v="873.8"/>
  </r>
  <r>
    <x v="37"/>
    <s v="61-4FFT"/>
    <s v="R"/>
    <x v="0"/>
    <s v="A16C05N3-2"/>
    <s v="D"/>
    <n v="5052"/>
    <n v="4200"/>
    <n v="4200"/>
    <n v="0"/>
    <n v="0"/>
    <n v="0"/>
    <s v="02/05/2022 A16C05N3-2"/>
    <n v="2"/>
    <n v="0"/>
  </r>
  <r>
    <x v="37"/>
    <s v="154-8JP"/>
    <s v="P"/>
    <x v="0"/>
    <s v="A04C17N1-3"/>
    <s v="C"/>
    <n v="39"/>
    <n v="19"/>
    <n v="19"/>
    <n v="0"/>
    <n v="0"/>
    <n v="0"/>
    <s v="02/05/2022 A04C17N1-3"/>
    <n v="3"/>
    <n v="0"/>
  </r>
  <r>
    <x v="37"/>
    <s v="1-5E"/>
    <s v="P"/>
    <x v="0"/>
    <s v="A04C17N2-3"/>
    <s v="C"/>
    <n v="2"/>
    <n v="2"/>
    <n v="2"/>
    <n v="0"/>
    <n v="0"/>
    <n v="0"/>
    <s v="02/05/2022 A04C17N2-3"/>
    <n v="3"/>
    <n v="0"/>
  </r>
  <r>
    <x v="37"/>
    <s v="1-8FX"/>
    <s v="P"/>
    <x v="0"/>
    <s v="A06C16N2-3"/>
    <s v="C"/>
    <n v="373"/>
    <n v="125"/>
    <n v="125"/>
    <n v="0"/>
    <n v="0"/>
    <n v="0"/>
    <s v="02/05/2022 A06C16N2-3"/>
    <n v="3"/>
    <n v="0"/>
  </r>
  <r>
    <x v="37"/>
    <s v="238-8K"/>
    <s v="P"/>
    <x v="0"/>
    <s v="A05C16N5-1"/>
    <s v="C"/>
    <n v="36"/>
    <n v="13"/>
    <n v="13"/>
    <n v="0"/>
    <n v="0"/>
    <n v="0"/>
    <s v="02/05/2022 A05C16N5-1"/>
    <n v="3"/>
    <n v="0"/>
  </r>
  <r>
    <x v="37"/>
    <s v="160-8G"/>
    <s v="U"/>
    <x v="0"/>
    <s v="A06C09N1-1"/>
    <s v="B"/>
    <n v="4480"/>
    <n v="120"/>
    <n v="120"/>
    <n v="2.5099999999999998"/>
    <n v="0"/>
    <n v="0"/>
    <s v="02/05/2022 A06C09N1-1"/>
    <n v="4"/>
    <n v="300.87000719999998"/>
  </r>
  <r>
    <x v="37"/>
    <s v="199-8FG"/>
    <s v="U"/>
    <x v="0"/>
    <s v="A06C09N1-2"/>
    <s v="B"/>
    <n v="847"/>
    <n v="147"/>
    <n v="147"/>
    <n v="2.68"/>
    <n v="0"/>
    <n v="0"/>
    <s v="02/05/2022 A06C09N1-2"/>
    <n v="4"/>
    <n v="394.10521689000001"/>
  </r>
  <r>
    <x v="37"/>
    <s v="956-0"/>
    <s v="U"/>
    <x v="0"/>
    <s v="A06C09N2-2"/>
    <s v="B"/>
    <n v="2662"/>
    <n v="52"/>
    <n v="52"/>
    <n v="2.67"/>
    <n v="0"/>
    <n v="0"/>
    <s v="02/05/2022 A06C09N2-2"/>
    <n v="4"/>
    <n v="138.78174491999999"/>
  </r>
  <r>
    <x v="37"/>
    <s v="126-8H"/>
    <s v="U"/>
    <x v="0"/>
    <s v="A11C01N1-1"/>
    <s v="A"/>
    <n v="1090"/>
    <n v="138"/>
    <n v="138"/>
    <n v="3.46"/>
    <n v="0"/>
    <n v="0"/>
    <s v="02/05/2022 A11C01N1-1"/>
    <n v="5"/>
    <n v="477.04910741999998"/>
  </r>
  <r>
    <x v="37"/>
    <s v="158-4FG"/>
    <s v="U"/>
    <x v="0"/>
    <s v="A11C01N4-2"/>
    <s v="A"/>
    <n v="3582"/>
    <n v="282"/>
    <n v="282"/>
    <n v="1.69"/>
    <n v="0"/>
    <n v="0"/>
    <s v="02/05/2022 A11C01N4-2"/>
    <n v="5"/>
    <n v="475.76333082000002"/>
  </r>
  <r>
    <x v="37"/>
    <s v="30-8H"/>
    <s v="U"/>
    <x v="0"/>
    <s v="A11C01N2-2"/>
    <s v="A"/>
    <n v="93"/>
    <n v="4"/>
    <n v="4"/>
    <n v="6.21"/>
    <n v="0"/>
    <n v="0"/>
    <s v="02/05/2022 A11C01N2-2"/>
    <n v="5"/>
    <n v="24.83984276"/>
  </r>
  <r>
    <x v="37"/>
    <s v="64-4EF"/>
    <s v="U"/>
    <x v="0"/>
    <s v="A11C01N4-1"/>
    <s v="A"/>
    <n v="1634"/>
    <n v="284"/>
    <n v="284"/>
    <n v="1.1200000000000001"/>
    <n v="0"/>
    <n v="0"/>
    <s v="02/05/2022 A11C01N4-1"/>
    <n v="5"/>
    <n v="318.90582372"/>
  </r>
  <r>
    <x v="37"/>
    <s v="1000-4F"/>
    <s v="U"/>
    <x v="0"/>
    <s v="A06C16N1-2"/>
    <s v="C"/>
    <n v="72"/>
    <n v="42"/>
    <n v="42"/>
    <n v="7.38"/>
    <n v="0"/>
    <n v="0"/>
    <s v="02/05/2022 A06C16N1-2"/>
    <n v="3"/>
    <n v="310.04360436000002"/>
  </r>
  <r>
    <x v="37"/>
    <s v="53-0"/>
    <s v="U"/>
    <x v="0"/>
    <s v="A04C17N4-2"/>
    <s v="C"/>
    <n v="733"/>
    <n v="43"/>
    <n v="43"/>
    <n v="1.54"/>
    <n v="0"/>
    <n v="0"/>
    <s v="02/05/2022 A04C17N4-2"/>
    <n v="3"/>
    <n v="66.335103689999997"/>
  </r>
  <r>
    <x v="37"/>
    <s v="958G-5G16"/>
    <s v="U"/>
    <x v="0"/>
    <s v="A04C17N5-2"/>
    <s v="C"/>
    <n v="1084"/>
    <n v="20"/>
    <n v="20"/>
    <n v="7.67"/>
    <n v="0"/>
    <n v="0"/>
    <s v="02/05/2022 A04C17N5-2"/>
    <n v="3"/>
    <n v="153.3201478"/>
  </r>
  <r>
    <x v="37"/>
    <s v="958G-6G16"/>
    <s v="U"/>
    <x v="0"/>
    <s v="A04C17N5-3"/>
    <s v="C"/>
    <n v="720"/>
    <n v="20"/>
    <n v="20"/>
    <n v="9.09"/>
    <n v="0"/>
    <n v="0"/>
    <s v="02/05/2022 A04C17N5-3"/>
    <n v="3"/>
    <n v="181.87483560000001"/>
  </r>
  <r>
    <x v="37"/>
    <s v="958G-5G12"/>
    <s v="C"/>
    <x v="0"/>
    <s v="A05C13N3-2"/>
    <s v="B"/>
    <n v="1497"/>
    <n v="140"/>
    <n v="140"/>
    <n v="7.37"/>
    <n v="0"/>
    <n v="0"/>
    <s v="02/05/2022 A05C13N3-2"/>
    <n v="4"/>
    <n v="1031.1309778"/>
  </r>
  <r>
    <x v="37"/>
    <s v="155-8F"/>
    <s v="C"/>
    <x v="0"/>
    <s v="A04C17N3-3"/>
    <s v="C"/>
    <n v="1701"/>
    <n v="216"/>
    <n v="216"/>
    <n v="1.64"/>
    <n v="0"/>
    <n v="0"/>
    <s v="02/05/2022 A04C17N3-3"/>
    <n v="3"/>
    <n v="354.76940519999999"/>
  </r>
  <r>
    <x v="37"/>
    <s v="39-4FG"/>
    <s v="C"/>
    <x v="0"/>
    <s v="A04C17N3-1"/>
    <s v="C"/>
    <n v="2588"/>
    <n v="175"/>
    <n v="175"/>
    <n v="3.69"/>
    <n v="0"/>
    <n v="0"/>
    <s v="02/05/2022 A04C17N3-1"/>
    <n v="3"/>
    <n v="645.00114874999997"/>
  </r>
  <r>
    <x v="37"/>
    <s v="4200-8G"/>
    <s v="C"/>
    <x v="0"/>
    <s v="A06C16N3-2"/>
    <s v="C"/>
    <n v="295"/>
    <n v="90"/>
    <n v="90"/>
    <n v="13.03"/>
    <n v="0"/>
    <n v="0"/>
    <s v="02/05/2022 A06C16N3-2"/>
    <n v="3"/>
    <n v="1172.6145423"/>
  </r>
  <r>
    <x v="37"/>
    <s v="958G-2G16"/>
    <s v="C"/>
    <x v="0"/>
    <s v="A05C16N3-3"/>
    <s v="C"/>
    <n v="1152"/>
    <n v="105"/>
    <n v="105"/>
    <n v="3.39"/>
    <n v="0"/>
    <n v="0"/>
    <s v="02/05/2022 A05C16N3-3"/>
    <n v="3"/>
    <n v="355.9998645"/>
  </r>
  <r>
    <x v="37"/>
    <s v="426-8K"/>
    <s v="R"/>
    <x v="0"/>
    <s v="A16C05N2-1"/>
    <s v="D"/>
    <n v="1718"/>
    <n v="444"/>
    <n v="444"/>
    <n v="11.1"/>
    <n v="0"/>
    <n v="0"/>
    <s v="02/05/2022 A16C05N2-1"/>
    <n v="2"/>
    <n v="4930.0644405599996"/>
  </r>
  <r>
    <x v="37"/>
    <s v="455-8E"/>
    <s v="R"/>
    <x v="0"/>
    <s v="A16C05N1-1"/>
    <s v="D"/>
    <n v="1654"/>
    <n v="1440"/>
    <n v="1440"/>
    <n v="0.85"/>
    <n v="0"/>
    <n v="0"/>
    <s v="02/05/2022 A16C05N1-1"/>
    <n v="2"/>
    <n v="1223.5495392"/>
  </r>
  <r>
    <x v="37"/>
    <s v="61-8FFT"/>
    <s v="R"/>
    <x v="0"/>
    <s v="A16C05N1-1"/>
    <s v="D"/>
    <n v="4790"/>
    <n v="3450"/>
    <n v="3450"/>
    <n v="0.49"/>
    <n v="0"/>
    <n v="0"/>
    <s v="02/05/2022 A16C05N1-1"/>
    <n v="2"/>
    <n v="1680.5431619999999"/>
  </r>
  <r>
    <x v="37"/>
    <s v="70-8FGE"/>
    <s v="R"/>
    <x v="0"/>
    <s v="A16C05N2-3"/>
    <s v="D"/>
    <n v="3448"/>
    <n v="1250"/>
    <n v="1250"/>
    <n v="1.87"/>
    <n v="0"/>
    <n v="0"/>
    <s v="02/05/2022 A16C05N2-3"/>
    <n v="2"/>
    <n v="2337.5"/>
  </r>
  <r>
    <x v="37"/>
    <s v="70-8GH"/>
    <s v="R"/>
    <x v="0"/>
    <s v="A16C05N3-3"/>
    <s v="D"/>
    <n v="4456"/>
    <n v="1200"/>
    <n v="1200"/>
    <n v="4.95"/>
    <n v="0"/>
    <n v="0"/>
    <s v="02/05/2022 A16C05N3-3"/>
    <n v="2"/>
    <n v="5944.6634999999997"/>
  </r>
  <r>
    <x v="37"/>
    <s v="90-8G"/>
    <s v="R"/>
    <x v="0"/>
    <s v="A16C05N1-3"/>
    <s v="D"/>
    <n v="4405"/>
    <n v="1920"/>
    <n v="1920"/>
    <n v="3.26"/>
    <n v="0"/>
    <n v="0"/>
    <s v="02/05/2022 A16C05N1-3"/>
    <n v="2"/>
    <n v="6257.4028416000001"/>
  </r>
  <r>
    <x v="37"/>
    <s v="956-0"/>
    <s v="R"/>
    <x v="0"/>
    <s v="A16C05N3-1"/>
    <s v="D"/>
    <n v="2662"/>
    <n v="990"/>
    <n v="990"/>
    <n v="2.67"/>
    <n v="0"/>
    <n v="0"/>
    <s v="02/05/2022 A16C05N3-1"/>
    <n v="2"/>
    <n v="2642.1909129000001"/>
  </r>
  <r>
    <x v="37"/>
    <s v="958G-6S16"/>
    <s v="R"/>
    <x v="0"/>
    <s v="A16C05N1-2"/>
    <s v="D"/>
    <n v="486"/>
    <n v="380"/>
    <n v="380"/>
    <n v="8.0399999999999991"/>
    <n v="0"/>
    <n v="0"/>
    <s v="02/05/2022 A16C05N1-2"/>
    <n v="2"/>
    <n v="3053.6088146000002"/>
  </r>
  <r>
    <x v="37"/>
    <s v="970-2FFH"/>
    <s v="R"/>
    <x v="0"/>
    <s v="A16C05N2-2"/>
    <s v="D"/>
    <n v="73"/>
    <n v="73"/>
    <n v="73"/>
    <n v="2.1800000000000002"/>
    <n v="0"/>
    <n v="0"/>
    <s v="02/05/2022 A16C05N2-2"/>
    <n v="2"/>
    <n v="159.13999999999999"/>
  </r>
  <r>
    <x v="37"/>
    <s v="970-2FFJ"/>
    <s v="R"/>
    <x v="0"/>
    <s v="A16C05N2-2"/>
    <s v="D"/>
    <n v="118"/>
    <n v="100"/>
    <n v="100"/>
    <n v="2.87"/>
    <n v="0"/>
    <n v="0"/>
    <s v="02/05/2022 A16C05N2-2"/>
    <n v="2"/>
    <n v="286.96065299999998"/>
  </r>
  <r>
    <x v="37"/>
    <s v="970-2GGJ"/>
    <s v="R"/>
    <x v="0"/>
    <s v="A16C05N2-2"/>
    <s v="D"/>
    <n v="130"/>
    <n v="50"/>
    <n v="50"/>
    <n v="1.43"/>
    <n v="0"/>
    <n v="0"/>
    <s v="02/05/2022 A16C05N2-2"/>
    <n v="2"/>
    <n v="71.25"/>
  </r>
  <r>
    <x v="37"/>
    <s v="971-1EFE"/>
    <s v="R"/>
    <x v="0"/>
    <s v="A16C05N2-2"/>
    <s v="D"/>
    <n v="363"/>
    <n v="213"/>
    <n v="213"/>
    <n v="1.1000000000000001"/>
    <n v="0"/>
    <n v="0"/>
    <s v="02/05/2022 A16C05N2-2"/>
    <n v="2"/>
    <n v="235.09555287000001"/>
  </r>
  <r>
    <x v="37"/>
    <s v="972-3GGE"/>
    <s v="R"/>
    <x v="0"/>
    <s v="A16C05N2-2"/>
    <s v="D"/>
    <n v="102"/>
    <n v="102"/>
    <n v="102"/>
    <n v="2.41"/>
    <n v="0"/>
    <n v="0"/>
    <s v="02/05/2022 A16C05N2-2"/>
    <n v="2"/>
    <n v="246.25714242000001"/>
  </r>
  <r>
    <x v="37"/>
    <s v="972-3GGH"/>
    <s v="R"/>
    <x v="0"/>
    <s v="A16C05N2-2"/>
    <s v="D"/>
    <n v="8"/>
    <n v="4"/>
    <n v="4"/>
    <n v="4.18"/>
    <n v="0"/>
    <n v="0"/>
    <s v="02/05/2022 A16C05N2-2"/>
    <n v="2"/>
    <n v="16.730769200000001"/>
  </r>
  <r>
    <x v="37"/>
    <s v="102-8H"/>
    <s v="P"/>
    <x v="0"/>
    <s v="A05C13N2-1"/>
    <s v="B"/>
    <n v="611"/>
    <n v="41"/>
    <n v="41"/>
    <n v="2.0699999999999998"/>
    <n v="0"/>
    <n v="0"/>
    <s v="02/05/2022 A05C13N2-1"/>
    <n v="4"/>
    <n v="84.954293949999993"/>
  </r>
  <r>
    <x v="37"/>
    <s v="152-8J"/>
    <s v="P"/>
    <x v="0"/>
    <s v="A05C13N2-2"/>
    <s v="B"/>
    <n v="87"/>
    <n v="23"/>
    <n v="23"/>
    <n v="6.35"/>
    <n v="0"/>
    <n v="0"/>
    <s v="02/05/2022 A05C13N2-2"/>
    <n v="4"/>
    <n v="145.97273057999999"/>
  </r>
  <r>
    <x v="37"/>
    <s v="152-8K"/>
    <s v="P"/>
    <x v="0"/>
    <s v="A05C13N2-3"/>
    <s v="B"/>
    <n v="44"/>
    <n v="44"/>
    <n v="44"/>
    <n v="10.28"/>
    <n v="0"/>
    <n v="0"/>
    <s v="02/05/2022 A05C13N2-3"/>
    <n v="4"/>
    <n v="452.30726859999999"/>
  </r>
  <r>
    <x v="37"/>
    <s v="184-1R"/>
    <s v="P"/>
    <x v="0"/>
    <s v="A06C09N4-3"/>
    <s v="B"/>
    <n v="10"/>
    <n v="10"/>
    <n v="10"/>
    <n v="4.7300000000000004"/>
    <n v="0"/>
    <n v="0"/>
    <s v="02/05/2022 A06C09N4-3"/>
    <n v="4"/>
    <n v="47.3"/>
  </r>
  <r>
    <x v="37"/>
    <s v="188-1GG"/>
    <s v="P"/>
    <x v="0"/>
    <s v="A05C13N1-1"/>
    <s v="B"/>
    <n v="2098"/>
    <n v="298"/>
    <n v="298"/>
    <n v="1.53"/>
    <n v="0"/>
    <n v="0"/>
    <s v="02/05/2022 A05C13N1-1"/>
    <n v="4"/>
    <n v="455.83987200000001"/>
  </r>
  <r>
    <x v="37"/>
    <s v="195-8HH"/>
    <s v="P"/>
    <x v="0"/>
    <s v="A06C09N1-3"/>
    <s v="B"/>
    <n v="92"/>
    <n v="62"/>
    <n v="62"/>
    <n v="8.9700000000000006"/>
    <n v="0"/>
    <n v="0"/>
    <s v="02/05/2022 A06C09N1-3"/>
    <n v="4"/>
    <n v="555.93820735999998"/>
  </r>
  <r>
    <x v="37"/>
    <s v="210-1F"/>
    <s v="P"/>
    <x v="0"/>
    <s v="A06C09N4-1"/>
    <s v="B"/>
    <n v="693"/>
    <n v="567"/>
    <n v="567"/>
    <n v="0.25"/>
    <n v="0"/>
    <n v="0"/>
    <s v="02/05/2022 A06C09N4-1"/>
    <n v="4"/>
    <n v="144.39026385"/>
  </r>
  <r>
    <x v="37"/>
    <s v="216-1HG"/>
    <s v="P"/>
    <x v="0"/>
    <s v="A05C13N5-1"/>
    <s v="B"/>
    <n v="249"/>
    <n v="249"/>
    <n v="249"/>
    <n v="0.82"/>
    <n v="0"/>
    <n v="0"/>
    <s v="02/05/2022 A05C13N5-1"/>
    <n v="4"/>
    <n v="203.67641492999999"/>
  </r>
  <r>
    <x v="37"/>
    <s v="219-1GF"/>
    <s v="P"/>
    <x v="0"/>
    <s v="A06C09N5-3"/>
    <s v="B"/>
    <n v="133"/>
    <n v="133"/>
    <n v="133"/>
    <n v="0.57999999999999996"/>
    <n v="0"/>
    <n v="0"/>
    <s v="02/05/2022 A06C09N5-3"/>
    <n v="4"/>
    <n v="77.094279920000005"/>
  </r>
  <r>
    <x v="37"/>
    <s v="506-1H"/>
    <s v="P"/>
    <x v="0"/>
    <s v="A06C09N5-1"/>
    <s v="B"/>
    <n v="232"/>
    <n v="82"/>
    <n v="82"/>
    <n v="4.26"/>
    <n v="0"/>
    <n v="0"/>
    <s v="02/05/2022 A06C09N5-1"/>
    <n v="4"/>
    <n v="348.99221648000002"/>
  </r>
  <r>
    <x v="37"/>
    <s v="628-8H"/>
    <s v="P"/>
    <x v="0"/>
    <s v="A05C13N1-2"/>
    <s v="B"/>
    <n v="550"/>
    <n v="102"/>
    <n v="102"/>
    <n v="4.5599999999999996"/>
    <n v="0"/>
    <n v="0"/>
    <s v="02/05/2022 A05C13N1-2"/>
    <n v="4"/>
    <n v="465.06155910000001"/>
  </r>
  <r>
    <x v="37"/>
    <s v="970-1EEC"/>
    <s v="P"/>
    <x v="0"/>
    <s v="A05C13N1-3"/>
    <s v="B"/>
    <n v="188"/>
    <n v="188"/>
    <n v="188"/>
    <n v="1.08"/>
    <n v="0"/>
    <n v="0"/>
    <s v="02/05/2022 A05C13N1-3"/>
    <n v="4"/>
    <n v="203.73652308000001"/>
  </r>
  <r>
    <x v="37"/>
    <s v="426-8F"/>
    <s v="P"/>
    <x v="0"/>
    <s v="A11C01N2-3"/>
    <s v="A"/>
    <n v="1324"/>
    <n v="124"/>
    <n v="124"/>
    <n v="1.18"/>
    <n v="0"/>
    <n v="0"/>
    <s v="02/05/2022 A11C01N2-3"/>
    <n v="5"/>
    <n v="146.44532308000001"/>
  </r>
  <r>
    <x v="37"/>
    <s v="426-8G"/>
    <s v="P"/>
    <x v="0"/>
    <s v="A11C01N3-3"/>
    <s v="A"/>
    <n v="1709"/>
    <n v="179"/>
    <n v="179"/>
    <n v="0.91"/>
    <n v="0"/>
    <n v="0"/>
    <s v="02/05/2022 A11C01N3-3"/>
    <n v="5"/>
    <n v="162.35388426"/>
  </r>
  <r>
    <x v="37"/>
    <s v="144-1I"/>
    <s v="P"/>
    <x v="0"/>
    <s v="A06C16N1-3"/>
    <s v="C"/>
    <n v="77"/>
    <n v="77"/>
    <n v="77"/>
    <n v="10"/>
    <n v="0"/>
    <n v="0"/>
    <s v="02/05/2022 A06C16N1-3"/>
    <n v="3"/>
    <n v="769.66985480000005"/>
  </r>
  <r>
    <x v="37"/>
    <s v="150-8HL"/>
    <s v="P"/>
    <x v="0"/>
    <s v="A06C16N2-1"/>
    <s v="C"/>
    <n v="366"/>
    <n v="66"/>
    <n v="66"/>
    <n v="4.21"/>
    <n v="0"/>
    <n v="0"/>
    <s v="02/05/2022 A06C16N2-1"/>
    <n v="3"/>
    <n v="277.79939417999998"/>
  </r>
  <r>
    <x v="37"/>
    <s v="152-8F"/>
    <s v="P"/>
    <x v="0"/>
    <s v="A04C17N1-1"/>
    <s v="C"/>
    <n v="97"/>
    <n v="97"/>
    <n v="97"/>
    <n v="1.54"/>
    <n v="0"/>
    <n v="0"/>
    <s v="02/05/2022 A04C17N1-1"/>
    <n v="3"/>
    <n v="149.38"/>
  </r>
  <r>
    <x v="37"/>
    <s v="154-8HP"/>
    <s v="P"/>
    <x v="0"/>
    <s v="A04C17N1-2"/>
    <s v="C"/>
    <n v="27"/>
    <n v="27"/>
    <n v="27"/>
    <n v="5.0599999999999996"/>
    <n v="0"/>
    <n v="0"/>
    <s v="02/05/2022 A04C17N1-2"/>
    <n v="3"/>
    <n v="136.59299999999999"/>
  </r>
  <r>
    <x v="37"/>
    <s v="154-8KP"/>
    <s v="P"/>
    <x v="0"/>
    <s v="A04C17N2-1"/>
    <s v="C"/>
    <n v="23"/>
    <n v="23"/>
    <n v="23"/>
    <n v="12.41"/>
    <n v="0"/>
    <n v="0"/>
    <s v="02/05/2022 A04C17N2-1"/>
    <n v="3"/>
    <n v="285.43"/>
  </r>
  <r>
    <x v="37"/>
    <s v="1553-4"/>
    <s v="P"/>
    <x v="0"/>
    <s v="A04C17N2-2"/>
    <s v="C"/>
    <n v="273"/>
    <n v="273"/>
    <n v="273"/>
    <n v="1.24"/>
    <n v="0"/>
    <n v="0"/>
    <s v="02/05/2022 A04C17N2-2"/>
    <n v="3"/>
    <n v="338.52"/>
  </r>
  <r>
    <x v="37"/>
    <s v="188-1HH"/>
    <s v="P"/>
    <x v="0"/>
    <s v="A05C16N1-1"/>
    <s v="C"/>
    <n v="120"/>
    <n v="120"/>
    <n v="120"/>
    <n v="2.5099999999999998"/>
    <n v="0"/>
    <n v="0"/>
    <s v="02/05/2022 A05C16N1-1"/>
    <n v="3"/>
    <n v="301.54680359999998"/>
  </r>
  <r>
    <x v="37"/>
    <s v="216-1GE"/>
    <s v="P"/>
    <x v="0"/>
    <s v="A06C16N4-2"/>
    <s v="C"/>
    <n v="166"/>
    <n v="166"/>
    <n v="166"/>
    <n v="0.64"/>
    <n v="0"/>
    <n v="0"/>
    <s v="02/05/2022 A06C16N4-2"/>
    <n v="3"/>
    <n v="106.10974146"/>
  </r>
  <r>
    <x v="37"/>
    <s v="216-1IG"/>
    <s v="P"/>
    <x v="0"/>
    <s v="A05C16N2-3"/>
    <s v="C"/>
    <n v="30"/>
    <n v="30"/>
    <n v="30"/>
    <n v="1.83"/>
    <n v="0"/>
    <n v="0"/>
    <s v="02/05/2022 A05C16N2-3"/>
    <n v="3"/>
    <n v="54.96"/>
  </r>
  <r>
    <x v="37"/>
    <s v="217-1FE"/>
    <s v="P"/>
    <x v="0"/>
    <s v="A05C16N4-1"/>
    <s v="C"/>
    <n v="140"/>
    <n v="140"/>
    <n v="140"/>
    <n v="0.5"/>
    <n v="0"/>
    <n v="0"/>
    <s v="02/05/2022 A05C16N4-1"/>
    <n v="3"/>
    <n v="69.3"/>
  </r>
  <r>
    <x v="37"/>
    <s v="218-1FD"/>
    <s v="P"/>
    <x v="0"/>
    <s v="A05C16N4-2"/>
    <s v="C"/>
    <n v="107"/>
    <n v="107"/>
    <n v="107"/>
    <n v="0.35"/>
    <n v="0"/>
    <n v="0"/>
    <s v="02/05/2022 A05C16N4-2"/>
    <n v="3"/>
    <n v="37.04911594"/>
  </r>
  <r>
    <x v="37"/>
    <s v="218-1IG"/>
    <s v="P"/>
    <x v="0"/>
    <s v="A06C16N5-1"/>
    <s v="C"/>
    <n v="50"/>
    <n v="50"/>
    <n v="50"/>
    <n v="1.26"/>
    <n v="0"/>
    <n v="0"/>
    <s v="02/05/2022 A06C16N5-1"/>
    <n v="3"/>
    <n v="63.085000000000001"/>
  </r>
  <r>
    <x v="37"/>
    <s v="234-8E"/>
    <s v="P"/>
    <x v="0"/>
    <s v="A06C16N5-2"/>
    <s v="C"/>
    <n v="532"/>
    <n v="532"/>
    <n v="532"/>
    <n v="0.03"/>
    <n v="0"/>
    <n v="0"/>
    <s v="02/05/2022 A06C16N5-2"/>
    <n v="3"/>
    <n v="16.87724248"/>
  </r>
  <r>
    <x v="37"/>
    <s v="234-8H"/>
    <s v="P"/>
    <x v="0"/>
    <s v="A05C16N4-3"/>
    <s v="C"/>
    <n v="540"/>
    <n v="40"/>
    <n v="40"/>
    <n v="1.32"/>
    <n v="0"/>
    <n v="0"/>
    <s v="02/05/2022 A05C16N4-3"/>
    <n v="3"/>
    <n v="52.68"/>
  </r>
  <r>
    <x v="37"/>
    <s v="239-8J"/>
    <s v="P"/>
    <x v="0"/>
    <s v="A05C16N5-2"/>
    <s v="C"/>
    <n v="290"/>
    <n v="50"/>
    <n v="50"/>
    <n v="3.72"/>
    <n v="0"/>
    <n v="0"/>
    <s v="02/05/2022 A05C16N5-2"/>
    <n v="3"/>
    <n v="186"/>
  </r>
  <r>
    <x v="37"/>
    <s v="972-1FFC"/>
    <s v="P"/>
    <x v="0"/>
    <s v="A06C16N1-1"/>
    <s v="C"/>
    <n v="290"/>
    <n v="290"/>
    <n v="290"/>
    <n v="1.24"/>
    <n v="0"/>
    <n v="0"/>
    <s v="02/05/2022 A06C16N1-1"/>
    <n v="3"/>
    <n v="360.88279180000001"/>
  </r>
  <r>
    <x v="37"/>
    <s v="74-8GG"/>
    <s v="U"/>
    <x v="0"/>
    <s v="A11C01N1-2"/>
    <s v="A"/>
    <n v="4636"/>
    <n v="76"/>
    <n v="75"/>
    <n v="1.98"/>
    <n v="-1"/>
    <n v="-1.98"/>
    <s v="02/05/2022 A11C01N1-2"/>
    <n v="5"/>
    <n v="150.72396608"/>
  </r>
  <r>
    <x v="37"/>
    <s v="153-8K"/>
    <s v="P"/>
    <x v="0"/>
    <s v="A06C16N2-2"/>
    <s v="C"/>
    <n v="25"/>
    <n v="25"/>
    <n v="24"/>
    <n v="6.02"/>
    <n v="-1"/>
    <n v="-6.02"/>
    <s v="02/05/2022 A06C16N2-2"/>
    <n v="3"/>
    <n v="150.56785074999999"/>
  </r>
  <r>
    <x v="37"/>
    <s v="204-1GU"/>
    <s v="P"/>
    <x v="0"/>
    <s v="A05C16N1-2"/>
    <s v="C"/>
    <n v="245"/>
    <n v="245"/>
    <n v="244"/>
    <n v="0.34"/>
    <n v="-1"/>
    <n v="-0.34"/>
    <s v="02/05/2022 A05C16N1-2"/>
    <n v="3"/>
    <n v="83.529971700000004"/>
  </r>
  <r>
    <x v="37"/>
    <s v="239-8E"/>
    <s v="P"/>
    <x v="0"/>
    <s v="A06C16N5-3"/>
    <s v="C"/>
    <n v="40"/>
    <n v="40"/>
    <n v="39"/>
    <n v="0.45"/>
    <n v="-1"/>
    <n v="-0.45"/>
    <s v="02/05/2022 A06C16N5-3"/>
    <n v="3"/>
    <n v="18"/>
  </r>
  <r>
    <x v="37"/>
    <s v="234-8I"/>
    <s v="P"/>
    <x v="0"/>
    <s v="A05C13N5-3"/>
    <s v="B"/>
    <n v="48"/>
    <n v="48"/>
    <n v="49"/>
    <n v="3.63"/>
    <n v="1"/>
    <n v="3.63"/>
    <s v="02/05/2022 A05C13N5-3"/>
    <n v="4"/>
    <n v="174.12255551999999"/>
  </r>
  <r>
    <x v="37"/>
    <s v="214-1H"/>
    <s v="P"/>
    <x v="0"/>
    <s v="A05C13N4-3"/>
    <s v="B"/>
    <n v="28"/>
    <n v="6"/>
    <n v="4"/>
    <n v="0.88"/>
    <n v="-2"/>
    <n v="-1.76"/>
    <s v="02/05/2022 A05C13N4-3"/>
    <n v="4"/>
    <n v="5.2854776399999999"/>
  </r>
  <r>
    <x v="37"/>
    <s v="426-8H"/>
    <s v="U"/>
    <x v="0"/>
    <s v="A11C01N1-3"/>
    <s v="A"/>
    <n v="2961"/>
    <n v="161"/>
    <n v="170"/>
    <n v="2.95"/>
    <n v="9"/>
    <n v="26.58"/>
    <s v="02/05/2022 A11C01N1-3"/>
    <n v="5"/>
    <n v="475.52263513999998"/>
  </r>
  <r>
    <x v="37"/>
    <s v="428-8H"/>
    <s v="U"/>
    <x v="0"/>
    <s v="A11C01N4-3"/>
    <s v="A"/>
    <n v="1348"/>
    <n v="74"/>
    <n v="79"/>
    <n v="0.94"/>
    <n v="5"/>
    <n v="4.72"/>
    <s v="02/05/2022 A11C01N4-3"/>
    <n v="5"/>
    <n v="69.845693280000006"/>
  </r>
  <r>
    <x v="37"/>
    <s v="507-1G"/>
    <s v="P"/>
    <x v="0"/>
    <s v="A06C09N4-2"/>
    <s v="B"/>
    <n v="118"/>
    <n v="118"/>
    <n v="115"/>
    <n v="1.76"/>
    <n v="-3"/>
    <n v="-5.29"/>
    <s v="02/05/2022 A06C09N4-2"/>
    <n v="4"/>
    <n v="208.0775951"/>
  </r>
  <r>
    <x v="38"/>
    <s v="232-8K"/>
    <s v="R"/>
    <x v="0"/>
    <s v="A18C05N1-3"/>
    <s v="D"/>
    <n v="38"/>
    <n v="36"/>
    <n v="36"/>
    <n v="0"/>
    <n v="0"/>
    <n v="0"/>
    <s v="04/05/2022 A18C05N1-3"/>
    <n v="2"/>
    <n v="0"/>
  </r>
  <r>
    <x v="38"/>
    <s v="238-8J"/>
    <s v="R"/>
    <x v="0"/>
    <s v="A18C05N1-3"/>
    <s v="D"/>
    <n v="160"/>
    <n v="90"/>
    <n v="90"/>
    <n v="0"/>
    <n v="0"/>
    <n v="0"/>
    <s v="04/05/2022 A18C05N1-3"/>
    <n v="2"/>
    <n v="0"/>
  </r>
  <r>
    <x v="38"/>
    <s v="26-5FG"/>
    <s v="R"/>
    <x v="0"/>
    <s v="A16C06N3-2"/>
    <s v="D"/>
    <n v="258"/>
    <n v="195"/>
    <n v="195"/>
    <n v="0"/>
    <n v="0"/>
    <n v="0"/>
    <s v="04/05/2022 A16C06N3-2"/>
    <n v="2"/>
    <n v="0"/>
  </r>
  <r>
    <x v="38"/>
    <s v="922-8GF2"/>
    <s v="R"/>
    <x v="0"/>
    <s v="A18C05N2-1"/>
    <s v="D"/>
    <n v="760"/>
    <n v="420"/>
    <n v="420"/>
    <n v="0"/>
    <n v="0"/>
    <n v="0"/>
    <s v="04/05/2022 A18C05N2-1"/>
    <n v="2"/>
    <n v="0"/>
  </r>
  <r>
    <x v="38"/>
    <s v="96-8F"/>
    <s v="R"/>
    <x v="0"/>
    <s v="A16C04N2-2"/>
    <s v="D"/>
    <n v="851"/>
    <n v="720"/>
    <n v="720"/>
    <n v="0"/>
    <n v="0"/>
    <n v="0"/>
    <s v="04/05/2022 A16C04N2-2"/>
    <n v="2"/>
    <n v="0"/>
  </r>
  <r>
    <x v="38"/>
    <s v="954-1J"/>
    <s v="P"/>
    <x v="0"/>
    <s v="A04C08N2-3"/>
    <s v="B"/>
    <n v="343"/>
    <n v="44"/>
    <n v="44"/>
    <n v="0"/>
    <n v="0"/>
    <n v="0"/>
    <s v="04/05/2022 A04C08N2-3"/>
    <n v="4"/>
    <n v="0"/>
  </r>
  <r>
    <x v="38"/>
    <s v="129-8I"/>
    <s v="P"/>
    <x v="0"/>
    <s v="A04C01N2-2"/>
    <s v="C"/>
    <n v="13"/>
    <n v="13"/>
    <n v="13"/>
    <n v="0"/>
    <n v="0"/>
    <n v="0"/>
    <s v="04/05/2022 A04C01N2-2"/>
    <n v="3"/>
    <n v="0"/>
  </r>
  <r>
    <x v="38"/>
    <s v="2-5E"/>
    <s v="P"/>
    <x v="0"/>
    <s v="A04C01N1-1"/>
    <s v="C"/>
    <n v="42"/>
    <n v="12"/>
    <n v="12"/>
    <n v="0"/>
    <n v="0"/>
    <n v="0"/>
    <s v="04/05/2022 A04C01N1-1"/>
    <n v="3"/>
    <n v="0"/>
  </r>
  <r>
    <x v="38"/>
    <s v="286-4EF"/>
    <s v="P"/>
    <x v="0"/>
    <s v="A04C01N5-2"/>
    <s v="C"/>
    <n v="316"/>
    <n v="316"/>
    <n v="316"/>
    <n v="0"/>
    <n v="0"/>
    <n v="0"/>
    <s v="04/05/2022 A04C01N5-2"/>
    <n v="3"/>
    <n v="0"/>
  </r>
  <r>
    <x v="38"/>
    <s v="288-5FP"/>
    <s v="P"/>
    <x v="0"/>
    <s v="A05C17N1-2"/>
    <s v="C"/>
    <n v="1230"/>
    <n v="110"/>
    <n v="110"/>
    <n v="0"/>
    <n v="0"/>
    <n v="0"/>
    <s v="04/05/2022 A05C17N1-2"/>
    <n v="3"/>
    <n v="0"/>
  </r>
  <r>
    <x v="38"/>
    <s v="591-1D"/>
    <s v="P"/>
    <x v="0"/>
    <s v="A05C17N5-1"/>
    <s v="C"/>
    <n v="48"/>
    <n v="48"/>
    <n v="48"/>
    <n v="0"/>
    <n v="0"/>
    <n v="0"/>
    <s v="04/05/2022 A05C17N5-1"/>
    <n v="3"/>
    <n v="0"/>
  </r>
  <r>
    <x v="38"/>
    <s v="980-1FFH"/>
    <s v="P"/>
    <x v="0"/>
    <s v="A03C20N2-1"/>
    <s v="C"/>
    <n v="7"/>
    <n v="7"/>
    <n v="7"/>
    <n v="0"/>
    <n v="0"/>
    <n v="0"/>
    <s v="04/05/2022 A03C20N2-1"/>
    <n v="3"/>
    <n v="0"/>
  </r>
  <r>
    <x v="38"/>
    <s v="1550-0"/>
    <s v="U"/>
    <x v="0"/>
    <s v="A05C13N4-1"/>
    <s v="B"/>
    <n v="2169"/>
    <n v="239"/>
    <n v="239"/>
    <n v="1.3"/>
    <n v="0"/>
    <n v="0"/>
    <s v="04/05/2022 A05C13N4-1"/>
    <n v="4"/>
    <n v="311.07372669"/>
  </r>
  <r>
    <x v="38"/>
    <s v="426-8H"/>
    <s v="U"/>
    <x v="0"/>
    <s v="A11C01N1-3"/>
    <s v="A"/>
    <n v="2970"/>
    <n v="169"/>
    <n v="169"/>
    <n v="2.95"/>
    <n v="0"/>
    <n v="0"/>
    <s v="04/05/2022 A11C01N1-3"/>
    <n v="5"/>
    <n v="499.15108906"/>
  </r>
  <r>
    <x v="38"/>
    <s v="428-8H"/>
    <s v="U"/>
    <x v="0"/>
    <s v="A11C01N4-3"/>
    <s v="A"/>
    <n v="1331"/>
    <n v="77"/>
    <n v="77"/>
    <n v="0.94"/>
    <n v="0"/>
    <n v="0"/>
    <s v="04/05/2022 A11C01N4-3"/>
    <n v="5"/>
    <n v="72.677275440000003"/>
  </r>
  <r>
    <x v="38"/>
    <s v="90-8F"/>
    <s v="U"/>
    <x v="0"/>
    <s v="A09C06N4-3"/>
    <s v="A"/>
    <n v="5302"/>
    <n v="192"/>
    <n v="192"/>
    <n v="2.02"/>
    <n v="0"/>
    <n v="0"/>
    <s v="04/05/2022 A09C06N4-3"/>
    <n v="5"/>
    <n v="388.17909312"/>
  </r>
  <r>
    <x v="38"/>
    <s v="87-205"/>
    <s v="U"/>
    <x v="0"/>
    <s v="A03C20N5-2"/>
    <s v="C"/>
    <n v="276"/>
    <n v="196"/>
    <n v="196"/>
    <n v="6.75"/>
    <n v="0"/>
    <n v="0"/>
    <s v="04/05/2022 A03C20N5-2"/>
    <n v="3"/>
    <n v="1323.3026338"/>
  </r>
  <r>
    <x v="38"/>
    <s v="958G-2S16"/>
    <s v="U"/>
    <x v="0"/>
    <s v="A05C17N4-2"/>
    <s v="C"/>
    <n v="1800"/>
    <n v="60"/>
    <n v="60"/>
    <n v="2.82"/>
    <n v="0"/>
    <n v="0"/>
    <s v="04/05/2022 A05C17N4-2"/>
    <n v="3"/>
    <n v="169.471113"/>
  </r>
  <r>
    <x v="38"/>
    <s v="958G-3S12"/>
    <s v="U"/>
    <x v="0"/>
    <s v="A05C06N5-1"/>
    <s v="C"/>
    <n v="1067"/>
    <n v="44"/>
    <n v="44"/>
    <n v="4.08"/>
    <n v="0"/>
    <n v="0"/>
    <s v="04/05/2022 A05C06N5-1"/>
    <n v="3"/>
    <n v="179.45099128000001"/>
  </r>
  <r>
    <x v="38"/>
    <s v="958G-4G12"/>
    <s v="U"/>
    <x v="0"/>
    <s v="A04C01N4-2"/>
    <s v="C"/>
    <n v="2464"/>
    <n v="61"/>
    <n v="61"/>
    <n v="6.27"/>
    <n v="0"/>
    <n v="0"/>
    <s v="04/05/2022 A04C01N4-2"/>
    <n v="3"/>
    <n v="382.35288061"/>
  </r>
  <r>
    <x v="38"/>
    <s v="958G-6S16"/>
    <s v="U"/>
    <x v="0"/>
    <s v="A05C17N1-3"/>
    <s v="C"/>
    <n v="486"/>
    <n v="16"/>
    <n v="16"/>
    <n v="8.0399999999999991"/>
    <n v="0"/>
    <n v="0"/>
    <s v="04/05/2022 A05C17N1-3"/>
    <n v="3"/>
    <n v="128.57300272000001"/>
  </r>
  <r>
    <x v="38"/>
    <s v="90-8F"/>
    <s v="C"/>
    <x v="0"/>
    <s v="A13C01N1-3"/>
    <s v="A"/>
    <n v="5302"/>
    <n v="2310"/>
    <n v="2310"/>
    <n v="2.02"/>
    <n v="0"/>
    <n v="0"/>
    <s v="04/05/2022 A13C01N1-3"/>
    <n v="5"/>
    <n v="4670.2797141000001"/>
  </r>
  <r>
    <x v="38"/>
    <s v="191-8GG"/>
    <s v="C"/>
    <x v="0"/>
    <s v="A04C08N3-3"/>
    <s v="B"/>
    <n v="839"/>
    <n v="200"/>
    <n v="200"/>
    <n v="3.43"/>
    <n v="0"/>
    <n v="0"/>
    <s v="04/05/2022 A04C08N3-3"/>
    <n v="4"/>
    <n v="685.444254"/>
  </r>
  <r>
    <x v="38"/>
    <s v="426-8H"/>
    <s v="C"/>
    <x v="0"/>
    <s v="A06C07N3-3"/>
    <s v="B"/>
    <n v="2970"/>
    <n v="200"/>
    <n v="200"/>
    <n v="2.95"/>
    <n v="0"/>
    <n v="0"/>
    <s v="04/05/2022 A06C07N3-3"/>
    <n v="4"/>
    <n v="590.71134800000004"/>
  </r>
  <r>
    <x v="38"/>
    <s v="70-8FGE"/>
    <s v="C"/>
    <x v="0"/>
    <s v="A04C08N3-2"/>
    <s v="B"/>
    <n v="3448"/>
    <n v="150"/>
    <n v="150"/>
    <n v="1.87"/>
    <n v="0"/>
    <n v="0"/>
    <s v="04/05/2022 A04C08N3-2"/>
    <n v="4"/>
    <n v="280.5"/>
  </r>
  <r>
    <x v="38"/>
    <s v="922-8GF3"/>
    <s v="C"/>
    <x v="0"/>
    <s v="A04C08N3-1"/>
    <s v="B"/>
    <n v="810"/>
    <n v="120"/>
    <n v="120"/>
    <n v="2.4900000000000002"/>
    <n v="0"/>
    <n v="0"/>
    <s v="04/05/2022 A04C08N3-1"/>
    <n v="4"/>
    <n v="298.31322239999997"/>
  </r>
  <r>
    <x v="38"/>
    <s v="126-8G"/>
    <s v="C"/>
    <x v="0"/>
    <s v="A04C01N3-1"/>
    <s v="C"/>
    <n v="538"/>
    <n v="336"/>
    <n v="336"/>
    <n v="2.4900000000000002"/>
    <n v="0"/>
    <n v="0"/>
    <s v="04/05/2022 A04C01N3-1"/>
    <n v="3"/>
    <n v="836.41523615999995"/>
  </r>
  <r>
    <x v="38"/>
    <s v="1550-0"/>
    <s v="C"/>
    <x v="0"/>
    <s v="A07C15N3-3"/>
    <s v="C"/>
    <n v="2169"/>
    <n v="240"/>
    <n v="240"/>
    <n v="1.3"/>
    <n v="0"/>
    <n v="0"/>
    <s v="04/05/2022 A07C15N3-3"/>
    <n v="3"/>
    <n v="312.37529039999998"/>
  </r>
  <r>
    <x v="38"/>
    <s v="164-8F"/>
    <s v="C"/>
    <x v="0"/>
    <s v="A05C17N3-3"/>
    <s v="C"/>
    <n v="260"/>
    <n v="120"/>
    <n v="120"/>
    <n v="2.2200000000000002"/>
    <n v="0"/>
    <n v="0"/>
    <s v="04/05/2022 A05C17N3-3"/>
    <n v="3"/>
    <n v="266.08695599999999"/>
  </r>
  <r>
    <x v="38"/>
    <s v="171-8F"/>
    <s v="C"/>
    <x v="0"/>
    <s v="A04C01N3-3"/>
    <s v="C"/>
    <n v="2931"/>
    <n v="432"/>
    <n v="432"/>
    <n v="1.46"/>
    <n v="0"/>
    <n v="0"/>
    <s v="04/05/2022 A04C01N3-3"/>
    <n v="3"/>
    <n v="631.62851327999999"/>
  </r>
  <r>
    <x v="38"/>
    <s v="1-8F"/>
    <s v="C"/>
    <x v="0"/>
    <s v="A03C20N3-3"/>
    <s v="C"/>
    <n v="4001"/>
    <n v="200"/>
    <n v="200"/>
    <n v="2.85"/>
    <n v="0"/>
    <n v="0"/>
    <s v="04/05/2022 A03C20N3-3"/>
    <n v="3"/>
    <n v="569.42807400000004"/>
  </r>
  <r>
    <x v="38"/>
    <s v="428-8H"/>
    <s v="C"/>
    <x v="0"/>
    <s v="A06C17N3-1"/>
    <s v="C"/>
    <n v="1331"/>
    <n v="150"/>
    <n v="150"/>
    <n v="0.94"/>
    <n v="0"/>
    <n v="0"/>
    <s v="04/05/2022 A06C17N3-1"/>
    <n v="3"/>
    <n v="141.57910799999999"/>
  </r>
  <r>
    <x v="38"/>
    <s v="75-8FG"/>
    <s v="C"/>
    <x v="0"/>
    <s v="A03C20N3-1"/>
    <s v="C"/>
    <n v="3863"/>
    <n v="200"/>
    <n v="200"/>
    <n v="1.62"/>
    <n v="0"/>
    <n v="0"/>
    <s v="04/05/2022 A03C20N3-1"/>
    <n v="3"/>
    <n v="324.14499799999999"/>
  </r>
  <r>
    <x v="38"/>
    <s v="958G-3S12"/>
    <s v="C"/>
    <x v="0"/>
    <s v="A06C03N3-1"/>
    <s v="C"/>
    <n v="1067"/>
    <n v="231"/>
    <n v="231"/>
    <n v="4.08"/>
    <n v="0"/>
    <n v="0"/>
    <s v="04/05/2022 A06C03N3-1"/>
    <n v="3"/>
    <n v="942.11770421999995"/>
  </r>
  <r>
    <x v="38"/>
    <s v="958G-3S16"/>
    <s v="C"/>
    <x v="0"/>
    <s v="A05C17N3-2"/>
    <s v="C"/>
    <n v="2796"/>
    <n v="88"/>
    <n v="88"/>
    <n v="4.0599999999999996"/>
    <n v="0"/>
    <n v="0"/>
    <s v="04/05/2022 A05C17N3-2"/>
    <n v="3"/>
    <n v="357.51858736000003"/>
  </r>
  <r>
    <x v="38"/>
    <s v="0402-2"/>
    <s v="R"/>
    <x v="0"/>
    <s v="A16C04N3-2"/>
    <s v="D"/>
    <n v="294"/>
    <n v="200"/>
    <n v="200"/>
    <n v="0.97"/>
    <n v="0"/>
    <n v="0"/>
    <s v="04/05/2022 A16C04N3-2"/>
    <n v="2"/>
    <n v="193.36492000000001"/>
  </r>
  <r>
    <x v="38"/>
    <s v="1021-3GS"/>
    <s v="R"/>
    <x v="0"/>
    <s v="A16C04N3-1"/>
    <s v="D"/>
    <n v="1701"/>
    <n v="960"/>
    <n v="960"/>
    <n v="23.86"/>
    <n v="0"/>
    <n v="0"/>
    <s v="04/05/2022 A16C04N3-1"/>
    <n v="2"/>
    <n v="22905.599999999999"/>
  </r>
  <r>
    <x v="38"/>
    <s v="1021-3GS"/>
    <s v="R"/>
    <x v="0"/>
    <s v="A16C06N3-3"/>
    <s v="D"/>
    <n v="1701"/>
    <n v="560"/>
    <n v="560"/>
    <n v="23.86"/>
    <n v="0"/>
    <n v="0"/>
    <s v="04/05/2022 A16C06N3-3"/>
    <n v="2"/>
    <n v="13361.6"/>
  </r>
  <r>
    <x v="38"/>
    <s v="1059GU1"/>
    <s v="R"/>
    <x v="0"/>
    <s v="A18C05N4-3"/>
    <s v="D"/>
    <n v="588"/>
    <n v="588"/>
    <n v="588"/>
    <n v="1.41"/>
    <n v="0"/>
    <n v="0"/>
    <s v="04/05/2022 A18C05N4-3"/>
    <n v="2"/>
    <n v="831.82927043999996"/>
  </r>
  <r>
    <x v="38"/>
    <s v="1142-3IX"/>
    <s v="R"/>
    <x v="0"/>
    <s v="A18C05N2-3"/>
    <s v="D"/>
    <n v="6"/>
    <n v="6"/>
    <n v="6"/>
    <n v="5.82"/>
    <n v="0"/>
    <n v="0"/>
    <s v="04/05/2022 A18C05N2-3"/>
    <n v="2"/>
    <n v="34.893571440000002"/>
  </r>
  <r>
    <x v="38"/>
    <s v="1145-3H"/>
    <s v="R"/>
    <x v="0"/>
    <s v="A18C05N2-3"/>
    <s v="D"/>
    <n v="86"/>
    <n v="86"/>
    <n v="86"/>
    <n v="3.5"/>
    <n v="0"/>
    <n v="0"/>
    <s v="04/05/2022 A18C05N2-3"/>
    <n v="2"/>
    <n v="300.93404143999999"/>
  </r>
  <r>
    <x v="38"/>
    <s v="1145-3I"/>
    <s v="R"/>
    <x v="0"/>
    <s v="A18C05N2-3"/>
    <s v="D"/>
    <n v="98"/>
    <n v="98"/>
    <n v="98"/>
    <n v="4.83"/>
    <n v="0"/>
    <n v="0"/>
    <s v="04/05/2022 A18C05N2-3"/>
    <n v="2"/>
    <n v="473.41903896000002"/>
  </r>
  <r>
    <x v="38"/>
    <s v="1145-3K"/>
    <s v="R"/>
    <x v="0"/>
    <s v="A18C05N2-3"/>
    <s v="D"/>
    <n v="98"/>
    <n v="98"/>
    <n v="98"/>
    <n v="12.49"/>
    <n v="0"/>
    <n v="0"/>
    <s v="04/05/2022 A18C05N2-3"/>
    <n v="2"/>
    <n v="1224.45435266"/>
  </r>
  <r>
    <x v="38"/>
    <s v="124-8F"/>
    <s v="R"/>
    <x v="0"/>
    <s v="A18C05N3-1"/>
    <s v="D"/>
    <n v="329"/>
    <n v="240"/>
    <n v="240"/>
    <n v="1.3"/>
    <n v="0"/>
    <n v="0"/>
    <s v="04/05/2022 A18C05N3-1"/>
    <n v="2"/>
    <n v="311.15072880000002"/>
  </r>
  <r>
    <x v="38"/>
    <s v="126-8F"/>
    <s v="R"/>
    <x v="0"/>
    <s v="A16C06N2-1"/>
    <s v="D"/>
    <n v="1005"/>
    <n v="576"/>
    <n v="576"/>
    <n v="1.49"/>
    <n v="0"/>
    <n v="0"/>
    <s v="04/05/2022 A16C06N2-1"/>
    <n v="2"/>
    <n v="860.26505471999997"/>
  </r>
  <r>
    <x v="38"/>
    <s v="150-8ML"/>
    <s v="R"/>
    <x v="0"/>
    <s v="A18C05N2-2"/>
    <s v="D"/>
    <n v="1"/>
    <n v="1"/>
    <n v="1"/>
    <n v="34.380000000000003"/>
    <n v="0"/>
    <n v="0"/>
    <s v="04/05/2022 A18C05N2-2"/>
    <n v="2"/>
    <n v="34.380000000000003"/>
  </r>
  <r>
    <x v="38"/>
    <s v="154-8M"/>
    <s v="R"/>
    <x v="0"/>
    <s v="A18C05N2-2"/>
    <s v="D"/>
    <n v="4"/>
    <n v="4"/>
    <n v="4"/>
    <n v="25.3"/>
    <n v="0"/>
    <n v="0"/>
    <s v="04/05/2022 A18C05N2-2"/>
    <n v="2"/>
    <n v="101.2"/>
  </r>
  <r>
    <x v="38"/>
    <s v="154-8N"/>
    <s v="R"/>
    <x v="0"/>
    <s v="A18C05N2-2"/>
    <s v="D"/>
    <n v="4"/>
    <n v="4"/>
    <n v="4"/>
    <n v="39.5"/>
    <n v="0"/>
    <n v="0"/>
    <s v="04/05/2022 A18C05N2-2"/>
    <n v="2"/>
    <n v="158"/>
  </r>
  <r>
    <x v="38"/>
    <s v="154-8O"/>
    <s v="R"/>
    <x v="0"/>
    <s v="A18C05N2-2"/>
    <s v="D"/>
    <n v="5"/>
    <n v="5"/>
    <n v="5"/>
    <n v="63.9"/>
    <n v="0"/>
    <n v="0"/>
    <s v="04/05/2022 A18C05N2-2"/>
    <n v="2"/>
    <n v="319.5"/>
  </r>
  <r>
    <x v="38"/>
    <s v="1550-0"/>
    <s v="R"/>
    <x v="0"/>
    <s v="A01C04N5-3"/>
    <s v="D"/>
    <n v="2169"/>
    <n v="1690"/>
    <n v="1690"/>
    <n v="1.3"/>
    <n v="0"/>
    <n v="0"/>
    <s v="04/05/2022 A01C04N5-3"/>
    <n v="2"/>
    <n v="2199.6426698999999"/>
  </r>
  <r>
    <x v="38"/>
    <s v="155-8I"/>
    <s v="R"/>
    <x v="0"/>
    <s v="A18C05N3-3"/>
    <s v="D"/>
    <n v="606"/>
    <n v="480"/>
    <n v="480"/>
    <n v="6"/>
    <n v="0"/>
    <n v="0"/>
    <s v="04/05/2022 A18C05N3-3"/>
    <n v="2"/>
    <n v="2880.5836032000002"/>
  </r>
  <r>
    <x v="38"/>
    <s v="165-8F"/>
    <s v="R"/>
    <x v="0"/>
    <s v="A16C06N2-1"/>
    <s v="D"/>
    <n v="699"/>
    <n v="420"/>
    <n v="420"/>
    <n v="2.16"/>
    <n v="0"/>
    <n v="0"/>
    <s v="04/05/2022 A16C06N2-1"/>
    <n v="2"/>
    <n v="908.48010539999996"/>
  </r>
  <r>
    <x v="38"/>
    <s v="16-5FG"/>
    <s v="R"/>
    <x v="0"/>
    <s v="A16C06N3-2"/>
    <s v="D"/>
    <n v="82"/>
    <n v="68"/>
    <n v="68"/>
    <n v="2.35"/>
    <n v="0"/>
    <n v="0"/>
    <s v="04/05/2022 A16C06N3-2"/>
    <n v="2"/>
    <n v="159.80000000000001"/>
  </r>
  <r>
    <x v="38"/>
    <s v="166-1C"/>
    <s v="R"/>
    <x v="0"/>
    <s v="A18C05N2-1"/>
    <s v="D"/>
    <n v="2420"/>
    <n v="600"/>
    <n v="600"/>
    <n v="0.08"/>
    <n v="0"/>
    <n v="0"/>
    <s v="04/05/2022 A18C05N2-1"/>
    <n v="2"/>
    <n v="46.118982000000003"/>
  </r>
  <r>
    <x v="38"/>
    <s v="170-8F"/>
    <s v="R"/>
    <x v="0"/>
    <s v="A18C05N3-1"/>
    <s v="D"/>
    <n v="2261"/>
    <n v="1560"/>
    <n v="1560"/>
    <n v="1.04"/>
    <n v="0"/>
    <n v="0"/>
    <s v="04/05/2022 A18C05N3-1"/>
    <n v="2"/>
    <n v="1620.7181639999999"/>
  </r>
  <r>
    <x v="38"/>
    <s v="181-1E"/>
    <s v="R"/>
    <x v="0"/>
    <s v="A16C04N2-3"/>
    <s v="D"/>
    <n v="25780"/>
    <n v="10000"/>
    <n v="10000"/>
    <n v="0.93"/>
    <n v="0"/>
    <n v="0"/>
    <s v="04/05/2022 A16C04N2-3"/>
    <n v="2"/>
    <n v="9337.4765000000007"/>
  </r>
  <r>
    <x v="38"/>
    <s v="19-4G"/>
    <s v="R"/>
    <x v="0"/>
    <s v="A16C06N3-2"/>
    <s v="D"/>
    <n v="1228"/>
    <n v="1100"/>
    <n v="1100"/>
    <n v="1.08"/>
    <n v="0"/>
    <n v="0"/>
    <s v="04/05/2022 A16C06N3-2"/>
    <n v="2"/>
    <n v="1187.2561800000001"/>
  </r>
  <r>
    <x v="38"/>
    <s v="195-8GH"/>
    <s v="R"/>
    <x v="0"/>
    <s v="A18C05N1-3"/>
    <s v="D"/>
    <n v="223"/>
    <n v="210"/>
    <n v="210"/>
    <n v="3.53"/>
    <n v="0"/>
    <n v="0"/>
    <s v="04/05/2022 A18C05N1-3"/>
    <n v="2"/>
    <n v="742.02788099999998"/>
  </r>
  <r>
    <x v="38"/>
    <s v="239-8J"/>
    <s v="R"/>
    <x v="0"/>
    <s v="A18C05N1-3"/>
    <s v="D"/>
    <n v="290"/>
    <n v="240"/>
    <n v="240"/>
    <n v="3.72"/>
    <n v="0"/>
    <n v="0"/>
    <s v="04/05/2022 A18C05N1-3"/>
    <n v="2"/>
    <n v="892.8"/>
  </r>
  <r>
    <x v="38"/>
    <s v="276-1H25"/>
    <s v="R"/>
    <x v="0"/>
    <s v="A18C05N2-2"/>
    <s v="D"/>
    <n v="500"/>
    <n v="500"/>
    <n v="500"/>
    <n v="1.9"/>
    <n v="0"/>
    <n v="0"/>
    <s v="04/05/2022 A18C05N2-2"/>
    <n v="2"/>
    <n v="949.67"/>
  </r>
  <r>
    <x v="38"/>
    <s v="276-1I30"/>
    <s v="R"/>
    <x v="0"/>
    <s v="A18C05N2-2"/>
    <s v="D"/>
    <n v="200"/>
    <n v="200"/>
    <n v="200"/>
    <n v="3.39"/>
    <n v="0"/>
    <n v="0"/>
    <s v="04/05/2022 A18C05N2-2"/>
    <n v="2"/>
    <n v="678.93"/>
  </r>
  <r>
    <x v="38"/>
    <s v="424-8H"/>
    <s v="R"/>
    <x v="0"/>
    <s v="A18C05N4-1"/>
    <s v="D"/>
    <n v="2079"/>
    <n v="1600"/>
    <n v="1600"/>
    <n v="2.61"/>
    <n v="0"/>
    <n v="0"/>
    <s v="04/05/2022 A18C05N4-1"/>
    <n v="2"/>
    <n v="4176"/>
  </r>
  <r>
    <x v="38"/>
    <s v="426-8H"/>
    <s v="R"/>
    <x v="0"/>
    <s v="A13C05N2-1"/>
    <s v="D"/>
    <n v="2970"/>
    <n v="200"/>
    <n v="200"/>
    <n v="2.95"/>
    <n v="0"/>
    <n v="0"/>
    <s v="04/05/2022 A13C05N2-1"/>
    <n v="2"/>
    <n v="590.71134800000004"/>
  </r>
  <r>
    <x v="38"/>
    <s v="426-8H"/>
    <s v="R"/>
    <x v="0"/>
    <s v="A15C03N2-2"/>
    <s v="D"/>
    <n v="2970"/>
    <n v="2400"/>
    <n v="2400"/>
    <n v="2.95"/>
    <n v="0"/>
    <n v="0"/>
    <s v="04/05/2022 A15C03N2-2"/>
    <n v="2"/>
    <n v="7088.5361759999996"/>
  </r>
  <r>
    <x v="38"/>
    <s v="428-8H"/>
    <s v="R"/>
    <x v="0"/>
    <s v="A15C01N4-1"/>
    <s v="D"/>
    <n v="1331"/>
    <n v="1080"/>
    <n v="1080"/>
    <n v="0.94"/>
    <n v="0"/>
    <n v="0"/>
    <s v="04/05/2022 A15C01N4-1"/>
    <n v="2"/>
    <n v="1019.3695776"/>
  </r>
  <r>
    <x v="38"/>
    <s v="429-8G"/>
    <s v="R"/>
    <x v="0"/>
    <s v="A16C04N2-1"/>
    <s v="D"/>
    <n v="1926"/>
    <n v="1782"/>
    <n v="1782"/>
    <n v="1.5"/>
    <n v="0"/>
    <n v="0"/>
    <s v="04/05/2022 A16C04N2-1"/>
    <n v="2"/>
    <n v="2680.6958521199999"/>
  </r>
  <r>
    <x v="38"/>
    <s v="501-1J"/>
    <s v="R"/>
    <x v="0"/>
    <s v="A18C05N1-1"/>
    <s v="D"/>
    <n v="284"/>
    <n v="104"/>
    <n v="104"/>
    <n v="5.32"/>
    <n v="0"/>
    <n v="0"/>
    <s v="04/05/2022 A18C05N1-1"/>
    <n v="2"/>
    <n v="553.65076104000002"/>
  </r>
  <r>
    <x v="38"/>
    <s v="502-1I"/>
    <s v="R"/>
    <x v="0"/>
    <s v="A18C05N1-1"/>
    <s v="D"/>
    <n v="157"/>
    <n v="120"/>
    <n v="120"/>
    <n v="6.31"/>
    <n v="0"/>
    <n v="0"/>
    <s v="04/05/2022 A18C05N1-1"/>
    <n v="2"/>
    <n v="756.91653359999998"/>
  </r>
  <r>
    <x v="38"/>
    <s v="503-1F"/>
    <s v="R"/>
    <x v="0"/>
    <s v="A16C04N1-1"/>
    <s v="D"/>
    <n v="2024"/>
    <n v="1960"/>
    <n v="1960"/>
    <n v="3.08"/>
    <n v="0"/>
    <n v="0"/>
    <s v="04/05/2022 A16C04N1-1"/>
    <n v="2"/>
    <n v="6043.0587895999997"/>
  </r>
  <r>
    <x v="38"/>
    <s v="505-1H"/>
    <s v="R"/>
    <x v="0"/>
    <s v="A18C05N1-1"/>
    <s v="D"/>
    <n v="128"/>
    <n v="105"/>
    <n v="105"/>
    <n v="4.16"/>
    <n v="0"/>
    <n v="0"/>
    <s v="04/05/2022 A18C05N1-1"/>
    <n v="2"/>
    <n v="436.88784824999999"/>
  </r>
  <r>
    <x v="38"/>
    <s v="506-1J"/>
    <s v="R"/>
    <x v="0"/>
    <s v="A18C05N1-1"/>
    <s v="D"/>
    <n v="38"/>
    <n v="25"/>
    <n v="25"/>
    <n v="7.45"/>
    <n v="0"/>
    <n v="0"/>
    <s v="04/05/2022 A18C05N1-1"/>
    <n v="2"/>
    <n v="186.14992950000001"/>
  </r>
  <r>
    <x v="38"/>
    <s v="510-1GI"/>
    <s v="R"/>
    <x v="0"/>
    <s v="A18C05N1-1"/>
    <s v="D"/>
    <n v="725"/>
    <n v="570"/>
    <n v="570"/>
    <n v="1.9"/>
    <n v="0"/>
    <n v="0"/>
    <s v="04/05/2022 A18C05N1-1"/>
    <n v="2"/>
    <n v="1084.9206833999999"/>
  </r>
  <r>
    <x v="38"/>
    <s v="512-1G"/>
    <s v="R"/>
    <x v="0"/>
    <s v="A18C05N1-1"/>
    <s v="D"/>
    <n v="469"/>
    <n v="300"/>
    <n v="300"/>
    <n v="3.37"/>
    <n v="0"/>
    <n v="0"/>
    <s v="04/05/2022 A18C05N1-1"/>
    <n v="2"/>
    <n v="1012.237023"/>
  </r>
  <r>
    <x v="38"/>
    <s v="64-4EF"/>
    <s v="R"/>
    <x v="0"/>
    <s v="A18C05N3-3"/>
    <s v="D"/>
    <n v="1454"/>
    <n v="900"/>
    <n v="900"/>
    <n v="1.1200000000000001"/>
    <n v="0"/>
    <n v="0"/>
    <s v="04/05/2022 A18C05N3-3"/>
    <n v="2"/>
    <n v="1010.617047"/>
  </r>
  <r>
    <x v="38"/>
    <s v="74-8FGE"/>
    <s v="R"/>
    <x v="0"/>
    <s v="A16C04N1-3"/>
    <s v="D"/>
    <n v="1621"/>
    <n v="1070"/>
    <n v="1070"/>
    <n v="1.38"/>
    <n v="0"/>
    <n v="0"/>
    <s v="04/05/2022 A16C04N1-3"/>
    <n v="2"/>
    <n v="1479.2011914"/>
  </r>
  <r>
    <x v="38"/>
    <s v="856-5R"/>
    <s v="R"/>
    <x v="0"/>
    <s v="A18C05N2-1"/>
    <s v="D"/>
    <n v="22"/>
    <n v="13"/>
    <n v="13"/>
    <n v="29.26"/>
    <n v="0"/>
    <n v="0"/>
    <s v="04/05/2022 A18C05N2-1"/>
    <n v="2"/>
    <n v="380.38"/>
  </r>
  <r>
    <x v="38"/>
    <s v="8716-5C"/>
    <s v="R"/>
    <x v="0"/>
    <s v="A18C05N3-1"/>
    <s v="D"/>
    <n v="22"/>
    <n v="22"/>
    <n v="22"/>
    <n v="7.52"/>
    <n v="0"/>
    <n v="0"/>
    <s v="04/05/2022 A18C05N3-1"/>
    <n v="2"/>
    <n v="165.52514901999999"/>
  </r>
  <r>
    <x v="38"/>
    <s v="90-8F"/>
    <s v="R"/>
    <x v="0"/>
    <s v="A16C04N1-2"/>
    <s v="D"/>
    <n v="5302"/>
    <n v="1050"/>
    <n v="1050"/>
    <n v="2.02"/>
    <n v="0"/>
    <n v="0"/>
    <s v="04/05/2022 A16C04N1-2"/>
    <n v="2"/>
    <n v="2122.8544155"/>
  </r>
  <r>
    <x v="38"/>
    <s v="90-8F"/>
    <s v="R"/>
    <x v="0"/>
    <s v="A16C06N1-2"/>
    <s v="D"/>
    <n v="5302"/>
    <n v="1750"/>
    <n v="1750"/>
    <n v="2.02"/>
    <n v="0"/>
    <n v="0"/>
    <s v="04/05/2022 A16C06N1-2"/>
    <n v="2"/>
    <n v="3538.0906924999999"/>
  </r>
  <r>
    <x v="38"/>
    <s v="91-8G"/>
    <s v="R"/>
    <x v="0"/>
    <s v="A16C06N2-2"/>
    <s v="D"/>
    <n v="4483"/>
    <n v="1920"/>
    <n v="1920"/>
    <n v="4.62"/>
    <n v="0"/>
    <n v="0"/>
    <s v="04/05/2022 A16C06N2-2"/>
    <n v="2"/>
    <n v="8877.0089855999995"/>
  </r>
  <r>
    <x v="38"/>
    <s v="958G-3S12"/>
    <s v="R"/>
    <x v="0"/>
    <s v="A16C06N2-3"/>
    <s v="D"/>
    <n v="1067"/>
    <n v="792"/>
    <n v="792"/>
    <n v="4.08"/>
    <n v="0"/>
    <n v="0"/>
    <s v="04/05/2022 A16C06N2-3"/>
    <n v="2"/>
    <n v="3230.11784304"/>
  </r>
  <r>
    <x v="38"/>
    <s v="958G-3S16"/>
    <s v="R"/>
    <x v="0"/>
    <s v="A18C05N1-2"/>
    <s v="D"/>
    <n v="2796"/>
    <n v="1320"/>
    <n v="1320"/>
    <n v="4.0599999999999996"/>
    <n v="0"/>
    <n v="0"/>
    <s v="04/05/2022 A18C05N1-2"/>
    <n v="2"/>
    <n v="5362.7788104000001"/>
  </r>
  <r>
    <x v="38"/>
    <s v="958G-3S16"/>
    <s v="R"/>
    <x v="0"/>
    <s v="A16C06N1-1"/>
    <s v="D"/>
    <n v="2796"/>
    <n v="44"/>
    <n v="44"/>
    <n v="4.0599999999999996"/>
    <n v="0"/>
    <n v="0"/>
    <s v="04/05/2022 A16C06N1-1"/>
    <n v="2"/>
    <n v="178.75929368000001"/>
  </r>
  <r>
    <x v="38"/>
    <s v="958G-4S16"/>
    <s v="R"/>
    <x v="0"/>
    <s v="A16C04N2-2"/>
    <s v="D"/>
    <n v="1869"/>
    <n v="24"/>
    <n v="24"/>
    <n v="5.4"/>
    <n v="0"/>
    <n v="0"/>
    <s v="04/05/2022 A16C04N2-2"/>
    <n v="2"/>
    <n v="129.52209936"/>
  </r>
  <r>
    <x v="38"/>
    <s v="959-1A"/>
    <s v="R"/>
    <x v="0"/>
    <s v="A18C05N3-1"/>
    <s v="D"/>
    <n v="457"/>
    <n v="420"/>
    <n v="420"/>
    <n v="3.19"/>
    <n v="0"/>
    <n v="0"/>
    <s v="04/05/2022 A18C05N3-1"/>
    <n v="2"/>
    <n v="1340.9062799999999"/>
  </r>
  <r>
    <x v="38"/>
    <s v="959-1B"/>
    <s v="R"/>
    <x v="0"/>
    <s v="A18C05N3-2"/>
    <s v="D"/>
    <n v="1121"/>
    <n v="1121"/>
    <n v="1121"/>
    <n v="6.7"/>
    <n v="0"/>
    <n v="0"/>
    <s v="04/05/2022 A18C05N3-2"/>
    <n v="2"/>
    <n v="7512.7162306"/>
  </r>
  <r>
    <x v="38"/>
    <s v="972-2GGC"/>
    <s v="R"/>
    <x v="0"/>
    <s v="A16C06N1-3"/>
    <s v="D"/>
    <n v="399"/>
    <n v="297"/>
    <n v="297"/>
    <n v="1.67"/>
    <n v="0"/>
    <n v="0"/>
    <s v="04/05/2022 A16C06N1-3"/>
    <n v="2"/>
    <n v="495.99"/>
  </r>
  <r>
    <x v="38"/>
    <s v="972-5IIH"/>
    <s v="R"/>
    <x v="0"/>
    <s v="A16C06N1-3"/>
    <s v="D"/>
    <n v="13"/>
    <n v="13"/>
    <n v="13"/>
    <n v="9.8800000000000008"/>
    <n v="0"/>
    <n v="0"/>
    <s v="04/05/2022 A16C06N1-3"/>
    <n v="2"/>
    <n v="128.41399999999999"/>
  </r>
  <r>
    <x v="38"/>
    <s v="980-3GGH"/>
    <s v="R"/>
    <x v="0"/>
    <s v="A16C04N3-3"/>
    <s v="D"/>
    <n v="128"/>
    <n v="128"/>
    <n v="128"/>
    <n v="4.87"/>
    <n v="0"/>
    <n v="0"/>
    <s v="04/05/2022 A16C04N3-3"/>
    <n v="2"/>
    <n v="623.19349632000001"/>
  </r>
  <r>
    <x v="38"/>
    <s v="980-3GGJ"/>
    <s v="R"/>
    <x v="0"/>
    <s v="A16C06N1-3"/>
    <s v="D"/>
    <n v="135"/>
    <n v="125"/>
    <n v="125"/>
    <n v="5.17"/>
    <n v="0"/>
    <n v="0"/>
    <s v="04/05/2022 A16C06N1-3"/>
    <n v="2"/>
    <n v="646.25"/>
  </r>
  <r>
    <x v="38"/>
    <s v="BREDSOMA"/>
    <s v="R"/>
    <x v="0"/>
    <s v="A18C05N4-3"/>
    <s v="D"/>
    <n v="4863"/>
    <n v="2162"/>
    <n v="2162"/>
    <n v="0.43"/>
    <n v="0"/>
    <n v="0"/>
    <s v="04/05/2022 A18C05N4-3"/>
    <n v="2"/>
    <n v="929.66"/>
  </r>
  <r>
    <x v="38"/>
    <s v="141-8F"/>
    <s v="P"/>
    <x v="0"/>
    <s v="A04C08N5-1"/>
    <s v="B"/>
    <n v="38"/>
    <n v="38"/>
    <n v="38"/>
    <n v="2.92"/>
    <n v="0"/>
    <n v="0"/>
    <s v="04/05/2022 A04C08N5-1"/>
    <n v="4"/>
    <n v="110.83506853999999"/>
  </r>
  <r>
    <x v="38"/>
    <s v="148-8G"/>
    <s v="P"/>
    <x v="0"/>
    <s v="A04C08N5-2"/>
    <s v="B"/>
    <n v="420"/>
    <n v="50"/>
    <n v="50"/>
    <n v="2.31"/>
    <n v="0"/>
    <n v="0"/>
    <s v="04/05/2022 A04C08N5-2"/>
    <n v="4"/>
    <n v="115.58036300000001"/>
  </r>
  <r>
    <x v="38"/>
    <s v="148-8J"/>
    <s v="P"/>
    <x v="0"/>
    <s v="A04C08N5-3"/>
    <s v="B"/>
    <n v="56"/>
    <n v="32"/>
    <n v="32"/>
    <n v="7.88"/>
    <n v="0"/>
    <n v="0"/>
    <s v="04/05/2022 A04C08N5-3"/>
    <n v="4"/>
    <n v="252.01105152"/>
  </r>
  <r>
    <x v="38"/>
    <s v="171-8FS16"/>
    <s v="P"/>
    <x v="0"/>
    <s v="A04C08N1-2"/>
    <s v="B"/>
    <n v="2909"/>
    <n v="189"/>
    <n v="189"/>
    <n v="1.27"/>
    <n v="0"/>
    <n v="0"/>
    <s v="04/05/2022 A04C08N1-2"/>
    <n v="4"/>
    <n v="239.94782658"/>
  </r>
  <r>
    <x v="38"/>
    <s v="590-1W"/>
    <s v="P"/>
    <x v="0"/>
    <s v="A04C08N1-3"/>
    <s v="B"/>
    <n v="65"/>
    <n v="65"/>
    <n v="65"/>
    <n v="2.0499999999999998"/>
    <n v="0"/>
    <n v="0"/>
    <s v="04/05/2022 A04C08N1-3"/>
    <n v="4"/>
    <n v="133.16635410000001"/>
  </r>
  <r>
    <x v="38"/>
    <s v="592-1H"/>
    <s v="P"/>
    <x v="0"/>
    <s v="A04C08N2-1"/>
    <s v="B"/>
    <n v="192"/>
    <n v="192"/>
    <n v="192"/>
    <n v="1.55"/>
    <n v="0"/>
    <n v="0"/>
    <s v="04/05/2022 A04C08N2-1"/>
    <n v="4"/>
    <n v="298.39447295999997"/>
  </r>
  <r>
    <x v="38"/>
    <s v="594-0"/>
    <s v="P"/>
    <x v="0"/>
    <s v="A04C08N2-2"/>
    <s v="B"/>
    <n v="1018"/>
    <n v="1018"/>
    <n v="1018"/>
    <n v="0.05"/>
    <n v="0"/>
    <n v="0"/>
    <s v="04/05/2022 A04C08N2-2"/>
    <n v="4"/>
    <n v="52.3478505"/>
  </r>
  <r>
    <x v="38"/>
    <s v="958-1K"/>
    <s v="P"/>
    <x v="0"/>
    <s v="A04C08N4-1"/>
    <s v="B"/>
    <n v="151"/>
    <n v="35"/>
    <n v="35"/>
    <n v="12.42"/>
    <n v="0"/>
    <n v="0"/>
    <s v="04/05/2022 A04C08N4-1"/>
    <n v="4"/>
    <n v="434.6206186"/>
  </r>
  <r>
    <x v="38"/>
    <s v="1144-3I"/>
    <s v="P"/>
    <x v="0"/>
    <s v="A03C20N4-3"/>
    <s v="C"/>
    <n v="212"/>
    <n v="52"/>
    <n v="52"/>
    <n v="7.63"/>
    <n v="0"/>
    <n v="0"/>
    <s v="04/05/2022 A03C20N4-3"/>
    <n v="3"/>
    <n v="396.70074964000003"/>
  </r>
  <r>
    <x v="38"/>
    <s v="1145-3FG"/>
    <s v="P"/>
    <x v="0"/>
    <s v="A03C20N4-2"/>
    <s v="C"/>
    <n v="1155"/>
    <n v="195"/>
    <n v="195"/>
    <n v="2.02"/>
    <n v="0"/>
    <n v="0"/>
    <s v="04/05/2022 A03C20N4-2"/>
    <n v="3"/>
    <n v="393.67700969999999"/>
  </r>
  <r>
    <x v="38"/>
    <s v="145-8G"/>
    <s v="P"/>
    <x v="0"/>
    <s v="A04C01N1-3"/>
    <s v="C"/>
    <n v="45"/>
    <n v="45"/>
    <n v="45"/>
    <n v="730"/>
    <n v="0"/>
    <n v="0"/>
    <s v="04/05/2022 A04C01N1-3"/>
    <n v="3"/>
    <n v="32850"/>
  </r>
  <r>
    <x v="38"/>
    <s v="157-8F"/>
    <s v="P"/>
    <x v="0"/>
    <s v="A03C20N1-1"/>
    <s v="C"/>
    <n v="344"/>
    <n v="80"/>
    <n v="80"/>
    <n v="1.97"/>
    <n v="0"/>
    <n v="0"/>
    <s v="04/05/2022 A03C20N1-1"/>
    <n v="3"/>
    <n v="157.6"/>
  </r>
  <r>
    <x v="38"/>
    <s v="168-4G"/>
    <s v="P"/>
    <x v="0"/>
    <s v="A03C20N1-2"/>
    <s v="C"/>
    <n v="116"/>
    <n v="44"/>
    <n v="44"/>
    <n v="3.88"/>
    <n v="0"/>
    <n v="0"/>
    <s v="04/05/2022 A03C20N1-2"/>
    <n v="3"/>
    <n v="170.72"/>
  </r>
  <r>
    <x v="38"/>
    <s v="226-1JI"/>
    <s v="P"/>
    <x v="0"/>
    <s v="A03C20N5-3"/>
    <s v="C"/>
    <n v="-116"/>
    <n v="120"/>
    <n v="120"/>
    <n v="3.87"/>
    <n v="0"/>
    <n v="0"/>
    <s v="04/05/2022 A03C20N5-3"/>
    <n v="3"/>
    <n v="464.4"/>
  </r>
  <r>
    <x v="38"/>
    <s v="226-1KJ"/>
    <s v="P"/>
    <x v="0"/>
    <s v="A03C20N2-3"/>
    <s v="C"/>
    <n v="26"/>
    <n v="26"/>
    <n v="26"/>
    <n v="6.97"/>
    <n v="0"/>
    <n v="0"/>
    <s v="04/05/2022 A03C20N2-3"/>
    <n v="3"/>
    <n v="181.17029424"/>
  </r>
  <r>
    <x v="38"/>
    <s v="263-1Q"/>
    <s v="P"/>
    <x v="0"/>
    <s v="A04C01N2-3"/>
    <s v="C"/>
    <n v="310"/>
    <n v="310"/>
    <n v="310"/>
    <n v="0.83"/>
    <n v="0"/>
    <n v="0"/>
    <s v="04/05/2022 A04C01N2-3"/>
    <n v="3"/>
    <n v="255.84725940000001"/>
  </r>
  <r>
    <x v="38"/>
    <s v="270-1H"/>
    <s v="P"/>
    <x v="0"/>
    <s v="A05C17N1-1"/>
    <s v="C"/>
    <n v="57"/>
    <n v="57"/>
    <n v="57"/>
    <n v="3.05"/>
    <n v="0"/>
    <n v="0"/>
    <s v="04/05/2022 A05C17N1-1"/>
    <n v="3"/>
    <n v="173.73478703999999"/>
  </r>
  <r>
    <x v="38"/>
    <s v="31-1K"/>
    <s v="P"/>
    <x v="0"/>
    <s v="A04C01N5-3"/>
    <s v="C"/>
    <n v="9"/>
    <n v="2"/>
    <n v="2"/>
    <n v="43"/>
    <n v="0"/>
    <n v="0"/>
    <s v="04/05/2022 A04C01N5-3"/>
    <n v="3"/>
    <n v="86"/>
  </r>
  <r>
    <x v="38"/>
    <s v="32-1K"/>
    <s v="P"/>
    <x v="0"/>
    <s v="A05C17N2-1"/>
    <s v="C"/>
    <n v="37"/>
    <n v="1"/>
    <n v="1"/>
    <n v="10"/>
    <n v="0"/>
    <n v="0"/>
    <s v="04/05/2022 A05C17N2-1"/>
    <n v="3"/>
    <n v="10"/>
  </r>
  <r>
    <x v="38"/>
    <n v="400080500"/>
    <s v="P"/>
    <x v="0"/>
    <s v="A03C20N5-1"/>
    <s v="C"/>
    <n v="1"/>
    <n v="1"/>
    <n v="1"/>
    <n v="20.32"/>
    <n v="0"/>
    <n v="0"/>
    <s v="04/05/2022 A03C20N5-1"/>
    <n v="3"/>
    <n v="20.318640469999998"/>
  </r>
  <r>
    <x v="38"/>
    <s v="404-0"/>
    <s v="P"/>
    <x v="0"/>
    <s v="A05C17N4-1"/>
    <s v="C"/>
    <n v="14"/>
    <n v="2"/>
    <n v="2"/>
    <n v="6.1"/>
    <n v="0"/>
    <n v="0"/>
    <s v="04/05/2022 A05C17N4-1"/>
    <n v="3"/>
    <n v="12.192"/>
  </r>
  <r>
    <x v="38"/>
    <s v="69-8FS12"/>
    <s v="P"/>
    <x v="0"/>
    <s v="A04C01N4-3"/>
    <s v="C"/>
    <n v="48"/>
    <n v="48"/>
    <n v="48"/>
    <n v="4.2699999999999996"/>
    <n v="0"/>
    <n v="0"/>
    <s v="04/05/2022 A04C01N4-3"/>
    <n v="3"/>
    <n v="204.89540063999999"/>
  </r>
  <r>
    <x v="38"/>
    <s v="953-8IG4"/>
    <s v="P"/>
    <x v="0"/>
    <s v="A05C17N5-2"/>
    <s v="C"/>
    <n v="25"/>
    <n v="24"/>
    <n v="24"/>
    <n v="1.5"/>
    <n v="0"/>
    <n v="0"/>
    <s v="04/05/2022 A05C17N5-2"/>
    <n v="3"/>
    <n v="36.026551439999999"/>
  </r>
  <r>
    <x v="38"/>
    <s v="960-8HG2"/>
    <s v="P"/>
    <x v="0"/>
    <s v="A04C01N2-1"/>
    <s v="C"/>
    <n v="201"/>
    <n v="36"/>
    <n v="36"/>
    <n v="0.47"/>
    <n v="0"/>
    <n v="0"/>
    <s v="04/05/2022 A04C01N2-1"/>
    <n v="3"/>
    <n v="16.819424999999999"/>
  </r>
  <r>
    <x v="38"/>
    <s v="96-8H"/>
    <s v="P"/>
    <x v="0"/>
    <s v="A04C06N5-1"/>
    <s v="C"/>
    <n v="92"/>
    <n v="92"/>
    <n v="92"/>
    <n v="1.91"/>
    <n v="0"/>
    <n v="0"/>
    <s v="04/05/2022 A04C06N5-1"/>
    <n v="3"/>
    <n v="176.12082192"/>
  </r>
  <r>
    <x v="38"/>
    <s v="1202-8H"/>
    <s v="U"/>
    <x v="0"/>
    <s v="A04C08N4-3"/>
    <s v="B"/>
    <n v="145"/>
    <n v="25"/>
    <n v="24"/>
    <n v="12.37"/>
    <n v="-1"/>
    <n v="-12.37"/>
    <s v="04/05/2022 A04C08N4-3"/>
    <n v="4"/>
    <n v="309.13590275000001"/>
  </r>
  <r>
    <x v="38"/>
    <s v="970-2GGE"/>
    <s v="P"/>
    <x v="0"/>
    <s v="A04C08N4-2"/>
    <s v="B"/>
    <n v="334"/>
    <n v="134"/>
    <n v="133"/>
    <n v="2.5099999999999998"/>
    <n v="-1"/>
    <n v="-2.5099999999999998"/>
    <s v="04/05/2022 A04C08N4-2"/>
    <n v="4"/>
    <n v="335.82616896000002"/>
  </r>
  <r>
    <x v="38"/>
    <s v="1145-3J"/>
    <s v="R"/>
    <x v="0"/>
    <s v="A18C05N2-3"/>
    <s v="D"/>
    <n v="99"/>
    <n v="99"/>
    <n v="97"/>
    <n v="7.46"/>
    <n v="-2"/>
    <n v="-14.92"/>
    <s v="04/05/2022 A18C05N2-3"/>
    <n v="2"/>
    <n v="738.46359773999995"/>
  </r>
  <r>
    <x v="38"/>
    <s v="156-8GG"/>
    <s v="P"/>
    <x v="0"/>
    <s v="A03C20N2-2"/>
    <s v="C"/>
    <n v="1106"/>
    <n v="73"/>
    <n v="71"/>
    <n v="4.38"/>
    <n v="-2"/>
    <n v="-8.77"/>
    <s v="04/05/2022 A03C20N2-2"/>
    <n v="3"/>
    <n v="320.09506762000001"/>
  </r>
  <r>
    <x v="38"/>
    <s v="507-1K"/>
    <s v="P"/>
    <x v="0"/>
    <s v="A05C17N4-3"/>
    <s v="C"/>
    <n v="28"/>
    <n v="28"/>
    <n v="26"/>
    <n v="6.09"/>
    <n v="-2"/>
    <n v="-12.17"/>
    <s v="04/05/2022 A05C17N4-3"/>
    <n v="3"/>
    <n v="170.43478256"/>
  </r>
  <r>
    <x v="38"/>
    <s v="960-8HG2AS"/>
    <s v="R"/>
    <x v="0"/>
    <s v="A18C05N4-2"/>
    <s v="D"/>
    <n v="419"/>
    <n v="419"/>
    <n v="417"/>
    <n v="15.66"/>
    <n v="-2"/>
    <n v="-31.32"/>
    <s v="04/05/2022 A18C05N4-2"/>
    <n v="2"/>
    <n v="6562.3339337699999"/>
  </r>
  <r>
    <x v="38"/>
    <s v="455-8F"/>
    <s v="P"/>
    <x v="0"/>
    <s v="A11C01N3-2"/>
    <s v="A"/>
    <n v="103"/>
    <n v="103"/>
    <n v="100"/>
    <n v="1.31"/>
    <n v="-3"/>
    <n v="-3.93"/>
    <s v="04/05/2022 A11C01N3-2"/>
    <n v="5"/>
    <n v="134.93"/>
  </r>
  <r>
    <x v="38"/>
    <s v="160-8H"/>
    <s v="P"/>
    <x v="0"/>
    <s v="A05C13N4-2"/>
    <s v="B"/>
    <n v="36"/>
    <n v="36"/>
    <n v="45"/>
    <n v="0"/>
    <n v="9"/>
    <n v="0"/>
    <s v="04/05/2022 A05C13N4-2"/>
    <n v="4"/>
    <n v="0"/>
  </r>
  <r>
    <x v="38"/>
    <s v="349-2"/>
    <s v="P"/>
    <x v="0"/>
    <s v="A05C17N2-3"/>
    <s v="C"/>
    <n v="11"/>
    <n v="11"/>
    <n v="10"/>
    <n v="0"/>
    <n v="-1"/>
    <n v="0"/>
    <s v="04/05/2022 A05C17N2-3"/>
    <n v="3"/>
    <n v="0"/>
  </r>
  <r>
    <x v="39"/>
    <s v="238-8K"/>
    <s v="R"/>
    <x v="0"/>
    <s v="A18C01N2-3"/>
    <s v="D"/>
    <n v="35"/>
    <n v="23"/>
    <n v="23"/>
    <n v="0"/>
    <n v="0"/>
    <n v="0"/>
    <s v="05/05/2022 A18C01N2-3"/>
    <n v="2"/>
    <n v="0"/>
  </r>
  <r>
    <x v="39"/>
    <s v="245-8TG"/>
    <s v="R"/>
    <x v="0"/>
    <s v="A18C01N2-3"/>
    <s v="D"/>
    <n v="85"/>
    <n v="85"/>
    <n v="85"/>
    <n v="0"/>
    <n v="0"/>
    <n v="0"/>
    <s v="05/05/2022 A18C01N2-3"/>
    <n v="2"/>
    <n v="0"/>
  </r>
  <r>
    <x v="39"/>
    <s v="3284-0"/>
    <s v="R"/>
    <x v="0"/>
    <s v="A18C01N2-3"/>
    <s v="D"/>
    <n v="31"/>
    <n v="31"/>
    <n v="31"/>
    <n v="0"/>
    <n v="0"/>
    <n v="0"/>
    <s v="05/05/2022 A18C01N2-3"/>
    <n v="2"/>
    <n v="0"/>
  </r>
  <r>
    <x v="39"/>
    <s v="503-1K"/>
    <s v="R"/>
    <x v="0"/>
    <s v="A18C02N2-2"/>
    <s v="D"/>
    <n v="57"/>
    <n v="57"/>
    <n v="57"/>
    <n v="0"/>
    <n v="0"/>
    <n v="0"/>
    <s v="05/05/2022 A18C02N2-2"/>
    <n v="2"/>
    <n v="0"/>
  </r>
  <r>
    <x v="39"/>
    <s v="504-1K"/>
    <s v="R"/>
    <x v="0"/>
    <s v="A18C02N2-2"/>
    <s v="D"/>
    <n v="78"/>
    <n v="66"/>
    <n v="66"/>
    <n v="0"/>
    <n v="0"/>
    <n v="0"/>
    <s v="05/05/2022 A18C02N2-2"/>
    <n v="2"/>
    <n v="0"/>
  </r>
  <r>
    <x v="39"/>
    <s v="505-1I"/>
    <s v="R"/>
    <x v="0"/>
    <s v="A18C02N2-3"/>
    <s v="D"/>
    <n v="170"/>
    <n v="150"/>
    <n v="150"/>
    <n v="0"/>
    <n v="0"/>
    <n v="0"/>
    <s v="05/05/2022 A18C02N2-3"/>
    <n v="2"/>
    <n v="0"/>
  </r>
  <r>
    <x v="39"/>
    <s v="124-8G"/>
    <s v="P"/>
    <x v="0"/>
    <s v="A04C09N1-1"/>
    <s v="B"/>
    <n v="593"/>
    <n v="113"/>
    <n v="113"/>
    <n v="0"/>
    <n v="0"/>
    <n v="0"/>
    <s v="05/05/2022 A04C09N1-1"/>
    <n v="4"/>
    <n v="0"/>
  </r>
  <r>
    <x v="39"/>
    <s v="995-5G"/>
    <s v="P"/>
    <x v="0"/>
    <s v="A04C03N1-3"/>
    <s v="C"/>
    <n v="856"/>
    <n v="28"/>
    <n v="28"/>
    <n v="0"/>
    <n v="0"/>
    <n v="0"/>
    <s v="05/05/2022 A04C03N1-3"/>
    <n v="3"/>
    <n v="0"/>
  </r>
  <r>
    <x v="39"/>
    <s v="995-6G"/>
    <s v="P"/>
    <x v="0"/>
    <s v="A04C03N2-1"/>
    <s v="C"/>
    <n v="836"/>
    <n v="17"/>
    <n v="17"/>
    <n v="0"/>
    <n v="0"/>
    <n v="0"/>
    <s v="05/05/2022 A04C03N2-1"/>
    <n v="3"/>
    <n v="0"/>
  </r>
  <r>
    <x v="39"/>
    <s v="128-8E"/>
    <s v="U"/>
    <x v="0"/>
    <s v="A06C10N4-1"/>
    <s v="B"/>
    <n v="1149"/>
    <n v="249"/>
    <n v="249"/>
    <n v="1.1200000000000001"/>
    <n v="0"/>
    <n v="0"/>
    <s v="05/05/2022 A06C10N4-1"/>
    <n v="4"/>
    <n v="278.54277182999999"/>
  </r>
  <r>
    <x v="39"/>
    <s v="1554-0"/>
    <s v="U"/>
    <x v="0"/>
    <s v="A04C09N4-3"/>
    <s v="B"/>
    <n v="391"/>
    <n v="31"/>
    <n v="31"/>
    <n v="2.34"/>
    <n v="0"/>
    <n v="0"/>
    <s v="05/05/2022 A04C09N4-3"/>
    <n v="4"/>
    <n v="72.58582389"/>
  </r>
  <r>
    <x v="39"/>
    <s v="184-1K"/>
    <s v="U"/>
    <x v="0"/>
    <s v="A06C10N4-3"/>
    <s v="B"/>
    <n v="345"/>
    <n v="195"/>
    <n v="195"/>
    <n v="2.34"/>
    <n v="0"/>
    <n v="0"/>
    <s v="05/05/2022 A06C10N4-3"/>
    <n v="4"/>
    <n v="455.33733180000002"/>
  </r>
  <r>
    <x v="39"/>
    <s v="444-8G"/>
    <s v="U"/>
    <x v="0"/>
    <s v="A06C10N1-3"/>
    <s v="B"/>
    <n v="1597"/>
    <n v="117"/>
    <n v="117"/>
    <n v="2.06"/>
    <n v="0"/>
    <n v="0"/>
    <s v="05/05/2022 A06C10N1-3"/>
    <n v="4"/>
    <n v="240.49697606999999"/>
  </r>
  <r>
    <x v="39"/>
    <s v="922-8GG3"/>
    <s v="U"/>
    <x v="0"/>
    <s v="A06C10N5-3"/>
    <s v="B"/>
    <n v="14"/>
    <n v="14"/>
    <n v="14"/>
    <n v="2.36"/>
    <n v="0"/>
    <n v="0"/>
    <s v="05/05/2022 A06C10N5-3"/>
    <n v="4"/>
    <n v="33.011070259999997"/>
  </r>
  <r>
    <x v="39"/>
    <s v="181-1G"/>
    <s v="U"/>
    <x v="0"/>
    <s v="A09C12N3-2"/>
    <s v="A"/>
    <n v="18674"/>
    <n v="524"/>
    <n v="524"/>
    <n v="1.28"/>
    <n v="0"/>
    <n v="0"/>
    <s v="05/05/2022 A09C12N3-2"/>
    <n v="5"/>
    <n v="672.2341242"/>
  </r>
  <r>
    <x v="39"/>
    <s v="4000-8G"/>
    <s v="U"/>
    <x v="0"/>
    <s v="A04C03N4-3"/>
    <s v="C"/>
    <n v="63"/>
    <n v="48"/>
    <n v="48"/>
    <n v="10.91"/>
    <n v="0"/>
    <n v="0"/>
    <s v="05/05/2022 A04C03N4-3"/>
    <n v="3"/>
    <n v="523.76781984000002"/>
  </r>
  <r>
    <x v="39"/>
    <s v="8505-1"/>
    <s v="U"/>
    <x v="0"/>
    <s v="A04C03N5-3"/>
    <s v="C"/>
    <n v="191"/>
    <n v="11"/>
    <n v="11"/>
    <n v="7.62"/>
    <n v="0"/>
    <n v="0"/>
    <s v="05/05/2022 A04C03N5-3"/>
    <n v="3"/>
    <n v="83.825537179999998"/>
  </r>
  <r>
    <x v="39"/>
    <s v="1113-3G"/>
    <s v="C"/>
    <x v="0"/>
    <s v="A04C10N3-1"/>
    <s v="B"/>
    <n v="2416"/>
    <n v="144"/>
    <n v="144"/>
    <n v="7.12"/>
    <n v="0"/>
    <n v="0"/>
    <s v="05/05/2022 A04C10N3-1"/>
    <n v="4"/>
    <n v="1025.3700475200001"/>
  </r>
  <r>
    <x v="39"/>
    <s v="126-8F"/>
    <s v="C"/>
    <x v="0"/>
    <s v="A04C09N3-3"/>
    <s v="B"/>
    <n v="1005"/>
    <n v="216"/>
    <n v="216"/>
    <n v="1.49"/>
    <n v="0"/>
    <n v="0"/>
    <s v="05/05/2022 A04C09N3-3"/>
    <n v="4"/>
    <n v="322.59939551999997"/>
  </r>
  <r>
    <x v="39"/>
    <s v="126-8H"/>
    <s v="C"/>
    <x v="0"/>
    <s v="A04C09N3-1"/>
    <s v="B"/>
    <n v="1076"/>
    <n v="196"/>
    <n v="196"/>
    <n v="3.46"/>
    <n v="0"/>
    <n v="0"/>
    <s v="05/05/2022 A04C09N3-1"/>
    <n v="4"/>
    <n v="677.54800764000004"/>
  </r>
  <r>
    <x v="39"/>
    <s v="181-1G"/>
    <s v="C"/>
    <x v="0"/>
    <s v="A03C14N3-3"/>
    <s v="B"/>
    <n v="18674"/>
    <n v="900"/>
    <n v="900"/>
    <n v="1.28"/>
    <n v="0"/>
    <n v="0"/>
    <s v="05/05/2022 A03C14N3-3"/>
    <n v="4"/>
    <n v="1154.6005950000001"/>
  </r>
  <r>
    <x v="39"/>
    <s v="428-8F"/>
    <s v="C"/>
    <x v="0"/>
    <s v="A06C10N3-3"/>
    <s v="B"/>
    <n v="950"/>
    <n v="300"/>
    <n v="300"/>
    <n v="0.95"/>
    <n v="0"/>
    <n v="0"/>
    <s v="05/05/2022 A06C10N3-3"/>
    <n v="4"/>
    <n v="285.70022999999998"/>
  </r>
  <r>
    <x v="39"/>
    <s v="922-8GG6"/>
    <s v="C"/>
    <x v="0"/>
    <s v="A06C10N3-1"/>
    <s v="B"/>
    <n v="453"/>
    <n v="160"/>
    <n v="160"/>
    <n v="4.67"/>
    <n v="0"/>
    <n v="0"/>
    <s v="05/05/2022 A06C10N3-1"/>
    <n v="4"/>
    <n v="747.96983680000005"/>
  </r>
  <r>
    <x v="39"/>
    <s v="101-8F"/>
    <s v="C"/>
    <x v="0"/>
    <s v="A05C19N3-3"/>
    <s v="C"/>
    <n v="1313"/>
    <n v="200"/>
    <n v="200"/>
    <n v="3.53"/>
    <n v="0"/>
    <n v="0"/>
    <s v="05/05/2022 A05C19N3-3"/>
    <n v="3"/>
    <n v="706.48266999999998"/>
  </r>
  <r>
    <x v="39"/>
    <s v="1021-3GS"/>
    <s v="C"/>
    <x v="0"/>
    <s v="A05C19N3-1"/>
    <s v="C"/>
    <n v="1651"/>
    <n v="120"/>
    <n v="120"/>
    <n v="23.86"/>
    <n v="0"/>
    <n v="0"/>
    <s v="05/05/2022 A05C19N3-1"/>
    <n v="3"/>
    <n v="2863.2"/>
  </r>
  <r>
    <x v="39"/>
    <s v="1138-0"/>
    <s v="C"/>
    <x v="0"/>
    <s v="A04C02N3-1"/>
    <s v="C"/>
    <n v="344"/>
    <n v="200"/>
    <n v="200"/>
    <n v="0.5"/>
    <n v="0"/>
    <n v="0"/>
    <s v="05/05/2022 A04C02N3-1"/>
    <n v="3"/>
    <n v="100.98233399999999"/>
  </r>
  <r>
    <x v="39"/>
    <s v="128-8H"/>
    <s v="C"/>
    <x v="0"/>
    <s v="A04C03N3-3"/>
    <s v="C"/>
    <n v="1563"/>
    <n v="140"/>
    <n v="140"/>
    <n v="3.66"/>
    <n v="0"/>
    <n v="0"/>
    <s v="05/05/2022 A04C03N3-3"/>
    <n v="3"/>
    <n v="512.42558780000002"/>
  </r>
  <r>
    <x v="39"/>
    <s v="164-8G"/>
    <s v="C"/>
    <x v="0"/>
    <s v="A04C03N3-1"/>
    <s v="C"/>
    <n v="150"/>
    <n v="144"/>
    <n v="144"/>
    <n v="3.1"/>
    <n v="0"/>
    <n v="0"/>
    <s v="05/05/2022 A04C03N3-1"/>
    <n v="3"/>
    <n v="446.81336640000001"/>
  </r>
  <r>
    <x v="39"/>
    <s v="455-8H"/>
    <s v="C"/>
    <x v="0"/>
    <s v="A04C02N3-3"/>
    <s v="C"/>
    <n v="2510"/>
    <n v="90"/>
    <n v="90"/>
    <n v="3.5"/>
    <n v="0"/>
    <n v="0"/>
    <s v="05/05/2022 A04C02N3-3"/>
    <n v="3"/>
    <n v="314.80920090000001"/>
  </r>
  <r>
    <x v="39"/>
    <s v="1000-4G"/>
    <s v="R"/>
    <x v="0"/>
    <s v="A18C02N3-2"/>
    <s v="D"/>
    <n v="591"/>
    <n v="450"/>
    <n v="450"/>
    <s v="€ 1 818,00"/>
    <n v="0"/>
    <n v="0"/>
    <s v="05/05/2022 A18C02N3-2"/>
    <n v="2"/>
    <n v="818101.80218250002"/>
  </r>
  <r>
    <x v="39"/>
    <s v="1010-0"/>
    <s v="R"/>
    <x v="0"/>
    <s v="A18C01N3-2"/>
    <s v="D"/>
    <n v="1196"/>
    <n v="900"/>
    <n v="900"/>
    <n v="1.49"/>
    <n v="0"/>
    <n v="0"/>
    <s v="05/05/2022 A18C01N3-2"/>
    <n v="2"/>
    <n v="1343.1697469999999"/>
  </r>
  <r>
    <x v="39"/>
    <s v="1010-1"/>
    <s v="R"/>
    <x v="0"/>
    <s v="A18C01N3-2"/>
    <s v="D"/>
    <n v="636"/>
    <n v="300"/>
    <n v="300"/>
    <n v="1.76"/>
    <n v="0"/>
    <n v="0"/>
    <s v="05/05/2022 A18C01N3-2"/>
    <n v="2"/>
    <n v="528.30555000000004"/>
  </r>
  <r>
    <x v="39"/>
    <s v="105-8F"/>
    <s v="R"/>
    <x v="0"/>
    <s v="A13C04N3-2"/>
    <s v="D"/>
    <n v="4652"/>
    <n v="4160"/>
    <n v="4160"/>
    <n v="2.08"/>
    <n v="0"/>
    <n v="0"/>
    <s v="05/05/2022 A13C04N3-2"/>
    <n v="2"/>
    <n v="8656.2713951999995"/>
  </r>
  <r>
    <x v="39"/>
    <s v="111-8S"/>
    <s v="R"/>
    <x v="0"/>
    <s v="A18C01N1-2"/>
    <s v="D"/>
    <n v="1006"/>
    <n v="100"/>
    <n v="100"/>
    <n v="2.6"/>
    <n v="0"/>
    <n v="0"/>
    <s v="05/05/2022 A18C01N1-2"/>
    <n v="2"/>
    <n v="260.12580500000001"/>
  </r>
  <r>
    <x v="39"/>
    <s v="111-8V"/>
    <s v="R"/>
    <x v="0"/>
    <s v="A18C01N1-1"/>
    <s v="D"/>
    <n v="181"/>
    <n v="150"/>
    <n v="150"/>
    <n v="2.88"/>
    <n v="0"/>
    <n v="0"/>
    <s v="05/05/2022 A18C01N1-1"/>
    <n v="2"/>
    <n v="431.73070050000001"/>
  </r>
  <r>
    <x v="39"/>
    <s v="1202-8G"/>
    <s v="R"/>
    <x v="0"/>
    <s v="A18C02N2-1"/>
    <s v="D"/>
    <n v="327"/>
    <n v="240"/>
    <n v="240"/>
    <n v="10.029999999999999"/>
    <n v="0"/>
    <n v="0"/>
    <s v="05/05/2022 A18C02N2-1"/>
    <n v="2"/>
    <n v="2406.8704223999998"/>
  </r>
  <r>
    <x v="39"/>
    <s v="1-2F"/>
    <s v="R"/>
    <x v="0"/>
    <s v="A18C01N1-1"/>
    <s v="D"/>
    <n v="275"/>
    <n v="150"/>
    <n v="150"/>
    <n v="10.75"/>
    <n v="0"/>
    <n v="0"/>
    <s v="05/05/2022 A18C01N1-1"/>
    <n v="2"/>
    <n v="1612.189707"/>
  </r>
  <r>
    <x v="39"/>
    <s v="131-8K"/>
    <s v="R"/>
    <x v="0"/>
    <s v="A18C01N2-3"/>
    <s v="D"/>
    <n v="37"/>
    <n v="20"/>
    <n v="20"/>
    <n v="11.28"/>
    <n v="0"/>
    <n v="0"/>
    <s v="05/05/2022 A18C01N2-3"/>
    <n v="2"/>
    <n v="225.6"/>
  </r>
  <r>
    <x v="39"/>
    <s v="142-8IL"/>
    <s v="R"/>
    <x v="0"/>
    <s v="A18C01N2-3"/>
    <s v="D"/>
    <n v="13"/>
    <n v="13"/>
    <n v="13"/>
    <n v="12.09"/>
    <n v="0"/>
    <n v="0"/>
    <s v="05/05/2022 A18C01N2-3"/>
    <n v="2"/>
    <n v="157.16999999999999"/>
  </r>
  <r>
    <x v="39"/>
    <s v="155-8G"/>
    <s v="R"/>
    <x v="0"/>
    <s v="A18C01N4-3"/>
    <s v="D"/>
    <n v="2037"/>
    <n v="1296"/>
    <n v="1296"/>
    <n v="2.5499999999999998"/>
    <n v="0"/>
    <n v="0"/>
    <s v="05/05/2022 A18C01N4-3"/>
    <n v="2"/>
    <n v="3310.9144891199999"/>
  </r>
  <r>
    <x v="39"/>
    <s v="181-1H"/>
    <s v="R"/>
    <x v="0"/>
    <s v="A18C01N1-2"/>
    <s v="D"/>
    <n v="928"/>
    <n v="650"/>
    <n v="650"/>
    <n v="3.31"/>
    <n v="0"/>
    <n v="0"/>
    <s v="05/05/2022 A18C01N1-2"/>
    <n v="2"/>
    <n v="2153.0686190000001"/>
  </r>
  <r>
    <x v="39"/>
    <s v="1833-1"/>
    <s v="R"/>
    <x v="0"/>
    <s v="A18C01N1-3"/>
    <s v="D"/>
    <n v="38"/>
    <n v="19"/>
    <n v="19"/>
    <n v="2.1800000000000002"/>
    <n v="0"/>
    <n v="0"/>
    <s v="05/05/2022 A18C01N1-3"/>
    <n v="2"/>
    <n v="41.42"/>
  </r>
  <r>
    <x v="39"/>
    <s v="1833-2"/>
    <s v="R"/>
    <x v="0"/>
    <s v="A18C01N1-3"/>
    <s v="D"/>
    <n v="38"/>
    <n v="19"/>
    <n v="19"/>
    <n v="2.1800000000000002"/>
    <n v="0"/>
    <n v="0"/>
    <s v="05/05/2022 A18C01N1-3"/>
    <n v="2"/>
    <n v="41.42"/>
  </r>
  <r>
    <x v="39"/>
    <s v="1833-8G"/>
    <s v="R"/>
    <x v="0"/>
    <s v="A18C01N1-3"/>
    <s v="D"/>
    <n v="1173"/>
    <n v="1"/>
    <n v="1"/>
    <n v="24.31"/>
    <n v="0"/>
    <n v="0"/>
    <s v="05/05/2022 A18C01N1-3"/>
    <n v="2"/>
    <n v="24.313081180000001"/>
  </r>
  <r>
    <x v="39"/>
    <s v="1-8GX"/>
    <s v="R"/>
    <x v="0"/>
    <s v="A18C01N2-2"/>
    <s v="D"/>
    <n v="1157"/>
    <n v="1080"/>
    <n v="1080"/>
    <n v="2.86"/>
    <n v="0"/>
    <n v="0"/>
    <s v="05/05/2022 A18C01N2-2"/>
    <n v="2"/>
    <n v="3092.7480695999998"/>
  </r>
  <r>
    <x v="39"/>
    <s v="192-8GG"/>
    <s v="R"/>
    <x v="0"/>
    <s v="A18C01N4-1"/>
    <s v="D"/>
    <n v="1928"/>
    <n v="1300"/>
    <n v="1300"/>
    <n v="3.92"/>
    <n v="0"/>
    <n v="0"/>
    <s v="05/05/2022 A18C01N4-1"/>
    <n v="2"/>
    <n v="5090.5354500000003"/>
  </r>
  <r>
    <x v="39"/>
    <s v="22-5FF"/>
    <s v="R"/>
    <x v="0"/>
    <s v="A18C01N1-2"/>
    <s v="D"/>
    <n v="371"/>
    <n v="250"/>
    <n v="250"/>
    <n v="1.08"/>
    <n v="0"/>
    <n v="0"/>
    <s v="05/05/2022 A18C01N1-2"/>
    <n v="2"/>
    <n v="269.23608000000002"/>
  </r>
  <r>
    <x v="39"/>
    <s v="226-1IH"/>
    <s v="R"/>
    <x v="0"/>
    <s v="A18C01N1-1"/>
    <s v="D"/>
    <n v="35"/>
    <n v="300"/>
    <n v="300"/>
    <n v="2.4300000000000002"/>
    <n v="0"/>
    <n v="0"/>
    <s v="05/05/2022 A18C01N1-1"/>
    <n v="2"/>
    <n v="727.88818500000002"/>
  </r>
  <r>
    <x v="39"/>
    <s v="22FFU1"/>
    <s v="R"/>
    <x v="0"/>
    <s v="A18C01N1-2"/>
    <s v="D"/>
    <n v="882"/>
    <n v="1062"/>
    <n v="1062"/>
    <n v="0"/>
    <n v="0"/>
    <n v="0"/>
    <s v="05/05/2022 A18C01N1-2"/>
    <n v="2"/>
    <n v="2.7374324400000001"/>
  </r>
  <r>
    <x v="39"/>
    <s v="32-1FV"/>
    <s v="R"/>
    <x v="0"/>
    <s v="A18C02N4-2"/>
    <s v="D"/>
    <n v="1000"/>
    <n v="500"/>
    <n v="500"/>
    <n v="1.1399999999999999"/>
    <n v="0"/>
    <n v="0"/>
    <s v="05/05/2022 A18C02N4-2"/>
    <n v="2"/>
    <n v="570"/>
  </r>
  <r>
    <x v="39"/>
    <s v="32-1FV"/>
    <s v="R"/>
    <x v="0"/>
    <s v="A18C02N4-3"/>
    <s v="D"/>
    <n v="1000"/>
    <n v="500"/>
    <n v="500"/>
    <n v="1.1399999999999999"/>
    <n v="0"/>
    <n v="0"/>
    <s v="05/05/2022 A18C02N4-3"/>
    <n v="2"/>
    <n v="570"/>
  </r>
  <r>
    <x v="39"/>
    <s v="428-8I"/>
    <s v="R"/>
    <x v="0"/>
    <s v="A13C04N2-2"/>
    <s v="D"/>
    <n v="1894"/>
    <n v="1152"/>
    <n v="1152"/>
    <n v="5.22"/>
    <n v="0"/>
    <n v="0"/>
    <s v="05/05/2022 A13C04N2-2"/>
    <n v="2"/>
    <n v="6014.6453836800001"/>
  </r>
  <r>
    <x v="39"/>
    <s v="446-8H"/>
    <s v="R"/>
    <x v="0"/>
    <s v="A13C04N2-3"/>
    <s v="D"/>
    <n v="1710"/>
    <n v="360"/>
    <n v="360"/>
    <n v="3.52"/>
    <n v="0"/>
    <n v="0"/>
    <s v="05/05/2022 A13C04N2-3"/>
    <n v="2"/>
    <n v="1267.2"/>
  </r>
  <r>
    <x v="39"/>
    <s v="447-8H"/>
    <s v="R"/>
    <x v="0"/>
    <s v="A13C04N2-3"/>
    <s v="D"/>
    <n v="1980"/>
    <n v="560"/>
    <n v="560"/>
    <n v="3.49"/>
    <n v="0"/>
    <n v="0"/>
    <s v="05/05/2022 A13C04N2-3"/>
    <n v="2"/>
    <n v="1954.4"/>
  </r>
  <r>
    <x v="39"/>
    <s v="500-1I"/>
    <s v="R"/>
    <x v="0"/>
    <s v="A18C02N1-3"/>
    <s v="D"/>
    <n v="594"/>
    <n v="500"/>
    <n v="500"/>
    <n v="3.39"/>
    <n v="0"/>
    <n v="0"/>
    <s v="05/05/2022 A18C02N1-3"/>
    <n v="2"/>
    <n v="1696.32302"/>
  </r>
  <r>
    <x v="39"/>
    <s v="501-1G"/>
    <s v="R"/>
    <x v="0"/>
    <s v="A18C02N1-3"/>
    <s v="D"/>
    <n v="1981"/>
    <n v="1650"/>
    <n v="1650"/>
    <n v="1.5"/>
    <n v="0"/>
    <n v="0"/>
    <s v="05/05/2022 A18C02N1-3"/>
    <n v="2"/>
    <n v="2472.0695504999999"/>
  </r>
  <r>
    <x v="39"/>
    <s v="502-1G"/>
    <s v="R"/>
    <x v="0"/>
    <s v="A18C02N1-2"/>
    <s v="D"/>
    <n v="1181"/>
    <n v="1050"/>
    <n v="1050"/>
    <n v="2.54"/>
    <n v="0"/>
    <n v="0"/>
    <s v="05/05/2022 A18C02N1-2"/>
    <n v="2"/>
    <n v="2664.442704"/>
  </r>
  <r>
    <x v="39"/>
    <s v="503-1H"/>
    <s v="R"/>
    <x v="0"/>
    <s v="A18C02N3-3"/>
    <s v="D"/>
    <n v="365"/>
    <n v="150"/>
    <n v="150"/>
    <n v="7.02"/>
    <n v="0"/>
    <n v="0"/>
    <s v="05/05/2022 A18C02N3-3"/>
    <n v="2"/>
    <n v="1053.1677015"/>
  </r>
  <r>
    <x v="39"/>
    <s v="504-1G"/>
    <s v="R"/>
    <x v="0"/>
    <s v="A18C02N1-3"/>
    <s v="D"/>
    <n v="494"/>
    <n v="380"/>
    <n v="380"/>
    <n v="3.06"/>
    <n v="0"/>
    <n v="0"/>
    <s v="05/05/2022 A18C02N1-3"/>
    <n v="2"/>
    <n v="1164.0394498000001"/>
  </r>
  <r>
    <x v="39"/>
    <s v="504-1J"/>
    <s v="R"/>
    <x v="0"/>
    <s v="A18C02N2-3"/>
    <s v="D"/>
    <n v="95"/>
    <n v="85"/>
    <n v="85"/>
    <n v="1.21"/>
    <n v="0"/>
    <n v="0"/>
    <s v="05/05/2022 A18C02N2-3"/>
    <n v="2"/>
    <n v="103.01260075"/>
  </r>
  <r>
    <x v="39"/>
    <s v="505-1FK"/>
    <s v="R"/>
    <x v="0"/>
    <s v="A18C02N1-2"/>
    <s v="D"/>
    <n v="400"/>
    <n v="300"/>
    <n v="300"/>
    <n v="3.2"/>
    <n v="0"/>
    <n v="0"/>
    <s v="05/05/2022 A18C02N1-2"/>
    <n v="2"/>
    <n v="958.67509800000005"/>
  </r>
  <r>
    <x v="39"/>
    <s v="505-1K"/>
    <s v="R"/>
    <x v="0"/>
    <s v="A18C02N1-1"/>
    <s v="D"/>
    <n v="44"/>
    <n v="44"/>
    <n v="44"/>
    <n v="13.83"/>
    <n v="0"/>
    <n v="0"/>
    <s v="05/05/2022 A18C02N1-1"/>
    <n v="2"/>
    <n v="608.73043484000004"/>
  </r>
  <r>
    <x v="39"/>
    <s v="507-1F"/>
    <s v="R"/>
    <x v="0"/>
    <s v="A18C02N1-2"/>
    <s v="D"/>
    <n v="1001"/>
    <n v="850"/>
    <n v="850"/>
    <n v="1.2"/>
    <n v="0"/>
    <n v="0"/>
    <s v="05/05/2022 A18C02N1-2"/>
    <n v="2"/>
    <n v="1017.0736795"/>
  </r>
  <r>
    <x v="39"/>
    <s v="508-1F"/>
    <s v="R"/>
    <x v="0"/>
    <s v="A18C02N1-1"/>
    <s v="D"/>
    <n v="1176"/>
    <n v="1100"/>
    <n v="1100"/>
    <n v="1.25"/>
    <n v="0"/>
    <n v="0"/>
    <s v="05/05/2022 A18C02N1-1"/>
    <n v="2"/>
    <n v="1374.7301809999999"/>
  </r>
  <r>
    <x v="39"/>
    <s v="508-1G"/>
    <s v="R"/>
    <x v="0"/>
    <s v="A18C02N1-1"/>
    <s v="D"/>
    <n v="577"/>
    <n v="120"/>
    <n v="120"/>
    <n v="1.74"/>
    <n v="0"/>
    <n v="0"/>
    <s v="05/05/2022 A18C02N1-1"/>
    <n v="2"/>
    <n v="208.8817884"/>
  </r>
  <r>
    <x v="39"/>
    <s v="508-1K"/>
    <s v="R"/>
    <x v="0"/>
    <s v="A18C02N1-1"/>
    <s v="D"/>
    <n v="37"/>
    <n v="37"/>
    <n v="37"/>
    <n v="8.31"/>
    <n v="0"/>
    <n v="0"/>
    <s v="05/05/2022 A18C02N1-1"/>
    <n v="2"/>
    <n v="307.47000000000003"/>
  </r>
  <r>
    <x v="39"/>
    <s v="510-1G"/>
    <s v="R"/>
    <x v="0"/>
    <s v="A18C02N1-1"/>
    <s v="D"/>
    <n v="264"/>
    <n v="120"/>
    <n v="120"/>
    <n v="2.1800000000000002"/>
    <n v="0"/>
    <n v="0"/>
    <s v="05/05/2022 A18C02N1-1"/>
    <n v="2"/>
    <n v="261.33433559999997"/>
  </r>
  <r>
    <x v="39"/>
    <s v="510-1H"/>
    <s v="R"/>
    <x v="0"/>
    <s v="A18C02N1-1"/>
    <s v="D"/>
    <n v="183"/>
    <n v="100"/>
    <n v="100"/>
    <n v="2.88"/>
    <n v="0"/>
    <n v="0"/>
    <s v="05/05/2022 A18C02N1-1"/>
    <n v="2"/>
    <n v="288.28501399999999"/>
  </r>
  <r>
    <x v="39"/>
    <s v="512-1F"/>
    <s v="R"/>
    <x v="0"/>
    <s v="A18C02N1-2"/>
    <s v="D"/>
    <n v="285"/>
    <n v="150"/>
    <n v="150"/>
    <n v="2.6"/>
    <n v="0"/>
    <n v="0"/>
    <s v="05/05/2022 A18C02N1-2"/>
    <n v="2"/>
    <n v="389.82014550000002"/>
  </r>
  <r>
    <x v="39"/>
    <s v="512-1J"/>
    <s v="R"/>
    <x v="0"/>
    <s v="A18C02N2-3"/>
    <s v="D"/>
    <n v="71"/>
    <n v="66"/>
    <n v="66"/>
    <n v="9.39"/>
    <n v="0"/>
    <n v="0"/>
    <s v="05/05/2022 A18C02N2-3"/>
    <n v="2"/>
    <n v="619.74"/>
  </r>
  <r>
    <x v="39"/>
    <s v="59-0"/>
    <s v="R"/>
    <x v="0"/>
    <s v="A18C01N2-3"/>
    <s v="D"/>
    <n v="11"/>
    <n v="11"/>
    <n v="11"/>
    <n v="0.54"/>
    <n v="0"/>
    <n v="0"/>
    <s v="05/05/2022 A18C01N2-3"/>
    <n v="2"/>
    <n v="5.93421048"/>
  </r>
  <r>
    <x v="39"/>
    <s v="596-1"/>
    <s v="R"/>
    <x v="0"/>
    <s v="A18C01N2-3"/>
    <s v="D"/>
    <n v="74"/>
    <n v="74"/>
    <n v="74"/>
    <n v="0.03"/>
    <n v="0"/>
    <n v="0"/>
    <s v="05/05/2022 A18C01N2-3"/>
    <n v="2"/>
    <n v="2.2284093600000001"/>
  </r>
  <r>
    <x v="39"/>
    <s v="596-4"/>
    <s v="R"/>
    <x v="0"/>
    <s v="A18C01N2-3"/>
    <s v="D"/>
    <n v="50"/>
    <n v="50"/>
    <n v="50"/>
    <n v="0.44"/>
    <n v="0"/>
    <n v="0"/>
    <s v="05/05/2022 A18C01N2-3"/>
    <n v="2"/>
    <n v="22.148151500000001"/>
  </r>
  <r>
    <x v="39"/>
    <s v="596-6"/>
    <s v="R"/>
    <x v="0"/>
    <s v="A18C01N2-3"/>
    <s v="D"/>
    <n v="89"/>
    <n v="89"/>
    <n v="89"/>
    <n v="0.54"/>
    <n v="0"/>
    <n v="0"/>
    <s v="05/05/2022 A18C01N2-3"/>
    <n v="2"/>
    <n v="48.06"/>
  </r>
  <r>
    <x v="39"/>
    <s v="628-8H"/>
    <s v="R"/>
    <x v="0"/>
    <s v="A18C02N3-1"/>
    <s v="D"/>
    <n v="550"/>
    <n v="448"/>
    <n v="448"/>
    <n v="4.5599999999999996"/>
    <n v="0"/>
    <n v="0"/>
    <s v="05/05/2022 A18C02N3-1"/>
    <n v="2"/>
    <n v="2042.6233184"/>
  </r>
  <r>
    <x v="39"/>
    <s v="629-8G"/>
    <s v="R"/>
    <x v="0"/>
    <s v="A18C02N3-3"/>
    <s v="D"/>
    <n v="815"/>
    <n v="700"/>
    <n v="700"/>
    <n v="3.26"/>
    <n v="0"/>
    <n v="0"/>
    <s v="05/05/2022 A18C02N3-3"/>
    <n v="2"/>
    <n v="2279.2083720000001"/>
  </r>
  <r>
    <x v="39"/>
    <s v="660-8E"/>
    <s v="R"/>
    <x v="0"/>
    <s v="A18C01N4-1"/>
    <s v="D"/>
    <n v="1677"/>
    <n v="1540"/>
    <n v="1540"/>
    <n v="1.35"/>
    <n v="0"/>
    <n v="0"/>
    <s v="05/05/2022 A18C01N4-1"/>
    <n v="2"/>
    <n v="2072.6527667999999"/>
  </r>
  <r>
    <x v="39"/>
    <s v="67-8FX"/>
    <s v="R"/>
    <x v="0"/>
    <s v="A18C01N1-1"/>
    <s v="D"/>
    <n v="552"/>
    <n v="200"/>
    <n v="200"/>
    <n v="2.1800000000000002"/>
    <n v="0"/>
    <n v="0"/>
    <s v="05/05/2022 A18C01N1-1"/>
    <n v="2"/>
    <n v="435.41941600000001"/>
  </r>
  <r>
    <x v="39"/>
    <s v="70-2HI"/>
    <s v="R"/>
    <x v="0"/>
    <s v="A18C01N1-1"/>
    <s v="D"/>
    <n v="32"/>
    <n v="32"/>
    <n v="32"/>
    <n v="9.76"/>
    <n v="0"/>
    <n v="0"/>
    <s v="05/05/2022 A18C01N1-1"/>
    <n v="2"/>
    <n v="312.38181056000002"/>
  </r>
  <r>
    <x v="39"/>
    <s v="70-8HI"/>
    <s v="R"/>
    <x v="0"/>
    <s v="A18C01N1-2"/>
    <s v="D"/>
    <n v="60"/>
    <n v="15"/>
    <n v="15"/>
    <n v="10.050000000000001"/>
    <n v="0"/>
    <n v="0"/>
    <s v="05/05/2022 A18C01N1-2"/>
    <n v="2"/>
    <n v="150.74992574999999"/>
  </r>
  <r>
    <x v="39"/>
    <s v="74-8GG"/>
    <s v="R"/>
    <x v="0"/>
    <s v="A18C02N4-1"/>
    <s v="D"/>
    <n v="4625"/>
    <n v="2700"/>
    <n v="2700"/>
    <n v="1.98"/>
    <n v="0"/>
    <n v="0"/>
    <s v="05/05/2022 A18C02N4-1"/>
    <n v="2"/>
    <n v="5354.6672159999998"/>
  </r>
  <r>
    <x v="39"/>
    <s v="953-8HG4"/>
    <s v="R"/>
    <x v="0"/>
    <s v="A13C04N3-3"/>
    <s v="D"/>
    <n v="452"/>
    <n v="420"/>
    <n v="420"/>
    <n v="83.92"/>
    <n v="0"/>
    <n v="0"/>
    <s v="05/05/2022 A13C04N3-3"/>
    <n v="2"/>
    <n v="35246.606681999998"/>
  </r>
  <r>
    <x v="39"/>
    <s v="953-8HG5"/>
    <s v="R"/>
    <x v="0"/>
    <s v="A13C04N2-1"/>
    <s v="D"/>
    <n v="224"/>
    <n v="195"/>
    <n v="195"/>
    <n v="22.33"/>
    <n v="0"/>
    <n v="0"/>
    <s v="05/05/2022 A13C04N2-1"/>
    <n v="2"/>
    <n v="4354.9226506499999"/>
  </r>
  <r>
    <x v="39"/>
    <s v="954-1K"/>
    <s v="R"/>
    <x v="0"/>
    <s v="A18C01N3-2"/>
    <s v="D"/>
    <n v="72"/>
    <n v="72"/>
    <n v="72"/>
    <n v="6.98"/>
    <n v="0"/>
    <n v="0"/>
    <s v="05/05/2022 A18C01N3-2"/>
    <n v="2"/>
    <n v="502.657308"/>
  </r>
  <r>
    <x v="39"/>
    <s v="958-1J"/>
    <s v="R"/>
    <x v="0"/>
    <s v="A18C02N3-1"/>
    <s v="D"/>
    <n v="212"/>
    <n v="153"/>
    <n v="153"/>
    <n v="13.02"/>
    <n v="0"/>
    <n v="0"/>
    <s v="05/05/2022 A18C02N3-1"/>
    <n v="2"/>
    <n v="1992.1554873"/>
  </r>
  <r>
    <x v="39"/>
    <s v="A533"/>
    <s v="R"/>
    <x v="0"/>
    <s v="A18C01N4-2"/>
    <s v="D"/>
    <n v="3037"/>
    <n v="2880"/>
    <n v="2880"/>
    <n v="0.45"/>
    <n v="0"/>
    <n v="0"/>
    <s v="05/05/2022 A18C01N4-2"/>
    <n v="2"/>
    <n v="1294.5672"/>
  </r>
  <r>
    <x v="39"/>
    <s v="A543"/>
    <s v="R"/>
    <x v="0"/>
    <s v="A18C01N4-2"/>
    <s v="D"/>
    <n v="2511"/>
    <n v="1600"/>
    <n v="1600"/>
    <n v="0.44"/>
    <n v="0"/>
    <n v="0"/>
    <s v="05/05/2022 A18C01N4-2"/>
    <n v="2"/>
    <n v="704.19993599999998"/>
  </r>
  <r>
    <x v="39"/>
    <s v="FLYER ARMECO"/>
    <s v="R"/>
    <x v="0"/>
    <s v="A18C01N2-3"/>
    <s v="D"/>
    <n v="2000"/>
    <n v="2000"/>
    <n v="2000"/>
    <n v="0.1"/>
    <n v="0"/>
    <n v="0"/>
    <s v="05/05/2022 A18C01N2-3"/>
    <n v="2"/>
    <n v="203"/>
  </r>
  <r>
    <x v="39"/>
    <s v="153-8G"/>
    <s v="P"/>
    <x v="0"/>
    <s v="A04C09N4-2"/>
    <s v="B"/>
    <n v="96"/>
    <n v="96"/>
    <n v="96"/>
    <n v="1.66"/>
    <n v="0"/>
    <n v="0"/>
    <s v="05/05/2022 A04C09N4-2"/>
    <n v="4"/>
    <n v="159.36952704000001"/>
  </r>
  <r>
    <x v="39"/>
    <s v="153-8I"/>
    <s v="P"/>
    <x v="0"/>
    <s v="A04C09N5-1"/>
    <s v="B"/>
    <n v="73"/>
    <n v="37"/>
    <n v="37"/>
    <n v="2.84"/>
    <n v="0"/>
    <n v="0"/>
    <s v="05/05/2022 A04C09N5-1"/>
    <n v="4"/>
    <n v="104.932"/>
  </r>
  <r>
    <x v="39"/>
    <s v="193-8GG"/>
    <s v="P"/>
    <x v="0"/>
    <s v="A04C09N5-2"/>
    <s v="B"/>
    <n v="139"/>
    <n v="89"/>
    <n v="89"/>
    <n v="6.49"/>
    <n v="0"/>
    <n v="0"/>
    <s v="05/05/2022 A04C09N5-2"/>
    <n v="4"/>
    <n v="577.63397037000004"/>
  </r>
  <r>
    <x v="39"/>
    <s v="196-8GH"/>
    <s v="P"/>
    <x v="0"/>
    <s v="A06C10N2-1"/>
    <s v="B"/>
    <n v="51"/>
    <n v="51"/>
    <n v="51"/>
    <n v="4.4800000000000004"/>
    <n v="0"/>
    <n v="0"/>
    <s v="05/05/2022 A06C10N2-1"/>
    <n v="4"/>
    <n v="228.3245928"/>
  </r>
  <r>
    <x v="39"/>
    <s v="210-1E"/>
    <s v="P"/>
    <x v="0"/>
    <s v="A04C09N2-1"/>
    <s v="B"/>
    <n v="622"/>
    <n v="622"/>
    <n v="622"/>
    <n v="0.15"/>
    <n v="0"/>
    <n v="0"/>
    <s v="05/05/2022 A04C09N2-1"/>
    <n v="4"/>
    <n v="93.909665739999994"/>
  </r>
  <r>
    <x v="39"/>
    <n v="2174827"/>
    <s v="P"/>
    <x v="0"/>
    <s v="A04C09N1-3"/>
    <s v="B"/>
    <n v="707"/>
    <n v="307"/>
    <n v="307"/>
    <n v="3.51"/>
    <n v="0"/>
    <n v="0"/>
    <s v="05/05/2022 A04C09N1-3"/>
    <n v="4"/>
    <n v="1076.6022162700001"/>
  </r>
  <r>
    <x v="39"/>
    <s v="22-4FG"/>
    <s v="P"/>
    <x v="0"/>
    <s v="A06C10N5-2"/>
    <s v="B"/>
    <n v="80"/>
    <n v="80"/>
    <n v="80"/>
    <s v="€ 1 332,30"/>
    <n v="0"/>
    <n v="0"/>
    <s v="05/05/2022 A06C10N5-2"/>
    <n v="4"/>
    <n v="106584.3827096"/>
  </r>
  <r>
    <x v="39"/>
    <s v="22-5FG"/>
    <s v="P"/>
    <x v="0"/>
    <s v="A04C10N2-3"/>
    <s v="B"/>
    <n v="23"/>
    <n v="23"/>
    <n v="23"/>
    <n v="0.02"/>
    <n v="0"/>
    <n v="0"/>
    <s v="05/05/2022 A04C10N2-3"/>
    <n v="4"/>
    <n v="0.4770683"/>
  </r>
  <r>
    <x v="39"/>
    <s v="239-8G"/>
    <s v="P"/>
    <x v="0"/>
    <s v="A04C10N5-2"/>
    <s v="B"/>
    <n v="208"/>
    <n v="208"/>
    <n v="208"/>
    <n v="0.82"/>
    <n v="0"/>
    <n v="0"/>
    <s v="05/05/2022 A04C10N5-2"/>
    <n v="4"/>
    <n v="171.15746960000001"/>
  </r>
  <r>
    <x v="39"/>
    <s v="32-1G"/>
    <s v="P"/>
    <x v="0"/>
    <s v="A04C10N4-1"/>
    <s v="B"/>
    <n v="198"/>
    <n v="11"/>
    <n v="11"/>
    <n v="1.23"/>
    <n v="0"/>
    <n v="0"/>
    <s v="05/05/2022 A04C10N4-1"/>
    <n v="4"/>
    <n v="13.56403686"/>
  </r>
  <r>
    <x v="39"/>
    <s v="429-8F"/>
    <s v="P"/>
    <x v="0"/>
    <s v="A04C10N5-3"/>
    <s v="B"/>
    <n v="3562"/>
    <n v="258"/>
    <n v="258"/>
    <n v="1.2"/>
    <n v="0"/>
    <n v="0"/>
    <s v="05/05/2022 A04C10N5-3"/>
    <n v="4"/>
    <n v="310.78527006000002"/>
  </r>
  <r>
    <x v="39"/>
    <s v="502-1I"/>
    <s v="P"/>
    <x v="0"/>
    <s v="A04C10N4-3"/>
    <s v="B"/>
    <n v="157"/>
    <n v="37"/>
    <n v="37"/>
    <n v="6.31"/>
    <n v="0"/>
    <n v="0"/>
    <s v="05/05/2022 A04C10N4-3"/>
    <n v="4"/>
    <n v="233.38259786"/>
  </r>
  <r>
    <x v="39"/>
    <s v="506-1F"/>
    <s v="P"/>
    <x v="0"/>
    <s v="A04C09N2-3"/>
    <s v="B"/>
    <n v="389"/>
    <n v="149"/>
    <n v="149"/>
    <n v="2.58"/>
    <n v="0"/>
    <n v="0"/>
    <s v="05/05/2022 A04C09N2-3"/>
    <n v="4"/>
    <n v="383.88298909999997"/>
  </r>
  <r>
    <x v="39"/>
    <s v="509-1G"/>
    <s v="P"/>
    <x v="0"/>
    <s v="A06C10N2-3"/>
    <s v="B"/>
    <n v="240"/>
    <n v="60"/>
    <n v="60"/>
    <n v="3.12"/>
    <n v="0"/>
    <n v="0"/>
    <s v="05/05/2022 A06C10N2-3"/>
    <n v="4"/>
    <n v="187.3991892"/>
  </r>
  <r>
    <x v="39"/>
    <s v="511-1G"/>
    <s v="P"/>
    <x v="0"/>
    <s v="A06C10N2-2"/>
    <s v="B"/>
    <n v="1002"/>
    <n v="202"/>
    <n v="202"/>
    <n v="2.33"/>
    <n v="0"/>
    <n v="0"/>
    <s v="05/05/2022 A06C10N2-2"/>
    <n v="4"/>
    <n v="470.02730772000001"/>
  </r>
  <r>
    <x v="39"/>
    <s v="1006-8K"/>
    <s v="P"/>
    <x v="0"/>
    <s v="A04C03N5-1"/>
    <s v="C"/>
    <n v="2"/>
    <n v="2"/>
    <n v="2"/>
    <n v="164.38"/>
    <n v="0"/>
    <n v="0"/>
    <s v="05/05/2022 A04C03N5-1"/>
    <n v="3"/>
    <n v="328.76"/>
  </r>
  <r>
    <x v="39"/>
    <s v="214-1K"/>
    <s v="P"/>
    <x v="0"/>
    <s v="A05C19N1-1"/>
    <s v="C"/>
    <n v="9"/>
    <n v="9"/>
    <n v="9"/>
    <n v="5.13"/>
    <n v="0"/>
    <n v="0"/>
    <s v="05/05/2022 A05C19N1-1"/>
    <n v="3"/>
    <n v="46.17"/>
  </r>
  <r>
    <x v="39"/>
    <s v="220-1ED"/>
    <s v="P"/>
    <x v="0"/>
    <s v="A05C19N5-1"/>
    <s v="C"/>
    <n v="158"/>
    <n v="158"/>
    <n v="158"/>
    <n v="0.2"/>
    <n v="0"/>
    <n v="0"/>
    <s v="05/05/2022 A05C19N5-1"/>
    <n v="3"/>
    <n v="32.24600512"/>
  </r>
  <r>
    <x v="39"/>
    <s v="226-1FE"/>
    <s v="P"/>
    <x v="0"/>
    <s v="A05C19N5-2"/>
    <s v="C"/>
    <n v="60"/>
    <n v="60"/>
    <n v="60"/>
    <n v="0.7"/>
    <n v="0"/>
    <n v="0"/>
    <s v="05/05/2022 A05C19N5-2"/>
    <n v="3"/>
    <n v="42.0370116"/>
  </r>
  <r>
    <x v="39"/>
    <s v="234-8J"/>
    <s v="P"/>
    <x v="0"/>
    <s v="A05C19N5-3"/>
    <s v="C"/>
    <n v="34"/>
    <n v="34"/>
    <n v="34"/>
    <n v="3.78"/>
    <n v="0"/>
    <n v="0"/>
    <s v="05/05/2022 A05C19N5-3"/>
    <n v="3"/>
    <n v="128.58181812000001"/>
  </r>
  <r>
    <x v="39"/>
    <s v="240-8GET"/>
    <s v="P"/>
    <x v="0"/>
    <s v="A04C02N2-3"/>
    <s v="C"/>
    <n v="105"/>
    <n v="105"/>
    <n v="105"/>
    <n v="1.58"/>
    <n v="0"/>
    <n v="0"/>
    <s v="05/05/2022 A04C02N2-3"/>
    <n v="3"/>
    <n v="166.2781722"/>
  </r>
  <r>
    <x v="39"/>
    <s v="280-1AG"/>
    <s v="P"/>
    <x v="0"/>
    <s v="A04C03N1-1"/>
    <s v="C"/>
    <n v="139"/>
    <n v="139"/>
    <n v="139"/>
    <n v="1.01"/>
    <n v="0"/>
    <n v="0"/>
    <s v="05/05/2022 A04C03N1-1"/>
    <n v="3"/>
    <n v="140.38999999999999"/>
  </r>
  <r>
    <x v="39"/>
    <s v="424-8E"/>
    <s v="P"/>
    <x v="0"/>
    <s v="A04C02N1-2"/>
    <s v="C"/>
    <n v="3575"/>
    <n v="335"/>
    <n v="335"/>
    <n v="0.8"/>
    <n v="0"/>
    <n v="0"/>
    <s v="05/05/2022 A04C02N1-2"/>
    <n v="3"/>
    <n v="268.26923950000003"/>
  </r>
  <r>
    <x v="39"/>
    <s v="428-8E"/>
    <s v="P"/>
    <x v="0"/>
    <s v="A05C19N2-3"/>
    <s v="C"/>
    <n v="2756"/>
    <n v="206"/>
    <n v="206"/>
    <n v="1.1200000000000001"/>
    <n v="0"/>
    <n v="0"/>
    <s v="05/05/2022 A05C19N2-3"/>
    <n v="3"/>
    <n v="230.49384083999999"/>
  </r>
  <r>
    <x v="39"/>
    <s v="446-8H"/>
    <s v="P"/>
    <x v="0"/>
    <s v="A04C02N1-1"/>
    <s v="C"/>
    <n v="1710"/>
    <n v="60"/>
    <n v="60"/>
    <n v="3.52"/>
    <n v="0"/>
    <n v="0"/>
    <s v="05/05/2022 A04C02N1-1"/>
    <n v="3"/>
    <n v="211.2"/>
  </r>
  <r>
    <x v="39"/>
    <s v="464-8K"/>
    <s v="P"/>
    <x v="0"/>
    <s v="A04C02N2-1"/>
    <s v="C"/>
    <n v="452"/>
    <n v="20"/>
    <n v="20"/>
    <n v="9.94"/>
    <n v="0"/>
    <n v="0"/>
    <s v="05/05/2022 A04C02N2-1"/>
    <n v="3"/>
    <n v="198.8"/>
  </r>
  <r>
    <x v="39"/>
    <s v="504-1I"/>
    <s v="P"/>
    <x v="0"/>
    <s v="A04C02N1-3"/>
    <s v="C"/>
    <n v="67"/>
    <n v="17"/>
    <n v="17"/>
    <n v="3.45"/>
    <n v="0"/>
    <n v="0"/>
    <s v="05/05/2022 A04C02N1-3"/>
    <n v="3"/>
    <n v="58.565382329999998"/>
  </r>
  <r>
    <x v="39"/>
    <s v="513-1H"/>
    <s v="P"/>
    <x v="0"/>
    <s v="A04C02N2-2"/>
    <s v="C"/>
    <n v="314"/>
    <n v="214"/>
    <n v="214"/>
    <n v="1.81"/>
    <n v="0"/>
    <n v="0"/>
    <s v="05/05/2022 A04C02N2-2"/>
    <n v="3"/>
    <n v="387.34"/>
  </r>
  <r>
    <x v="39"/>
    <s v="592-1D"/>
    <s v="P"/>
    <x v="0"/>
    <s v="A04C02N4-1"/>
    <s v="C"/>
    <n v="60"/>
    <n v="60"/>
    <n v="60"/>
    <n v="1.05"/>
    <n v="0"/>
    <n v="0"/>
    <s v="05/05/2022 A04C02N4-1"/>
    <n v="3"/>
    <n v="63"/>
  </r>
  <r>
    <x v="39"/>
    <s v="61-2GGU"/>
    <s v="P"/>
    <x v="0"/>
    <s v="A04C02N4-2"/>
    <s v="C"/>
    <n v="130"/>
    <n v="130"/>
    <n v="130"/>
    <n v="0.98"/>
    <n v="0"/>
    <n v="0"/>
    <s v="05/05/2022 A04C02N4-2"/>
    <n v="3"/>
    <n v="127.6690675"/>
  </r>
  <r>
    <x v="39"/>
    <s v="61-5FFT"/>
    <s v="P"/>
    <x v="0"/>
    <s v="A04C03N4-1"/>
    <s v="C"/>
    <n v="28"/>
    <n v="28"/>
    <n v="28"/>
    <n v="2.11"/>
    <n v="0"/>
    <n v="0"/>
    <s v="05/05/2022 A04C03N4-1"/>
    <n v="3"/>
    <n v="59.070751600000001"/>
  </r>
  <r>
    <x v="39"/>
    <s v="660-8E"/>
    <s v="P"/>
    <x v="0"/>
    <s v="A04C02N5-1"/>
    <s v="C"/>
    <n v="1677"/>
    <n v="132"/>
    <n v="132"/>
    <n v="1.35"/>
    <n v="0"/>
    <n v="0"/>
    <s v="05/05/2022 A04C02N5-1"/>
    <n v="3"/>
    <n v="177.65595144"/>
  </r>
  <r>
    <x v="39"/>
    <s v="973-1FGD"/>
    <s v="P"/>
    <x v="0"/>
    <s v="A04C03N2-3"/>
    <s v="C"/>
    <n v="51"/>
    <n v="51"/>
    <n v="51"/>
    <n v="0.04"/>
    <n v="0"/>
    <n v="0"/>
    <s v="05/05/2022 A04C03N2-3"/>
    <n v="3"/>
    <n v="2.1498463499999998"/>
  </r>
  <r>
    <x v="39"/>
    <s v="999-7G"/>
    <s v="P"/>
    <x v="0"/>
    <s v="A04C03N2-2"/>
    <s v="C"/>
    <n v="966"/>
    <n v="16"/>
    <n v="16"/>
    <n v="10.59"/>
    <n v="0"/>
    <n v="0"/>
    <s v="05/05/2022 A04C03N2-2"/>
    <n v="3"/>
    <n v="169.45266672"/>
  </r>
  <r>
    <x v="39"/>
    <s v="1555-0"/>
    <s v="U"/>
    <x v="0"/>
    <s v="A06C10N1-1"/>
    <s v="B"/>
    <n v="7921"/>
    <n v="421"/>
    <n v="420"/>
    <n v="0.63"/>
    <n v="-1"/>
    <n v="-0.63"/>
    <s v="05/05/2022 A06C10N1-1"/>
    <n v="4"/>
    <n v="267.09171251999999"/>
  </r>
  <r>
    <x v="39"/>
    <s v="1833-8G"/>
    <s v="R"/>
    <x v="0"/>
    <s v="A13C04N3-1"/>
    <s v="D"/>
    <n v="1173"/>
    <n v="459"/>
    <n v="458"/>
    <n v="24.31"/>
    <n v="-1"/>
    <n v="-24.31"/>
    <s v="05/05/2022 A13C04N3-1"/>
    <n v="2"/>
    <n v="11159.70426162"/>
  </r>
  <r>
    <x v="39"/>
    <s v="4101-8G"/>
    <s v="U"/>
    <x v="0"/>
    <s v="A04C09N5-3"/>
    <s v="B"/>
    <n v="430"/>
    <n v="10"/>
    <n v="9"/>
    <n v="13.58"/>
    <n v="-1"/>
    <n v="-13.58"/>
    <s v="05/05/2022 A04C09N5-3"/>
    <n v="4"/>
    <n v="135.81946859999999"/>
  </r>
  <r>
    <x v="39"/>
    <s v="444-8GG"/>
    <s v="R"/>
    <x v="0"/>
    <s v="A18C01N2-1"/>
    <s v="D"/>
    <n v="2972"/>
    <n v="972"/>
    <n v="971"/>
    <n v="2.5"/>
    <n v="-1"/>
    <n v="-2.5"/>
    <s v="05/05/2022 A18C01N2-1"/>
    <n v="2"/>
    <n v="2430.7031642400002"/>
  </r>
  <r>
    <x v="39"/>
    <s v="216-1JI"/>
    <s v="P"/>
    <x v="0"/>
    <s v="A05C19N2-2"/>
    <s v="C"/>
    <n v="10"/>
    <n v="10"/>
    <n v="9"/>
    <n v="1.98"/>
    <n v="-1"/>
    <n v="-1.98"/>
    <s v="05/05/2022 A05C19N2-2"/>
    <n v="3"/>
    <n v="19.77"/>
  </r>
  <r>
    <x v="39"/>
    <s v="219-1FD"/>
    <s v="P"/>
    <x v="0"/>
    <s v="A05C19N4-2"/>
    <s v="C"/>
    <n v="74"/>
    <n v="74"/>
    <n v="73"/>
    <n v="0.32"/>
    <n v="-1"/>
    <n v="-0.32"/>
    <s v="05/05/2022 A05C19N4-2"/>
    <n v="3"/>
    <n v="23.526196179999999"/>
  </r>
  <r>
    <x v="39"/>
    <s v="219-1GD"/>
    <s v="P"/>
    <x v="0"/>
    <s v="A05C19N4-3"/>
    <s v="C"/>
    <n v="171"/>
    <n v="171"/>
    <n v="170"/>
    <n v="1.1000000000000001"/>
    <n v="-1"/>
    <n v="-1.1000000000000001"/>
    <s v="05/05/2022 A05C19N4-3"/>
    <n v="3"/>
    <n v="188.1"/>
  </r>
  <r>
    <x v="39"/>
    <n v="2371684"/>
    <s v="P"/>
    <x v="0"/>
    <s v="A04C03N1-2"/>
    <s v="C"/>
    <n v="294"/>
    <n v="294"/>
    <n v="293"/>
    <n v="1"/>
    <n v="-1"/>
    <n v="-1"/>
    <s v="05/05/2022 A04C03N1-2"/>
    <n v="3"/>
    <n v="294.5043129"/>
  </r>
  <r>
    <x v="39"/>
    <s v="1035-3G"/>
    <s v="P"/>
    <x v="0"/>
    <s v="A04C03N5-2"/>
    <s v="C"/>
    <n v="59"/>
    <n v="23"/>
    <n v="24"/>
    <n v="8.08"/>
    <n v="1"/>
    <n v="8.08"/>
    <s v="05/05/2022 A04C03N5-2"/>
    <n v="3"/>
    <n v="185.91666659000001"/>
  </r>
  <r>
    <x v="39"/>
    <s v="112-8FF"/>
    <s v="P"/>
    <x v="0"/>
    <s v="A04C10N5-1"/>
    <s v="B"/>
    <n v="106"/>
    <n v="106"/>
    <n v="107"/>
    <n v="2.69"/>
    <n v="1"/>
    <n v="2.69"/>
    <s v="05/05/2022 A04C10N5-1"/>
    <n v="4"/>
    <n v="285.27339676000003"/>
  </r>
  <r>
    <x v="39"/>
    <s v="628-8I"/>
    <s v="P"/>
    <x v="0"/>
    <s v="A04C02N4-3"/>
    <s v="C"/>
    <n v="231"/>
    <n v="55"/>
    <n v="56"/>
    <n v="7.25"/>
    <n v="1"/>
    <n v="7.25"/>
    <s v="05/05/2022 A04C02N4-3"/>
    <n v="3"/>
    <n v="398.79680995000001"/>
  </r>
  <r>
    <x v="39"/>
    <s v="74-8FGE"/>
    <s v="U"/>
    <x v="0"/>
    <s v="A06C10N4-2"/>
    <s v="B"/>
    <n v="1621"/>
    <n v="151"/>
    <n v="152"/>
    <n v="1.38"/>
    <n v="1"/>
    <n v="1.38"/>
    <s v="05/05/2022 A06C10N4-2"/>
    <n v="4"/>
    <n v="208.74708401999999"/>
  </r>
  <r>
    <x v="39"/>
    <s v="1555-0V"/>
    <s v="U"/>
    <x v="0"/>
    <s v="A04C10N1-2"/>
    <s v="B"/>
    <n v="8851"/>
    <n v="333"/>
    <n v="357"/>
    <n v="0.51"/>
    <n v="24"/>
    <n v="12.23"/>
    <s v="05/05/2022 A04C10N1-2"/>
    <n v="4"/>
    <n v="169.64279073"/>
  </r>
  <r>
    <x v="39"/>
    <s v="428-8I"/>
    <s v="U"/>
    <x v="0"/>
    <s v="A04C10N1-1"/>
    <s v="B"/>
    <n v="1894"/>
    <n v="62"/>
    <n v="54"/>
    <n v="5.22"/>
    <n v="-8"/>
    <n v="-41.77"/>
    <s v="05/05/2022 A04C10N1-1"/>
    <n v="4"/>
    <n v="323.70487308000003"/>
  </r>
  <r>
    <x v="39"/>
    <s v="156-8GG"/>
    <s v="R"/>
    <x v="0"/>
    <s v="A18C01N3-1"/>
    <s v="D"/>
    <n v="1037"/>
    <n v="962"/>
    <n v="959"/>
    <n v="4.38"/>
    <n v="-3"/>
    <n v="-13.15"/>
    <s v="05/05/2022 A18C01N3-1"/>
    <n v="2"/>
    <n v="4218.2391102800002"/>
  </r>
  <r>
    <x v="39"/>
    <s v="129-8H"/>
    <s v="P"/>
    <x v="0"/>
    <s v="A04C09N1-2"/>
    <s v="B"/>
    <n v="274"/>
    <n v="114"/>
    <n v="104"/>
    <n v="3.29"/>
    <n v="-10"/>
    <n v="-32.869999999999997"/>
    <s v="05/05/2022 A04C09N1-2"/>
    <n v="4"/>
    <n v="374.70031061999998"/>
  </r>
  <r>
    <x v="39"/>
    <s v="213-1H"/>
    <s v="P"/>
    <x v="0"/>
    <s v="A04C09N2-2"/>
    <s v="B"/>
    <n v="325"/>
    <n v="325"/>
    <n v="328"/>
    <n v="0.67"/>
    <n v="3"/>
    <n v="2.0099999999999998"/>
    <s v="05/05/2022 A04C09N2-2"/>
    <n v="4"/>
    <n v="217.76840799999999"/>
  </r>
  <r>
    <x v="39"/>
    <s v="216-1GF"/>
    <s v="P"/>
    <x v="0"/>
    <s v="A06C10N5-1"/>
    <s v="B"/>
    <n v="1139"/>
    <n v="1111"/>
    <n v="1116"/>
    <n v="0.55000000000000004"/>
    <n v="5"/>
    <n v="2.74"/>
    <s v="05/05/2022 A06C10N5-1"/>
    <n v="4"/>
    <n v="609.36028009999995"/>
  </r>
  <r>
    <x v="39"/>
    <s v="470-8F"/>
    <s v="P"/>
    <x v="0"/>
    <s v="A04C03N4-2"/>
    <s v="C"/>
    <n v="14398"/>
    <n v="278"/>
    <n v="259"/>
    <n v="1.04"/>
    <n v="-19"/>
    <n v="-19.75"/>
    <s v="05/05/2022 A04C03N4-2"/>
    <n v="3"/>
    <n v="288.99080506000001"/>
  </r>
  <r>
    <x v="39"/>
    <s v="8504-0"/>
    <s v="U"/>
    <x v="0"/>
    <s v="A04C09N4-1"/>
    <s v="B"/>
    <n v="261"/>
    <n v="1"/>
    <n v="0"/>
    <n v="7.73"/>
    <n v="-1"/>
    <n v="-7.73"/>
    <s v="05/05/2022 A04C09N4-1"/>
    <n v="4"/>
    <n v="7.7274408499999998"/>
  </r>
  <r>
    <x v="39"/>
    <s v="8716-1C"/>
    <s v="U"/>
    <x v="0"/>
    <s v="A04C10N2-1"/>
    <s v="B"/>
    <n v="106"/>
    <n v="6"/>
    <n v="0"/>
    <n v="6.35"/>
    <n v="-6"/>
    <n v="-38.08"/>
    <s v="05/05/2022 A04C10N2-1"/>
    <n v="4"/>
    <n v="38.079447600000002"/>
  </r>
  <r>
    <x v="40"/>
    <s v="116-8FG"/>
    <s v="R"/>
    <x v="0"/>
    <s v="A18C03N2-1"/>
    <s v="D"/>
    <n v="1443"/>
    <n v="1040"/>
    <n v="1040"/>
    <n v="0"/>
    <n v="0"/>
    <n v="0"/>
    <s v="06/05/2022 A18C03N2-1"/>
    <n v="2"/>
    <n v="0"/>
  </r>
  <r>
    <x v="40"/>
    <s v="288-5FP"/>
    <s v="R"/>
    <x v="0"/>
    <s v="A18C04N1-1"/>
    <s v="D"/>
    <n v="1230"/>
    <n v="1120"/>
    <n v="1120"/>
    <n v="0"/>
    <n v="0"/>
    <n v="0"/>
    <s v="06/05/2022 A18C04N1-1"/>
    <n v="2"/>
    <n v="0"/>
  </r>
  <r>
    <x v="40"/>
    <s v="455-8J"/>
    <s v="R"/>
    <x v="0"/>
    <s v="A13C03N2-2"/>
    <s v="D"/>
    <n v="768"/>
    <n v="168"/>
    <n v="168"/>
    <n v="0"/>
    <n v="0"/>
    <n v="0"/>
    <s v="06/05/2022 A13C03N2-2"/>
    <n v="2"/>
    <n v="0"/>
  </r>
  <r>
    <x v="40"/>
    <s v="61-8FFF"/>
    <s v="R"/>
    <x v="0"/>
    <s v="A18C04N2-2"/>
    <s v="D"/>
    <n v="1018"/>
    <n v="750"/>
    <n v="750"/>
    <n v="0"/>
    <n v="0"/>
    <n v="0"/>
    <s v="06/05/2022 A18C04N2-2"/>
    <n v="2"/>
    <n v="0"/>
  </r>
  <r>
    <x v="40"/>
    <s v="73-5FG"/>
    <s v="R"/>
    <x v="0"/>
    <s v="A18C05N1-3"/>
    <s v="D"/>
    <n v="377"/>
    <n v="360"/>
    <n v="360"/>
    <n v="0"/>
    <n v="0"/>
    <n v="0"/>
    <s v="06/05/2022 A18C05N1-3"/>
    <n v="2"/>
    <n v="0"/>
  </r>
  <r>
    <x v="40"/>
    <s v="73-5FG"/>
    <s v="P"/>
    <x v="0"/>
    <s v="A01C01N2-2"/>
    <s v="E"/>
    <n v="377"/>
    <n v="17"/>
    <n v="17"/>
    <n v="0"/>
    <n v="0"/>
    <n v="0"/>
    <s v="06/05/2022 A01C01N2-2"/>
    <n v="1"/>
    <n v="0"/>
  </r>
  <r>
    <x v="40"/>
    <s v="500-1K"/>
    <s v="R"/>
    <x v="0"/>
    <s v="A18C04N1-3"/>
    <s v="D"/>
    <n v="22"/>
    <n v="0"/>
    <n v="0"/>
    <n v="6.76"/>
    <n v="0"/>
    <n v="0"/>
    <s v="06/05/2022 A18C04N1-3"/>
    <n v="2"/>
    <n v="0"/>
  </r>
  <r>
    <x v="40"/>
    <s v="101-8F"/>
    <s v="U"/>
    <x v="0"/>
    <s v="A04C11N2-3"/>
    <s v="B"/>
    <n v="1283"/>
    <n v="83"/>
    <n v="83"/>
    <n v="3.53"/>
    <n v="0"/>
    <n v="0"/>
    <s v="06/05/2022 A04C11N2-3"/>
    <n v="4"/>
    <n v="293.19030805"/>
  </r>
  <r>
    <x v="40"/>
    <s v="1555-1"/>
    <s v="U"/>
    <x v="0"/>
    <s v="A04C11N4-3"/>
    <s v="B"/>
    <n v="353"/>
    <n v="153"/>
    <n v="153"/>
    <n v="0.71"/>
    <n v="0"/>
    <n v="0"/>
    <s v="06/05/2022 A04C11N4-3"/>
    <n v="4"/>
    <n v="108.00086247"/>
  </r>
  <r>
    <x v="40"/>
    <s v="191-8GG"/>
    <s v="U"/>
    <x v="0"/>
    <s v="A04C11N5-1"/>
    <s v="B"/>
    <n v="639"/>
    <n v="189"/>
    <n v="189"/>
    <n v="3.43"/>
    <n v="0"/>
    <n v="0"/>
    <s v="06/05/2022 A04C11N5-1"/>
    <n v="4"/>
    <n v="647.74482003000003"/>
  </r>
  <r>
    <x v="40"/>
    <s v="75-8FG"/>
    <s v="U"/>
    <x v="0"/>
    <s v="A03C12N4-2"/>
    <s v="B"/>
    <n v="3863"/>
    <n v="83"/>
    <n v="83"/>
    <n v="1.62"/>
    <n v="0"/>
    <n v="0"/>
    <s v="06/05/2022 A03C12N4-2"/>
    <n v="4"/>
    <n v="134.52017416999999"/>
  </r>
  <r>
    <x v="40"/>
    <s v="958-1F"/>
    <s v="U"/>
    <x v="0"/>
    <s v="A04C11N1-2"/>
    <s v="B"/>
    <n v="328"/>
    <n v="22"/>
    <n v="22"/>
    <n v="4.57"/>
    <n v="0"/>
    <n v="0"/>
    <s v="06/05/2022 A04C11N1-2"/>
    <n v="4"/>
    <n v="100.6489748"/>
  </r>
  <r>
    <x v="40"/>
    <s v="102-8E"/>
    <s v="U"/>
    <x v="0"/>
    <s v="A11C07N4-2"/>
    <s v="A"/>
    <n v="2030"/>
    <n v="230"/>
    <n v="230"/>
    <n v="1.76"/>
    <n v="0"/>
    <n v="0"/>
    <s v="06/05/2022 A11C07N4-2"/>
    <n v="5"/>
    <n v="404.29815150000002"/>
  </r>
  <r>
    <x v="40"/>
    <s v="455-8G"/>
    <s v="U"/>
    <x v="0"/>
    <s v="A11C03N4-1"/>
    <s v="A"/>
    <n v="2135"/>
    <n v="215"/>
    <n v="215"/>
    <n v="2.13"/>
    <n v="0"/>
    <n v="0"/>
    <s v="06/05/2022 A11C03N4-1"/>
    <n v="5"/>
    <n v="458.5943034"/>
  </r>
  <r>
    <x v="40"/>
    <s v="428-8K"/>
    <s v="U"/>
    <x v="0"/>
    <s v="A05C05N4-2"/>
    <s v="C"/>
    <n v="1582"/>
    <n v="10"/>
    <n v="10"/>
    <n v="9.31"/>
    <n v="0"/>
    <n v="0"/>
    <s v="06/05/2022 A05C05N4-2"/>
    <n v="3"/>
    <n v="93.056746000000004"/>
  </r>
  <r>
    <x v="40"/>
    <s v="958G-3G12"/>
    <s v="U"/>
    <x v="0"/>
    <s v="A05C02N5-3"/>
    <s v="C"/>
    <n v="1677"/>
    <n v="49"/>
    <n v="49"/>
    <n v="4.6900000000000004"/>
    <n v="0"/>
    <n v="0"/>
    <s v="06/05/2022 A05C02N5-3"/>
    <n v="3"/>
    <n v="230.03235269000001"/>
  </r>
  <r>
    <x v="40"/>
    <s v="102-8G"/>
    <s v="C"/>
    <x v="0"/>
    <s v="A04C11N3-2"/>
    <s v="B"/>
    <n v="5136"/>
    <n v="320"/>
    <n v="320"/>
    <n v="2.0299999999999998"/>
    <n v="0"/>
    <n v="0"/>
    <s v="06/05/2022 A04C11N3-2"/>
    <n v="4"/>
    <n v="650.66717440000002"/>
  </r>
  <r>
    <x v="40"/>
    <s v="111-8R"/>
    <s v="C"/>
    <x v="0"/>
    <s v="A04C11N3-3"/>
    <s v="B"/>
    <n v="298"/>
    <n v="150"/>
    <n v="150"/>
    <n v="2.39"/>
    <n v="0"/>
    <n v="0"/>
    <s v="06/05/2022 A04C11N3-3"/>
    <n v="4"/>
    <n v="359.18510700000002"/>
  </r>
  <r>
    <x v="40"/>
    <s v="165-8F"/>
    <s v="C"/>
    <x v="0"/>
    <s v="A04C11N3-1"/>
    <s v="B"/>
    <n v="699"/>
    <n v="180"/>
    <n v="180"/>
    <n v="2.16"/>
    <n v="0"/>
    <n v="0"/>
    <s v="06/05/2022 A04C11N3-1"/>
    <n v="4"/>
    <n v="389.34861660000001"/>
  </r>
  <r>
    <x v="40"/>
    <s v="428-8G"/>
    <s v="C"/>
    <x v="0"/>
    <s v="A05C20N3-1"/>
    <s v="C"/>
    <n v="1698"/>
    <n v="240"/>
    <n v="240"/>
    <n v="2.0499999999999998"/>
    <n v="0"/>
    <n v="0"/>
    <s v="06/05/2022 A05C20N3-1"/>
    <n v="3"/>
    <n v="490.87439760000001"/>
  </r>
  <r>
    <x v="40"/>
    <s v="428-8K"/>
    <s v="C"/>
    <x v="0"/>
    <s v="A03C04N3-3"/>
    <s v="C"/>
    <n v="1582"/>
    <n v="24"/>
    <n v="24"/>
    <n v="9.31"/>
    <n v="0"/>
    <n v="0"/>
    <s v="06/05/2022 A03C04N3-3"/>
    <n v="3"/>
    <n v="223.33619039999999"/>
  </r>
  <r>
    <x v="40"/>
    <s v="429-8H"/>
    <s v="C"/>
    <x v="0"/>
    <s v="A05C20N3-3"/>
    <s v="C"/>
    <n v="1210"/>
    <n v="200"/>
    <n v="200"/>
    <n v="1.07"/>
    <n v="0"/>
    <n v="0"/>
    <s v="06/05/2022 A05C20N3-3"/>
    <n v="3"/>
    <n v="214.85910000000001"/>
  </r>
  <r>
    <x v="40"/>
    <s v="455-8G"/>
    <s v="C"/>
    <x v="0"/>
    <s v="A05C01N3-2"/>
    <s v="C"/>
    <n v="2135"/>
    <n v="400"/>
    <n v="400"/>
    <n v="2.13"/>
    <n v="0"/>
    <n v="0"/>
    <s v="06/05/2022 A05C01N3-2"/>
    <n v="3"/>
    <n v="853.19870400000002"/>
  </r>
  <r>
    <x v="40"/>
    <s v="75-8FG"/>
    <s v="C"/>
    <x v="0"/>
    <s v="A03C20N3-1"/>
    <s v="C"/>
    <n v="3863"/>
    <n v="200"/>
    <n v="200"/>
    <n v="1.62"/>
    <n v="0"/>
    <n v="0"/>
    <s v="06/05/2022 A03C20N3-1"/>
    <n v="3"/>
    <n v="324.14499799999999"/>
  </r>
  <r>
    <x v="40"/>
    <s v="958G-3G12"/>
    <s v="C"/>
    <x v="0"/>
    <s v="A06C01N3-1"/>
    <s v="C"/>
    <n v="1677"/>
    <n v="110"/>
    <n v="110"/>
    <n v="4.6900000000000004"/>
    <n v="0"/>
    <n v="0"/>
    <s v="06/05/2022 A06C01N3-1"/>
    <n v="3"/>
    <n v="516.39915910000002"/>
  </r>
  <r>
    <x v="40"/>
    <s v="102-8E"/>
    <s v="R"/>
    <x v="0"/>
    <s v="A13C03N2-3"/>
    <s v="D"/>
    <n v="2030"/>
    <n v="1800"/>
    <n v="1800"/>
    <n v="1.76"/>
    <n v="0"/>
    <n v="0"/>
    <s v="06/05/2022 A13C03N2-3"/>
    <n v="2"/>
    <n v="3164.07249"/>
  </r>
  <r>
    <x v="40"/>
    <s v="1144-3F"/>
    <s v="R"/>
    <x v="0"/>
    <s v="A18C04N3-3"/>
    <s v="D"/>
    <n v="117"/>
    <n v="50"/>
    <n v="50"/>
    <n v="2.2599999999999998"/>
    <n v="0"/>
    <n v="0"/>
    <s v="06/05/2022 A18C04N3-3"/>
    <n v="2"/>
    <n v="113.247012"/>
  </r>
  <r>
    <x v="40"/>
    <s v="1144-3G"/>
    <s v="R"/>
    <x v="0"/>
    <s v="A18C04N3-3"/>
    <s v="D"/>
    <n v="161"/>
    <n v="80"/>
    <n v="80"/>
    <n v="3.5"/>
    <n v="0"/>
    <n v="0"/>
    <s v="06/05/2022 A18C04N3-3"/>
    <n v="2"/>
    <n v="280.02688560000001"/>
  </r>
  <r>
    <x v="40"/>
    <s v="1144-3H"/>
    <s v="R"/>
    <x v="0"/>
    <s v="A18C04N3-3"/>
    <s v="D"/>
    <n v="103"/>
    <n v="60"/>
    <n v="60"/>
    <n v="4.57"/>
    <n v="0"/>
    <n v="0"/>
    <s v="06/05/2022 A18C04N3-3"/>
    <n v="2"/>
    <n v="274.01468519999997"/>
  </r>
  <r>
    <x v="40"/>
    <s v="1144-3I"/>
    <s v="R"/>
    <x v="0"/>
    <s v="A18C04N3-3"/>
    <s v="D"/>
    <n v="212"/>
    <n v="150"/>
    <n v="150"/>
    <n v="7.63"/>
    <n v="0"/>
    <n v="0"/>
    <s v="06/05/2022 A18C04N3-3"/>
    <n v="2"/>
    <n v="1144.3290855"/>
  </r>
  <r>
    <x v="40"/>
    <s v="1144-3J"/>
    <s v="R"/>
    <x v="0"/>
    <s v="A18C05N2-3"/>
    <s v="D"/>
    <n v="221"/>
    <n v="20"/>
    <n v="20"/>
    <n v="13.31"/>
    <n v="0"/>
    <n v="0"/>
    <s v="06/05/2022 A18C05N2-3"/>
    <n v="2"/>
    <n v="266.21282239999999"/>
  </r>
  <r>
    <x v="40"/>
    <s v="1144-3J"/>
    <s v="R"/>
    <x v="0"/>
    <s v="A18C04N3-3"/>
    <s v="D"/>
    <n v="221"/>
    <n v="180"/>
    <n v="180"/>
    <n v="13.31"/>
    <n v="0"/>
    <n v="0"/>
    <s v="06/05/2022 A18C04N3-3"/>
    <n v="2"/>
    <n v="2395.9154016000002"/>
  </r>
  <r>
    <x v="40"/>
    <s v="1144-3K"/>
    <s v="R"/>
    <x v="0"/>
    <s v="A18C04N2-1"/>
    <s v="D"/>
    <n v="166"/>
    <n v="150"/>
    <n v="150"/>
    <n v="22.93"/>
    <n v="0"/>
    <n v="0"/>
    <s v="06/05/2022 A18C04N2-1"/>
    <n v="2"/>
    <n v="3439.5398085000002"/>
  </r>
  <r>
    <x v="40"/>
    <s v="126-4M"/>
    <s v="R"/>
    <x v="0"/>
    <s v="A18C04N3-2"/>
    <s v="D"/>
    <n v="37"/>
    <n v="25"/>
    <n v="25"/>
    <n v="29.92"/>
    <n v="0"/>
    <n v="0"/>
    <s v="06/05/2022 A18C04N3-2"/>
    <n v="2"/>
    <n v="748.01510450000001"/>
  </r>
  <r>
    <x v="40"/>
    <s v="126-8J"/>
    <s v="R"/>
    <x v="0"/>
    <s v="A18C04N3-2"/>
    <s v="D"/>
    <n v="2308"/>
    <n v="168"/>
    <n v="168"/>
    <n v="10.050000000000001"/>
    <n v="0"/>
    <n v="0"/>
    <s v="06/05/2022 A18C04N3-2"/>
    <n v="2"/>
    <n v="1689.2034784800001"/>
  </r>
  <r>
    <x v="40"/>
    <s v="128-8H"/>
    <s v="R"/>
    <x v="0"/>
    <s v="A13C03N2-1"/>
    <s v="D"/>
    <n v="1563"/>
    <n v="1260"/>
    <n v="1260"/>
    <n v="3.66"/>
    <n v="0"/>
    <n v="0"/>
    <s v="06/05/2022 A13C03N2-1"/>
    <n v="2"/>
    <n v="4611.8302901999996"/>
  </r>
  <r>
    <x v="40"/>
    <s v="154-8G"/>
    <s v="R"/>
    <x v="0"/>
    <s v="A18C03N2-3"/>
    <s v="D"/>
    <n v="159"/>
    <n v="96"/>
    <n v="96"/>
    <n v="2.1800000000000002"/>
    <n v="0"/>
    <n v="0"/>
    <s v="06/05/2022 A18C03N2-3"/>
    <n v="2"/>
    <n v="209.41236864000001"/>
  </r>
  <r>
    <x v="40"/>
    <s v="1555-0V"/>
    <s v="R"/>
    <x v="0"/>
    <s v="A18C03N4-2"/>
    <s v="D"/>
    <n v="8875"/>
    <n v="4000"/>
    <n v="4000"/>
    <n v="0.51"/>
    <n v="0"/>
    <n v="0"/>
    <s v="06/05/2022 A18C03N4-2"/>
    <n v="2"/>
    <n v="2037.7512400000001"/>
  </r>
  <r>
    <x v="40"/>
    <s v="1801-8I"/>
    <s v="R"/>
    <x v="0"/>
    <s v="A13C03N2-2"/>
    <s v="D"/>
    <n v="78"/>
    <n v="60"/>
    <n v="60"/>
    <n v="45"/>
    <n v="0"/>
    <n v="0"/>
    <s v="06/05/2022 A13C03N2-2"/>
    <n v="2"/>
    <n v="2699.8897763999998"/>
  </r>
  <r>
    <x v="40"/>
    <s v="1833-8G"/>
    <s v="R"/>
    <x v="0"/>
    <s v="A18C03N4-3"/>
    <s v="D"/>
    <n v="1172"/>
    <n v="458"/>
    <n v="458"/>
    <n v="24.31"/>
    <n v="0"/>
    <n v="0"/>
    <s v="06/05/2022 A18C03N4-3"/>
    <n v="2"/>
    <n v="11135.39118044"/>
  </r>
  <r>
    <x v="40"/>
    <s v="188-1E"/>
    <s v="R"/>
    <x v="0"/>
    <s v="A18C03N2-3"/>
    <s v="D"/>
    <n v="182"/>
    <n v="180"/>
    <n v="180"/>
    <n v="6.96"/>
    <n v="0"/>
    <n v="0"/>
    <s v="06/05/2022 A18C03N2-3"/>
    <n v="2"/>
    <n v="1253.2992695999999"/>
  </r>
  <r>
    <x v="40"/>
    <s v="191-8GG"/>
    <s v="R"/>
    <x v="0"/>
    <s v="A13C03N2-2"/>
    <s v="D"/>
    <n v="639"/>
    <n v="250"/>
    <n v="250"/>
    <n v="3.43"/>
    <n v="0"/>
    <n v="0"/>
    <s v="06/05/2022 A13C03N2-2"/>
    <n v="2"/>
    <n v="856.8053175"/>
  </r>
  <r>
    <x v="40"/>
    <s v="198-8GG"/>
    <s v="R"/>
    <x v="0"/>
    <s v="A18C03N1-1"/>
    <s v="D"/>
    <n v="511"/>
    <n v="450"/>
    <n v="450"/>
    <n v="3.68"/>
    <n v="0"/>
    <n v="0"/>
    <s v="06/05/2022 A18C03N1-1"/>
    <n v="2"/>
    <n v="1654.3250774999999"/>
  </r>
  <r>
    <x v="40"/>
    <s v="209-1D"/>
    <s v="R"/>
    <x v="0"/>
    <s v="A18C04N2-3"/>
    <s v="D"/>
    <n v="7221"/>
    <n v="6000"/>
    <n v="6000"/>
    <n v="0.12"/>
    <n v="0"/>
    <n v="0"/>
    <s v="06/05/2022 A18C04N2-3"/>
    <n v="2"/>
    <n v="749.86973999999998"/>
  </r>
  <r>
    <x v="40"/>
    <s v="209-1GT"/>
    <s v="R"/>
    <x v="0"/>
    <s v="A18C04N1-2"/>
    <s v="D"/>
    <n v="2208"/>
    <n v="1200"/>
    <n v="1200"/>
    <n v="0.48"/>
    <n v="0"/>
    <n v="0"/>
    <s v="06/05/2022 A18C04N1-2"/>
    <n v="2"/>
    <n v="576.67362000000003"/>
  </r>
  <r>
    <x v="40"/>
    <s v="245-8SF"/>
    <s v="R"/>
    <x v="0"/>
    <s v="A00C04N2-1"/>
    <s v="D"/>
    <n v="954"/>
    <n v="150"/>
    <n v="150"/>
    <n v="1.55"/>
    <n v="0"/>
    <n v="0"/>
    <s v="06/05/2022 A00C04N2-1"/>
    <n v="2"/>
    <n v="232.5"/>
  </r>
  <r>
    <x v="40"/>
    <s v="428-8F"/>
    <s v="R"/>
    <x v="0"/>
    <s v="A13C03N2-3"/>
    <s v="D"/>
    <n v="950"/>
    <n v="500"/>
    <n v="500"/>
    <n v="0.95"/>
    <n v="0"/>
    <n v="0"/>
    <s v="06/05/2022 A13C03N2-3"/>
    <n v="2"/>
    <n v="476.16705000000002"/>
  </r>
  <r>
    <x v="40"/>
    <s v="428-8K"/>
    <s v="R"/>
    <x v="0"/>
    <s v="A13C02N3-3"/>
    <s v="D"/>
    <n v="1582"/>
    <n v="156"/>
    <n v="156"/>
    <n v="9.31"/>
    <n v="0"/>
    <n v="0"/>
    <s v="06/05/2022 A13C02N3-3"/>
    <n v="2"/>
    <n v="1451.6852375999999"/>
  </r>
  <r>
    <x v="40"/>
    <s v="428-8K"/>
    <s v="R"/>
    <x v="0"/>
    <s v="A15C02N2-1"/>
    <s v="D"/>
    <n v="1582"/>
    <n v="432"/>
    <n v="432"/>
    <n v="9.31"/>
    <n v="0"/>
    <n v="0"/>
    <s v="06/05/2022 A15C02N2-1"/>
    <n v="2"/>
    <n v="4020.0514272"/>
  </r>
  <r>
    <x v="40"/>
    <s v="428-8K"/>
    <s v="R"/>
    <x v="0"/>
    <s v="A15C02N4-2"/>
    <s v="D"/>
    <n v="1582"/>
    <n v="432"/>
    <n v="432"/>
    <n v="9.31"/>
    <n v="0"/>
    <n v="0"/>
    <s v="06/05/2022 A15C02N4-2"/>
    <n v="2"/>
    <n v="4020.0514272"/>
  </r>
  <r>
    <x v="40"/>
    <s v="428-8K"/>
    <s v="R"/>
    <x v="0"/>
    <s v="A16C02N3-3"/>
    <s v="D"/>
    <n v="1582"/>
    <n v="528"/>
    <n v="528"/>
    <n v="9.31"/>
    <n v="0"/>
    <n v="0"/>
    <s v="06/05/2022 A16C02N3-3"/>
    <n v="2"/>
    <n v="4913.3961888000003"/>
  </r>
  <r>
    <x v="40"/>
    <s v="446-8H"/>
    <s v="R"/>
    <x v="0"/>
    <s v="A13C03N3-1"/>
    <s v="D"/>
    <n v="1710"/>
    <n v="810"/>
    <n v="810"/>
    <n v="3.52"/>
    <n v="0"/>
    <n v="0"/>
    <s v="06/05/2022 A13C03N3-1"/>
    <n v="2"/>
    <n v="2851.2"/>
  </r>
  <r>
    <x v="40"/>
    <s v="455-8E"/>
    <s v="R"/>
    <x v="0"/>
    <s v="A16C05N1-1"/>
    <s v="D"/>
    <n v="1654"/>
    <n v="1440"/>
    <n v="1440"/>
    <n v="0.85"/>
    <n v="0"/>
    <n v="0"/>
    <s v="06/05/2022 A16C05N1-1"/>
    <n v="2"/>
    <n v="1223.5495392"/>
  </r>
  <r>
    <x v="40"/>
    <s v="464-8G"/>
    <s v="R"/>
    <x v="0"/>
    <s v="A18C04N2-2"/>
    <s v="D"/>
    <n v="1153"/>
    <n v="50"/>
    <n v="50"/>
    <n v="2.35"/>
    <n v="0"/>
    <n v="0"/>
    <s v="06/05/2022 A18C04N2-2"/>
    <n v="2"/>
    <n v="117.427505"/>
  </r>
  <r>
    <x v="40"/>
    <s v="470-8F"/>
    <s v="R"/>
    <x v="0"/>
    <s v="A15C02N2-2"/>
    <s v="D"/>
    <n v="14379"/>
    <n v="4960"/>
    <n v="4960"/>
    <n v="1.04"/>
    <n v="0"/>
    <n v="0"/>
    <s v="06/05/2022 A15C02N2-2"/>
    <n v="2"/>
    <n v="5156.0949392000002"/>
  </r>
  <r>
    <x v="40"/>
    <s v="470-8F"/>
    <s v="R"/>
    <x v="0"/>
    <s v="A14C07N2-3"/>
    <s v="D"/>
    <n v="14379"/>
    <n v="5040"/>
    <n v="5040"/>
    <n v="1.04"/>
    <n v="0"/>
    <n v="0"/>
    <s v="06/05/2022 A14C07N2-3"/>
    <n v="2"/>
    <n v="5239.2577608000001"/>
  </r>
  <r>
    <x v="40"/>
    <s v="500-1F"/>
    <s v="R"/>
    <x v="0"/>
    <s v="A18C04N1-2"/>
    <s v="D"/>
    <n v="2435"/>
    <n v="2030"/>
    <n v="2030"/>
    <n v="1.29"/>
    <n v="0"/>
    <n v="0"/>
    <s v="06/05/2022 A18C04N1-2"/>
    <n v="2"/>
    <n v="2622.5046057"/>
  </r>
  <r>
    <x v="40"/>
    <s v="500-1FK"/>
    <s v="R"/>
    <x v="0"/>
    <s v="A18C04N1-3"/>
    <s v="D"/>
    <n v="2098"/>
    <n v="1300"/>
    <n v="1300"/>
    <n v="1.59"/>
    <n v="0"/>
    <n v="0"/>
    <s v="06/05/2022 A18C04N1-3"/>
    <n v="2"/>
    <n v="2064.999417"/>
  </r>
  <r>
    <x v="40"/>
    <s v="500-1H"/>
    <s v="R"/>
    <x v="0"/>
    <s v="A18C04N1-2"/>
    <s v="D"/>
    <n v="1517"/>
    <n v="1260"/>
    <n v="1260"/>
    <n v="2.25"/>
    <n v="0"/>
    <n v="0"/>
    <s v="06/05/2022 A18C04N1-2"/>
    <n v="2"/>
    <n v="2837.4711372000002"/>
  </r>
  <r>
    <x v="40"/>
    <s v="500-1I"/>
    <s v="R"/>
    <x v="0"/>
    <s v="A18C02N1-3"/>
    <s v="D"/>
    <n v="594"/>
    <n v="500"/>
    <n v="500"/>
    <n v="3.39"/>
    <n v="0"/>
    <n v="0"/>
    <s v="06/05/2022 A18C02N1-3"/>
    <n v="2"/>
    <n v="1696.32302"/>
  </r>
  <r>
    <x v="40"/>
    <s v="501-1F"/>
    <s v="R"/>
    <x v="0"/>
    <s v="A18C03N1-3"/>
    <s v="D"/>
    <n v="1879"/>
    <n v="1260"/>
    <n v="1260"/>
    <n v="1.24"/>
    <n v="0"/>
    <n v="0"/>
    <s v="06/05/2022 A18C03N1-3"/>
    <n v="2"/>
    <n v="1564.5054978000001"/>
  </r>
  <r>
    <x v="40"/>
    <s v="501-1FK"/>
    <s v="R"/>
    <x v="0"/>
    <s v="A18C04N1-1"/>
    <s v="D"/>
    <n v="2764"/>
    <n v="2510"/>
    <n v="2510"/>
    <n v="1.46"/>
    <n v="0"/>
    <n v="0"/>
    <s v="06/05/2022 A18C04N1-1"/>
    <n v="2"/>
    <n v="3653.0103260000001"/>
  </r>
  <r>
    <x v="40"/>
    <s v="501-1I"/>
    <s v="R"/>
    <x v="0"/>
    <s v="A18C04N1-3"/>
    <s v="D"/>
    <n v="457"/>
    <n v="300"/>
    <n v="300"/>
    <n v="3.74"/>
    <n v="0"/>
    <n v="0"/>
    <s v="06/05/2022 A18C04N1-3"/>
    <n v="2"/>
    <n v="1123.3631789999999"/>
  </r>
  <r>
    <x v="40"/>
    <s v="502-1F"/>
    <s v="R"/>
    <x v="0"/>
    <s v="A18C03N1-3"/>
    <s v="D"/>
    <n v="622"/>
    <n v="320"/>
    <n v="320"/>
    <n v="1.8"/>
    <n v="0"/>
    <n v="0"/>
    <s v="06/05/2022 A18C03N1-3"/>
    <n v="2"/>
    <n v="577.41527680000002"/>
  </r>
  <r>
    <x v="40"/>
    <s v="502-1H"/>
    <s v="R"/>
    <x v="0"/>
    <s v="A18C03N1-2"/>
    <s v="D"/>
    <n v="710"/>
    <n v="640"/>
    <n v="640"/>
    <n v="3.35"/>
    <n v="0"/>
    <n v="0"/>
    <s v="06/05/2022 A18C03N1-2"/>
    <n v="2"/>
    <n v="2147.0891904"/>
  </r>
  <r>
    <x v="40"/>
    <s v="502-1J"/>
    <s v="R"/>
    <x v="0"/>
    <s v="A18C03N1-2"/>
    <s v="D"/>
    <n v="176"/>
    <n v="130"/>
    <n v="130"/>
    <n v="8.34"/>
    <n v="0"/>
    <n v="0"/>
    <s v="06/05/2022 A18C03N1-2"/>
    <n v="2"/>
    <n v="1083.6872149999999"/>
  </r>
  <r>
    <x v="40"/>
    <s v="503-1H"/>
    <s v="R"/>
    <x v="0"/>
    <s v="A18C04N1-2"/>
    <s v="D"/>
    <n v="365"/>
    <n v="150"/>
    <n v="150"/>
    <n v="7.02"/>
    <n v="0"/>
    <n v="0"/>
    <s v="06/05/2022 A18C04N1-2"/>
    <n v="2"/>
    <n v="1053.1677015"/>
  </r>
  <r>
    <x v="40"/>
    <s v="504-1I"/>
    <s v="R"/>
    <x v="0"/>
    <s v="A18C04N1-3"/>
    <s v="D"/>
    <n v="67"/>
    <n v="50"/>
    <n v="50"/>
    <n v="3.45"/>
    <n v="0"/>
    <n v="0"/>
    <s v="06/05/2022 A18C04N1-3"/>
    <n v="2"/>
    <n v="172.2511245"/>
  </r>
  <r>
    <x v="40"/>
    <s v="505-1G"/>
    <s v="R"/>
    <x v="0"/>
    <s v="A18C03N1-3"/>
    <s v="D"/>
    <n v="131"/>
    <n v="40"/>
    <n v="40"/>
    <n v="3.16"/>
    <n v="0"/>
    <n v="0"/>
    <s v="06/05/2022 A18C03N1-3"/>
    <n v="2"/>
    <n v="126.4840368"/>
  </r>
  <r>
    <x v="40"/>
    <s v="506-1F"/>
    <s v="R"/>
    <x v="0"/>
    <s v="A18C03N1-1"/>
    <s v="D"/>
    <n v="389"/>
    <n v="240"/>
    <n v="240"/>
    <n v="2.58"/>
    <n v="0"/>
    <n v="0"/>
    <s v="06/05/2022 A18C03N1-1"/>
    <n v="2"/>
    <n v="618.335016"/>
  </r>
  <r>
    <x v="40"/>
    <s v="506-1H"/>
    <s v="R"/>
    <x v="0"/>
    <s v="A18C03N1-2"/>
    <s v="D"/>
    <n v="232"/>
    <n v="150"/>
    <n v="150"/>
    <n v="4.26"/>
    <n v="0"/>
    <n v="0"/>
    <s v="06/05/2022 A18C03N1-2"/>
    <n v="2"/>
    <n v="638.400396"/>
  </r>
  <r>
    <x v="40"/>
    <s v="507-1H"/>
    <s v="R"/>
    <x v="0"/>
    <s v="A18C04N1-3"/>
    <s v="D"/>
    <n v="200"/>
    <n v="100"/>
    <n v="100"/>
    <n v="2.91"/>
    <n v="0"/>
    <n v="0"/>
    <s v="06/05/2022 A18C04N1-3"/>
    <n v="2"/>
    <n v="291.21844700000003"/>
  </r>
  <r>
    <x v="40"/>
    <s v="507-1J"/>
    <s v="R"/>
    <x v="0"/>
    <s v="A18C04N1-3"/>
    <s v="D"/>
    <n v="81"/>
    <n v="60"/>
    <n v="60"/>
    <n v="5.24"/>
    <n v="0"/>
    <n v="0"/>
    <s v="06/05/2022 A18C04N1-3"/>
    <n v="2"/>
    <n v="314.62132559999998"/>
  </r>
  <r>
    <x v="40"/>
    <s v="508-1FK"/>
    <s v="R"/>
    <x v="0"/>
    <s v="A18C04N1-3"/>
    <s v="D"/>
    <n v="345"/>
    <n v="160"/>
    <n v="160"/>
    <n v="1.98"/>
    <n v="0"/>
    <n v="0"/>
    <s v="06/05/2022 A18C04N1-3"/>
    <n v="2"/>
    <n v="316.08735200000001"/>
  </r>
  <r>
    <x v="40"/>
    <s v="508-1G"/>
    <s v="R"/>
    <x v="0"/>
    <s v="A18C03N1-3"/>
    <s v="D"/>
    <n v="577"/>
    <n v="400"/>
    <n v="400"/>
    <n v="1.74"/>
    <n v="0"/>
    <n v="0"/>
    <s v="06/05/2022 A18C03N1-3"/>
    <n v="2"/>
    <n v="696.27262800000005"/>
  </r>
  <r>
    <x v="40"/>
    <s v="508-1H"/>
    <s v="R"/>
    <x v="0"/>
    <s v="A18C04N1-3"/>
    <s v="D"/>
    <n v="267"/>
    <n v="160"/>
    <n v="160"/>
    <n v="3.28"/>
    <n v="0"/>
    <n v="0"/>
    <s v="06/05/2022 A18C04N1-3"/>
    <n v="2"/>
    <n v="524.52548320000005"/>
  </r>
  <r>
    <x v="40"/>
    <s v="509-1H"/>
    <s v="R"/>
    <x v="0"/>
    <s v="A18C03N1-3"/>
    <s v="D"/>
    <n v="58"/>
    <n v="20"/>
    <n v="20"/>
    <n v="4.21"/>
    <n v="0"/>
    <n v="0"/>
    <s v="06/05/2022 A18C03N1-3"/>
    <n v="2"/>
    <n v="84.260820199999998"/>
  </r>
  <r>
    <x v="40"/>
    <s v="511-1G"/>
    <s v="R"/>
    <x v="0"/>
    <s v="A18C03N1-3"/>
    <s v="D"/>
    <n v="1002"/>
    <n v="210"/>
    <n v="210"/>
    <n v="2.33"/>
    <n v="0"/>
    <n v="0"/>
    <s v="06/05/2022 A18C03N1-3"/>
    <n v="2"/>
    <n v="488.64225060000001"/>
  </r>
  <r>
    <x v="40"/>
    <s v="511-1G"/>
    <s v="R"/>
    <x v="0"/>
    <s v="A18C03N1-1"/>
    <s v="D"/>
    <n v="1002"/>
    <n v="590"/>
    <n v="590"/>
    <n v="2.33"/>
    <n v="0"/>
    <n v="0"/>
    <s v="06/05/2022 A18C03N1-1"/>
    <n v="2"/>
    <n v="1372.8520374"/>
  </r>
  <r>
    <x v="40"/>
    <s v="511-1H"/>
    <s v="R"/>
    <x v="0"/>
    <s v="A18C03N1-1"/>
    <s v="D"/>
    <n v="738"/>
    <n v="630"/>
    <n v="630"/>
    <n v="3.29"/>
    <n v="0"/>
    <n v="0"/>
    <s v="06/05/2022 A18C03N1-1"/>
    <n v="2"/>
    <n v="2073.6303714000001"/>
  </r>
  <r>
    <x v="40"/>
    <s v="61-4FFF"/>
    <s v="R"/>
    <x v="0"/>
    <s v="A18C04N2-2"/>
    <s v="D"/>
    <n v="2411"/>
    <n v="2100"/>
    <n v="2100"/>
    <n v="0.57999999999999996"/>
    <n v="0"/>
    <n v="0"/>
    <s v="06/05/2022 A18C04N2-2"/>
    <n v="2"/>
    <n v="1217.331402"/>
  </r>
  <r>
    <x v="40"/>
    <s v="75-8FG"/>
    <s v="R"/>
    <x v="0"/>
    <s v="A13C01N3-1"/>
    <s v="D"/>
    <n v="3863"/>
    <n v="2380"/>
    <n v="2380"/>
    <n v="1.62"/>
    <n v="0"/>
    <n v="0"/>
    <s v="06/05/2022 A13C01N3-1"/>
    <n v="2"/>
    <n v="3857.3254762000001"/>
  </r>
  <r>
    <x v="40"/>
    <s v="75-8FG"/>
    <s v="R"/>
    <x v="0"/>
    <s v="A15C01N2-3"/>
    <s v="D"/>
    <n v="3863"/>
    <n v="1200"/>
    <n v="1200"/>
    <n v="1.62"/>
    <n v="0"/>
    <n v="0"/>
    <s v="06/05/2022 A15C01N2-3"/>
    <n v="2"/>
    <n v="1944.8699879999999"/>
  </r>
  <r>
    <x v="40"/>
    <s v="855-5T"/>
    <s v="R"/>
    <x v="0"/>
    <s v="A18C03N2-2"/>
    <s v="D"/>
    <n v="22"/>
    <n v="10"/>
    <n v="10"/>
    <n v="24.72"/>
    <n v="0"/>
    <n v="0"/>
    <s v="06/05/2022 A18C03N2-2"/>
    <n v="2"/>
    <n v="247.2307692"/>
  </r>
  <r>
    <x v="40"/>
    <s v="90-8H"/>
    <s v="R"/>
    <x v="0"/>
    <s v="A18C04N4-2"/>
    <s v="D"/>
    <n v="712"/>
    <n v="510"/>
    <n v="510"/>
    <n v="5.21"/>
    <n v="0"/>
    <n v="0"/>
    <s v="06/05/2022 A18C04N4-2"/>
    <n v="2"/>
    <n v="2656.4445939000002"/>
  </r>
  <r>
    <x v="40"/>
    <s v="91-8G"/>
    <s v="R"/>
    <x v="0"/>
    <s v="A13C03N2-3"/>
    <s v="D"/>
    <n v="4403"/>
    <n v="40"/>
    <n v="40"/>
    <n v="4.62"/>
    <n v="0"/>
    <n v="0"/>
    <s v="06/05/2022 A13C03N2-3"/>
    <n v="2"/>
    <n v="184.9376872"/>
  </r>
  <r>
    <x v="40"/>
    <s v="922-8GG2"/>
    <s v="R"/>
    <x v="0"/>
    <s v="A18C03N2-2"/>
    <s v="D"/>
    <n v="480"/>
    <n v="380"/>
    <n v="380"/>
    <n v="1.1399999999999999"/>
    <n v="0"/>
    <n v="0"/>
    <s v="06/05/2022 A18C03N2-2"/>
    <n v="2"/>
    <n v="432.42986159999998"/>
  </r>
  <r>
    <x v="40"/>
    <s v="954-1F"/>
    <s v="R"/>
    <x v="0"/>
    <s v="A18C03N1-2"/>
    <s v="D"/>
    <n v="546"/>
    <n v="28"/>
    <n v="28"/>
    <n v="4.1900000000000004"/>
    <n v="0"/>
    <n v="0"/>
    <s v="06/05/2022 A18C03N1-2"/>
    <n v="2"/>
    <n v="117.33148896"/>
  </r>
  <r>
    <x v="40"/>
    <s v="957-8F"/>
    <s v="R"/>
    <x v="0"/>
    <s v="A18C04N1-3"/>
    <s v="D"/>
    <n v="1001"/>
    <n v="600"/>
    <n v="600"/>
    <n v="1.38"/>
    <n v="0"/>
    <n v="0"/>
    <s v="06/05/2022 A18C04N1-3"/>
    <n v="2"/>
    <n v="829.82839799999999"/>
  </r>
  <r>
    <x v="40"/>
    <s v="958-1K"/>
    <s v="R"/>
    <x v="0"/>
    <s v="A18C04N2-2"/>
    <s v="D"/>
    <n v="151"/>
    <n v="24"/>
    <n v="24"/>
    <n v="12.42"/>
    <n v="0"/>
    <n v="0"/>
    <s v="06/05/2022 A18C04N2-2"/>
    <n v="2"/>
    <n v="298.02556704"/>
  </r>
  <r>
    <x v="40"/>
    <s v="958G-3G12"/>
    <s v="R"/>
    <x v="0"/>
    <s v="A13C06N3-3"/>
    <s v="D"/>
    <n v="1677"/>
    <n v="1320"/>
    <n v="1320"/>
    <n v="4.6900000000000004"/>
    <n v="0"/>
    <n v="0"/>
    <s v="06/05/2022 A13C06N3-3"/>
    <n v="2"/>
    <n v="6196.7899091999998"/>
  </r>
  <r>
    <x v="40"/>
    <s v="958G-3G12"/>
    <s v="R"/>
    <x v="0"/>
    <s v="A13C01N3-2"/>
    <s v="D"/>
    <n v="1677"/>
    <n v="198"/>
    <n v="198"/>
    <n v="4.6900000000000004"/>
    <n v="0"/>
    <n v="0"/>
    <s v="06/05/2022 A13C01N3-2"/>
    <n v="2"/>
    <n v="929.51848638000001"/>
  </r>
  <r>
    <x v="40"/>
    <s v="958G-3G16"/>
    <s v="R"/>
    <x v="0"/>
    <s v="A18C03N3-2"/>
    <s v="D"/>
    <n v="612"/>
    <n v="484"/>
    <n v="484"/>
    <n v="4.5999999999999996"/>
    <n v="0"/>
    <n v="0"/>
    <s v="06/05/2022 A18C03N3-2"/>
    <n v="2"/>
    <n v="2227.0603115200001"/>
  </r>
  <r>
    <x v="40"/>
    <s v="958G-4G16"/>
    <s v="R"/>
    <x v="0"/>
    <s v="A18C04N3-1"/>
    <s v="D"/>
    <n v="1597"/>
    <n v="144"/>
    <n v="144"/>
    <n v="6.36"/>
    <n v="0"/>
    <n v="0"/>
    <s v="06/05/2022 A18C04N3-1"/>
    <n v="2"/>
    <n v="915.95543615999998"/>
  </r>
  <r>
    <x v="40"/>
    <s v="958G-6G16"/>
    <s v="R"/>
    <x v="0"/>
    <s v="A18C03N4-1"/>
    <s v="D"/>
    <n v="720"/>
    <n v="640"/>
    <n v="640"/>
    <n v="9.09"/>
    <n v="0"/>
    <n v="0"/>
    <s v="06/05/2022 A18C03N4-1"/>
    <n v="2"/>
    <n v="5819.9947392000004"/>
  </r>
  <r>
    <x v="40"/>
    <s v="959-1D"/>
    <s v="R"/>
    <x v="0"/>
    <s v="A13C03N3-3"/>
    <s v="D"/>
    <n v="1035"/>
    <n v="1000"/>
    <n v="1000"/>
    <n v="6.87"/>
    <n v="0"/>
    <n v="0"/>
    <s v="06/05/2022 A13C03N3-3"/>
    <n v="2"/>
    <n v="6871.6485499999999"/>
  </r>
  <r>
    <x v="40"/>
    <s v="1000-4H"/>
    <s v="P"/>
    <x v="0"/>
    <s v="A04C11N1-3"/>
    <s v="B"/>
    <n v="3"/>
    <n v="3"/>
    <n v="3"/>
    <n v="19.52"/>
    <n v="0"/>
    <n v="0"/>
    <s v="06/05/2022 A04C11N1-3"/>
    <n v="4"/>
    <n v="58.572485039999997"/>
  </r>
  <r>
    <x v="40"/>
    <s v="110-8V"/>
    <s v="P"/>
    <x v="0"/>
    <s v="A04C11N5-3"/>
    <s v="B"/>
    <n v="671"/>
    <n v="71"/>
    <n v="71"/>
    <n v="0"/>
    <n v="0"/>
    <n v="0"/>
    <s v="06/05/2022 A04C11N5-3"/>
    <n v="4"/>
    <n v="6.0261250000000002E-2"/>
  </r>
  <r>
    <x v="40"/>
    <s v="111-8V"/>
    <s v="P"/>
    <x v="0"/>
    <s v="A04C11N2-1"/>
    <s v="B"/>
    <n v="181"/>
    <n v="31"/>
    <n v="31"/>
    <n v="2.88"/>
    <n v="0"/>
    <n v="0"/>
    <s v="06/05/2022 A04C11N2-1"/>
    <n v="4"/>
    <n v="89.224344770000002"/>
  </r>
  <r>
    <x v="40"/>
    <s v="129-8H"/>
    <s v="P"/>
    <x v="0"/>
    <s v="A04C09N1-2"/>
    <s v="B"/>
    <n v="264"/>
    <n v="104"/>
    <n v="104"/>
    <n v="3.29"/>
    <n v="0"/>
    <n v="0"/>
    <s v="06/05/2022 A04C09N1-2"/>
    <n v="4"/>
    <n v="341.83186232000003"/>
  </r>
  <r>
    <x v="40"/>
    <s v="132-8GG"/>
    <s v="P"/>
    <x v="0"/>
    <s v="A04C11N4-1"/>
    <s v="B"/>
    <n v="87"/>
    <n v="87"/>
    <n v="87"/>
    <n v="3.69"/>
    <n v="0"/>
    <n v="0"/>
    <s v="06/05/2022 A04C11N4-1"/>
    <n v="4"/>
    <n v="321.05686995000002"/>
  </r>
  <r>
    <x v="40"/>
    <s v="152-8I"/>
    <s v="P"/>
    <x v="0"/>
    <s v="A04C11N4-2"/>
    <s v="B"/>
    <n v="54"/>
    <n v="54"/>
    <n v="54"/>
    <n v="5.25"/>
    <n v="0"/>
    <n v="0"/>
    <s v="06/05/2022 A04C11N4-2"/>
    <n v="4"/>
    <n v="283.46291766000002"/>
  </r>
  <r>
    <x v="40"/>
    <s v="508-1FK"/>
    <s v="P"/>
    <x v="0"/>
    <s v="A04C11N1-1"/>
    <s v="B"/>
    <n v="345"/>
    <n v="185"/>
    <n v="185"/>
    <n v="1.98"/>
    <n v="0"/>
    <n v="0"/>
    <s v="06/05/2022 A04C11N1-1"/>
    <n v="4"/>
    <n v="365.47600075000003"/>
  </r>
  <r>
    <x v="40"/>
    <s v="511-1H"/>
    <s v="P"/>
    <x v="0"/>
    <s v="A04C11N5-2"/>
    <s v="B"/>
    <n v="738"/>
    <n v="108"/>
    <n v="108"/>
    <n v="3.29"/>
    <n v="0"/>
    <n v="0"/>
    <s v="06/05/2022 A04C11N5-2"/>
    <n v="4"/>
    <n v="355.47949224000001"/>
  </r>
  <r>
    <x v="40"/>
    <s v="500-1I"/>
    <s v="P"/>
    <x v="0"/>
    <s v="A11C09N3-2"/>
    <s v="A"/>
    <n v="594"/>
    <n v="94"/>
    <n v="94"/>
    <n v="3.39"/>
    <n v="0"/>
    <n v="0"/>
    <s v="06/05/2022 A11C09N3-2"/>
    <n v="5"/>
    <n v="318.90872775999998"/>
  </r>
  <r>
    <x v="40"/>
    <s v="1144-3I"/>
    <s v="P"/>
    <x v="0"/>
    <s v="A03C20N4-3"/>
    <s v="C"/>
    <n v="212"/>
    <n v="52"/>
    <n v="52"/>
    <n v="7.63"/>
    <n v="0"/>
    <n v="0"/>
    <s v="06/05/2022 A03C20N4-3"/>
    <n v="3"/>
    <n v="396.70074964000003"/>
  </r>
  <r>
    <x v="40"/>
    <s v="1144-3J"/>
    <s v="P"/>
    <x v="0"/>
    <s v="A04C15N5-1"/>
    <s v="C"/>
    <n v="221"/>
    <n v="21"/>
    <n v="21"/>
    <n v="13.31"/>
    <n v="0"/>
    <n v="0"/>
    <s v="06/05/2022 A04C15N5-1"/>
    <n v="3"/>
    <n v="279.52346352000001"/>
  </r>
  <r>
    <x v="40"/>
    <s v="234-8K"/>
    <s v="P"/>
    <x v="0"/>
    <s v="A05C20N1-1"/>
    <s v="C"/>
    <n v="31"/>
    <n v="31"/>
    <n v="31"/>
    <n v="3.86"/>
    <n v="0"/>
    <n v="0"/>
    <s v="06/05/2022 A05C20N1-1"/>
    <n v="3"/>
    <n v="119.73255333"/>
  </r>
  <r>
    <x v="40"/>
    <s v="257-1RF"/>
    <s v="P"/>
    <x v="0"/>
    <s v="A05C20N2-3"/>
    <s v="C"/>
    <n v="43"/>
    <n v="43"/>
    <n v="43"/>
    <n v="0.39"/>
    <n v="0"/>
    <n v="0"/>
    <s v="06/05/2022 A05C20N2-3"/>
    <n v="3"/>
    <n v="16.55833938"/>
  </r>
  <r>
    <x v="40"/>
    <s v="259-1RE"/>
    <s v="P"/>
    <x v="0"/>
    <s v="A05C20N5-2"/>
    <s v="C"/>
    <n v="8"/>
    <n v="8"/>
    <n v="8"/>
    <n v="0.39"/>
    <n v="0"/>
    <n v="0"/>
    <s v="06/05/2022 A05C20N5-2"/>
    <n v="3"/>
    <n v="3.12"/>
  </r>
  <r>
    <x v="40"/>
    <s v="470-8F"/>
    <s v="P"/>
    <x v="0"/>
    <s v="A04C03N4-2"/>
    <s v="C"/>
    <n v="14379"/>
    <n v="259"/>
    <n v="259"/>
    <n v="1.04"/>
    <n v="0"/>
    <n v="0"/>
    <s v="06/05/2022 A04C03N4-2"/>
    <n v="3"/>
    <n v="269.23963493000002"/>
  </r>
  <r>
    <x v="40"/>
    <s v="70-2GHN"/>
    <s v="P"/>
    <x v="0"/>
    <s v="A05C20N1-2"/>
    <s v="C"/>
    <n v="75"/>
    <n v="25"/>
    <n v="25"/>
    <n v="5.35"/>
    <n v="0"/>
    <n v="0"/>
    <s v="06/05/2022 A05C20N1-2"/>
    <n v="3"/>
    <n v="133.717005"/>
  </r>
  <r>
    <x v="40"/>
    <s v="455-8E"/>
    <s v="P"/>
    <x v="0"/>
    <s v="A05C20N2-1"/>
    <s v="C"/>
    <n v="1654"/>
    <n v="214"/>
    <n v="215"/>
    <n v="0.85"/>
    <n v="1"/>
    <n v="0.85"/>
    <s v="06/05/2022 A05C20N2-1"/>
    <n v="3"/>
    <n v="181.83305652000001"/>
  </r>
  <r>
    <x v="40"/>
    <s v="429-8H"/>
    <s v="U"/>
    <x v="0"/>
    <s v="A05C05N4-3"/>
    <s v="C"/>
    <n v="1210"/>
    <n v="60"/>
    <n v="77"/>
    <n v="1.07"/>
    <n v="17"/>
    <n v="18.260000000000002"/>
    <s v="06/05/2022 A05C05N4-3"/>
    <n v="3"/>
    <n v="64.457729999999998"/>
  </r>
  <r>
    <x v="40"/>
    <s v="129-8H"/>
    <s v="R"/>
    <x v="0"/>
    <s v="A13C02N3-2"/>
    <s v="D"/>
    <n v="264"/>
    <n v="160"/>
    <n v="120"/>
    <n v="3.29"/>
    <n v="-40"/>
    <n v="-131.47"/>
    <s v="06/05/2022 A13C02N3-2"/>
    <n v="2"/>
    <n v="525.89517279999995"/>
  </r>
  <r>
    <x v="40"/>
    <s v="429-8H"/>
    <s v="R"/>
    <x v="0"/>
    <s v="A13C02N2-3"/>
    <s v="D"/>
    <n v="1210"/>
    <n v="950"/>
    <n v="1050"/>
    <n v="1.07"/>
    <n v="100"/>
    <n v="107.43"/>
    <s v="06/05/2022 A13C02N2-3"/>
    <n v="2"/>
    <n v="1020.580725"/>
  </r>
  <r>
    <x v="40"/>
    <s v="455-8G"/>
    <s v="R"/>
    <x v="0"/>
    <s v="A13C03N3-2"/>
    <s v="D"/>
    <n v="2135"/>
    <n v="1520"/>
    <n v="1440"/>
    <n v="2.13"/>
    <n v="-80"/>
    <n v="-170.64"/>
    <s v="06/05/2022 A13C03N3-2"/>
    <n v="2"/>
    <n v="3242.1550751999998"/>
  </r>
  <r>
    <x v="40"/>
    <s v="470-8F"/>
    <s v="R"/>
    <x v="0"/>
    <s v="A13C02N2-1"/>
    <s v="D"/>
    <n v="14379"/>
    <n v="4120"/>
    <n v="4134"/>
    <n v="1.04"/>
    <n v="14"/>
    <n v="14.55"/>
    <s v="06/05/2022 A13C02N2-1"/>
    <n v="2"/>
    <n v="4282.8853123999997"/>
  </r>
  <r>
    <x v="40"/>
    <s v="502-1K"/>
    <s v="R"/>
    <x v="0"/>
    <s v="A18C03N1-3"/>
    <s v="D"/>
    <n v="84"/>
    <n v="76"/>
    <n v="56"/>
    <n v="14.6"/>
    <n v="-20"/>
    <n v="-292.02"/>
    <s v="06/05/2022 A18C03N1-3"/>
    <n v="2"/>
    <n v="1109.6934275599999"/>
  </r>
  <r>
    <x v="40"/>
    <s v="503-1G"/>
    <s v="R"/>
    <x v="0"/>
    <s v="A18C03N1-2"/>
    <s v="D"/>
    <n v="734"/>
    <n v="50"/>
    <n v="40"/>
    <n v="3.55"/>
    <n v="-10"/>
    <n v="-35.520000000000003"/>
    <s v="06/05/2022 A18C03N1-2"/>
    <n v="2"/>
    <n v="177.61879500000001"/>
  </r>
  <r>
    <x v="40"/>
    <s v="79-1HIV"/>
    <s v="R"/>
    <x v="0"/>
    <s v="A18C04N2-3"/>
    <s v="D"/>
    <n v="3944"/>
    <n v="3944"/>
    <n v="3899"/>
    <n v="1.3"/>
    <n v="-45"/>
    <n v="-58.31"/>
    <s v="06/05/2022 A18C04N2-3"/>
    <n v="2"/>
    <n v="5110.6351999999997"/>
  </r>
  <r>
    <x v="40"/>
    <s v="958G-6S12"/>
    <s v="R"/>
    <x v="0"/>
    <s v="A18C03N3-1"/>
    <s v="D"/>
    <n v="485"/>
    <n v="380"/>
    <n v="410"/>
    <n v="8.01"/>
    <n v="30"/>
    <n v="240.32"/>
    <s v="06/05/2022 A18C03N3-1"/>
    <n v="2"/>
    <n v="3044.0439372000001"/>
  </r>
  <r>
    <x v="40"/>
    <s v="CAD1"/>
    <s v="R"/>
    <x v="0"/>
    <s v="A18C04N4-1"/>
    <s v="D"/>
    <n v="1057"/>
    <n v="1057"/>
    <n v="979"/>
    <n v="12.06"/>
    <n v="-78"/>
    <n v="-940.75"/>
    <s v="06/05/2022 A18C04N4-1"/>
    <n v="2"/>
    <n v="12748.33913549"/>
  </r>
  <r>
    <x v="40"/>
    <s v="240-8G"/>
    <s v="P"/>
    <x v="0"/>
    <s v="A04C11N2-2"/>
    <s v="B"/>
    <n v="585"/>
    <n v="152"/>
    <n v="156"/>
    <n v="0.94"/>
    <n v="4"/>
    <n v="3.77"/>
    <s v="06/05/2022 A04C11N2-2"/>
    <n v="4"/>
    <n v="143.12394784"/>
  </r>
  <r>
    <x v="40"/>
    <s v="245-8SF"/>
    <s v="P"/>
    <x v="0"/>
    <s v="A05C20N1-3"/>
    <s v="C"/>
    <n v="954"/>
    <n v="800"/>
    <n v="890"/>
    <n v="1.55"/>
    <n v="90"/>
    <n v="139.5"/>
    <s v="06/05/2022 A05C20N1-3"/>
    <n v="3"/>
    <n v="1240"/>
  </r>
  <r>
    <x v="40"/>
    <s v="504-1H"/>
    <s v="R"/>
    <x v="0"/>
    <s v="A18C03N1-1"/>
    <s v="D"/>
    <n v="265"/>
    <n v="0"/>
    <n v="75"/>
    <n v="4.6900000000000004"/>
    <n v="75"/>
    <n v="351.96"/>
    <s v="06/05/2022 A18C03N1-1"/>
    <n v="2"/>
    <n v="0"/>
  </r>
  <r>
    <x v="40"/>
    <s v="79-1FFV"/>
    <s v="R"/>
    <x v="0"/>
    <s v="A18C04N2-3"/>
    <s v="D"/>
    <n v="5125"/>
    <n v="0"/>
    <n v="25"/>
    <n v="0.37"/>
    <n v="25"/>
    <n v="9.32"/>
    <s v="06/05/2022 A18C04N2-3"/>
    <n v="2"/>
    <n v="0"/>
  </r>
  <r>
    <x v="40"/>
    <s v="1144-3I"/>
    <s v="R"/>
    <x v="0"/>
    <s v="A18C05N2-3"/>
    <s v="D"/>
    <n v="212"/>
    <n v="10"/>
    <n v="0"/>
    <n v="7.63"/>
    <n v="-10"/>
    <n v="-76.290000000000006"/>
    <s v="06/05/2022 A18C05N2-3"/>
    <n v="2"/>
    <n v="76.288605700000005"/>
  </r>
  <r>
    <x v="41"/>
    <s v="226-1JI"/>
    <s v="R"/>
    <x v="0"/>
    <s v="A00C01N2-1"/>
    <s v="D"/>
    <n v="180"/>
    <n v="60"/>
    <n v="60"/>
    <n v="3.87"/>
    <n v="0"/>
    <n v="0"/>
    <s v="09/05/2022 A00C01N2-1"/>
    <n v="2"/>
    <n v="232.2"/>
  </r>
  <r>
    <x v="41"/>
    <s v="226-1JI"/>
    <s v="P"/>
    <x v="0"/>
    <s v="A03C20N5-3"/>
    <s v="C"/>
    <n v="180"/>
    <n v="120"/>
    <n v="120"/>
    <n v="3.87"/>
    <n v="0"/>
    <n v="0"/>
    <s v="09/05/2022 A03C20N5-3"/>
    <n v="3"/>
    <n v="464.4"/>
  </r>
  <r>
    <x v="42"/>
    <s v="96-8F"/>
    <s v="P"/>
    <x v="0"/>
    <s v="A11C07N2-3"/>
    <s v="A"/>
    <n v="831"/>
    <n v="111"/>
    <n v="111"/>
    <n v="0"/>
    <n v="0"/>
    <n v="0"/>
    <s v="10/05/2022 A11C07N2-3"/>
    <n v="5"/>
    <n v="0"/>
  </r>
  <r>
    <x v="42"/>
    <s v="1251-8G"/>
    <s v="U"/>
    <x v="0"/>
    <s v="A06C11N5-3"/>
    <s v="B"/>
    <n v="275"/>
    <n v="45"/>
    <n v="45"/>
    <n v="8.36"/>
    <n v="0"/>
    <n v="0"/>
    <s v="10/05/2022 A06C11N5-3"/>
    <n v="4"/>
    <n v="376.32137940000001"/>
  </r>
  <r>
    <x v="42"/>
    <s v="39-4FG"/>
    <s v="U"/>
    <x v="0"/>
    <s v="A06C11N1-1"/>
    <s v="B"/>
    <n v="2586"/>
    <n v="86"/>
    <n v="86"/>
    <n v="3.69"/>
    <n v="0"/>
    <n v="0"/>
    <s v="10/05/2022 A06C11N1-1"/>
    <n v="4"/>
    <n v="316.97199310000002"/>
  </r>
  <r>
    <x v="42"/>
    <s v="102-8E"/>
    <s v="U"/>
    <x v="0"/>
    <s v="A11C07N4-2"/>
    <s v="A"/>
    <n v="2030"/>
    <n v="230"/>
    <n v="230"/>
    <n v="1.76"/>
    <n v="0"/>
    <n v="0"/>
    <s v="10/05/2022 A11C07N4-2"/>
    <n v="5"/>
    <n v="404.29815150000002"/>
  </r>
  <r>
    <x v="42"/>
    <s v="105-8G"/>
    <s v="U"/>
    <x v="0"/>
    <s v="A09C04N1-1"/>
    <s v="A"/>
    <n v="3066"/>
    <n v="126"/>
    <n v="126"/>
    <n v="2.48"/>
    <n v="0"/>
    <n v="0"/>
    <s v="10/05/2022 A09C04N1-1"/>
    <n v="5"/>
    <n v="312.40692125999999"/>
  </r>
  <r>
    <x v="42"/>
    <s v="126-8E"/>
    <s v="U"/>
    <x v="0"/>
    <s v="A11C07N3-3"/>
    <s v="A"/>
    <n v="1073"/>
    <n v="273"/>
    <n v="273"/>
    <n v="1.27"/>
    <n v="0"/>
    <n v="0"/>
    <s v="10/05/2022 A11C07N3-3"/>
    <n v="5"/>
    <n v="345.98611047000003"/>
  </r>
  <r>
    <x v="42"/>
    <s v="126-8G"/>
    <s v="U"/>
    <x v="0"/>
    <s v="A09C04N2-2"/>
    <s v="A"/>
    <n v="466"/>
    <n v="178"/>
    <n v="178"/>
    <n v="2.4900000000000002"/>
    <n v="0"/>
    <n v="0"/>
    <s v="10/05/2022 A09C04N2-2"/>
    <n v="5"/>
    <n v="443.10092867999998"/>
  </r>
  <r>
    <x v="42"/>
    <s v="126-8I"/>
    <s v="U"/>
    <x v="0"/>
    <s v="A11C05N3-2"/>
    <s v="A"/>
    <n v="565"/>
    <n v="37"/>
    <n v="37"/>
    <n v="5.9"/>
    <n v="0"/>
    <n v="0"/>
    <s v="10/05/2022 A11C05N3-2"/>
    <n v="5"/>
    <n v="218.43356370999999"/>
  </r>
  <r>
    <x v="42"/>
    <s v="126-8J"/>
    <s v="U"/>
    <x v="0"/>
    <s v="A11C05N2-1"/>
    <s v="A"/>
    <n v="2292"/>
    <n v="24"/>
    <n v="24"/>
    <n v="10.050000000000001"/>
    <n v="0"/>
    <n v="0"/>
    <s v="10/05/2022 A11C05N2-1"/>
    <n v="5"/>
    <n v="241.31478264"/>
  </r>
  <r>
    <x v="42"/>
    <s v="128-8H"/>
    <s v="U"/>
    <x v="0"/>
    <s v="A11C05N3-3"/>
    <s v="A"/>
    <n v="1535"/>
    <n v="163"/>
    <n v="163"/>
    <n v="3.66"/>
    <n v="0"/>
    <n v="0"/>
    <s v="10/05/2022 A11C05N3-3"/>
    <n v="5"/>
    <n v="596.60979151000004"/>
  </r>
  <r>
    <x v="42"/>
    <s v="144-1G"/>
    <s v="U"/>
    <x v="0"/>
    <s v="A09C04N3-1"/>
    <s v="A"/>
    <n v="2467"/>
    <n v="147"/>
    <n v="147"/>
    <n v="2.13"/>
    <n v="0"/>
    <n v="0"/>
    <s v="10/05/2022 A09C04N3-1"/>
    <n v="5"/>
    <n v="313.29237554999997"/>
  </r>
  <r>
    <x v="42"/>
    <s v="160-8F"/>
    <s v="U"/>
    <x v="0"/>
    <s v="A11C05N4-1"/>
    <s v="A"/>
    <n v="1713"/>
    <n v="193"/>
    <n v="193"/>
    <n v="1.46"/>
    <n v="0"/>
    <n v="0"/>
    <s v="10/05/2022 A11C05N4-1"/>
    <n v="5"/>
    <n v="281.47385760999998"/>
  </r>
  <r>
    <x v="42"/>
    <s v="164-8F"/>
    <s v="U"/>
    <x v="0"/>
    <s v="A11C05N1-3"/>
    <s v="A"/>
    <n v="260"/>
    <n v="140"/>
    <n v="140"/>
    <n v="2.2200000000000002"/>
    <n v="0"/>
    <n v="0"/>
    <s v="10/05/2022 A11C05N1-3"/>
    <n v="5"/>
    <n v="310.43478199999998"/>
  </r>
  <r>
    <x v="42"/>
    <s v="346-8E"/>
    <s v="U"/>
    <x v="0"/>
    <s v="A11C07N4-1"/>
    <s v="A"/>
    <n v="3819"/>
    <n v="179"/>
    <n v="179"/>
    <n v="0.95"/>
    <n v="0"/>
    <n v="0"/>
    <s v="10/05/2022 A11C07N4-1"/>
    <n v="5"/>
    <n v="170.59478292"/>
  </r>
  <r>
    <x v="42"/>
    <s v="38-4FG"/>
    <s v="U"/>
    <x v="0"/>
    <s v="A09C04N3-2"/>
    <s v="A"/>
    <n v="926"/>
    <n v="56"/>
    <n v="56"/>
    <n v="0.82"/>
    <n v="0"/>
    <n v="0"/>
    <s v="10/05/2022 A09C04N3-2"/>
    <n v="5"/>
    <n v="45.919558160000001"/>
  </r>
  <r>
    <x v="42"/>
    <s v="70-8GX"/>
    <s v="U"/>
    <x v="0"/>
    <s v="A09C04N4-3"/>
    <s v="A"/>
    <n v="101"/>
    <n v="1"/>
    <n v="1"/>
    <n v="3.28"/>
    <n v="0"/>
    <n v="0"/>
    <s v="10/05/2022 A09C04N4-3"/>
    <n v="5"/>
    <n v="3.2761886200000001"/>
  </r>
  <r>
    <x v="42"/>
    <s v="71-8FG"/>
    <s v="U"/>
    <x v="0"/>
    <s v="A09C04N1-3"/>
    <s v="A"/>
    <n v="2040"/>
    <n v="200"/>
    <n v="200"/>
    <n v="2.82"/>
    <n v="0"/>
    <n v="0"/>
    <s v="10/05/2022 A09C04N1-3"/>
    <n v="5"/>
    <n v="564.89545599999997"/>
  </r>
  <r>
    <x v="42"/>
    <s v="77-8FG"/>
    <s v="U"/>
    <x v="0"/>
    <s v="A11C07N1-3"/>
    <s v="A"/>
    <n v="376"/>
    <n v="176"/>
    <n v="176"/>
    <n v="1.88"/>
    <n v="0"/>
    <n v="0"/>
    <s v="10/05/2022 A11C07N1-3"/>
    <n v="5"/>
    <n v="330.83882655999997"/>
  </r>
  <r>
    <x v="42"/>
    <s v="1001-4G"/>
    <s v="C"/>
    <x v="0"/>
    <s v="A06C11N3-3"/>
    <s v="B"/>
    <n v="63"/>
    <n v="30"/>
    <n v="30"/>
    <s v="€ 1 837,35"/>
    <n v="0"/>
    <n v="0"/>
    <s v="10/05/2022 A06C11N3-3"/>
    <n v="4"/>
    <n v="55120.559656799996"/>
  </r>
  <r>
    <x v="42"/>
    <s v="922-8GG4"/>
    <s v="C"/>
    <x v="0"/>
    <s v="A06C11N3-1"/>
    <s v="B"/>
    <n v="360"/>
    <n v="280"/>
    <n v="280"/>
    <n v="3.39"/>
    <n v="0"/>
    <n v="0"/>
    <s v="10/05/2022 A06C11N3-1"/>
    <n v="4"/>
    <n v="948.99256479999997"/>
  </r>
  <r>
    <x v="42"/>
    <s v="160-8E"/>
    <s v="R"/>
    <x v="0"/>
    <s v="A14C09N2-2"/>
    <s v="D"/>
    <n v="1747"/>
    <n v="420"/>
    <n v="420"/>
    <n v="1.26"/>
    <n v="0"/>
    <n v="0"/>
    <s v="10/05/2022 A14C09N2-2"/>
    <n v="2"/>
    <n v="527.13112620000004"/>
  </r>
  <r>
    <x v="42"/>
    <s v="160-8E"/>
    <s v="R"/>
    <x v="0"/>
    <s v="A15C05N2-2"/>
    <s v="D"/>
    <n v="1747"/>
    <n v="1120"/>
    <n v="1120"/>
    <n v="1.26"/>
    <n v="0"/>
    <n v="0"/>
    <s v="10/05/2022 A15C05N2-2"/>
    <n v="2"/>
    <n v="1405.6830032"/>
  </r>
  <r>
    <x v="42"/>
    <s v="125-8GG"/>
    <s v="P"/>
    <x v="0"/>
    <s v="A06C11N1-3"/>
    <s v="B"/>
    <n v="1907"/>
    <n v="107"/>
    <n v="107"/>
    <n v="0.57999999999999996"/>
    <n v="0"/>
    <n v="0"/>
    <s v="10/05/2022 A06C11N1-3"/>
    <n v="4"/>
    <n v="62.028686450000002"/>
  </r>
  <r>
    <x v="42"/>
    <s v="152-8H"/>
    <s v="P"/>
    <x v="0"/>
    <s v="A06C11N4-2"/>
    <s v="B"/>
    <n v="224"/>
    <n v="124"/>
    <n v="124"/>
    <n v="3.24"/>
    <n v="0"/>
    <n v="0"/>
    <s v="10/05/2022 A06C11N4-2"/>
    <n v="4"/>
    <n v="402.04845871999999"/>
  </r>
  <r>
    <x v="42"/>
    <s v="153-8H"/>
    <s v="P"/>
    <x v="0"/>
    <s v="A06C11N4-3"/>
    <s v="B"/>
    <n v="209"/>
    <n v="89"/>
    <n v="89"/>
    <n v="2.0299999999999998"/>
    <n v="0"/>
    <n v="0"/>
    <s v="10/05/2022 A06C11N4-3"/>
    <n v="4"/>
    <n v="180.79449765000001"/>
  </r>
  <r>
    <x v="42"/>
    <s v="31-1F"/>
    <s v="P"/>
    <x v="0"/>
    <s v="A06C11N5-2"/>
    <s v="B"/>
    <n v="200"/>
    <n v="15"/>
    <n v="15"/>
    <n v="9.34"/>
    <n v="0"/>
    <n v="0"/>
    <s v="10/05/2022 A06C11N5-2"/>
    <n v="4"/>
    <n v="140.03058089999999"/>
  </r>
  <r>
    <x v="42"/>
    <s v="405-0"/>
    <s v="P"/>
    <x v="0"/>
    <s v="A06C11N2-3"/>
    <s v="B"/>
    <n v="24"/>
    <n v="24"/>
    <n v="24"/>
    <n v="0.59"/>
    <n v="0"/>
    <n v="0"/>
    <s v="10/05/2022 A06C11N2-3"/>
    <n v="4"/>
    <n v="14.14351344"/>
  </r>
  <r>
    <x v="42"/>
    <s v="111-8S"/>
    <s v="P"/>
    <x v="0"/>
    <s v="A09C04N1-2"/>
    <s v="A"/>
    <n v="1006"/>
    <n v="256"/>
    <n v="256"/>
    <n v="2.6"/>
    <n v="0"/>
    <n v="0"/>
    <s v="10/05/2022 A09C04N1-2"/>
    <n v="5"/>
    <n v="665.92206080000005"/>
  </r>
  <r>
    <x v="42"/>
    <s v="115-8FG"/>
    <s v="P"/>
    <x v="0"/>
    <s v="A11C05N1-1"/>
    <s v="A"/>
    <n v="361"/>
    <n v="151"/>
    <n v="151"/>
    <n v="2.88"/>
    <n v="0"/>
    <n v="0"/>
    <s v="10/05/2022 A11C05N1-1"/>
    <n v="5"/>
    <n v="435.36562959000003"/>
  </r>
  <r>
    <x v="42"/>
    <s v="143-1F"/>
    <s v="P"/>
    <x v="0"/>
    <s v="A11C05N3-1"/>
    <s v="A"/>
    <n v="429"/>
    <n v="429"/>
    <n v="429"/>
    <n v="1.44"/>
    <n v="0"/>
    <n v="0"/>
    <s v="10/05/2022 A11C05N3-1"/>
    <n v="5"/>
    <n v="619.77693063000004"/>
  </r>
  <r>
    <x v="42"/>
    <s v="150-8F"/>
    <s v="P"/>
    <x v="0"/>
    <s v="A11C07N2-1"/>
    <s v="A"/>
    <n v="302"/>
    <n v="302"/>
    <n v="302"/>
    <n v="1.44"/>
    <n v="0"/>
    <n v="0"/>
    <s v="10/05/2022 A11C07N2-1"/>
    <n v="5"/>
    <n v="435.43372606000003"/>
  </r>
  <r>
    <x v="42"/>
    <s v="26-4FG"/>
    <s v="P"/>
    <x v="0"/>
    <s v="A11C05N2-3"/>
    <s v="A"/>
    <n v="67"/>
    <n v="67"/>
    <n v="67"/>
    <n v="2.57"/>
    <n v="0"/>
    <n v="0"/>
    <s v="10/05/2022 A11C05N2-3"/>
    <n v="5"/>
    <n v="172.23232322999999"/>
  </r>
  <r>
    <x v="42"/>
    <s v="30-8G"/>
    <s v="P"/>
    <x v="0"/>
    <s v="A11C07N4-3"/>
    <s v="A"/>
    <n v="149"/>
    <n v="99"/>
    <n v="99"/>
    <n v="3.94"/>
    <n v="0"/>
    <n v="0"/>
    <s v="10/05/2022 A11C07N4-3"/>
    <n v="5"/>
    <n v="390.06"/>
  </r>
  <r>
    <x v="42"/>
    <s v="32-1F"/>
    <s v="P"/>
    <x v="0"/>
    <s v="A11C05N1-2"/>
    <s v="A"/>
    <n v="541"/>
    <n v="7"/>
    <n v="7"/>
    <n v="1.1299999999999999"/>
    <n v="0"/>
    <n v="0"/>
    <s v="10/05/2022 A11C05N1-2"/>
    <n v="5"/>
    <n v="7.9173108699999997"/>
  </r>
  <r>
    <x v="42"/>
    <s v="501-1F"/>
    <s v="P"/>
    <x v="0"/>
    <s v="A11C05N4-3"/>
    <s v="A"/>
    <n v="1879"/>
    <n v="619"/>
    <n v="619"/>
    <n v="1.24"/>
    <n v="0"/>
    <n v="0"/>
    <s v="10/05/2022 A11C05N4-3"/>
    <n v="5"/>
    <n v="768.59436757000003"/>
  </r>
  <r>
    <x v="42"/>
    <s v="79-1GI"/>
    <s v="P"/>
    <x v="0"/>
    <s v="A11C05N2-2"/>
    <s v="A"/>
    <n v="461"/>
    <n v="461"/>
    <n v="461"/>
    <n v="0.52"/>
    <n v="0"/>
    <n v="0"/>
    <s v="10/05/2022 A11C05N2-2"/>
    <n v="5"/>
    <n v="239.72045639000001"/>
  </r>
  <r>
    <x v="42"/>
    <s v="99-8F"/>
    <s v="P"/>
    <x v="0"/>
    <s v="A11C07N1-2"/>
    <s v="A"/>
    <n v="3108"/>
    <n v="348"/>
    <n v="348"/>
    <n v="2.69"/>
    <n v="0"/>
    <n v="0"/>
    <s v="10/05/2022 A11C07N1-2"/>
    <n v="5"/>
    <n v="934.53335316000005"/>
  </r>
  <r>
    <x v="42"/>
    <s v="128-8F"/>
    <s v="U"/>
    <x v="0"/>
    <s v="A09C04N4-1"/>
    <s v="A"/>
    <n v="501"/>
    <n v="261"/>
    <n v="260"/>
    <n v="1.72"/>
    <n v="-1"/>
    <n v="-1.72"/>
    <s v="10/05/2022 A09C04N4-1"/>
    <n v="5"/>
    <n v="447.76008207000001"/>
  </r>
  <r>
    <x v="42"/>
    <s v="500-1F"/>
    <s v="P"/>
    <x v="0"/>
    <s v="A11C07N2-2"/>
    <s v="A"/>
    <n v="2415"/>
    <n v="385"/>
    <n v="384"/>
    <n v="1.29"/>
    <n v="-1"/>
    <n v="-1.29"/>
    <s v="10/05/2022 A11C07N2-2"/>
    <n v="5"/>
    <n v="497.37156314999999"/>
  </r>
  <r>
    <x v="42"/>
    <s v="500-1H"/>
    <s v="P"/>
    <x v="0"/>
    <s v="A09C04N4-2"/>
    <s v="A"/>
    <n v="1517"/>
    <n v="257"/>
    <n v="256"/>
    <n v="2.25"/>
    <n v="-1"/>
    <n v="-2.25"/>
    <s v="10/05/2022 A09C04N4-2"/>
    <n v="5"/>
    <n v="578.75403354000002"/>
  </r>
  <r>
    <x v="42"/>
    <s v="111-8T"/>
    <s v="P"/>
    <x v="0"/>
    <s v="A11C07N1-1"/>
    <s v="A"/>
    <n v="528"/>
    <n v="168"/>
    <n v="169"/>
    <n v="2.21"/>
    <n v="1"/>
    <n v="2.21"/>
    <s v="10/05/2022 A11C07N1-1"/>
    <n v="5"/>
    <n v="371.36399999999998"/>
  </r>
  <r>
    <x v="42"/>
    <s v="60-4FF"/>
    <s v="P"/>
    <x v="0"/>
    <s v="A11C05N4-2"/>
    <s v="A"/>
    <n v="2158"/>
    <n v="358"/>
    <n v="359"/>
    <n v="0.62"/>
    <n v="1"/>
    <n v="0.62"/>
    <s v="10/05/2022 A11C05N4-2"/>
    <n v="5"/>
    <n v="221.89625452000001"/>
  </r>
  <r>
    <x v="42"/>
    <s v="60-8GG"/>
    <s v="P"/>
    <x v="0"/>
    <s v="A11C07N3-1"/>
    <s v="A"/>
    <n v="3167"/>
    <n v="467"/>
    <n v="468"/>
    <n v="0.77"/>
    <n v="1"/>
    <n v="0.77"/>
    <s v="10/05/2022 A11C07N3-1"/>
    <n v="5"/>
    <n v="359.76128626000002"/>
  </r>
  <r>
    <x v="42"/>
    <s v="70-8HI"/>
    <s v="P"/>
    <x v="0"/>
    <s v="A06C11N1-2"/>
    <s v="B"/>
    <n v="58"/>
    <n v="43"/>
    <n v="44"/>
    <n v="10.050000000000001"/>
    <n v="1"/>
    <n v="10.050000000000001"/>
    <s v="10/05/2022 A06C11N1-2"/>
    <n v="4"/>
    <n v="432.14978715000001"/>
  </r>
  <r>
    <x v="42"/>
    <s v="954-1D"/>
    <s v="U"/>
    <x v="0"/>
    <s v="A11C07N3-2"/>
    <s v="A"/>
    <n v="1052"/>
    <n v="188"/>
    <n v="189"/>
    <n v="5.14"/>
    <n v="1"/>
    <n v="5.14"/>
    <s v="10/05/2022 A11C07N3-2"/>
    <n v="5"/>
    <n v="966.20049403999997"/>
  </r>
  <r>
    <x v="42"/>
    <s v="958-1I"/>
    <s v="U"/>
    <x v="0"/>
    <s v="A09C04N3-3"/>
    <s v="A"/>
    <n v="10934"/>
    <n v="117"/>
    <n v="106"/>
    <n v="9.36"/>
    <n v="-11"/>
    <n v="-102.91"/>
    <s v="10/05/2022 A09C04N3-3"/>
    <n v="5"/>
    <n v="1094.6070310499999"/>
  </r>
  <r>
    <x v="42"/>
    <s v="160-8E"/>
    <s v="P"/>
    <x v="0"/>
    <s v="A06C11N2-1"/>
    <s v="B"/>
    <n v="1747"/>
    <n v="207"/>
    <n v="209"/>
    <n v="1.26"/>
    <n v="2"/>
    <n v="2.5099999999999998"/>
    <s v="10/05/2022 A06C11N2-1"/>
    <n v="4"/>
    <n v="259.80034076999999"/>
  </r>
  <r>
    <x v="42"/>
    <s v="8712-1C"/>
    <s v="R"/>
    <x v="0"/>
    <s v="A00C04N1-1"/>
    <s v="D"/>
    <n v="32"/>
    <n v="2"/>
    <n v="0"/>
    <n v="6.88"/>
    <n v="-2"/>
    <n v="-13.76"/>
    <s v="10/05/2022 A00C04N1-1"/>
    <n v="2"/>
    <n v="13.76477068"/>
  </r>
  <r>
    <x v="43"/>
    <s v="124-8E"/>
    <s v="P"/>
    <x v="0"/>
    <s v="A04C12N4-3"/>
    <s v="B"/>
    <n v="580"/>
    <n v="220"/>
    <n v="220"/>
    <n v="0"/>
    <n v="0"/>
    <n v="0"/>
    <s v="16/05/2022 A04C12N4-3"/>
    <n v="4"/>
    <n v="0"/>
  </r>
  <r>
    <x v="43"/>
    <s v="115-8FF"/>
    <s v="P"/>
    <x v="0"/>
    <s v="A04C04N1-1"/>
    <s v="C"/>
    <n v="737"/>
    <n v="98"/>
    <n v="98"/>
    <n v="0"/>
    <n v="0"/>
    <n v="0"/>
    <s v="16/05/2022 A04C04N1-1"/>
    <n v="3"/>
    <n v="0"/>
  </r>
  <r>
    <x v="43"/>
    <s v="112-8FT"/>
    <s v="U"/>
    <x v="0"/>
    <s v="A04C12N4-2"/>
    <s v="B"/>
    <n v="271"/>
    <n v="111"/>
    <n v="111"/>
    <n v="3.66"/>
    <n v="0"/>
    <n v="0"/>
    <s v="16/05/2022 A04C12N4-2"/>
    <n v="4"/>
    <n v="406.08539144999997"/>
  </r>
  <r>
    <x v="43"/>
    <s v="150-8I"/>
    <s v="U"/>
    <x v="0"/>
    <s v="A06C12N2-1"/>
    <s v="B"/>
    <n v="37"/>
    <n v="37"/>
    <n v="37"/>
    <n v="4.0599999999999996"/>
    <n v="0"/>
    <n v="0"/>
    <s v="16/05/2022 A06C12N2-1"/>
    <n v="4"/>
    <n v="150.16642658999999"/>
  </r>
  <r>
    <x v="43"/>
    <s v="155-8I"/>
    <s v="U"/>
    <x v="0"/>
    <s v="A06C13N4-1"/>
    <s v="B"/>
    <n v="598"/>
    <n v="54"/>
    <n v="54"/>
    <n v="6"/>
    <n v="0"/>
    <n v="0"/>
    <s v="16/05/2022 A06C13N4-1"/>
    <n v="4"/>
    <n v="324.06565535999999"/>
  </r>
  <r>
    <x v="43"/>
    <s v="426-8K"/>
    <s v="U"/>
    <x v="0"/>
    <s v="A06C13N5-1"/>
    <s v="B"/>
    <n v="3221"/>
    <n v="14"/>
    <n v="14"/>
    <n v="11.66"/>
    <n v="0"/>
    <n v="0"/>
    <s v="16/05/2022 A06C13N5-1"/>
    <n v="4"/>
    <n v="163.19912952000001"/>
  </r>
  <r>
    <x v="43"/>
    <s v="1000-4F"/>
    <s v="C"/>
    <x v="0"/>
    <s v="A06C12N3-2"/>
    <s v="B"/>
    <n v="65"/>
    <n v="30"/>
    <n v="30"/>
    <n v="7.38"/>
    <n v="0"/>
    <n v="0"/>
    <s v="16/05/2022 A06C12N3-2"/>
    <n v="4"/>
    <n v="221.45971739999999"/>
  </r>
  <r>
    <x v="43"/>
    <s v="1000-4GP"/>
    <s v="C"/>
    <x v="0"/>
    <s v="A06C12N3-1"/>
    <s v="B"/>
    <n v="52"/>
    <n v="15"/>
    <n v="15"/>
    <s v="€ 2 005,98"/>
    <n v="0"/>
    <n v="0"/>
    <s v="16/05/2022 A06C12N3-1"/>
    <n v="4"/>
    <n v="30089.766529799999"/>
  </r>
  <r>
    <x v="43"/>
    <s v="460-8F"/>
    <s v="C"/>
    <x v="0"/>
    <s v="A04C12N3-3"/>
    <s v="B"/>
    <n v="1284"/>
    <n v="420"/>
    <n v="420"/>
    <n v="1.59"/>
    <n v="0"/>
    <n v="0"/>
    <s v="16/05/2022 A04C12N3-3"/>
    <n v="4"/>
    <n v="667.98260760000005"/>
  </r>
  <r>
    <x v="43"/>
    <s v="142-8G"/>
    <s v="C"/>
    <x v="0"/>
    <s v="A04C04N3-3"/>
    <s v="C"/>
    <n v="198"/>
    <n v="160"/>
    <n v="160"/>
    <n v="3.07"/>
    <n v="0"/>
    <n v="0"/>
    <s v="16/05/2022 A04C04N3-3"/>
    <n v="3"/>
    <n v="491.79372799999999"/>
  </r>
  <r>
    <x v="43"/>
    <s v="38-4FG"/>
    <s v="C"/>
    <x v="0"/>
    <s v="A04C04N3-1"/>
    <s v="C"/>
    <n v="907"/>
    <n v="180"/>
    <n v="180"/>
    <n v="0.82"/>
    <n v="0"/>
    <n v="0"/>
    <s v="16/05/2022 A04C04N3-1"/>
    <n v="3"/>
    <n v="147.59857980000001"/>
  </r>
  <r>
    <x v="43"/>
    <s v="12-5FG"/>
    <s v="P"/>
    <x v="0"/>
    <s v="A06C13N1-3"/>
    <s v="B"/>
    <n v="56"/>
    <n v="56"/>
    <n v="56"/>
    <n v="4.87"/>
    <n v="0"/>
    <n v="0"/>
    <s v="16/05/2022 A06C13N1-3"/>
    <n v="4"/>
    <n v="272.68698519999998"/>
  </r>
  <r>
    <x v="43"/>
    <s v="148-8H"/>
    <s v="P"/>
    <x v="0"/>
    <s v="A06C13N2-1"/>
    <s v="B"/>
    <n v="223"/>
    <n v="25"/>
    <n v="25"/>
    <n v="4.58"/>
    <n v="0"/>
    <n v="0"/>
    <s v="16/05/2022 A06C13N2-1"/>
    <n v="4"/>
    <n v="114.41721475"/>
  </r>
  <r>
    <x v="43"/>
    <s v="150-8E"/>
    <s v="P"/>
    <x v="0"/>
    <s v="A06C13N2-2"/>
    <s v="B"/>
    <n v="151"/>
    <n v="151"/>
    <n v="151"/>
    <n v="2.67"/>
    <n v="0"/>
    <n v="0"/>
    <s v="16/05/2022 A06C13N2-2"/>
    <n v="4"/>
    <n v="402.68449724999999"/>
  </r>
  <r>
    <x v="43"/>
    <s v="150-8J"/>
    <s v="P"/>
    <x v="0"/>
    <s v="A04C12N2-2"/>
    <s v="B"/>
    <n v="93"/>
    <n v="21"/>
    <n v="21"/>
    <n v="5.56"/>
    <n v="0"/>
    <n v="0"/>
    <s v="16/05/2022 A04C12N2-2"/>
    <n v="4"/>
    <n v="116.68557306"/>
  </r>
  <r>
    <x v="43"/>
    <s v="150-8K"/>
    <s v="P"/>
    <x v="0"/>
    <s v="A04C12N5-2"/>
    <s v="B"/>
    <n v="47"/>
    <n v="47"/>
    <n v="47"/>
    <n v="9.65"/>
    <n v="0"/>
    <n v="0"/>
    <s v="16/05/2022 A04C12N5-2"/>
    <n v="4"/>
    <n v="453.41172928999998"/>
  </r>
  <r>
    <x v="43"/>
    <s v="151-1I"/>
    <s v="P"/>
    <x v="0"/>
    <s v="A06C13N5-3"/>
    <s v="B"/>
    <n v="123"/>
    <n v="51"/>
    <n v="51"/>
    <n v="0.38"/>
    <n v="0"/>
    <n v="0"/>
    <s v="16/05/2022 A06C13N5-3"/>
    <n v="4"/>
    <n v="19.149839549999999"/>
  </r>
  <r>
    <x v="43"/>
    <s v="154-8G"/>
    <s v="P"/>
    <x v="0"/>
    <s v="A06C13N2-3"/>
    <s v="B"/>
    <n v="155"/>
    <n v="59"/>
    <n v="59"/>
    <n v="2.1800000000000002"/>
    <n v="0"/>
    <n v="0"/>
    <s v="16/05/2022 A06C13N2-3"/>
    <n v="4"/>
    <n v="128.70135156000001"/>
  </r>
  <r>
    <x v="43"/>
    <s v="184-1P"/>
    <s v="P"/>
    <x v="0"/>
    <s v="A06C12N2-2"/>
    <s v="B"/>
    <n v="29"/>
    <n v="29"/>
    <n v="29"/>
    <n v="1.9"/>
    <n v="0"/>
    <n v="0"/>
    <s v="16/05/2022 A06C12N2-2"/>
    <n v="4"/>
    <n v="55.078525499999998"/>
  </r>
  <r>
    <x v="43"/>
    <s v="218-1FE"/>
    <s v="P"/>
    <x v="0"/>
    <s v="A04C12N5-3"/>
    <s v="B"/>
    <n v="245"/>
    <n v="245"/>
    <n v="245"/>
    <n v="0.26"/>
    <n v="0"/>
    <n v="0"/>
    <s v="16/05/2022 A04C12N5-3"/>
    <n v="4"/>
    <n v="64.818427450000001"/>
  </r>
  <r>
    <x v="43"/>
    <s v="275-1FG"/>
    <s v="P"/>
    <x v="0"/>
    <s v="A04C12N5-1"/>
    <s v="B"/>
    <n v="330"/>
    <n v="330"/>
    <n v="330"/>
    <n v="0.97"/>
    <n v="0"/>
    <n v="0"/>
    <s v="16/05/2022 A04C12N5-1"/>
    <n v="4"/>
    <n v="319.38147120000002"/>
  </r>
  <r>
    <x v="43"/>
    <s v="275-1IO"/>
    <s v="P"/>
    <x v="0"/>
    <s v="A06C13N4-2"/>
    <s v="B"/>
    <n v="55"/>
    <n v="55"/>
    <n v="55"/>
    <n v="2.41"/>
    <n v="0"/>
    <n v="0"/>
    <s v="16/05/2022 A06C13N4-2"/>
    <n v="4"/>
    <n v="132.60562809999999"/>
  </r>
  <r>
    <x v="43"/>
    <s v="31-1H"/>
    <s v="P"/>
    <x v="0"/>
    <s v="A06C13N4-3"/>
    <s v="B"/>
    <n v="20"/>
    <n v="4"/>
    <n v="4"/>
    <n v="17.48"/>
    <n v="0"/>
    <n v="0"/>
    <s v="16/05/2022 A06C13N4-3"/>
    <n v="4"/>
    <n v="69.903999999999996"/>
  </r>
  <r>
    <x v="43"/>
    <s v="367-4E"/>
    <s v="P"/>
    <x v="0"/>
    <s v="A04C12N1-3"/>
    <s v="B"/>
    <n v="463"/>
    <n v="463"/>
    <n v="463"/>
    <n v="1.84"/>
    <n v="0"/>
    <n v="0"/>
    <s v="16/05/2022 A04C12N1-3"/>
    <n v="4"/>
    <n v="849.99786939000001"/>
  </r>
  <r>
    <x v="43"/>
    <s v="508-1H"/>
    <s v="P"/>
    <x v="0"/>
    <s v="A06C13N1-1"/>
    <s v="B"/>
    <n v="267"/>
    <n v="107"/>
    <n v="107"/>
    <n v="3.28"/>
    <n v="0"/>
    <n v="0"/>
    <s v="16/05/2022 A06C13N1-1"/>
    <n v="4"/>
    <n v="350.77641689000001"/>
  </r>
  <r>
    <x v="43"/>
    <s v="509-1FK"/>
    <s v="P"/>
    <x v="0"/>
    <s v="A06C12N1-1"/>
    <s v="B"/>
    <n v="106"/>
    <n v="106"/>
    <n v="106"/>
    <n v="2.8"/>
    <n v="0"/>
    <n v="0"/>
    <s v="16/05/2022 A06C12N1-1"/>
    <n v="4"/>
    <n v="297.156319"/>
  </r>
  <r>
    <x v="43"/>
    <s v="592-1G"/>
    <s v="P"/>
    <x v="0"/>
    <s v="A06C13N1-2"/>
    <s v="B"/>
    <n v="231"/>
    <n v="231"/>
    <n v="231"/>
    <n v="2.04"/>
    <n v="0"/>
    <n v="0"/>
    <s v="16/05/2022 A06C13N1-2"/>
    <n v="4"/>
    <n v="471.01811987999997"/>
  </r>
  <r>
    <x v="43"/>
    <s v="61-8GGU"/>
    <s v="P"/>
    <x v="0"/>
    <s v="A04C12N4-1"/>
    <s v="B"/>
    <n v="58"/>
    <n v="58"/>
    <n v="58"/>
    <n v="1.62"/>
    <n v="0"/>
    <n v="0"/>
    <s v="16/05/2022 A04C12N4-1"/>
    <n v="4"/>
    <n v="93.799880560000005"/>
  </r>
  <r>
    <x v="43"/>
    <s v="69-9MF"/>
    <s v="P"/>
    <x v="0"/>
    <s v="A04C12N1-2"/>
    <s v="B"/>
    <n v="9"/>
    <n v="9"/>
    <n v="9"/>
    <n v="5.25"/>
    <n v="0"/>
    <n v="0"/>
    <s v="16/05/2022 A04C12N1-2"/>
    <n v="4"/>
    <n v="47.245301550000001"/>
  </r>
  <r>
    <x v="43"/>
    <s v="1225-8H"/>
    <s v="P"/>
    <x v="0"/>
    <s v="A04C04N1-2"/>
    <s v="C"/>
    <n v="1"/>
    <n v="1"/>
    <n v="1"/>
    <n v="30.8"/>
    <n v="0"/>
    <n v="0"/>
    <s v="16/05/2022 A04C04N1-2"/>
    <n v="3"/>
    <n v="30.8"/>
  </r>
  <r>
    <x v="43"/>
    <s v="127-8G"/>
    <s v="P"/>
    <x v="0"/>
    <s v="A04C04N1-3"/>
    <s v="C"/>
    <n v="24"/>
    <n v="24"/>
    <n v="24"/>
    <n v="2.5299999999999998"/>
    <n v="0"/>
    <n v="0"/>
    <s v="16/05/2022 A04C04N1-3"/>
    <n v="3"/>
    <n v="60.764042160000002"/>
  </r>
  <r>
    <x v="43"/>
    <s v="131-8F"/>
    <s v="P"/>
    <x v="0"/>
    <s v="A04C04N2-1"/>
    <s v="C"/>
    <n v="71"/>
    <n v="71"/>
    <n v="71"/>
    <n v="2.44"/>
    <n v="0"/>
    <n v="0"/>
    <s v="16/05/2022 A04C04N2-1"/>
    <n v="3"/>
    <n v="173.02699999999999"/>
  </r>
  <r>
    <x v="43"/>
    <s v="131-8G"/>
    <s v="P"/>
    <x v="0"/>
    <s v="A04C04N2-2"/>
    <s v="C"/>
    <n v="55"/>
    <n v="55"/>
    <n v="55"/>
    <n v="3.11"/>
    <n v="0"/>
    <n v="0"/>
    <s v="16/05/2022 A04C04N2-2"/>
    <n v="3"/>
    <n v="171.1438234"/>
  </r>
  <r>
    <x v="43"/>
    <s v="131-8H"/>
    <s v="P"/>
    <x v="0"/>
    <s v="A04C04N2-3"/>
    <s v="C"/>
    <n v="45"/>
    <n v="45"/>
    <n v="45"/>
    <n v="3.88"/>
    <n v="0"/>
    <n v="0"/>
    <s v="16/05/2022 A04C04N2-3"/>
    <n v="3"/>
    <n v="174.6980595"/>
  </r>
  <r>
    <x v="43"/>
    <s v="131-8J"/>
    <s v="P"/>
    <x v="0"/>
    <s v="A04C04N4-1"/>
    <s v="C"/>
    <n v="2"/>
    <n v="2"/>
    <n v="2"/>
    <n v="7.81"/>
    <n v="0"/>
    <n v="0"/>
    <s v="16/05/2022 A04C04N4-1"/>
    <n v="3"/>
    <n v="15.61993056"/>
  </r>
  <r>
    <x v="43"/>
    <s v="141-8K"/>
    <s v="P"/>
    <x v="0"/>
    <s v="A04C04N5-1"/>
    <s v="C"/>
    <n v="4"/>
    <n v="4"/>
    <n v="4"/>
    <n v="27.77"/>
    <n v="0"/>
    <n v="0"/>
    <s v="16/05/2022 A04C04N5-1"/>
    <n v="3"/>
    <n v="111.06666668"/>
  </r>
  <r>
    <x v="43"/>
    <s v="142-8I"/>
    <s v="P"/>
    <x v="0"/>
    <s v="A04C04N5-2"/>
    <s v="C"/>
    <n v="4"/>
    <n v="4"/>
    <n v="4"/>
    <n v="15.77"/>
    <n v="0"/>
    <n v="0"/>
    <s v="16/05/2022 A04C04N5-2"/>
    <n v="3"/>
    <n v="63.094046599999999"/>
  </r>
  <r>
    <x v="43"/>
    <s v="87-206"/>
    <s v="P"/>
    <x v="0"/>
    <s v="A04C04N5-3"/>
    <s v="C"/>
    <n v="347"/>
    <n v="74"/>
    <n v="74"/>
    <n v="6.72"/>
    <n v="0"/>
    <n v="0"/>
    <s v="16/05/2022 A04C04N5-3"/>
    <n v="3"/>
    <n v="497.02100000000002"/>
  </r>
  <r>
    <x v="43"/>
    <s v="131-8K"/>
    <s v="P"/>
    <x v="0"/>
    <s v="A04C04N4-2"/>
    <s v="C"/>
    <n v="37"/>
    <n v="17"/>
    <n v="16"/>
    <n v="11.28"/>
    <n v="-1"/>
    <n v="-11.28"/>
    <s v="16/05/2022 A04C04N4-2"/>
    <n v="3"/>
    <n v="191.76"/>
  </r>
  <r>
    <x v="43"/>
    <s v="240-8F"/>
    <s v="P"/>
    <x v="0"/>
    <s v="A04C12N1-1"/>
    <s v="B"/>
    <n v="1764"/>
    <n v="684"/>
    <n v="683"/>
    <n v="0.68"/>
    <n v="-1"/>
    <n v="-0.68"/>
    <s v="16/05/2022 A04C12N1-1"/>
    <n v="4"/>
    <n v="467.06827140000001"/>
  </r>
  <r>
    <x v="43"/>
    <s v="195-8FG"/>
    <s v="P"/>
    <x v="0"/>
    <s v="A06C12N2-3"/>
    <s v="B"/>
    <n v="538"/>
    <n v="58"/>
    <n v="59"/>
    <n v="2.58"/>
    <n v="1"/>
    <n v="2.58"/>
    <s v="16/05/2022 A06C12N2-3"/>
    <n v="4"/>
    <n v="149.48873889999999"/>
  </r>
  <r>
    <x v="43"/>
    <s v="155-8E"/>
    <s v="P"/>
    <x v="0"/>
    <s v="A04C12N2-3"/>
    <s v="B"/>
    <n v="1008"/>
    <n v="48"/>
    <n v="46"/>
    <n v="1.37"/>
    <n v="-2"/>
    <n v="-2.74"/>
    <s v="16/05/2022 A04C12N2-3"/>
    <n v="4"/>
    <n v="65.811931200000004"/>
  </r>
  <r>
    <x v="43"/>
    <s v="90-8H"/>
    <s v="U"/>
    <x v="0"/>
    <s v="A06C12N4-2"/>
    <s v="B"/>
    <n v="707"/>
    <n v="105"/>
    <n v="107"/>
    <n v="5.21"/>
    <n v="2"/>
    <n v="10.42"/>
    <s v="16/05/2022 A06C12N4-2"/>
    <n v="4"/>
    <n v="546.91506345000005"/>
  </r>
  <r>
    <x v="43"/>
    <s v="111-8Q"/>
    <s v="P"/>
    <x v="0"/>
    <s v="A06C12N1-3"/>
    <s v="B"/>
    <n v="1213"/>
    <n v="93"/>
    <n v="105"/>
    <n v="1.59"/>
    <n v="12"/>
    <n v="19.079999999999998"/>
    <s v="16/05/2022 A06C12N1-3"/>
    <n v="4"/>
    <n v="147.88294002000001"/>
  </r>
  <r>
    <x v="43"/>
    <s v="132-8FG"/>
    <s v="P"/>
    <x v="0"/>
    <s v="A04C04N4-3"/>
    <s v="C"/>
    <n v="121"/>
    <n v="121"/>
    <n v="120"/>
    <n v="0"/>
    <n v="-1"/>
    <n v="0"/>
    <s v="16/05/2022 A04C04N4-3"/>
    <n v="3"/>
    <n v="0"/>
  </r>
  <r>
    <x v="44"/>
    <s v="624-8G"/>
    <s v="P"/>
    <x v="0"/>
    <s v="A04C19N2-1"/>
    <s v="C"/>
    <n v="1350"/>
    <n v="140"/>
    <n v="140"/>
    <n v="0"/>
    <n v="0"/>
    <n v="0"/>
    <s v="17/05/2022 A04C19N2-1"/>
    <n v="3"/>
    <n v="0"/>
  </r>
  <r>
    <x v="44"/>
    <s v="8716-3"/>
    <s v="P"/>
    <x v="0"/>
    <s v="A04C19N5-3"/>
    <s v="C"/>
    <n v="14"/>
    <n v="14"/>
    <n v="14"/>
    <n v="0"/>
    <n v="0"/>
    <n v="0"/>
    <s v="17/05/2022 A04C19N5-3"/>
    <n v="3"/>
    <n v="0"/>
  </r>
  <r>
    <x v="44"/>
    <s v="922-8GF2"/>
    <s v="P"/>
    <x v="0"/>
    <s v="A04C20N2-1"/>
    <s v="C"/>
    <n v="740"/>
    <n v="40"/>
    <n v="40"/>
    <n v="0"/>
    <n v="0"/>
    <n v="0"/>
    <s v="17/05/2022 A04C20N2-1"/>
    <n v="3"/>
    <n v="0"/>
  </r>
  <r>
    <x v="44"/>
    <s v="164-8I"/>
    <s v="U"/>
    <x v="0"/>
    <s v="A07C07N2-3"/>
    <s v="B"/>
    <n v="305"/>
    <n v="20"/>
    <n v="20"/>
    <n v="6.29"/>
    <n v="0"/>
    <n v="0"/>
    <s v="17/05/2022 A07C07N2-3"/>
    <n v="4"/>
    <n v="125.7318204"/>
  </r>
  <r>
    <x v="44"/>
    <s v="30-8I"/>
    <s v="U"/>
    <x v="0"/>
    <s v="A07C07N4-2"/>
    <s v="B"/>
    <n v="35"/>
    <n v="15"/>
    <n v="15"/>
    <n v="13"/>
    <n v="0"/>
    <n v="0"/>
    <s v="17/05/2022 A07C07N4-2"/>
    <n v="4"/>
    <n v="195.0231465"/>
  </r>
  <r>
    <x v="44"/>
    <s v="500-1FK"/>
    <s v="U"/>
    <x v="0"/>
    <s v="A07C07N4-3"/>
    <s v="B"/>
    <n v="2098"/>
    <n v="198"/>
    <n v="198"/>
    <n v="1.59"/>
    <n v="0"/>
    <n v="0"/>
    <s v="17/05/2022 A07C07N4-3"/>
    <n v="4"/>
    <n v="314.51529582000001"/>
  </r>
  <r>
    <x v="44"/>
    <s v="27-4EG"/>
    <s v="U"/>
    <x v="0"/>
    <s v="A04C20N1-2"/>
    <s v="C"/>
    <n v="131"/>
    <n v="131"/>
    <n v="131"/>
    <n v="3.44"/>
    <n v="0"/>
    <n v="0"/>
    <s v="17/05/2022 A04C20N1-2"/>
    <n v="3"/>
    <n v="451.28021403000002"/>
  </r>
  <r>
    <x v="44"/>
    <s v="922-8GF5"/>
    <s v="U"/>
    <x v="0"/>
    <s v="A04C19N2-3"/>
    <s v="C"/>
    <n v="351"/>
    <n v="51"/>
    <n v="51"/>
    <n v="3.77"/>
    <n v="0"/>
    <n v="0"/>
    <s v="17/05/2022 A04C19N2-3"/>
    <n v="3"/>
    <n v="192.11478252000001"/>
  </r>
  <r>
    <x v="44"/>
    <s v="922-8GF6"/>
    <s v="U"/>
    <x v="0"/>
    <s v="A04C20N2-2"/>
    <s v="C"/>
    <n v="512"/>
    <n v="132"/>
    <n v="132"/>
    <n v="4.37"/>
    <n v="0"/>
    <n v="0"/>
    <s v="17/05/2022 A04C20N2-2"/>
    <n v="3"/>
    <n v="576.79879224000001"/>
  </r>
  <r>
    <x v="44"/>
    <s v="922-8GG4"/>
    <s v="U"/>
    <x v="0"/>
    <s v="A04C20N4-1"/>
    <s v="C"/>
    <n v="160"/>
    <n v="80"/>
    <n v="80"/>
    <n v="3.39"/>
    <n v="0"/>
    <n v="0"/>
    <s v="17/05/2022 A04C20N4-1"/>
    <n v="3"/>
    <n v="271.14073280000002"/>
  </r>
  <r>
    <x v="44"/>
    <s v="922-8GG5"/>
    <s v="U"/>
    <x v="0"/>
    <s v="A04C20N4-2"/>
    <s v="C"/>
    <n v="1"/>
    <n v="1"/>
    <n v="1"/>
    <n v="4.3099999999999996"/>
    <n v="0"/>
    <n v="0"/>
    <s v="17/05/2022 A04C20N4-2"/>
    <n v="3"/>
    <n v="4.3097999800000002"/>
  </r>
  <r>
    <x v="44"/>
    <s v="958G-2G16"/>
    <s v="U"/>
    <x v="0"/>
    <s v="A04C19N4-1"/>
    <s v="C"/>
    <n v="802"/>
    <n v="37"/>
    <n v="37"/>
    <n v="3.39"/>
    <n v="0"/>
    <n v="0"/>
    <s v="17/05/2022 A04C19N4-1"/>
    <n v="3"/>
    <n v="125.44757130000001"/>
  </r>
  <r>
    <x v="44"/>
    <s v="958G-3S16"/>
    <s v="U"/>
    <x v="0"/>
    <s v="A04C19N5-2"/>
    <s v="C"/>
    <n v="2757"/>
    <n v="40"/>
    <n v="40"/>
    <n v="4.0599999999999996"/>
    <n v="0"/>
    <n v="0"/>
    <s v="17/05/2022 A04C19N5-2"/>
    <n v="3"/>
    <n v="162.5084488"/>
  </r>
  <r>
    <x v="44"/>
    <s v="958G-4S16"/>
    <s v="U"/>
    <x v="0"/>
    <s v="A04C20N1-1"/>
    <s v="C"/>
    <n v="1852"/>
    <n v="20"/>
    <n v="20"/>
    <n v="5.4"/>
    <n v="0"/>
    <n v="0"/>
    <s v="17/05/2022 A04C20N1-1"/>
    <n v="3"/>
    <n v="107.9350828"/>
  </r>
  <r>
    <x v="44"/>
    <s v="101-8G"/>
    <s v="C"/>
    <x v="0"/>
    <s v="A07C07N3-2"/>
    <s v="B"/>
    <n v="661"/>
    <n v="150"/>
    <n v="150"/>
    <n v="5.1100000000000003"/>
    <n v="0"/>
    <n v="0"/>
    <s v="17/05/2022 A07C07N3-2"/>
    <n v="4"/>
    <n v="765.94933500000002"/>
  </r>
  <r>
    <x v="44"/>
    <s v="1115-3G"/>
    <s v="C"/>
    <x v="0"/>
    <s v="A04C19N3-1"/>
    <s v="C"/>
    <n v="2015"/>
    <n v="96"/>
    <n v="96"/>
    <n v="8.7799999999999994"/>
    <n v="0"/>
    <n v="0"/>
    <s v="17/05/2022 A04C19N3-1"/>
    <n v="3"/>
    <n v="843.21556992000001"/>
  </r>
  <r>
    <x v="44"/>
    <s v="158-4FG"/>
    <s v="C"/>
    <x v="0"/>
    <s v="A04C20N3-3"/>
    <s v="C"/>
    <n v="3382"/>
    <n v="300"/>
    <n v="300"/>
    <n v="1.69"/>
    <n v="0"/>
    <n v="0"/>
    <s v="17/05/2022 A04C20N3-3"/>
    <n v="3"/>
    <n v="506.13120300000003"/>
  </r>
  <r>
    <x v="44"/>
    <s v="90-8G"/>
    <s v="C"/>
    <x v="0"/>
    <s v="A04C20N3-1"/>
    <s v="C"/>
    <n v="7265"/>
    <n v="400"/>
    <n v="400"/>
    <n v="3.35"/>
    <n v="0"/>
    <n v="0"/>
    <s v="17/05/2022 A04C20N3-1"/>
    <n v="3"/>
    <n v="1338.4755680000001"/>
  </r>
  <r>
    <x v="44"/>
    <s v="954-1D"/>
    <s v="C"/>
    <x v="0"/>
    <s v="A04C19N3-3"/>
    <s v="C"/>
    <n v="812"/>
    <n v="80"/>
    <n v="80"/>
    <n v="5.14"/>
    <n v="0"/>
    <n v="0"/>
    <s v="17/05/2022 A04C19N3-3"/>
    <n v="3"/>
    <n v="411.14914640000001"/>
  </r>
  <r>
    <x v="44"/>
    <s v="151-1H"/>
    <s v="P"/>
    <x v="0"/>
    <s v="A07C07N2-1"/>
    <s v="B"/>
    <n v="83"/>
    <n v="83"/>
    <n v="83"/>
    <n v="0.23"/>
    <n v="0"/>
    <n v="0"/>
    <s v="17/05/2022 A07C07N2-1"/>
    <n v="4"/>
    <n v="19.033836390000001"/>
  </r>
  <r>
    <x v="44"/>
    <s v="154-8I"/>
    <s v="P"/>
    <x v="0"/>
    <s v="A07C07N2-2"/>
    <s v="B"/>
    <n v="190"/>
    <n v="36"/>
    <n v="36"/>
    <n v="5.79"/>
    <n v="0"/>
    <n v="0"/>
    <s v="17/05/2022 A07C07N2-2"/>
    <n v="4"/>
    <n v="208.33767180000001"/>
  </r>
  <r>
    <x v="44"/>
    <s v="198-8GG"/>
    <s v="P"/>
    <x v="0"/>
    <s v="A07C07N4-1"/>
    <s v="B"/>
    <n v="491"/>
    <n v="41"/>
    <n v="41"/>
    <n v="3.68"/>
    <n v="0"/>
    <n v="0"/>
    <s v="17/05/2022 A07C07N4-1"/>
    <n v="4"/>
    <n v="150.72739594999999"/>
  </r>
  <r>
    <x v="44"/>
    <s v="504-1H"/>
    <s v="P"/>
    <x v="0"/>
    <s v="A07C07N5-1"/>
    <s v="B"/>
    <n v="340"/>
    <n v="85"/>
    <n v="85"/>
    <n v="4.6900000000000004"/>
    <n v="0"/>
    <n v="0"/>
    <s v="17/05/2022 A07C07N5-1"/>
    <n v="4"/>
    <n v="398.88405770000003"/>
  </r>
  <r>
    <x v="44"/>
    <s v="510-1G"/>
    <s v="P"/>
    <x v="0"/>
    <s v="A07C07N5-2"/>
    <s v="B"/>
    <n v="264"/>
    <n v="144"/>
    <n v="144"/>
    <n v="2.1800000000000002"/>
    <n v="0"/>
    <n v="0"/>
    <s v="17/05/2022 A07C07N5-2"/>
    <n v="4"/>
    <n v="313.60120272"/>
  </r>
  <r>
    <x v="44"/>
    <s v="1144-3K"/>
    <s v="P"/>
    <x v="0"/>
    <s v="A04C19N4-2"/>
    <s v="C"/>
    <n v="146"/>
    <n v="26"/>
    <n v="26"/>
    <n v="22.93"/>
    <n v="0"/>
    <n v="0"/>
    <s v="17/05/2022 A04C19N4-2"/>
    <n v="3"/>
    <n v="596.18690014000003"/>
  </r>
  <r>
    <x v="44"/>
    <s v="187-1FB"/>
    <s v="P"/>
    <x v="0"/>
    <s v="A04C20N5-1"/>
    <s v="C"/>
    <n v="52"/>
    <n v="52"/>
    <n v="52"/>
    <n v="3.28"/>
    <n v="0"/>
    <n v="0"/>
    <s v="17/05/2022 A04C20N5-1"/>
    <n v="3"/>
    <n v="170.63999992000001"/>
  </r>
  <r>
    <x v="44"/>
    <s v="470-4E"/>
    <s v="P"/>
    <x v="0"/>
    <s v="A04C20N1-3"/>
    <s v="C"/>
    <n v="1203"/>
    <n v="103"/>
    <n v="103"/>
    <n v="1.08"/>
    <n v="0"/>
    <n v="0"/>
    <s v="17/05/2022 A04C20N1-3"/>
    <n v="3"/>
    <n v="110.92010466000001"/>
  </r>
  <r>
    <x v="44"/>
    <s v="79-1HK"/>
    <s v="P"/>
    <x v="0"/>
    <s v="A04C19N1-1"/>
    <s v="C"/>
    <n v="6"/>
    <n v="6"/>
    <n v="6"/>
    <n v="0.94"/>
    <n v="0"/>
    <n v="0"/>
    <s v="17/05/2022 A04C19N1-1"/>
    <n v="3"/>
    <n v="5.6489574600000001"/>
  </r>
  <r>
    <x v="44"/>
    <s v="922-8GG2"/>
    <s v="P"/>
    <x v="0"/>
    <s v="A04C20N2-3"/>
    <s v="C"/>
    <n v="480"/>
    <n v="100"/>
    <n v="100"/>
    <n v="1.1399999999999999"/>
    <n v="0"/>
    <n v="0"/>
    <s v="17/05/2022 A04C20N2-3"/>
    <n v="3"/>
    <n v="113.797332"/>
  </r>
  <r>
    <x v="44"/>
    <s v="922-8GG7"/>
    <s v="P"/>
    <x v="0"/>
    <s v="A04C20N4-3"/>
    <s v="C"/>
    <n v="475"/>
    <n v="39"/>
    <n v="39"/>
    <n v="4.45"/>
    <n v="0"/>
    <n v="0"/>
    <s v="17/05/2022 A04C20N4-3"/>
    <n v="3"/>
    <n v="173.55"/>
  </r>
  <r>
    <x v="44"/>
    <s v="960-8IG2"/>
    <s v="P"/>
    <x v="0"/>
    <s v="A04C20N5-2"/>
    <s v="C"/>
    <n v="280"/>
    <n v="20"/>
    <n v="20"/>
    <n v="9.82"/>
    <n v="0"/>
    <n v="0"/>
    <s v="17/05/2022 A04C20N5-2"/>
    <n v="3"/>
    <n v="196.35992759999999"/>
  </r>
  <r>
    <x v="44"/>
    <s v="126-8D"/>
    <s v="P"/>
    <x v="0"/>
    <s v="A07C07N1-2"/>
    <s v="B"/>
    <n v="59"/>
    <n v="59"/>
    <n v="60"/>
    <n v="1.69"/>
    <n v="1"/>
    <n v="1.69"/>
    <s v="17/05/2022 A07C07N1-2"/>
    <n v="4"/>
    <n v="99.874136820000004"/>
  </r>
  <r>
    <x v="44"/>
    <s v="4070-3FGN"/>
    <s v="P"/>
    <x v="0"/>
    <s v="A04C19N2-2"/>
    <s v="C"/>
    <n v="75"/>
    <n v="75"/>
    <n v="73"/>
    <n v="5.23"/>
    <n v="-2"/>
    <n v="-10.46"/>
    <s v="17/05/2022 A04C19N2-2"/>
    <n v="3"/>
    <n v="392.25"/>
  </r>
  <r>
    <x v="45"/>
    <s v="61-4FFT"/>
    <s v="U"/>
    <x v="0"/>
    <s v="A06C12N5-3"/>
    <s v="B"/>
    <n v="5002"/>
    <n v="202"/>
    <n v="202"/>
    <n v="0"/>
    <n v="0"/>
    <n v="0"/>
    <s v="18/05/2022 A06C12N5-3"/>
    <n v="4"/>
    <n v="0"/>
  </r>
  <r>
    <x v="45"/>
    <s v="128-8J"/>
    <s v="R"/>
    <x v="0"/>
    <s v="A14C08N4-3"/>
    <s v="D"/>
    <n v="33"/>
    <n v="16"/>
    <n v="16"/>
    <n v="0"/>
    <n v="0"/>
    <n v="0"/>
    <s v="18/05/2022 A14C08N4-3"/>
    <n v="2"/>
    <n v="0"/>
  </r>
  <r>
    <x v="45"/>
    <s v="61-4FFT"/>
    <s v="R"/>
    <x v="0"/>
    <s v="A16C05N3-2"/>
    <s v="D"/>
    <n v="5002"/>
    <n v="4200"/>
    <n v="4200"/>
    <n v="0"/>
    <n v="0"/>
    <n v="0"/>
    <s v="18/05/2022 A16C05N3-2"/>
    <n v="2"/>
    <n v="0"/>
  </r>
  <r>
    <x v="45"/>
    <s v="60-4GG"/>
    <s v="P"/>
    <x v="0"/>
    <s v="A04C13N1-1"/>
    <s v="B"/>
    <n v="16"/>
    <n v="16"/>
    <n v="16"/>
    <n v="0"/>
    <n v="0"/>
    <n v="0"/>
    <s v="18/05/2022 A04C13N1-1"/>
    <n v="4"/>
    <n v="0"/>
  </r>
  <r>
    <x v="45"/>
    <s v="127-8I"/>
    <s v="P"/>
    <x v="0"/>
    <s v="A06C19N2-3"/>
    <s v="C"/>
    <n v="576"/>
    <n v="4"/>
    <n v="4"/>
    <n v="0"/>
    <n v="0"/>
    <n v="0"/>
    <s v="18/05/2022 A06C19N2-3"/>
    <n v="3"/>
    <n v="0"/>
  </r>
  <r>
    <x v="45"/>
    <s v="142-8GP"/>
    <s v="P"/>
    <x v="0"/>
    <s v="A06C19N1-3"/>
    <s v="C"/>
    <n v="177"/>
    <n v="177"/>
    <n v="177"/>
    <n v="0"/>
    <n v="0"/>
    <n v="0"/>
    <s v="18/05/2022 A06C19N1-3"/>
    <n v="3"/>
    <n v="0"/>
  </r>
  <r>
    <x v="45"/>
    <s v="150-8IL"/>
    <s v="P"/>
    <x v="0"/>
    <s v="A06C19N2-2"/>
    <s v="C"/>
    <n v="76"/>
    <n v="76"/>
    <n v="76"/>
    <n v="0"/>
    <n v="0"/>
    <n v="0"/>
    <s v="18/05/2022 A06C19N2-2"/>
    <n v="3"/>
    <n v="0"/>
  </r>
  <r>
    <x v="45"/>
    <s v="1551-2"/>
    <s v="P"/>
    <x v="0"/>
    <s v="A06C19N4-3"/>
    <s v="C"/>
    <n v="30"/>
    <n v="30"/>
    <n v="30"/>
    <n v="0"/>
    <n v="0"/>
    <n v="0"/>
    <s v="18/05/2022 A06C19N4-3"/>
    <n v="3"/>
    <n v="0"/>
  </r>
  <r>
    <x v="45"/>
    <s v="170-8F"/>
    <s v="U"/>
    <x v="0"/>
    <s v="A06C14N2-3"/>
    <s v="B"/>
    <n v="2151"/>
    <n v="111"/>
    <n v="111"/>
    <n v="1.04"/>
    <n v="0"/>
    <n v="0"/>
    <s v="18/05/2022 A06C14N2-3"/>
    <n v="4"/>
    <n v="115.3203309"/>
  </r>
  <r>
    <x v="45"/>
    <s v="460-8F"/>
    <s v="U"/>
    <x v="0"/>
    <s v="A06C14N5-2"/>
    <s v="B"/>
    <n v="1064"/>
    <n v="224"/>
    <n v="224"/>
    <n v="1.59"/>
    <n v="0"/>
    <n v="0"/>
    <s v="18/05/2022 A06C14N5-2"/>
    <n v="4"/>
    <n v="356.25739071999999"/>
  </r>
  <r>
    <x v="45"/>
    <s v="91-8G"/>
    <s v="U"/>
    <x v="0"/>
    <s v="A09C12N1-1"/>
    <s v="A"/>
    <n v="3803"/>
    <n v="83"/>
    <n v="83"/>
    <n v="4.62"/>
    <n v="0"/>
    <n v="0"/>
    <s v="18/05/2022 A09C12N1-1"/>
    <n v="5"/>
    <n v="383.74570094000001"/>
  </r>
  <r>
    <x v="45"/>
    <s v="155-8G"/>
    <s v="C"/>
    <x v="0"/>
    <s v="A04C13N3-1"/>
    <s v="B"/>
    <n v="1701"/>
    <n v="288"/>
    <n v="288"/>
    <n v="2.5499999999999998"/>
    <n v="0"/>
    <n v="0"/>
    <s v="18/05/2022 A04C13N3-1"/>
    <n v="4"/>
    <n v="735.75877535999996"/>
  </r>
  <r>
    <x v="45"/>
    <s v="160-8F"/>
    <s v="C"/>
    <x v="0"/>
    <s v="A06C14N3-2"/>
    <s v="B"/>
    <n v="1113"/>
    <n v="560"/>
    <n v="560"/>
    <n v="1.46"/>
    <n v="0"/>
    <n v="0"/>
    <s v="18/05/2022 A06C14N3-2"/>
    <n v="4"/>
    <n v="816.71171119999997"/>
  </r>
  <r>
    <x v="45"/>
    <s v="164-8I"/>
    <s v="C"/>
    <x v="0"/>
    <s v="A06C14N3-3"/>
    <s v="B"/>
    <n v="305"/>
    <n v="45"/>
    <n v="45"/>
    <n v="6.29"/>
    <n v="0"/>
    <n v="0"/>
    <s v="18/05/2022 A06C14N3-3"/>
    <n v="4"/>
    <n v="282.89659590000002"/>
  </r>
  <r>
    <x v="45"/>
    <s v="8505-0"/>
    <s v="C"/>
    <x v="0"/>
    <s v="A04C13N3-3"/>
    <s v="B"/>
    <n v="61"/>
    <n v="30"/>
    <n v="30"/>
    <n v="9.81"/>
    <n v="0"/>
    <n v="0"/>
    <s v="18/05/2022 A04C13N3-3"/>
    <n v="4"/>
    <n v="294.27119909999999"/>
  </r>
  <r>
    <x v="45"/>
    <s v="91-8G"/>
    <s v="C"/>
    <x v="0"/>
    <s v="A04C12N3-1"/>
    <s v="B"/>
    <n v="3803"/>
    <n v="400"/>
    <n v="400"/>
    <n v="4.62"/>
    <n v="0"/>
    <n v="0"/>
    <s v="18/05/2022 A04C12N3-1"/>
    <n v="4"/>
    <n v="1849.376872"/>
  </r>
  <r>
    <x v="45"/>
    <s v="126-8E"/>
    <s v="C"/>
    <x v="0"/>
    <s v="A06C19N3-1"/>
    <s v="C"/>
    <n v="1013"/>
    <n v="400"/>
    <n v="400"/>
    <n v="1.27"/>
    <n v="0"/>
    <n v="0"/>
    <s v="18/05/2022 A06C19N3-1"/>
    <n v="3"/>
    <n v="506.93935599999998"/>
  </r>
  <r>
    <x v="45"/>
    <s v="170-8F"/>
    <s v="C"/>
    <x v="0"/>
    <s v="A06C19N3-3"/>
    <s v="C"/>
    <n v="2151"/>
    <n v="480"/>
    <n v="480"/>
    <n v="1.04"/>
    <n v="0"/>
    <n v="0"/>
    <s v="18/05/2022 A06C19N3-3"/>
    <n v="3"/>
    <n v="498.68251199999997"/>
  </r>
  <r>
    <x v="45"/>
    <s v="61-8FFT"/>
    <s v="C"/>
    <x v="0"/>
    <s v="A06C19N3-2"/>
    <s v="C"/>
    <n v="4730"/>
    <n v="900"/>
    <n v="900"/>
    <n v="0.49"/>
    <n v="0"/>
    <n v="0"/>
    <s v="18/05/2022 A06C19N3-2"/>
    <n v="3"/>
    <n v="438.40256399999998"/>
  </r>
  <r>
    <x v="45"/>
    <s v="111-8Q"/>
    <s v="R"/>
    <x v="0"/>
    <s v="A14C04N4-1"/>
    <s v="D"/>
    <n v="1225"/>
    <n v="1120"/>
    <n v="1120"/>
    <n v="1.59"/>
    <n v="0"/>
    <n v="0"/>
    <s v="18/05/2022 A14C04N4-1"/>
    <n v="2"/>
    <n v="1780.9558368"/>
  </r>
  <r>
    <x v="45"/>
    <s v="512-1H"/>
    <s v="R"/>
    <x v="0"/>
    <s v="A14C05N1-1"/>
    <s v="D"/>
    <n v="148"/>
    <n v="120"/>
    <n v="120"/>
    <n v="4.97"/>
    <n v="0"/>
    <n v="0"/>
    <s v="18/05/2022 A14C05N1-1"/>
    <n v="2"/>
    <n v="596.26460399999996"/>
  </r>
  <r>
    <x v="45"/>
    <s v="91-8G"/>
    <s v="R"/>
    <x v="0"/>
    <s v="A16C06N2-2"/>
    <s v="D"/>
    <n v="3803"/>
    <n v="1920"/>
    <n v="1920"/>
    <n v="4.62"/>
    <n v="0"/>
    <n v="0"/>
    <s v="18/05/2022 A16C06N2-2"/>
    <n v="2"/>
    <n v="8877.0089855999995"/>
  </r>
  <r>
    <x v="45"/>
    <s v="0400-1"/>
    <s v="P"/>
    <x v="0"/>
    <s v="A06C14N2-1"/>
    <s v="B"/>
    <n v="85"/>
    <n v="10"/>
    <n v="10"/>
    <n v="1.6"/>
    <n v="0"/>
    <n v="0"/>
    <s v="18/05/2022 A06C14N2-1"/>
    <n v="4"/>
    <n v="16.0355746"/>
  </r>
  <r>
    <x v="45"/>
    <s v="154-8J"/>
    <s v="P"/>
    <x v="0"/>
    <s v="A04C13N1-2"/>
    <s v="B"/>
    <n v="4"/>
    <n v="4"/>
    <n v="4"/>
    <n v="7.27"/>
    <n v="0"/>
    <n v="0"/>
    <s v="18/05/2022 A04C13N1-2"/>
    <n v="4"/>
    <n v="29.078399999999998"/>
  </r>
  <r>
    <x v="45"/>
    <s v="164-8H"/>
    <s v="P"/>
    <x v="0"/>
    <s v="A06C14N2-2"/>
    <s v="B"/>
    <n v="520"/>
    <n v="33"/>
    <n v="33"/>
    <n v="4.1399999999999997"/>
    <n v="0"/>
    <n v="0"/>
    <s v="18/05/2022 A06C14N2-2"/>
    <n v="4"/>
    <n v="136.76048133"/>
  </r>
  <r>
    <x v="45"/>
    <s v="238-8F"/>
    <s v="P"/>
    <x v="0"/>
    <s v="A06C14N4-2"/>
    <s v="B"/>
    <n v="210"/>
    <n v="210"/>
    <n v="210"/>
    <n v="0.89"/>
    <n v="0"/>
    <n v="0"/>
    <s v="18/05/2022 A06C14N4-2"/>
    <n v="4"/>
    <n v="186.2022078"/>
  </r>
  <r>
    <x v="45"/>
    <s v="239-8I"/>
    <s v="P"/>
    <x v="0"/>
    <s v="A04C13N4-1"/>
    <s v="B"/>
    <n v="170"/>
    <n v="50"/>
    <n v="50"/>
    <n v="3.5"/>
    <n v="0"/>
    <n v="0"/>
    <s v="18/05/2022 A04C13N4-1"/>
    <n v="4"/>
    <n v="175.14840699999999"/>
  </r>
  <r>
    <x v="45"/>
    <s v="240-8I"/>
    <s v="P"/>
    <x v="0"/>
    <s v="A06C14N4-3"/>
    <s v="B"/>
    <n v="182"/>
    <n v="82"/>
    <n v="82"/>
    <n v="3.42"/>
    <n v="0"/>
    <n v="0"/>
    <s v="18/05/2022 A06C14N4-3"/>
    <n v="4"/>
    <n v="280.49592564"/>
  </r>
  <r>
    <x v="45"/>
    <s v="275-1JG"/>
    <s v="P"/>
    <x v="0"/>
    <s v="A04C13N4-2"/>
    <s v="B"/>
    <n v="5"/>
    <n v="5"/>
    <n v="5"/>
    <n v="3.99"/>
    <n v="0"/>
    <n v="0"/>
    <s v="18/05/2022 A04C13N4-2"/>
    <n v="4"/>
    <n v="19.95"/>
  </r>
  <r>
    <x v="45"/>
    <s v="4100-8F"/>
    <s v="P"/>
    <x v="0"/>
    <s v="A04C13N4-3"/>
    <s v="B"/>
    <n v="55"/>
    <n v="25"/>
    <n v="25"/>
    <n v="12.16"/>
    <n v="0"/>
    <n v="0"/>
    <s v="18/05/2022 A04C13N4-3"/>
    <n v="4"/>
    <n v="303.90187350000002"/>
  </r>
  <r>
    <x v="45"/>
    <s v="444-8H"/>
    <s v="P"/>
    <x v="0"/>
    <s v="A06C14N4-1"/>
    <s v="B"/>
    <n v="1057"/>
    <n v="85"/>
    <n v="85"/>
    <n v="2.4500000000000002"/>
    <n v="0"/>
    <n v="0"/>
    <s v="18/05/2022 A06C14N4-1"/>
    <n v="4"/>
    <n v="207.98608435"/>
  </r>
  <r>
    <x v="45"/>
    <s v="501-1FK"/>
    <s v="P"/>
    <x v="0"/>
    <s v="A06C14N1-1"/>
    <s v="B"/>
    <n v="2754"/>
    <n v="244"/>
    <n v="244"/>
    <n v="1.46"/>
    <n v="0"/>
    <n v="0"/>
    <s v="18/05/2022 A06C14N1-1"/>
    <n v="4"/>
    <n v="355.11335439999999"/>
  </r>
  <r>
    <x v="45"/>
    <s v="510-1GI"/>
    <s v="P"/>
    <x v="0"/>
    <s v="A04C13N5-2"/>
    <s v="B"/>
    <n v="725"/>
    <n v="155"/>
    <n v="155"/>
    <n v="1.9"/>
    <n v="0"/>
    <n v="0"/>
    <s v="18/05/2022 A04C13N5-2"/>
    <n v="4"/>
    <n v="295.02229110000002"/>
  </r>
  <r>
    <x v="45"/>
    <s v="5235-0"/>
    <s v="P"/>
    <x v="0"/>
    <s v="A04C13N5-3"/>
    <s v="B"/>
    <n v="252"/>
    <n v="127"/>
    <n v="127"/>
    <n v="2.17"/>
    <n v="0"/>
    <n v="0"/>
    <s v="18/05/2022 A04C13N5-3"/>
    <n v="4"/>
    <n v="275.58999999999997"/>
  </r>
  <r>
    <x v="45"/>
    <s v="971-1EFC"/>
    <s v="P"/>
    <x v="0"/>
    <s v="A06C14N5-3"/>
    <s v="B"/>
    <n v="140"/>
    <n v="140"/>
    <n v="140"/>
    <n v="1.19"/>
    <n v="0"/>
    <n v="0"/>
    <s v="18/05/2022 A06C14N5-3"/>
    <n v="4"/>
    <n v="166.1333338"/>
  </r>
  <r>
    <x v="45"/>
    <s v="141-8GL"/>
    <s v="P"/>
    <x v="0"/>
    <s v="A06C19N1-2"/>
    <s v="C"/>
    <n v="78"/>
    <n v="78"/>
    <n v="78"/>
    <n v="3.7"/>
    <n v="0"/>
    <n v="0"/>
    <s v="18/05/2022 A06C19N1-2"/>
    <n v="3"/>
    <n v="288.60000000000002"/>
  </r>
  <r>
    <x v="45"/>
    <s v="147-8G"/>
    <s v="P"/>
    <x v="0"/>
    <s v="A06C19N2-1"/>
    <s v="C"/>
    <n v="1013"/>
    <n v="77"/>
    <n v="77"/>
    <n v="2.4900000000000002"/>
    <n v="0"/>
    <n v="0"/>
    <s v="18/05/2022 A06C19N2-1"/>
    <n v="3"/>
    <n v="191.99447112999999"/>
  </r>
  <r>
    <x v="45"/>
    <s v="239-8GET"/>
    <s v="P"/>
    <x v="0"/>
    <s v="A06C19N1-1"/>
    <s v="C"/>
    <n v="210"/>
    <n v="210"/>
    <n v="210"/>
    <n v="1.74"/>
    <n v="0"/>
    <n v="0"/>
    <s v="18/05/2022 A06C19N1-1"/>
    <n v="3"/>
    <n v="364.35"/>
  </r>
  <r>
    <x v="45"/>
    <s v="32-1I"/>
    <s v="P"/>
    <x v="0"/>
    <s v="A06C14N5-1"/>
    <s v="C"/>
    <n v="35"/>
    <n v="6"/>
    <n v="6"/>
    <n v="4.5199999999999996"/>
    <n v="0"/>
    <n v="0"/>
    <s v="18/05/2022 A06C14N5-1"/>
    <n v="3"/>
    <n v="27.1164816"/>
  </r>
  <r>
    <x v="45"/>
    <s v="1553-1"/>
    <s v="P"/>
    <x v="0"/>
    <s v="A06C19N5-1"/>
    <s v="C"/>
    <n v="319"/>
    <n v="319"/>
    <n v="318"/>
    <n v="1.07"/>
    <n v="-1"/>
    <n v="-1.07"/>
    <s v="18/05/2022 A06C19N5-1"/>
    <n v="3"/>
    <n v="340.02423411000001"/>
  </r>
  <r>
    <x v="45"/>
    <s v="215-1E"/>
    <s v="P"/>
    <x v="0"/>
    <s v="A04C13N2-2"/>
    <s v="B"/>
    <n v="252"/>
    <n v="252"/>
    <n v="251"/>
    <n v="0.22"/>
    <n v="-1"/>
    <n v="-0.22"/>
    <s v="18/05/2022 A04C13N2-2"/>
    <n v="4"/>
    <n v="54.596860919999997"/>
  </r>
  <r>
    <x v="45"/>
    <s v="507-1H"/>
    <s v="P"/>
    <x v="0"/>
    <s v="A06C14N1-2"/>
    <s v="B"/>
    <n v="180"/>
    <n v="80"/>
    <n v="79"/>
    <n v="2.91"/>
    <n v="-1"/>
    <n v="-2.91"/>
    <s v="18/05/2022 A06C14N1-2"/>
    <n v="4"/>
    <n v="232.9747576"/>
  </r>
  <r>
    <x v="45"/>
    <s v="1550-1"/>
    <s v="U"/>
    <x v="0"/>
    <s v="A06C19N4-1"/>
    <s v="C"/>
    <n v="73"/>
    <n v="73"/>
    <n v="74"/>
    <n v="1.85"/>
    <n v="1"/>
    <n v="1.85"/>
    <s v="18/05/2022 A06C19N4-1"/>
    <n v="3"/>
    <n v="134.77823487000001"/>
  </r>
  <r>
    <x v="45"/>
    <s v="1553-2"/>
    <s v="P"/>
    <x v="0"/>
    <s v="A06C19N5-2"/>
    <s v="C"/>
    <n v="65"/>
    <n v="65"/>
    <n v="66"/>
    <n v="1.1200000000000001"/>
    <n v="1"/>
    <n v="1.1200000000000001"/>
    <s v="18/05/2022 A06C19N5-2"/>
    <n v="3"/>
    <n v="72.67"/>
  </r>
  <r>
    <x v="45"/>
    <s v="184-1N"/>
    <s v="P"/>
    <x v="0"/>
    <s v="A04C13N1-3"/>
    <s v="B"/>
    <n v="159"/>
    <n v="159"/>
    <n v="157"/>
    <n v="1.77"/>
    <n v="-2"/>
    <n v="-3.54"/>
    <s v="18/05/2022 A04C13N1-3"/>
    <n v="4"/>
    <n v="281.78502314999997"/>
  </r>
  <r>
    <x v="45"/>
    <s v="91-8G"/>
    <s v="R"/>
    <x v="0"/>
    <s v="A15C04N4-3"/>
    <s v="D"/>
    <n v="3803"/>
    <n v="1400"/>
    <n v="1360"/>
    <n v="4.62"/>
    <n v="-40"/>
    <n v="-184.94"/>
    <s v="18/05/2022 A15C04N4-3"/>
    <n v="2"/>
    <n v="6472.8190519999998"/>
  </r>
  <r>
    <x v="45"/>
    <s v="111-8Q"/>
    <s v="P"/>
    <x v="0"/>
    <s v="A06C12N1-3"/>
    <s v="B"/>
    <n v="1225"/>
    <n v="105"/>
    <n v="95"/>
    <n v="1.59"/>
    <n v="-10"/>
    <n v="-15.9"/>
    <s v="18/05/2022 A06C12N1-3"/>
    <n v="4"/>
    <n v="166.96460970000001"/>
  </r>
  <r>
    <x v="45"/>
    <s v="210-1H"/>
    <s v="P"/>
    <x v="0"/>
    <s v="A04C13N2-1"/>
    <s v="B"/>
    <n v="668"/>
    <n v="386"/>
    <n v="371"/>
    <n v="0.87"/>
    <n v="-15"/>
    <n v="-13.12"/>
    <s v="18/05/2022 A04C13N2-1"/>
    <n v="4"/>
    <n v="337.71151966000002"/>
  </r>
  <r>
    <x v="45"/>
    <s v="512-1H"/>
    <s v="P"/>
    <x v="0"/>
    <s v="A07C07N5-3"/>
    <s v="B"/>
    <n v="148"/>
    <n v="28"/>
    <n v="33"/>
    <n v="4.97"/>
    <n v="5"/>
    <n v="24.84"/>
    <s v="18/05/2022 A07C07N5-3"/>
    <n v="4"/>
    <n v="139.1284076"/>
  </r>
  <r>
    <x v="45"/>
    <s v="61-4FFT"/>
    <s v="C"/>
    <x v="0"/>
    <s v="A06C12N3-3"/>
    <s v="B"/>
    <n v="5002"/>
    <n v="600"/>
    <n v="450"/>
    <n v="0"/>
    <n v="-150"/>
    <n v="0"/>
    <s v="18/05/2022 A06C12N3-3"/>
    <n v="4"/>
    <n v="0"/>
  </r>
  <r>
    <x v="45"/>
    <s v="128-8J"/>
    <s v="P"/>
    <x v="0"/>
    <s v="A07C07N1-3"/>
    <s v="B"/>
    <n v="33"/>
    <n v="17"/>
    <n v="13"/>
    <n v="0"/>
    <n v="-4"/>
    <n v="0"/>
    <s v="18/05/2022 A07C07N1-3"/>
    <n v="4"/>
    <n v="0"/>
  </r>
  <r>
    <x v="45"/>
    <s v="464-8H"/>
    <s v="P"/>
    <x v="0"/>
    <s v="A04C13N5-1"/>
    <s v="B"/>
    <n v="568"/>
    <n v="48"/>
    <n v="44"/>
    <n v="0"/>
    <n v="-4"/>
    <n v="0"/>
    <s v="18/05/2022 A04C13N5-1"/>
    <n v="4"/>
    <n v="0"/>
  </r>
  <r>
    <x v="45"/>
    <s v="1550-0V"/>
    <s v="P"/>
    <x v="0"/>
    <s v="A06C19N4-2"/>
    <s v="C"/>
    <n v="403"/>
    <n v="3"/>
    <n v="0"/>
    <n v="1.22"/>
    <n v="-3"/>
    <n v="-3.67"/>
    <s v="18/05/2022 A06C19N4-2"/>
    <n v="3"/>
    <n v="3.6735279900000002"/>
  </r>
  <r>
    <x v="46"/>
    <s v="1555-0V"/>
    <s v="C"/>
    <x v="0"/>
    <s v="A13C01N1-1"/>
    <s v="A"/>
    <n v="8041"/>
    <n v="3750"/>
    <n v="3750"/>
    <n v="0.51"/>
    <n v="0"/>
    <n v="0"/>
    <s v="23/05/2022 A13C01N1-1"/>
    <n v="5"/>
    <n v="1910.3917875"/>
  </r>
  <r>
    <x v="46"/>
    <s v="346-4E"/>
    <s v="C"/>
    <x v="0"/>
    <s v="A13C02N1-2"/>
    <s v="A"/>
    <n v="2680"/>
    <n v="2210"/>
    <n v="2210"/>
    <n v="0.99"/>
    <n v="0"/>
    <n v="0"/>
    <s v="23/05/2022 A13C02N1-2"/>
    <n v="5"/>
    <n v="2195.8190930000001"/>
  </r>
  <r>
    <x v="46"/>
    <s v="8500-0"/>
    <s v="C"/>
    <x v="0"/>
    <s v="A13C02N1-1"/>
    <s v="A"/>
    <n v="126"/>
    <n v="99"/>
    <n v="99"/>
    <n v="32.31"/>
    <n v="0"/>
    <n v="0"/>
    <s v="23/05/2022 A13C02N1-1"/>
    <n v="5"/>
    <n v="3199.1656059000002"/>
  </r>
  <r>
    <x v="46"/>
    <s v="8504-0"/>
    <s v="C"/>
    <x v="0"/>
    <s v="A13C01N1-2"/>
    <s v="A"/>
    <n v="179"/>
    <n v="160"/>
    <n v="160"/>
    <n v="7.73"/>
    <n v="0"/>
    <n v="0"/>
    <s v="23/05/2022 A13C01N1-2"/>
    <n v="5"/>
    <n v="1236.3905360000001"/>
  </r>
  <r>
    <x v="46"/>
    <s v="90-8F"/>
    <s v="C"/>
    <x v="0"/>
    <s v="A13C01N1-3"/>
    <s v="A"/>
    <n v="6472"/>
    <n v="980"/>
    <n v="980"/>
    <n v="2.12"/>
    <n v="0"/>
    <n v="0"/>
    <s v="23/05/2022 A13C01N1-3"/>
    <n v="5"/>
    <n v="2075.5234976000002"/>
  </r>
  <r>
    <x v="46"/>
    <s v="4000-8G"/>
    <s v="U"/>
    <x v="0"/>
    <s v="A04C03N4-3"/>
    <s v="C"/>
    <n v="17"/>
    <n v="12"/>
    <n v="16"/>
    <n v="13.42"/>
    <n v="4"/>
    <n v="53.7"/>
    <s v="23/05/2022 A04C03N4-3"/>
    <n v="3"/>
    <n v="161.0960982"/>
  </r>
  <r>
    <x v="46"/>
    <s v="4000-8G"/>
    <s v="C"/>
    <x v="0"/>
    <s v="A13C02N1-3"/>
    <s v="A"/>
    <n v="17"/>
    <n v="5"/>
    <n v="0"/>
    <n v="13.42"/>
    <n v="-5"/>
    <n v="-67.12"/>
    <s v="23/05/2022 A13C02N1-3"/>
    <n v="5"/>
    <n v="67.123374249999998"/>
  </r>
  <r>
    <x v="46"/>
    <s v="953-8HG6"/>
    <s v="P"/>
    <x v="0"/>
    <s v="A07C17N1-1"/>
    <s v="C"/>
    <n v="-1"/>
    <n v="-1"/>
    <n v="0"/>
    <n v="31.9"/>
    <n v="1"/>
    <n v="31.9"/>
    <s v="23/05/2022 A07C17N1-1"/>
    <n v="3"/>
    <n v="-31.899878860000001"/>
  </r>
  <r>
    <x v="47"/>
    <s v="1-5G"/>
    <s v="P"/>
    <x v="0"/>
    <s v="A06C20N1-1"/>
    <s v="C"/>
    <n v="30"/>
    <n v="30"/>
    <n v="30"/>
    <n v="0"/>
    <n v="0"/>
    <n v="0"/>
    <s v="25/05/2022 A06C20N1-1"/>
    <n v="3"/>
    <n v="0"/>
  </r>
  <r>
    <x v="47"/>
    <s v="168-4I"/>
    <s v="P"/>
    <x v="0"/>
    <s v="A06C20N1-3"/>
    <s v="C"/>
    <n v="14"/>
    <n v="14"/>
    <n v="14"/>
    <n v="0"/>
    <n v="0"/>
    <n v="0"/>
    <s v="25/05/2022 A06C20N1-3"/>
    <n v="3"/>
    <n v="0"/>
  </r>
  <r>
    <x v="47"/>
    <s v="155-8F"/>
    <s v="U"/>
    <x v="0"/>
    <s v="A09C02N2-1"/>
    <s v="A"/>
    <n v="2469"/>
    <n v="309"/>
    <n v="309"/>
    <n v="1.65"/>
    <n v="0"/>
    <n v="0"/>
    <s v="25/05/2022 A09C02N2-1"/>
    <n v="5"/>
    <n v="509.74656843000002"/>
  </r>
  <r>
    <x v="47"/>
    <s v="155-8G"/>
    <s v="U"/>
    <x v="0"/>
    <s v="A09C02N2-2"/>
    <s v="A"/>
    <n v="1077"/>
    <n v="117"/>
    <n v="117"/>
    <n v="2.5499999999999998"/>
    <n v="0"/>
    <n v="0"/>
    <s v="25/05/2022 A09C02N2-2"/>
    <n v="5"/>
    <n v="298.90200248999997"/>
  </r>
  <r>
    <x v="47"/>
    <s v="164-8G"/>
    <s v="U"/>
    <x v="0"/>
    <s v="A11C09N2-2"/>
    <s v="A"/>
    <n v="522"/>
    <n v="126"/>
    <n v="126"/>
    <n v="3.13"/>
    <n v="0"/>
    <n v="0"/>
    <s v="25/05/2022 A11C09N2-2"/>
    <n v="5"/>
    <n v="393.92197362000002"/>
  </r>
  <r>
    <x v="47"/>
    <s v="506-1G"/>
    <s v="U"/>
    <x v="0"/>
    <s v="A11C09N1-2"/>
    <s v="A"/>
    <n v="948"/>
    <n v="128"/>
    <n v="128"/>
    <n v="2.87"/>
    <n v="0"/>
    <n v="0"/>
    <s v="25/05/2022 A11C09N1-2"/>
    <n v="5"/>
    <n v="367.79385983999998"/>
  </r>
  <r>
    <x v="47"/>
    <s v="90-8F"/>
    <s v="U"/>
    <x v="0"/>
    <s v="A09C06N4-3"/>
    <s v="A"/>
    <n v="6462"/>
    <n v="22"/>
    <n v="22"/>
    <n v="2.12"/>
    <n v="0"/>
    <n v="0"/>
    <s v="25/05/2022 A09C06N4-3"/>
    <n v="5"/>
    <n v="46.593384639999996"/>
  </r>
  <r>
    <x v="47"/>
    <s v="954-1B"/>
    <s v="U"/>
    <x v="0"/>
    <s v="A11C09N1-3"/>
    <s v="A"/>
    <n v="1250"/>
    <n v="150"/>
    <n v="150"/>
    <n v="3.18"/>
    <n v="0"/>
    <n v="0"/>
    <s v="25/05/2022 A11C09N1-3"/>
    <n v="5"/>
    <n v="477.316665"/>
  </r>
  <r>
    <x v="47"/>
    <s v="199-8FG"/>
    <s v="C"/>
    <x v="0"/>
    <s v="A06C20N3-1"/>
    <s v="E"/>
    <n v="837"/>
    <n v="400"/>
    <n v="400"/>
    <n v="2.68"/>
    <n v="0"/>
    <n v="0"/>
    <s v="25/05/2022 A06C20N3-1"/>
    <n v="1"/>
    <n v="1072.3951480000001"/>
  </r>
  <r>
    <x v="47"/>
    <s v="999-6G"/>
    <s v="C"/>
    <x v="0"/>
    <s v="A06C20N3-3"/>
    <s v="C"/>
    <n v="768"/>
    <n v="36"/>
    <n v="36"/>
    <n v="9.5399999999999991"/>
    <n v="0"/>
    <n v="0"/>
    <s v="25/05/2022 A06C20N3-3"/>
    <n v="3"/>
    <n v="343.51764300000002"/>
  </r>
  <r>
    <x v="47"/>
    <s v="1010-1"/>
    <s v="P"/>
    <x v="0"/>
    <s v="A09C02N4-3"/>
    <s v="A"/>
    <n v="220"/>
    <n v="120"/>
    <n v="120"/>
    <n v="1.76"/>
    <n v="0"/>
    <n v="0"/>
    <s v="25/05/2022 A09C02N4-3"/>
    <n v="5"/>
    <n v="211.32221999999999"/>
  </r>
  <r>
    <x v="47"/>
    <s v="102-8F"/>
    <s v="P"/>
    <x v="0"/>
    <s v="A09C06N1-3"/>
    <s v="A"/>
    <n v="6421"/>
    <n v="221"/>
    <n v="221"/>
    <n v="1.57"/>
    <n v="0"/>
    <n v="0"/>
    <s v="25/05/2022 A09C06N1-3"/>
    <n v="5"/>
    <n v="348.00616513"/>
  </r>
  <r>
    <x v="47"/>
    <s v="110-8S"/>
    <s v="P"/>
    <x v="0"/>
    <s v="A09C06N3-2"/>
    <s v="A"/>
    <n v="5263"/>
    <n v="103"/>
    <n v="103"/>
    <n v="1.88"/>
    <n v="0"/>
    <n v="0"/>
    <s v="25/05/2022 A09C06N3-2"/>
    <n v="5"/>
    <n v="193.36587477"/>
  </r>
  <r>
    <x v="47"/>
    <s v="150-8H"/>
    <s v="P"/>
    <x v="0"/>
    <s v="A09C02N4-1"/>
    <s v="A"/>
    <n v="319"/>
    <n v="239"/>
    <n v="239"/>
    <n v="3.29"/>
    <n v="0"/>
    <n v="0"/>
    <s v="25/05/2022 A09C02N4-1"/>
    <n v="5"/>
    <n v="785.30609962000005"/>
  </r>
  <r>
    <x v="47"/>
    <s v="181-1H"/>
    <s v="P"/>
    <x v="0"/>
    <s v="A09C02N1-2"/>
    <s v="A"/>
    <n v="813"/>
    <n v="163"/>
    <n v="163"/>
    <n v="3.31"/>
    <n v="0"/>
    <n v="0"/>
    <s v="25/05/2022 A09C02N1-2"/>
    <n v="5"/>
    <n v="539.92336137999996"/>
  </r>
  <r>
    <x v="47"/>
    <s v="501-1H"/>
    <s v="P"/>
    <x v="0"/>
    <s v="A09C02N4-2"/>
    <s v="A"/>
    <n v="112"/>
    <n v="112"/>
    <n v="112"/>
    <n v="2.5099999999999998"/>
    <n v="0"/>
    <n v="0"/>
    <s v="25/05/2022 A09C02N4-2"/>
    <n v="5"/>
    <n v="281.24613776000001"/>
  </r>
  <r>
    <x v="47"/>
    <s v="160-8I"/>
    <s v="P"/>
    <x v="0"/>
    <s v="A06C20N1-2"/>
    <s v="C"/>
    <n v="649"/>
    <n v="41"/>
    <n v="41"/>
    <n v="7.0000000000000007E-2"/>
    <n v="0"/>
    <n v="0"/>
    <s v="25/05/2022 A06C20N1-2"/>
    <n v="3"/>
    <n v="2.7975169200000001"/>
  </r>
  <r>
    <x v="47"/>
    <s v="169-4I"/>
    <s v="P"/>
    <x v="0"/>
    <s v="A06C20N2-1"/>
    <s v="C"/>
    <n v="19"/>
    <n v="19"/>
    <n v="19"/>
    <n v="9.25"/>
    <n v="0"/>
    <n v="0"/>
    <s v="25/05/2022 A06C20N2-1"/>
    <n v="3"/>
    <n v="175.75"/>
  </r>
  <r>
    <x v="47"/>
    <s v="1801-8I"/>
    <s v="P"/>
    <x v="0"/>
    <s v="A06C20N4-3"/>
    <s v="C"/>
    <n v="69"/>
    <n v="9"/>
    <n v="9"/>
    <n v="45"/>
    <n v="0"/>
    <n v="0"/>
    <s v="25/05/2022 A06C20N4-3"/>
    <n v="3"/>
    <n v="404.98346645999999"/>
  </r>
  <r>
    <x v="47"/>
    <s v="1201-8G"/>
    <s v="U"/>
    <x v="0"/>
    <s v="A09C02N3-2"/>
    <s v="A"/>
    <n v="1469"/>
    <n v="59"/>
    <n v="58"/>
    <n v="8.49"/>
    <n v="-1"/>
    <n v="-8.49"/>
    <s v="25/05/2022 A09C02N3-2"/>
    <n v="5"/>
    <n v="500.61826918999998"/>
  </r>
  <r>
    <x v="47"/>
    <s v="958-1A"/>
    <s v="U"/>
    <x v="0"/>
    <s v="A09C02N3-3"/>
    <s v="A"/>
    <n v="8352"/>
    <n v="270"/>
    <n v="269"/>
    <n v="3.22"/>
    <n v="-1"/>
    <n v="-3.22"/>
    <s v="25/05/2022 A09C02N3-3"/>
    <n v="5"/>
    <n v="869.94474660000003"/>
  </r>
  <r>
    <x v="47"/>
    <s v="150-8G"/>
    <s v="P"/>
    <x v="0"/>
    <s v="A11C09N2-1"/>
    <s v="A"/>
    <n v="272"/>
    <n v="272"/>
    <n v="271"/>
    <n v="1.94"/>
    <n v="-1"/>
    <n v="-1.94"/>
    <s v="25/05/2022 A11C09N2-1"/>
    <n v="5"/>
    <n v="527.36853280000003"/>
  </r>
  <r>
    <x v="47"/>
    <s v="184-1F"/>
    <s v="P"/>
    <x v="0"/>
    <s v="A09C02N3-1"/>
    <s v="A"/>
    <n v="306"/>
    <n v="306"/>
    <n v="305"/>
    <n v="1.82"/>
    <n v="-1"/>
    <n v="-1.82"/>
    <s v="25/05/2022 A09C02N3-1"/>
    <n v="5"/>
    <n v="556.06124160000002"/>
  </r>
  <r>
    <x v="47"/>
    <s v="184-1G"/>
    <s v="P"/>
    <x v="0"/>
    <s v="A09C02N1-1"/>
    <s v="A"/>
    <n v="642"/>
    <n v="392"/>
    <n v="391"/>
    <n v="1.54"/>
    <n v="-1"/>
    <n v="-1.54"/>
    <s v="25/05/2022 A09C02N1-1"/>
    <n v="5"/>
    <n v="602.77793743999996"/>
  </r>
  <r>
    <x v="47"/>
    <s v="501-1G"/>
    <s v="P"/>
    <x v="0"/>
    <s v="A09C06N1-2"/>
    <s v="A"/>
    <n v="1661"/>
    <n v="411"/>
    <n v="412"/>
    <n v="1.5"/>
    <n v="1"/>
    <n v="1.5"/>
    <s v="25/05/2022 A09C06N1-2"/>
    <n v="5"/>
    <n v="615.77005167000004"/>
  </r>
  <r>
    <x v="47"/>
    <s v="812-15K"/>
    <s v="P"/>
    <x v="0"/>
    <s v="A06C20N4-2"/>
    <s v="C"/>
    <n v="209"/>
    <n v="89"/>
    <n v="90"/>
    <n v="19.02"/>
    <n v="1"/>
    <n v="19.02"/>
    <s v="25/05/2022 A06C20N4-2"/>
    <n v="3"/>
    <n v="1692.7679431700001"/>
  </r>
  <r>
    <x v="47"/>
    <s v="129-8F"/>
    <s v="U"/>
    <x v="0"/>
    <s v="A11C09N1-1"/>
    <s v="A"/>
    <n v="1534"/>
    <n v="94"/>
    <n v="92"/>
    <n v="1.65"/>
    <n v="-2"/>
    <n v="-3.3"/>
    <s v="25/05/2022 A11C09N1-1"/>
    <n v="5"/>
    <n v="155.01242583999999"/>
  </r>
  <r>
    <x v="47"/>
    <s v="90-8G"/>
    <s v="U"/>
    <x v="0"/>
    <s v="A09C06N2-2"/>
    <s v="A"/>
    <n v="7245"/>
    <n v="85"/>
    <n v="87"/>
    <n v="3.35"/>
    <n v="2"/>
    <n v="6.69"/>
    <s v="25/05/2022 A09C06N2-2"/>
    <n v="5"/>
    <n v="284.4260582"/>
  </r>
  <r>
    <x v="47"/>
    <s v="184-1E"/>
    <s v="P"/>
    <x v="0"/>
    <s v="A11C09N4-1"/>
    <s v="A"/>
    <n v="384"/>
    <n v="384"/>
    <n v="393"/>
    <n v="1.81"/>
    <n v="9"/>
    <n v="16.3"/>
    <s v="25/05/2022 A11C09N4-1"/>
    <n v="5"/>
    <n v="695.41159679999998"/>
  </r>
  <r>
    <x v="47"/>
    <s v="265-1Q"/>
    <s v="P"/>
    <x v="0"/>
    <s v="A06C20N2-3"/>
    <s v="C"/>
    <n v="560"/>
    <n v="560"/>
    <n v="570"/>
    <n v="1.05"/>
    <n v="10"/>
    <n v="10.48"/>
    <s v="25/05/2022 A06C20N2-3"/>
    <n v="3"/>
    <n v="586.64179839999997"/>
  </r>
  <r>
    <x v="47"/>
    <s v="216-1GD"/>
    <s v="P"/>
    <x v="0"/>
    <s v="A06C20N5-1"/>
    <s v="C"/>
    <n v="420"/>
    <n v="420"/>
    <n v="436"/>
    <n v="0"/>
    <n v="16"/>
    <n v="0"/>
    <s v="25/05/2022 A06C20N5-1"/>
    <n v="3"/>
    <n v="0"/>
  </r>
  <r>
    <x v="48"/>
    <s v="958-1E"/>
    <s v="R"/>
    <x v="0"/>
    <s v="A14C08N4-1"/>
    <s v="D"/>
    <n v="645"/>
    <n v="630"/>
    <n v="630"/>
    <n v="0"/>
    <n v="0"/>
    <n v="0"/>
    <s v="31/05/2022 A14C08N4-1"/>
    <n v="2"/>
    <n v="0"/>
  </r>
  <r>
    <x v="48"/>
    <s v="128-8E"/>
    <s v="U"/>
    <x v="0"/>
    <s v="A06C10N4-1"/>
    <s v="B"/>
    <n v="1049"/>
    <n v="329"/>
    <n v="329"/>
    <n v="1.1200000000000001"/>
    <n v="0"/>
    <n v="0"/>
    <s v="31/05/2022 A06C10N4-1"/>
    <n v="4"/>
    <n v="368.03442543"/>
  </r>
  <r>
    <x v="48"/>
    <s v="129-8G"/>
    <s v="U"/>
    <x v="0"/>
    <s v="A07C09N2-1"/>
    <s v="B"/>
    <n v="1367"/>
    <n v="67"/>
    <n v="67"/>
    <n v="2.4700000000000002"/>
    <n v="0"/>
    <n v="0"/>
    <s v="31/05/2022 A07C09N2-1"/>
    <n v="4"/>
    <n v="165.63222291"/>
  </r>
  <r>
    <x v="48"/>
    <s v="1801-8H"/>
    <s v="U"/>
    <x v="0"/>
    <s v="A07C09N2-2"/>
    <s v="B"/>
    <n v="42"/>
    <n v="14"/>
    <n v="14"/>
    <n v="40.22"/>
    <n v="0"/>
    <n v="0"/>
    <s v="31/05/2022 A07C09N2-2"/>
    <n v="4"/>
    <n v="563.01460501999998"/>
  </r>
  <r>
    <x v="48"/>
    <s v="184-1K"/>
    <s v="U"/>
    <x v="0"/>
    <s v="A06C10N4-3"/>
    <s v="B"/>
    <n v="252"/>
    <n v="252"/>
    <n v="252"/>
    <n v="2.34"/>
    <n v="0"/>
    <n v="0"/>
    <s v="31/05/2022 A06C10N4-3"/>
    <n v="4"/>
    <n v="588.43593648000001"/>
  </r>
  <r>
    <x v="48"/>
    <s v="444-8G"/>
    <s v="U"/>
    <x v="0"/>
    <s v="A06C10N1-3"/>
    <s v="B"/>
    <n v="2077"/>
    <n v="117"/>
    <n v="117"/>
    <n v="2.12"/>
    <n v="0"/>
    <n v="0"/>
    <s v="31/05/2022 A06C10N1-3"/>
    <n v="4"/>
    <n v="247.74998625000001"/>
  </r>
  <r>
    <x v="48"/>
    <s v="74-8FGE"/>
    <s v="U"/>
    <x v="0"/>
    <s v="A06C10N4-2"/>
    <s v="B"/>
    <n v="922"/>
    <n v="152"/>
    <n v="152"/>
    <n v="1.38"/>
    <n v="0"/>
    <n v="0"/>
    <s v="31/05/2022 A06C10N4-2"/>
    <n v="4"/>
    <n v="210.12951504"/>
  </r>
  <r>
    <x v="48"/>
    <s v="922-8GG3"/>
    <s v="U"/>
    <x v="0"/>
    <s v="A06C10N5-3"/>
    <s v="B"/>
    <n v="14"/>
    <n v="14"/>
    <n v="14"/>
    <n v="2.36"/>
    <n v="0"/>
    <n v="0"/>
    <s v="31/05/2022 A06C10N5-3"/>
    <n v="4"/>
    <n v="33.011070259999997"/>
  </r>
  <r>
    <x v="48"/>
    <s v="958-1J"/>
    <s v="U"/>
    <x v="0"/>
    <s v="A07C09N2-3"/>
    <s v="B"/>
    <n v="194"/>
    <n v="23"/>
    <n v="23"/>
    <n v="13.02"/>
    <n v="0"/>
    <n v="0"/>
    <s v="31/05/2022 A07C09N2-3"/>
    <n v="4"/>
    <n v="299.47435430000002"/>
  </r>
  <r>
    <x v="48"/>
    <s v="116-8GG"/>
    <s v="U"/>
    <x v="0"/>
    <s v="A11C11N4-2"/>
    <s v="A"/>
    <n v="8164"/>
    <n v="184"/>
    <n v="184"/>
    <n v="1.74"/>
    <n v="0"/>
    <n v="0"/>
    <s v="31/05/2022 A11C11N4-2"/>
    <n v="5"/>
    <n v="319.7552"/>
  </r>
  <r>
    <x v="48"/>
    <s v="143-1G"/>
    <s v="U"/>
    <x v="0"/>
    <s v="A11C11N1-2"/>
    <s v="A"/>
    <n v="1858"/>
    <n v="178"/>
    <n v="178"/>
    <n v="1.37"/>
    <n v="0"/>
    <n v="0"/>
    <s v="31/05/2022 A11C11N1-2"/>
    <n v="5"/>
    <n v="243.20846660000001"/>
  </r>
  <r>
    <x v="48"/>
    <s v="1801-8F"/>
    <s v="U"/>
    <x v="0"/>
    <s v="A11C03N4-3"/>
    <s v="A"/>
    <n v="307"/>
    <n v="52"/>
    <n v="52"/>
    <n v="19.59"/>
    <n v="0"/>
    <n v="0"/>
    <s v="31/05/2022 A11C03N4-3"/>
    <n v="5"/>
    <n v="1018.74011512"/>
  </r>
  <r>
    <x v="48"/>
    <s v="4100-8G"/>
    <s v="U"/>
    <x v="0"/>
    <s v="A11C03N3-3"/>
    <s v="A"/>
    <n v="48"/>
    <n v="3"/>
    <n v="3"/>
    <n v="15.33"/>
    <n v="0"/>
    <n v="0"/>
    <s v="31/05/2022 A11C03N3-3"/>
    <n v="5"/>
    <n v="45.991580339999999"/>
  </r>
  <r>
    <x v="48"/>
    <s v="346-8E"/>
    <s v="C"/>
    <x v="0"/>
    <s v="A13C06N1-1"/>
    <s v="A"/>
    <n v="3708"/>
    <n v="3640"/>
    <n v="3640"/>
    <n v="0.95"/>
    <n v="0"/>
    <n v="0"/>
    <s v="31/05/2022 A13C06N1-1"/>
    <n v="5"/>
    <n v="3469.0782672"/>
  </r>
  <r>
    <x v="48"/>
    <s v="4100-8G"/>
    <s v="C"/>
    <x v="0"/>
    <s v="A11C02N1-3"/>
    <s v="A"/>
    <n v="48"/>
    <n v="45"/>
    <n v="45"/>
    <n v="15.33"/>
    <n v="0"/>
    <n v="0"/>
    <s v="31/05/2022 A11C02N1-3"/>
    <n v="5"/>
    <n v="689.87370510000005"/>
  </r>
  <r>
    <x v="48"/>
    <s v="444-8F"/>
    <s v="C"/>
    <x v="0"/>
    <s v="A13C05N1-1"/>
    <s v="A"/>
    <n v="4397"/>
    <n v="1632"/>
    <n v="1632"/>
    <n v="1.54"/>
    <n v="0"/>
    <n v="0"/>
    <s v="31/05/2022 A13C05N1-1"/>
    <n v="5"/>
    <n v="2506.91165856"/>
  </r>
  <r>
    <x v="48"/>
    <s v="147-8F"/>
    <s v="C"/>
    <x v="0"/>
    <s v="A07C09N3-1"/>
    <s v="B"/>
    <n v="680"/>
    <n v="120"/>
    <n v="120"/>
    <n v="2.06"/>
    <n v="0"/>
    <n v="0"/>
    <s v="31/05/2022 A07C09N3-1"/>
    <n v="4"/>
    <n v="247.0956516"/>
  </r>
  <r>
    <x v="48"/>
    <s v="428-8F"/>
    <s v="C"/>
    <x v="0"/>
    <s v="A06C10N3-3"/>
    <s v="B"/>
    <n v="930"/>
    <n v="300"/>
    <n v="300"/>
    <n v="0.95"/>
    <n v="0"/>
    <n v="0"/>
    <s v="31/05/2022 A06C10N3-3"/>
    <n v="4"/>
    <n v="285.70022999999998"/>
  </r>
  <r>
    <x v="48"/>
    <s v="622-5FG"/>
    <s v="C"/>
    <x v="0"/>
    <s v="A07C09N3-2"/>
    <s v="B"/>
    <n v="595"/>
    <n v="320"/>
    <n v="320"/>
    <n v="3.76"/>
    <n v="0"/>
    <n v="0"/>
    <s v="31/05/2022 A07C09N3-2"/>
    <n v="4"/>
    <n v="1202.5826655999999"/>
  </r>
  <r>
    <x v="48"/>
    <s v="922-8GG6"/>
    <s v="C"/>
    <x v="0"/>
    <s v="A06C10N3-1"/>
    <s v="B"/>
    <n v="253"/>
    <n v="160"/>
    <n v="160"/>
    <n v="4.67"/>
    <n v="0"/>
    <n v="0"/>
    <s v="31/05/2022 A06C10N3-1"/>
    <n v="4"/>
    <n v="747.96983680000005"/>
  </r>
  <r>
    <x v="48"/>
    <s v="1801-8F"/>
    <s v="C"/>
    <x v="0"/>
    <s v="A05C16N3-1"/>
    <s v="C"/>
    <n v="307"/>
    <n v="30"/>
    <n v="30"/>
    <n v="19.59"/>
    <n v="0"/>
    <n v="0"/>
    <s v="31/05/2022 A05C16N3-1"/>
    <n v="3"/>
    <n v="587.73468179999998"/>
  </r>
  <r>
    <x v="48"/>
    <s v="102-8F"/>
    <s v="R"/>
    <x v="0"/>
    <s v="A13C06N2-3"/>
    <s v="D"/>
    <n v="6401"/>
    <n v="1400"/>
    <n v="1400"/>
    <n v="1.57"/>
    <n v="0"/>
    <n v="0"/>
    <s v="31/05/2022 A13C06N2-3"/>
    <n v="2"/>
    <n v="2204.5639420000002"/>
  </r>
  <r>
    <x v="48"/>
    <s v="128-8K"/>
    <s v="R"/>
    <x v="0"/>
    <s v="A13C06N3-1"/>
    <s v="D"/>
    <n v="261"/>
    <n v="240"/>
    <n v="240"/>
    <n v="13.57"/>
    <n v="0"/>
    <n v="0"/>
    <s v="31/05/2022 A13C06N3-1"/>
    <n v="2"/>
    <n v="3257.8900272000001"/>
  </r>
  <r>
    <x v="48"/>
    <s v="160-8G"/>
    <s v="R"/>
    <x v="0"/>
    <s v="A13C06N2-2"/>
    <s v="D"/>
    <n v="4410"/>
    <n v="1850"/>
    <n v="1850"/>
    <n v="2.5099999999999998"/>
    <n v="0"/>
    <n v="0"/>
    <s v="31/05/2022 A13C06N2-2"/>
    <n v="2"/>
    <n v="4638.4126109999997"/>
  </r>
  <r>
    <x v="48"/>
    <s v="1801-8F"/>
    <s v="R"/>
    <x v="0"/>
    <s v="A13C05N3-1"/>
    <s v="D"/>
    <n v="307"/>
    <n v="225"/>
    <n v="225"/>
    <n v="19.59"/>
    <n v="0"/>
    <n v="0"/>
    <s v="31/05/2022 A13C05N3-1"/>
    <n v="2"/>
    <n v="4408.0101135000004"/>
  </r>
  <r>
    <x v="48"/>
    <s v="1801-8H"/>
    <s v="R"/>
    <x v="0"/>
    <s v="A13C05N3-1"/>
    <s v="D"/>
    <n v="42"/>
    <n v="24"/>
    <n v="24"/>
    <n v="40.22"/>
    <n v="0"/>
    <n v="0"/>
    <s v="31/05/2022 A13C05N3-1"/>
    <n v="2"/>
    <n v="965.16789431999996"/>
  </r>
  <r>
    <x v="48"/>
    <s v="184-1H"/>
    <s v="R"/>
    <x v="0"/>
    <s v="A17C03N2-3"/>
    <s v="D"/>
    <n v="1193"/>
    <n v="750"/>
    <n v="750"/>
    <n v="1.97"/>
    <n v="0"/>
    <n v="0"/>
    <s v="31/05/2022 A17C03N2-3"/>
    <n v="2"/>
    <n v="1478.1597300000001"/>
  </r>
  <r>
    <x v="48"/>
    <s v="226-1IH"/>
    <s v="R"/>
    <x v="0"/>
    <s v="A18C01N1-1"/>
    <s v="D"/>
    <n v="436"/>
    <n v="300"/>
    <n v="300"/>
    <n v="2.52"/>
    <n v="0"/>
    <n v="0"/>
    <s v="31/05/2022 A18C01N1-1"/>
    <n v="2"/>
    <n v="756.68427299999996"/>
  </r>
  <r>
    <x v="48"/>
    <s v="226-1JI"/>
    <s v="R"/>
    <x v="0"/>
    <s v="A00C01N2-1"/>
    <s v="D"/>
    <n v="180"/>
    <n v="60"/>
    <n v="60"/>
    <n v="3.87"/>
    <n v="0"/>
    <n v="0"/>
    <s v="31/05/2022 A00C01N2-1"/>
    <n v="2"/>
    <n v="232.2"/>
  </r>
  <r>
    <x v="48"/>
    <s v="229-1JI"/>
    <s v="R"/>
    <x v="0"/>
    <s v="A00C03N2-1"/>
    <s v="D"/>
    <n v="222"/>
    <n v="222"/>
    <n v="222"/>
    <n v="8"/>
    <n v="0"/>
    <n v="0"/>
    <s v="31/05/2022 A00C03N2-1"/>
    <n v="2"/>
    <n v="1776.07347534"/>
  </r>
  <r>
    <x v="48"/>
    <s v="426-8G"/>
    <s v="R"/>
    <x v="0"/>
    <s v="A13C05N3-2"/>
    <s v="D"/>
    <n v="1691"/>
    <n v="1530"/>
    <n v="1530"/>
    <n v="0.91"/>
    <n v="0"/>
    <n v="0"/>
    <s v="31/05/2022 A13C05N3-2"/>
    <n v="2"/>
    <n v="1387.7175582"/>
  </r>
  <r>
    <x v="48"/>
    <s v="426-8H"/>
    <s v="R"/>
    <x v="0"/>
    <s v="A13C05N2-1"/>
    <s v="D"/>
    <n v="2930"/>
    <n v="200"/>
    <n v="200"/>
    <n v="2.95"/>
    <n v="0"/>
    <n v="0"/>
    <s v="31/05/2022 A13C05N2-1"/>
    <n v="2"/>
    <n v="590.71134800000004"/>
  </r>
  <r>
    <x v="48"/>
    <s v="455-8H"/>
    <s v="R"/>
    <x v="0"/>
    <s v="A13C05N3-3"/>
    <s v="D"/>
    <n v="2292"/>
    <n v="2070"/>
    <n v="2070"/>
    <n v="3.5"/>
    <n v="0"/>
    <n v="0"/>
    <s v="31/05/2022 A13C05N3-3"/>
    <n v="2"/>
    <n v="7240.6116206999995"/>
  </r>
  <r>
    <x v="48"/>
    <s v="464-8J"/>
    <s v="R"/>
    <x v="0"/>
    <s v="A13C06N2-1"/>
    <s v="D"/>
    <n v="330"/>
    <n v="140"/>
    <n v="140"/>
    <n v="6.36"/>
    <n v="0"/>
    <n v="0"/>
    <s v="31/05/2022 A13C06N2-1"/>
    <n v="2"/>
    <n v="890.4"/>
  </r>
  <r>
    <x v="48"/>
    <s v="464-8K"/>
    <s v="R"/>
    <x v="0"/>
    <s v="A13C06N2-1"/>
    <s v="D"/>
    <n v="452"/>
    <n v="176"/>
    <n v="176"/>
    <n v="9.94"/>
    <n v="0"/>
    <n v="0"/>
    <s v="31/05/2022 A13C06N2-1"/>
    <n v="2"/>
    <n v="1749.44"/>
  </r>
  <r>
    <x v="48"/>
    <s v="70-5FG"/>
    <s v="R"/>
    <x v="0"/>
    <s v="A00C05N1-2"/>
    <s v="D"/>
    <n v="492"/>
    <n v="350"/>
    <n v="350"/>
    <n v="49.74"/>
    <n v="0"/>
    <n v="0"/>
    <s v="31/05/2022 A00C05N1-2"/>
    <n v="2"/>
    <n v="17409.8141665"/>
  </r>
  <r>
    <x v="48"/>
    <s v="70-8GH"/>
    <s v="R"/>
    <x v="0"/>
    <s v="A14C08N3-3"/>
    <s v="D"/>
    <n v="3131"/>
    <n v="1200"/>
    <n v="1200"/>
    <n v="4.95"/>
    <n v="0"/>
    <n v="0"/>
    <s v="31/05/2022 A14C08N3-3"/>
    <n v="2"/>
    <n v="5944.6634999999997"/>
  </r>
  <r>
    <x v="48"/>
    <s v="70-8GH"/>
    <s v="R"/>
    <x v="0"/>
    <s v="A15C03N2-1"/>
    <s v="D"/>
    <n v="3131"/>
    <n v="1200"/>
    <n v="1200"/>
    <n v="4.95"/>
    <n v="0"/>
    <n v="0"/>
    <s v="31/05/2022 A15C03N2-1"/>
    <n v="2"/>
    <n v="5944.6634999999997"/>
  </r>
  <r>
    <x v="48"/>
    <s v="71-8FG"/>
    <s v="R"/>
    <x v="0"/>
    <s v="A13C06N3-2"/>
    <s v="D"/>
    <n v="1650"/>
    <n v="1400"/>
    <n v="1400"/>
    <n v="2.82"/>
    <n v="0"/>
    <n v="0"/>
    <s v="31/05/2022 A13C06N3-2"/>
    <n v="2"/>
    <n v="3954.268192"/>
  </r>
  <r>
    <x v="48"/>
    <s v="958-1F"/>
    <s v="R"/>
    <x v="0"/>
    <s v="A13C05N2-1"/>
    <s v="D"/>
    <n v="308"/>
    <n v="216"/>
    <n v="216"/>
    <n v="4.57"/>
    <n v="0"/>
    <n v="0"/>
    <s v="31/05/2022 A13C05N2-1"/>
    <n v="2"/>
    <n v="988.18993439999997"/>
  </r>
  <r>
    <x v="48"/>
    <s v="958G-2G16"/>
    <s v="R"/>
    <x v="0"/>
    <s v="A13C05N2-3"/>
    <s v="D"/>
    <n v="802"/>
    <n v="660"/>
    <n v="660"/>
    <n v="3.39"/>
    <n v="0"/>
    <n v="0"/>
    <s v="31/05/2022 A13C05N2-3"/>
    <n v="2"/>
    <n v="2237.7134339999998"/>
  </r>
  <r>
    <x v="48"/>
    <s v="958G-3G12"/>
    <s v="R"/>
    <x v="0"/>
    <s v="A13C06N3-3"/>
    <s v="D"/>
    <n v="1427"/>
    <n v="1276"/>
    <n v="1276"/>
    <n v="4.6900000000000004"/>
    <n v="0"/>
    <n v="0"/>
    <s v="31/05/2022 A13C06N3-3"/>
    <n v="2"/>
    <n v="5990.2302455600002"/>
  </r>
  <r>
    <x v="48"/>
    <s v="99-8F"/>
    <s v="R"/>
    <x v="0"/>
    <s v="A13C05N2-2"/>
    <s v="D"/>
    <n v="3078"/>
    <n v="2760"/>
    <n v="2760"/>
    <n v="2.69"/>
    <n v="0"/>
    <n v="0"/>
    <s v="31/05/2022 A13C05N2-2"/>
    <n v="2"/>
    <n v="7411.8162492000001"/>
  </r>
  <r>
    <x v="48"/>
    <s v="A1915"/>
    <s v="R"/>
    <x v="0"/>
    <s v="A17C01N1-1"/>
    <s v="D"/>
    <n v="1954"/>
    <n v="2000"/>
    <n v="2000"/>
    <n v="0.23"/>
    <n v="0"/>
    <n v="0"/>
    <s v="31/05/2022 A17C01N1-1"/>
    <n v="2"/>
    <n v="460"/>
  </r>
  <r>
    <x v="48"/>
    <s v="A409"/>
    <s v="R"/>
    <x v="0"/>
    <s v="A15C03N4-2"/>
    <s v="D"/>
    <n v="6746"/>
    <n v="4968"/>
    <n v="4968"/>
    <n v="2"/>
    <n v="0"/>
    <n v="0"/>
    <s v="31/05/2022 A15C03N4-2"/>
    <n v="2"/>
    <n v="9936"/>
  </r>
  <r>
    <x v="48"/>
    <s v="124-8F"/>
    <s v="P"/>
    <x v="0"/>
    <s v="A07C09N5-2"/>
    <s v="B"/>
    <n v="289"/>
    <n v="289"/>
    <n v="289"/>
    <n v="1.3"/>
    <n v="0"/>
    <n v="0"/>
    <s v="31/05/2022 A07C09N5-2"/>
    <n v="4"/>
    <n v="374.67733593000003"/>
  </r>
  <r>
    <x v="48"/>
    <s v="144-1H"/>
    <s v="P"/>
    <x v="0"/>
    <s v="A07C09N4-1"/>
    <s v="B"/>
    <n v="4"/>
    <n v="4"/>
    <n v="4"/>
    <n v="5.12"/>
    <n v="0"/>
    <n v="0"/>
    <s v="31/05/2022 A07C09N4-1"/>
    <n v="4"/>
    <n v="20.490559919999999"/>
  </r>
  <r>
    <x v="48"/>
    <s v="19-4G"/>
    <s v="P"/>
    <x v="0"/>
    <s v="A07C09N5-3"/>
    <s v="B"/>
    <n v="1208"/>
    <n v="108"/>
    <n v="108"/>
    <n v="1.08"/>
    <n v="0"/>
    <n v="0"/>
    <s v="31/05/2022 A07C09N5-3"/>
    <n v="4"/>
    <n v="116.5669704"/>
  </r>
  <r>
    <x v="48"/>
    <s v="22-4FG"/>
    <s v="P"/>
    <x v="0"/>
    <s v="A06C10N5-2"/>
    <s v="B"/>
    <n v="78"/>
    <n v="78"/>
    <n v="78"/>
    <s v="€ 1 332,30"/>
    <n v="0"/>
    <n v="0"/>
    <s v="31/05/2022 A06C10N5-2"/>
    <n v="4"/>
    <n v="103919.77314186"/>
  </r>
  <r>
    <x v="48"/>
    <s v="501-1I"/>
    <s v="P"/>
    <x v="0"/>
    <s v="A07C09N4-3"/>
    <s v="B"/>
    <n v="432"/>
    <n v="132"/>
    <n v="132"/>
    <n v="3.74"/>
    <n v="0"/>
    <n v="0"/>
    <s v="31/05/2022 A07C09N4-3"/>
    <n v="4"/>
    <n v="494.27979876000001"/>
  </r>
  <r>
    <x v="48"/>
    <s v="502-1H"/>
    <s v="P"/>
    <x v="0"/>
    <s v="A07C09N5-1"/>
    <s v="B"/>
    <n v="645"/>
    <n v="85"/>
    <n v="85"/>
    <n v="3.35"/>
    <n v="0"/>
    <n v="0"/>
    <s v="31/05/2022 A07C09N5-1"/>
    <n v="4"/>
    <n v="285.16028310000002"/>
  </r>
  <r>
    <x v="48"/>
    <s v="509-1G"/>
    <s v="P"/>
    <x v="0"/>
    <s v="A06C10N2-3"/>
    <s v="B"/>
    <n v="230"/>
    <n v="50"/>
    <n v="50"/>
    <n v="3.12"/>
    <n v="0"/>
    <n v="0"/>
    <s v="31/05/2022 A06C10N2-3"/>
    <n v="4"/>
    <n v="156.16599099999999"/>
  </r>
  <r>
    <x v="48"/>
    <s v="511-1G"/>
    <s v="P"/>
    <x v="0"/>
    <s v="A06C10N2-2"/>
    <s v="B"/>
    <n v="962"/>
    <n v="162"/>
    <n v="162"/>
    <n v="2.33"/>
    <n v="0"/>
    <n v="0"/>
    <s v="31/05/2022 A06C10N2-2"/>
    <n v="4"/>
    <n v="376.95259332000001"/>
  </r>
  <r>
    <x v="48"/>
    <s v="1-5F"/>
    <s v="P"/>
    <x v="0"/>
    <s v="A11C11N4-3"/>
    <s v="A"/>
    <n v="405"/>
    <n v="305"/>
    <n v="305"/>
    <n v="12.9"/>
    <n v="0"/>
    <n v="0"/>
    <s v="31/05/2022 A11C11N4-3"/>
    <n v="5"/>
    <n v="3933.9091509499999"/>
  </r>
  <r>
    <x v="48"/>
    <s v="184-1M"/>
    <s v="P"/>
    <x v="0"/>
    <s v="A11C11N4-1"/>
    <s v="A"/>
    <n v="91"/>
    <n v="91"/>
    <n v="91"/>
    <n v="2.72"/>
    <n v="0"/>
    <n v="0"/>
    <s v="31/05/2022 A11C11N4-1"/>
    <n v="5"/>
    <n v="247.52"/>
  </r>
  <r>
    <x v="48"/>
    <s v="96-8G"/>
    <s v="P"/>
    <x v="0"/>
    <s v="A11C11N1-3"/>
    <s v="A"/>
    <n v="869"/>
    <n v="169"/>
    <n v="169"/>
    <n v="4.76"/>
    <n v="0"/>
    <n v="0"/>
    <s v="31/05/2022 A11C11N1-3"/>
    <n v="5"/>
    <n v="804.24151963999998"/>
  </r>
  <r>
    <x v="48"/>
    <s v="226-1IH"/>
    <s v="P"/>
    <x v="0"/>
    <s v="A06C06N2-1"/>
    <s v="C"/>
    <n v="436"/>
    <n v="136"/>
    <n v="136"/>
    <n v="2.52"/>
    <n v="0"/>
    <n v="0"/>
    <s v="31/05/2022 A06C06N2-1"/>
    <n v="3"/>
    <n v="343.03020376000001"/>
  </r>
  <r>
    <x v="48"/>
    <s v="226-1JI"/>
    <s v="P"/>
    <x v="0"/>
    <s v="A03C20N5-3"/>
    <s v="C"/>
    <n v="180"/>
    <n v="120"/>
    <n v="120"/>
    <n v="3.87"/>
    <n v="0"/>
    <n v="0"/>
    <s v="31/05/2022 A03C20N5-3"/>
    <n v="3"/>
    <n v="464.4"/>
  </r>
  <r>
    <x v="48"/>
    <s v="954-1I"/>
    <s v="C"/>
    <x v="0"/>
    <s v="A07C09N3-3"/>
    <s v="B"/>
    <n v="1458"/>
    <n v="113"/>
    <n v="112"/>
    <n v="5.44"/>
    <n v="-1"/>
    <n v="-5.44"/>
    <s v="31/05/2022 A07C09N3-3"/>
    <n v="4"/>
    <n v="614.58067777999997"/>
  </r>
  <r>
    <x v="48"/>
    <s v="110-8Q"/>
    <s v="P"/>
    <x v="0"/>
    <s v="A11C11N2-2"/>
    <s v="A"/>
    <n v="1548"/>
    <n v="148"/>
    <n v="149"/>
    <n v="1.53"/>
    <n v="1"/>
    <n v="1.53"/>
    <s v="31/05/2022 A11C11N2-2"/>
    <n v="5"/>
    <n v="226.33283467999999"/>
  </r>
  <r>
    <x v="48"/>
    <s v="1555-0"/>
    <s v="U"/>
    <x v="0"/>
    <s v="A06C10N1-1"/>
    <s v="B"/>
    <n v="7550"/>
    <n v="300"/>
    <n v="301"/>
    <n v="0.63"/>
    <n v="1"/>
    <n v="0.63"/>
    <s v="31/05/2022 A06C10N1-1"/>
    <n v="4"/>
    <n v="190.32663600000001"/>
  </r>
  <r>
    <x v="48"/>
    <s v="195-8GG"/>
    <s v="C"/>
    <x v="0"/>
    <s v="A11C08N1-3"/>
    <s v="A"/>
    <n v="2278"/>
    <n v="2146"/>
    <n v="2200"/>
    <n v="2.5499999999999998"/>
    <n v="54"/>
    <n v="137.87"/>
    <s v="31/05/2022 A11C08N1-3"/>
    <n v="5"/>
    <n v="5478.86296158"/>
  </r>
  <r>
    <x v="48"/>
    <s v="199-8GG"/>
    <s v="C"/>
    <x v="0"/>
    <s v="A13C06N1-2"/>
    <s v="A"/>
    <n v="2317"/>
    <n v="2200"/>
    <n v="2080"/>
    <n v="3.1"/>
    <n v="-120"/>
    <n v="-371.83"/>
    <s v="31/05/2022 A13C06N1-2"/>
    <n v="5"/>
    <n v="6816.9699179999998"/>
  </r>
  <r>
    <x v="48"/>
    <s v="70-8GH"/>
    <s v="C"/>
    <x v="0"/>
    <s v="A13C06N1-3"/>
    <s v="A"/>
    <n v="3131"/>
    <n v="575"/>
    <n v="550"/>
    <n v="4.95"/>
    <n v="-25"/>
    <n v="-123.85"/>
    <s v="31/05/2022 A13C06N1-3"/>
    <n v="5"/>
    <n v="2848.4845937499999"/>
  </r>
  <r>
    <x v="48"/>
    <s v="1113-3G"/>
    <s v="U"/>
    <x v="0"/>
    <s v="A07C09N1-2"/>
    <s v="B"/>
    <n v="2406"/>
    <n v="68"/>
    <n v="65"/>
    <n v="7.12"/>
    <n v="-3"/>
    <n v="-21.36"/>
    <s v="31/05/2022 A07C09N1-2"/>
    <n v="4"/>
    <n v="484.20252244"/>
  </r>
  <r>
    <x v="48"/>
    <s v="171-8F"/>
    <s v="U"/>
    <x v="0"/>
    <s v="A11C11N3-2"/>
    <s v="A"/>
    <n v="7035"/>
    <n v="447"/>
    <n v="450"/>
    <n v="1.47"/>
    <n v="3"/>
    <n v="4.41"/>
    <s v="31/05/2022 A11C11N3-2"/>
    <n v="5"/>
    <n v="656.90670318000002"/>
  </r>
  <r>
    <x v="48"/>
    <s v="195-8GG"/>
    <s v="U"/>
    <x v="0"/>
    <s v="A11C11N3-3"/>
    <s v="A"/>
    <n v="2278"/>
    <n v="132"/>
    <n v="122"/>
    <n v="2.5499999999999998"/>
    <n v="-10"/>
    <n v="-25.53"/>
    <s v="31/05/2022 A11C11N3-3"/>
    <n v="5"/>
    <n v="337.00368636000002"/>
  </r>
  <r>
    <x v="48"/>
    <s v="199-8GG"/>
    <s v="U"/>
    <x v="0"/>
    <s v="A11C11N3-1"/>
    <s v="A"/>
    <n v="2317"/>
    <n v="92"/>
    <n v="220"/>
    <n v="3.1"/>
    <n v="128"/>
    <n v="396.62"/>
    <s v="31/05/2022 A11C11N3-1"/>
    <n v="5"/>
    <n v="285.07328747999998"/>
  </r>
  <r>
    <x v="48"/>
    <s v="70-8GH"/>
    <s v="U"/>
    <x v="0"/>
    <s v="A09C12N3-1"/>
    <s v="A"/>
    <n v="3131"/>
    <n v="156"/>
    <n v="171"/>
    <n v="4.95"/>
    <n v="15"/>
    <n v="74.31"/>
    <s v="31/05/2022 A09C12N3-1"/>
    <n v="5"/>
    <n v="772.80625499999996"/>
  </r>
  <r>
    <x v="48"/>
    <s v="347U2"/>
    <s v="R"/>
    <x v="0"/>
    <s v="A17C03N2-2"/>
    <s v="D"/>
    <n v="2668"/>
    <n v="2700"/>
    <n v="2667"/>
    <n v="0.77"/>
    <n v="-33"/>
    <n v="-25.51"/>
    <s v="31/05/2022 A17C03N2-2"/>
    <n v="2"/>
    <n v="2087.420517"/>
  </r>
  <r>
    <x v="48"/>
    <s v="A409"/>
    <s v="R"/>
    <x v="0"/>
    <s v="A17C04N1-3"/>
    <s v="D"/>
    <n v="6746"/>
    <n v="2147"/>
    <n v="1533"/>
    <n v="2"/>
    <n v="-614"/>
    <s v="-1 228,00 €"/>
    <s v="31/05/2022 A17C04N1-3"/>
    <n v="2"/>
    <n v="4294"/>
  </r>
  <r>
    <x v="48"/>
    <s v="184-1H"/>
    <s v="P"/>
    <x v="0"/>
    <s v="A09C06N3-1"/>
    <s v="A"/>
    <n v="1193"/>
    <n v="443"/>
    <n v="437"/>
    <n v="1.97"/>
    <n v="-6"/>
    <n v="-11.83"/>
    <s v="31/05/2022 A09C06N3-1"/>
    <n v="5"/>
    <n v="873.09968051999999"/>
  </r>
  <r>
    <x v="48"/>
    <s v="216-1GF"/>
    <s v="P"/>
    <x v="0"/>
    <s v="A06C10N5-1"/>
    <s v="B"/>
    <n v="638"/>
    <n v="638"/>
    <n v="631"/>
    <n v="0.55000000000000004"/>
    <n v="-7"/>
    <n v="-3.84"/>
    <s v="31/05/2022 A06C10N5-1"/>
    <n v="4"/>
    <n v="349.92966580000001"/>
  </r>
  <r>
    <x v="48"/>
    <s v="70-5FG"/>
    <s v="P"/>
    <x v="0"/>
    <s v="A09C06N1-1"/>
    <s v="A"/>
    <n v="492"/>
    <n v="142"/>
    <n v="134"/>
    <n v="49.74"/>
    <n v="-8"/>
    <n v="-397.94"/>
    <s v="31/05/2022 A09C06N1-1"/>
    <n v="5"/>
    <n v="7063.4103189799998"/>
  </r>
  <r>
    <x v="48"/>
    <s v="1800FSE4"/>
    <s v="Z"/>
    <x v="1"/>
    <s v="E02C02N2-1"/>
    <s v="B"/>
    <n v="-58"/>
    <n v="-58"/>
    <n v="100"/>
    <n v="6.2"/>
    <n v="158"/>
    <n v="979.43"/>
    <s v="31/05/2022 E02C02N2-1"/>
    <n v="4"/>
    <n v="-359.53871604"/>
  </r>
  <r>
    <x v="48"/>
    <s v="A1915"/>
    <s v="Z"/>
    <x v="1"/>
    <s v="E03C01N2-1"/>
    <s v="B"/>
    <n v="1954"/>
    <n v="-46"/>
    <n v="10"/>
    <n v="0.23"/>
    <n v="56"/>
    <n v="12.88"/>
    <s v="31/05/2022 E03C01N2-1"/>
    <n v="4"/>
    <n v="-10.58"/>
  </r>
  <r>
    <x v="48"/>
    <s v="A674"/>
    <s v="Z"/>
    <x v="1"/>
    <s v="E02C02N5-1"/>
    <s v="B"/>
    <n v="-22"/>
    <n v="-22"/>
    <n v="30"/>
    <n v="1.89"/>
    <n v="52"/>
    <n v="98.08"/>
    <s v="31/05/2022 E02C02N5-1"/>
    <n v="4"/>
    <n v="-41.494146319999999"/>
  </r>
  <r>
    <x v="48"/>
    <s v="B3003-4G"/>
    <s v="Z"/>
    <x v="1"/>
    <s v="E05C01N5-1"/>
    <s v="B"/>
    <n v="244"/>
    <n v="544"/>
    <n v="34"/>
    <n v="0.09"/>
    <n v="-510"/>
    <n v="-46.76"/>
    <s v="31/05/2022 E05C01N5-1"/>
    <n v="4"/>
    <n v="49.875247360000003"/>
  </r>
  <r>
    <x v="48"/>
    <s v="ETI1001-4H"/>
    <s v="Z"/>
    <x v="1"/>
    <s v="E06C01N1-1"/>
    <s v="B"/>
    <n v="403"/>
    <n v="404"/>
    <n v="399"/>
    <n v="0"/>
    <n v="-5"/>
    <n v="0"/>
    <s v="31/05/2022 E06C01N1-1"/>
    <n v="4"/>
    <n v="0"/>
  </r>
  <r>
    <x v="48"/>
    <s v="958-1E"/>
    <s v="P"/>
    <x v="0"/>
    <s v="A05C08N2-3"/>
    <s v="B"/>
    <n v="645"/>
    <n v="15"/>
    <n v="14"/>
    <n v="0"/>
    <n v="-1"/>
    <n v="0"/>
    <s v="31/05/2022 A05C08N2-3"/>
    <n v="4"/>
    <n v="0"/>
  </r>
  <r>
    <x v="48"/>
    <s v="347U2"/>
    <s v="Z"/>
    <x v="1"/>
    <s v="E03C01N3-1"/>
    <s v="B"/>
    <n v="2668"/>
    <n v="-32"/>
    <n v="0"/>
    <n v="0.77"/>
    <n v="32"/>
    <n v="24.74"/>
    <s v="31/05/2022 E03C01N3-1"/>
    <n v="4"/>
    <n v="-24.73979872"/>
  </r>
  <r>
    <x v="48"/>
    <s v="A1916"/>
    <s v="Z"/>
    <x v="1"/>
    <s v="E03C01N2-1"/>
    <s v="B"/>
    <n v="-105"/>
    <n v="-105"/>
    <n v="0"/>
    <n v="0.09"/>
    <n v="105"/>
    <n v="9.4600000000000009"/>
    <s v="31/05/2022 E03C01N2-1"/>
    <n v="4"/>
    <n v="-9.4562790000000003"/>
  </r>
  <r>
    <x v="48"/>
    <s v="B3003-4G"/>
    <s v="Z"/>
    <x v="1"/>
    <s v="E03C01N5-1"/>
    <s v="B"/>
    <n v="244"/>
    <n v="-300"/>
    <n v="0"/>
    <n v="0.09"/>
    <n v="300"/>
    <n v="27.5"/>
    <s v="31/05/2022 E03C01N5-1"/>
    <n v="4"/>
    <n v="-27.504732000000001"/>
  </r>
  <r>
    <x v="48"/>
    <s v="ETI4200-8G"/>
    <s v="Z"/>
    <x v="1"/>
    <s v="E06C01N4-1"/>
    <s v="B"/>
    <n v="-51"/>
    <n v="-51"/>
    <n v="0"/>
    <n v="0.05"/>
    <n v="51"/>
    <n v="2.65"/>
    <s v="31/05/2022 E06C01N4-1"/>
    <n v="4"/>
    <n v="-2.6520000000000001"/>
  </r>
  <r>
    <x v="48"/>
    <s v="B4100-8F"/>
    <s v="Z"/>
    <x v="1"/>
    <s v="E05C02N2-1"/>
    <s v="B"/>
    <n v="-40"/>
    <n v="-40"/>
    <n v="0"/>
    <n v="0"/>
    <n v="40"/>
    <n v="0"/>
    <s v="31/05/2022 E05C02N2-1"/>
    <n v="4"/>
    <n v="0"/>
  </r>
  <r>
    <x v="48"/>
    <s v="ETI1001-4H"/>
    <s v="Z"/>
    <x v="1"/>
    <s v="E05C02N5-1"/>
    <s v="B"/>
    <n v="403"/>
    <n v="-1"/>
    <n v="0"/>
    <n v="0"/>
    <n v="1"/>
    <n v="0"/>
    <s v="31/05/2022 E05C02N5-1"/>
    <n v="4"/>
    <n v="0"/>
  </r>
  <r>
    <x v="49"/>
    <s v="128-8G"/>
    <s v="C"/>
    <x v="0"/>
    <s v="A03C10N3-1"/>
    <s v="B"/>
    <n v="564"/>
    <n v="480"/>
    <n v="480"/>
    <n v="2.69"/>
    <n v="0"/>
    <n v="0"/>
    <s v="01/06/2022 A03C10N3-1"/>
    <n v="4"/>
    <n v="1292.7165264"/>
  </r>
  <r>
    <x v="49"/>
    <s v="240-8G"/>
    <s v="P"/>
    <x v="0"/>
    <s v="A04C11N2-2"/>
    <s v="B"/>
    <n v="375"/>
    <n v="355"/>
    <n v="355"/>
    <n v="0.94"/>
    <n v="0"/>
    <n v="0"/>
    <s v="01/06/2022 A04C11N2-2"/>
    <n v="4"/>
    <n v="334.26974660000002"/>
  </r>
  <r>
    <x v="49"/>
    <s v="128-8G"/>
    <s v="U"/>
    <x v="0"/>
    <s v="A09C06N4-1"/>
    <s v="A"/>
    <n v="564"/>
    <n v="84"/>
    <n v="94"/>
    <n v="2.69"/>
    <n v="10"/>
    <n v="26.93"/>
    <s v="01/06/2022 A09C06N4-1"/>
    <n v="5"/>
    <n v="226.22539212000001"/>
  </r>
  <r>
    <x v="49"/>
    <s v="232-8GV"/>
    <s v="R"/>
    <x v="0"/>
    <s v="A17C04N3-2"/>
    <s v="D"/>
    <n v="2761"/>
    <n v="2750"/>
    <n v="2810"/>
    <n v="0.86"/>
    <n v="60"/>
    <n v="51.78"/>
    <s v="01/06/2022 A17C04N3-2"/>
    <n v="2"/>
    <n v="2373.1038100000001"/>
  </r>
  <r>
    <x v="49"/>
    <s v="240-8GV"/>
    <s v="R"/>
    <x v="0"/>
    <s v="A17C03N2-2"/>
    <s v="D"/>
    <n v="896"/>
    <n v="850"/>
    <n v="870"/>
    <n v="1"/>
    <n v="20"/>
    <n v="19.91"/>
    <s v="01/06/2022 A17C03N2-2"/>
    <n v="2"/>
    <n v="846.34245850000002"/>
  </r>
  <r>
    <x v="49"/>
    <s v="8504-4"/>
    <s v="R"/>
    <x v="0"/>
    <s v="A00C05N1-3"/>
    <s v="D"/>
    <n v="32"/>
    <n v="20"/>
    <n v="14"/>
    <n v="17.149999999999999"/>
    <n v="-6"/>
    <n v="-102.9"/>
    <s v="01/06/2022 A00C05N1-3"/>
    <n v="2"/>
    <n v="342.99449859999999"/>
  </r>
  <r>
    <x v="49"/>
    <s v="232-8G"/>
    <s v="P"/>
    <x v="0"/>
    <s v="A05C13N5-2"/>
    <s v="B"/>
    <n v="210"/>
    <n v="162"/>
    <n v="87"/>
    <n v="0.78"/>
    <n v="-75"/>
    <n v="-58.76"/>
    <s v="01/06/2022 A05C13N5-2"/>
    <n v="4"/>
    <n v="126.91574586"/>
  </r>
  <r>
    <x v="49"/>
    <n v="410010400"/>
    <s v="P"/>
    <x v="0"/>
    <s v="A09C06N2-1"/>
    <s v="A"/>
    <n v="520"/>
    <n v="520"/>
    <n v="502"/>
    <n v="20.79"/>
    <n v="-18"/>
    <n v="-374.18"/>
    <s v="01/06/2022 A09C06N2-1"/>
    <n v="5"/>
    <n v="10809.5231036"/>
  </r>
  <r>
    <x v="50"/>
    <s v="101-8F"/>
    <s v="U"/>
    <x v="0"/>
    <s v="A04C11N2-3"/>
    <s v="B"/>
    <n v="1173"/>
    <n v="93"/>
    <n v="93"/>
    <n v="3.53"/>
    <n v="0"/>
    <n v="0"/>
    <s v="08/06/2022 A04C11N2-3"/>
    <n v="4"/>
    <n v="328.51444155000002"/>
  </r>
  <r>
    <x v="50"/>
    <s v="101-8G"/>
    <s v="U"/>
    <x v="0"/>
    <s v="A05C09N4-3"/>
    <s v="B"/>
    <n v="621"/>
    <n v="81"/>
    <n v="81"/>
    <n v="5.1100000000000003"/>
    <n v="0"/>
    <n v="0"/>
    <s v="08/06/2022 A05C09N4-3"/>
    <n v="4"/>
    <n v="413.61264089999997"/>
  </r>
  <r>
    <x v="50"/>
    <s v="128-8E"/>
    <s v="U"/>
    <x v="0"/>
    <s v="A06C10N4-1"/>
    <s v="B"/>
    <n v="1049"/>
    <n v="329"/>
    <n v="329"/>
    <n v="1.1200000000000001"/>
    <n v="0"/>
    <n v="0"/>
    <s v="08/06/2022 A06C10N4-1"/>
    <n v="4"/>
    <n v="368.03442543"/>
  </r>
  <r>
    <x v="50"/>
    <s v="142-8G"/>
    <s v="U"/>
    <x v="0"/>
    <s v="A05C09N2-1"/>
    <s v="B"/>
    <n v="647"/>
    <n v="167"/>
    <n v="167"/>
    <n v="3.26"/>
    <n v="0"/>
    <n v="0"/>
    <s v="08/06/2022 A05C09N2-1"/>
    <n v="4"/>
    <n v="544.14565240000002"/>
  </r>
  <r>
    <x v="50"/>
    <s v="1555-0"/>
    <s v="U"/>
    <x v="0"/>
    <s v="A06C10N1-1"/>
    <s v="B"/>
    <n v="7511"/>
    <n v="261"/>
    <n v="261"/>
    <n v="0.63"/>
    <n v="0"/>
    <n v="0"/>
    <s v="08/06/2022 A06C10N1-1"/>
    <n v="4"/>
    <n v="165.58417331999999"/>
  </r>
  <r>
    <x v="50"/>
    <s v="1555-1"/>
    <s v="U"/>
    <x v="0"/>
    <s v="A04C11N4-3"/>
    <s v="B"/>
    <n v="283"/>
    <n v="83"/>
    <n v="83"/>
    <n v="0.71"/>
    <n v="0"/>
    <n v="0"/>
    <s v="08/06/2022 A04C11N4-3"/>
    <n v="4"/>
    <n v="58.588703170000002"/>
  </r>
  <r>
    <x v="50"/>
    <s v="1801-8G"/>
    <s v="U"/>
    <x v="0"/>
    <s v="A05C09N5-2"/>
    <s v="B"/>
    <n v="62"/>
    <n v="2"/>
    <n v="2"/>
    <n v="17.239999999999998"/>
    <n v="0"/>
    <n v="0"/>
    <s v="08/06/2022 A05C09N5-2"/>
    <n v="4"/>
    <n v="34.475514920000002"/>
  </r>
  <r>
    <x v="50"/>
    <s v="184-1K"/>
    <s v="U"/>
    <x v="0"/>
    <s v="A06C10N4-3"/>
    <s v="B"/>
    <n v="247"/>
    <n v="247"/>
    <n v="247"/>
    <n v="2.34"/>
    <n v="0"/>
    <n v="0"/>
    <s v="08/06/2022 A06C10N4-3"/>
    <n v="4"/>
    <n v="576.76062028000001"/>
  </r>
  <r>
    <x v="50"/>
    <s v="191-8GG"/>
    <s v="U"/>
    <x v="0"/>
    <s v="A04C11N5-1"/>
    <s v="B"/>
    <n v="329"/>
    <n v="129"/>
    <n v="129"/>
    <n v="3.43"/>
    <n v="0"/>
    <n v="0"/>
    <s v="08/06/2022 A04C11N5-1"/>
    <n v="4"/>
    <n v="442.11154383000002"/>
  </r>
  <r>
    <x v="50"/>
    <s v="444-8G"/>
    <s v="U"/>
    <x v="0"/>
    <s v="A06C10N1-3"/>
    <s v="B"/>
    <n v="1847"/>
    <n v="87"/>
    <n v="87"/>
    <n v="2.12"/>
    <n v="0"/>
    <n v="0"/>
    <s v="08/06/2022 A06C10N1-3"/>
    <n v="4"/>
    <n v="184.22434874999999"/>
  </r>
  <r>
    <x v="50"/>
    <s v="74-8FGE"/>
    <s v="U"/>
    <x v="0"/>
    <s v="A06C10N4-2"/>
    <s v="B"/>
    <n v="922"/>
    <n v="152"/>
    <n v="152"/>
    <n v="1.38"/>
    <n v="0"/>
    <n v="0"/>
    <s v="08/06/2022 A06C10N4-2"/>
    <n v="4"/>
    <n v="210.12951504"/>
  </r>
  <r>
    <x v="50"/>
    <s v="922-8GG3"/>
    <s v="U"/>
    <x v="0"/>
    <s v="A06C10N5-3"/>
    <s v="B"/>
    <n v="14"/>
    <n v="14"/>
    <n v="14"/>
    <n v="2.36"/>
    <n v="0"/>
    <n v="0"/>
    <s v="08/06/2022 A06C10N5-3"/>
    <n v="4"/>
    <n v="33.011070259999997"/>
  </r>
  <r>
    <x v="50"/>
    <s v="102-8G"/>
    <s v="C"/>
    <x v="0"/>
    <s v="A04C11N3-2"/>
    <s v="B"/>
    <n v="4566"/>
    <n v="320"/>
    <n v="320"/>
    <n v="2.0299999999999998"/>
    <n v="0"/>
    <n v="0"/>
    <s v="08/06/2022 A04C11N3-2"/>
    <n v="4"/>
    <n v="650.66717440000002"/>
  </r>
  <r>
    <x v="50"/>
    <s v="105-8G"/>
    <s v="C"/>
    <x v="0"/>
    <s v="A05C09N3-3"/>
    <s v="B"/>
    <n v="2576"/>
    <n v="360"/>
    <n v="360"/>
    <n v="2.48"/>
    <n v="0"/>
    <n v="0"/>
    <s v="08/06/2022 A05C09N3-3"/>
    <n v="4"/>
    <n v="892.59120359999997"/>
  </r>
  <r>
    <x v="50"/>
    <s v="111-8R"/>
    <s v="C"/>
    <x v="0"/>
    <s v="A04C11N3-3"/>
    <s v="B"/>
    <n v="1828"/>
    <n v="200"/>
    <n v="200"/>
    <n v="2.48"/>
    <n v="0"/>
    <n v="0"/>
    <s v="08/06/2022 A04C11N3-3"/>
    <n v="4"/>
    <n v="495.74214599999999"/>
  </r>
  <r>
    <x v="50"/>
    <s v="160-8G"/>
    <s v="C"/>
    <x v="0"/>
    <s v="A05C09N3-1"/>
    <s v="B"/>
    <n v="4410"/>
    <n v="550"/>
    <n v="550"/>
    <n v="2.5099999999999998"/>
    <n v="0"/>
    <n v="0"/>
    <s v="08/06/2022 A05C09N3-1"/>
    <n v="4"/>
    <n v="1378.987533"/>
  </r>
  <r>
    <x v="50"/>
    <s v="165-8F"/>
    <s v="C"/>
    <x v="0"/>
    <s v="A04C11N3-1"/>
    <s v="B"/>
    <n v="699"/>
    <n v="180"/>
    <n v="180"/>
    <n v="2.16"/>
    <n v="0"/>
    <n v="0"/>
    <s v="08/06/2022 A04C11N3-1"/>
    <n v="4"/>
    <n v="389.34861660000001"/>
  </r>
  <r>
    <x v="50"/>
    <s v="428-8F"/>
    <s v="C"/>
    <x v="0"/>
    <s v="A06C10N3-3"/>
    <s v="B"/>
    <n v="750"/>
    <n v="300"/>
    <n v="300"/>
    <n v="0.95"/>
    <n v="0"/>
    <n v="0"/>
    <s v="08/06/2022 A06C10N3-3"/>
    <n v="4"/>
    <n v="285.70022999999998"/>
  </r>
  <r>
    <x v="50"/>
    <s v="922-8GG6"/>
    <s v="C"/>
    <x v="0"/>
    <s v="A06C10N3-1"/>
    <s v="B"/>
    <n v="253"/>
    <n v="160"/>
    <n v="160"/>
    <n v="4.67"/>
    <n v="0"/>
    <n v="0"/>
    <s v="08/06/2022 A06C10N3-1"/>
    <n v="4"/>
    <n v="747.96983680000005"/>
  </r>
  <r>
    <x v="50"/>
    <s v="1000-4H"/>
    <s v="P"/>
    <x v="0"/>
    <s v="A04C11N1-3"/>
    <s v="B"/>
    <n v="7"/>
    <n v="7"/>
    <n v="7"/>
    <n v="17.38"/>
    <n v="0"/>
    <n v="0"/>
    <s v="08/06/2022 A04C11N1-3"/>
    <n v="4"/>
    <n v="121.63623276"/>
  </r>
  <r>
    <x v="50"/>
    <s v="110-8V"/>
    <s v="P"/>
    <x v="0"/>
    <s v="A04C11N5-3"/>
    <s v="B"/>
    <n v="671"/>
    <n v="71"/>
    <n v="71"/>
    <n v="0"/>
    <n v="0"/>
    <n v="0"/>
    <s v="08/06/2022 A04C11N5-3"/>
    <n v="4"/>
    <n v="6.0261250000000002E-2"/>
  </r>
  <r>
    <x v="50"/>
    <s v="111-8V"/>
    <s v="P"/>
    <x v="0"/>
    <s v="A04C11N2-1"/>
    <s v="B"/>
    <n v="181"/>
    <n v="31"/>
    <n v="31"/>
    <n v="2.88"/>
    <n v="0"/>
    <n v="0"/>
    <s v="08/06/2022 A04C11N2-1"/>
    <n v="4"/>
    <n v="89.224344770000002"/>
  </r>
  <r>
    <x v="50"/>
    <s v="1144-3G"/>
    <s v="P"/>
    <x v="0"/>
    <s v="A05C09N5-1"/>
    <s v="B"/>
    <n v="126"/>
    <n v="46"/>
    <n v="46"/>
    <n v="3.5"/>
    <n v="0"/>
    <n v="0"/>
    <s v="08/06/2022 A05C09N5-1"/>
    <n v="4"/>
    <n v="161.01545922"/>
  </r>
  <r>
    <x v="50"/>
    <s v="132-8GG"/>
    <s v="P"/>
    <x v="0"/>
    <s v="A04C11N4-1"/>
    <s v="B"/>
    <n v="69"/>
    <n v="69"/>
    <n v="69"/>
    <n v="3.69"/>
    <n v="0"/>
    <n v="0"/>
    <s v="08/06/2022 A04C11N4-1"/>
    <n v="4"/>
    <n v="254.63131064999999"/>
  </r>
  <r>
    <x v="50"/>
    <s v="152-8I"/>
    <s v="P"/>
    <x v="0"/>
    <s v="A04C11N4-2"/>
    <s v="B"/>
    <n v="53"/>
    <n v="53"/>
    <n v="53"/>
    <n v="5.25"/>
    <n v="0"/>
    <n v="0"/>
    <s v="08/06/2022 A04C11N4-2"/>
    <n v="4"/>
    <n v="278.21360436999998"/>
  </r>
  <r>
    <x v="50"/>
    <s v="196-8HH"/>
    <s v="P"/>
    <x v="0"/>
    <s v="A05C09N2-2"/>
    <s v="B"/>
    <n v="187"/>
    <n v="87"/>
    <n v="87"/>
    <n v="10.62"/>
    <n v="0"/>
    <n v="0"/>
    <s v="08/06/2022 A05C09N2-2"/>
    <n v="4"/>
    <n v="923.55584888999999"/>
  </r>
  <r>
    <x v="50"/>
    <s v="22-4FG"/>
    <s v="P"/>
    <x v="0"/>
    <s v="A06C10N5-2"/>
    <s v="B"/>
    <n v="78"/>
    <n v="78"/>
    <n v="78"/>
    <s v="€ 1 332,30"/>
    <n v="0"/>
    <n v="0"/>
    <s v="08/06/2022 A06C10N5-2"/>
    <n v="4"/>
    <n v="103919.77314186"/>
  </r>
  <r>
    <x v="50"/>
    <s v="240-8G"/>
    <s v="P"/>
    <x v="0"/>
    <s v="A04C11N2-2"/>
    <s v="B"/>
    <n v="295"/>
    <n v="295"/>
    <n v="295"/>
    <n v="1.02"/>
    <n v="0"/>
    <n v="0"/>
    <s v="08/06/2022 A04C11N2-2"/>
    <n v="4"/>
    <n v="300.77417954999999"/>
  </r>
  <r>
    <x v="50"/>
    <s v="276-1GD"/>
    <s v="P"/>
    <x v="0"/>
    <s v="A05C09N1-1"/>
    <s v="B"/>
    <n v="461"/>
    <n v="461"/>
    <n v="461"/>
    <n v="1.1399999999999999"/>
    <n v="0"/>
    <n v="0"/>
    <s v="08/06/2022 A05C09N1-1"/>
    <n v="4"/>
    <n v="523.66926661000002"/>
  </r>
  <r>
    <x v="50"/>
    <s v="508-1FK"/>
    <s v="P"/>
    <x v="0"/>
    <s v="A04C11N1-1"/>
    <s v="B"/>
    <n v="545"/>
    <n v="185"/>
    <n v="185"/>
    <n v="1.98"/>
    <n v="0"/>
    <n v="0"/>
    <s v="08/06/2022 A04C11N1-1"/>
    <n v="4"/>
    <n v="367.13618335000001"/>
  </r>
  <r>
    <x v="50"/>
    <s v="509-1G"/>
    <s v="P"/>
    <x v="0"/>
    <s v="A06C10N2-3"/>
    <s v="B"/>
    <n v="230"/>
    <n v="50"/>
    <n v="50"/>
    <n v="3.12"/>
    <n v="0"/>
    <n v="0"/>
    <s v="08/06/2022 A06C10N2-3"/>
    <n v="4"/>
    <n v="156.16599099999999"/>
  </r>
  <r>
    <x v="50"/>
    <s v="511-1G"/>
    <s v="P"/>
    <x v="0"/>
    <s v="A06C10N2-2"/>
    <s v="B"/>
    <n v="952"/>
    <n v="152"/>
    <n v="152"/>
    <n v="2.33"/>
    <n v="0"/>
    <n v="0"/>
    <s v="08/06/2022 A06C10N2-2"/>
    <n v="4"/>
    <n v="353.68391472000002"/>
  </r>
  <r>
    <x v="50"/>
    <s v="511-1H"/>
    <s v="P"/>
    <x v="0"/>
    <s v="A04C11N5-2"/>
    <s v="B"/>
    <n v="738"/>
    <n v="108"/>
    <n v="108"/>
    <n v="3.29"/>
    <n v="0"/>
    <n v="0"/>
    <s v="08/06/2022 A04C11N5-2"/>
    <n v="4"/>
    <n v="355.47949224000001"/>
  </r>
  <r>
    <x v="50"/>
    <s v="590-1H"/>
    <s v="P"/>
    <x v="0"/>
    <s v="A05C09N1-2"/>
    <s v="B"/>
    <n v="39"/>
    <n v="39"/>
    <n v="39"/>
    <n v="2.08"/>
    <n v="0"/>
    <n v="0"/>
    <s v="08/06/2022 A05C09N1-2"/>
    <n v="4"/>
    <n v="81.113189039999995"/>
  </r>
  <r>
    <x v="50"/>
    <s v="958-1F"/>
    <s v="U"/>
    <x v="0"/>
    <s v="A04C11N1-2"/>
    <s v="B"/>
    <n v="308"/>
    <n v="20"/>
    <n v="19"/>
    <n v="4.57"/>
    <n v="-1"/>
    <n v="-4.57"/>
    <s v="08/06/2022 A04C11N1-2"/>
    <n v="4"/>
    <n v="91.499067999999994"/>
  </r>
  <r>
    <x v="50"/>
    <s v="216-1GF"/>
    <s v="P"/>
    <x v="0"/>
    <s v="A06C10N5-1"/>
    <s v="B"/>
    <n v="631"/>
    <n v="631"/>
    <n v="630"/>
    <n v="0.55000000000000004"/>
    <n v="-1"/>
    <n v="-0.55000000000000004"/>
    <s v="08/06/2022 A06C10N5-1"/>
    <n v="4"/>
    <n v="346.09031210000001"/>
  </r>
  <r>
    <x v="50"/>
    <s v="1059-8F"/>
    <s v="P"/>
    <x v="0"/>
    <s v="A05C09N1-3"/>
    <s v="B"/>
    <n v="30"/>
    <n v="30"/>
    <n v="28"/>
    <n v="3.98"/>
    <n v="-2"/>
    <n v="-7.97"/>
    <s v="08/06/2022 A05C09N1-3"/>
    <n v="4"/>
    <n v="119.51556960000001"/>
  </r>
  <r>
    <x v="50"/>
    <s v="209-1D"/>
    <s v="P"/>
    <x v="0"/>
    <s v="A05C09N2-3"/>
    <s v="B"/>
    <n v="7211"/>
    <n v="1211"/>
    <n v="1239"/>
    <n v="0.12"/>
    <n v="28"/>
    <n v="3.5"/>
    <s v="08/06/2022 A05C09N2-3"/>
    <n v="4"/>
    <n v="151.34870918999999"/>
  </r>
  <r>
    <x v="50"/>
    <s v="501-1J"/>
    <s v="P"/>
    <x v="0"/>
    <s v="A05C09N4-1"/>
    <s v="B"/>
    <n v="124"/>
    <n v="76"/>
    <n v="78"/>
    <n v="5.32"/>
    <n v="2"/>
    <n v="10.65"/>
    <s v="08/06/2022 A05C09N4-1"/>
    <n v="4"/>
    <n v="404.59094076000002"/>
  </r>
  <r>
    <x v="50"/>
    <s v="79-1FF"/>
    <s v="P"/>
    <x v="0"/>
    <s v="A05C09N4-2"/>
    <s v="B"/>
    <n v="618"/>
    <n v="618"/>
    <n v="633"/>
    <n v="0.55000000000000004"/>
    <n v="15"/>
    <n v="8.31"/>
    <s v="08/06/2022 A05C09N4-2"/>
    <n v="4"/>
    <n v="342.4284543"/>
  </r>
  <r>
    <x v="51"/>
    <s v="61-4FFT"/>
    <s v="C"/>
    <x v="0"/>
    <s v="A06C12N3-3"/>
    <s v="B"/>
    <n v="4772"/>
    <n v="450"/>
    <n v="450"/>
    <n v="0"/>
    <n v="0"/>
    <n v="0"/>
    <s v="09/06/2022 A06C12N3-3"/>
    <n v="4"/>
    <n v="0"/>
  </r>
  <r>
    <x v="51"/>
    <s v="124-8G"/>
    <s v="P"/>
    <x v="0"/>
    <s v="A04C09N1-1"/>
    <s v="B"/>
    <n v="583"/>
    <n v="103"/>
    <n v="103"/>
    <n v="0"/>
    <n v="0"/>
    <n v="0"/>
    <s v="09/06/2022 A04C09N1-1"/>
    <n v="4"/>
    <n v="0"/>
  </r>
  <r>
    <x v="51"/>
    <s v="958-1E"/>
    <s v="P"/>
    <x v="0"/>
    <s v="A05C08N2-3"/>
    <s v="B"/>
    <n v="644"/>
    <n v="14"/>
    <n v="14"/>
    <n v="0"/>
    <n v="0"/>
    <n v="0"/>
    <s v="09/06/2022 A05C08N2-3"/>
    <n v="4"/>
    <n v="0"/>
  </r>
  <r>
    <x v="51"/>
    <s v="96-8F"/>
    <s v="P"/>
    <x v="0"/>
    <s v="A11C07N2-3"/>
    <s v="A"/>
    <n v="791"/>
    <n v="231"/>
    <n v="231"/>
    <n v="0"/>
    <n v="0"/>
    <n v="0"/>
    <s v="09/06/2022 A11C07N2-3"/>
    <n v="5"/>
    <n v="0"/>
  </r>
  <r>
    <x v="51"/>
    <s v="1800FSE7"/>
    <s v="Z"/>
    <x v="1"/>
    <s v="E02C02N4-1"/>
    <s v="B"/>
    <n v="355"/>
    <n v="355"/>
    <n v="355"/>
    <n v="0.59"/>
    <n v="0"/>
    <n v="0"/>
    <s v="09/06/2022 E02C02N4-1"/>
    <n v="4"/>
    <n v="209.40659414999999"/>
  </r>
  <r>
    <x v="51"/>
    <s v="1800ISE3"/>
    <s v="Z"/>
    <x v="1"/>
    <s v="E02C02N5-1"/>
    <s v="B"/>
    <n v="4"/>
    <n v="4"/>
    <n v="4"/>
    <n v="11.39"/>
    <n v="0"/>
    <n v="0"/>
    <s v="09/06/2022 E02C02N5-1"/>
    <n v="4"/>
    <n v="45.563515559999999"/>
  </r>
  <r>
    <x v="51"/>
    <s v="SE21"/>
    <s v="Z"/>
    <x v="1"/>
    <s v="E02C02N4-1"/>
    <s v="B"/>
    <n v="260"/>
    <n v="260"/>
    <n v="260"/>
    <n v="0.83"/>
    <n v="0"/>
    <n v="0"/>
    <s v="09/06/2022 E02C02N4-1"/>
    <n v="4"/>
    <n v="216.55938459999999"/>
  </r>
  <r>
    <x v="51"/>
    <s v="77-8FG"/>
    <s v="U"/>
    <x v="0"/>
    <s v="A11C07N1-3"/>
    <s v="A"/>
    <n v="1596"/>
    <n v="196"/>
    <n v="196"/>
    <n v="1.95"/>
    <n v="0"/>
    <n v="0"/>
    <s v="09/06/2022 A11C07N1-3"/>
    <n v="5"/>
    <n v="382.92348892000001"/>
  </r>
  <r>
    <x v="51"/>
    <s v="1000-4F"/>
    <s v="C"/>
    <x v="0"/>
    <s v="A06C12N3-2"/>
    <s v="B"/>
    <n v="55"/>
    <n v="30"/>
    <n v="30"/>
    <n v="7.38"/>
    <n v="0"/>
    <n v="0"/>
    <s v="09/06/2022 A06C12N3-2"/>
    <n v="4"/>
    <n v="221.45971739999999"/>
  </r>
  <r>
    <x v="51"/>
    <s v="1000-4GP"/>
    <s v="C"/>
    <x v="0"/>
    <s v="A06C12N3-1"/>
    <s v="B"/>
    <n v="47"/>
    <n v="15"/>
    <n v="15"/>
    <s v="€ 2 005,98"/>
    <n v="0"/>
    <n v="0"/>
    <s v="09/06/2022 A06C12N3-1"/>
    <n v="4"/>
    <n v="30089.766529799999"/>
  </r>
  <r>
    <x v="51"/>
    <s v="126-8F"/>
    <s v="C"/>
    <x v="0"/>
    <s v="A04C09N3-3"/>
    <s v="B"/>
    <n v="881"/>
    <n v="288"/>
    <n v="288"/>
    <n v="1.55"/>
    <n v="0"/>
    <n v="0"/>
    <s v="09/06/2022 A04C09N3-3"/>
    <n v="4"/>
    <n v="446.49197856000001"/>
  </r>
  <r>
    <x v="51"/>
    <s v="126-8H"/>
    <s v="C"/>
    <x v="0"/>
    <s v="A04C09N3-1"/>
    <s v="B"/>
    <n v="460"/>
    <n v="308"/>
    <n v="308"/>
    <n v="3.46"/>
    <n v="0"/>
    <n v="0"/>
    <s v="09/06/2022 A04C09N3-1"/>
    <n v="4"/>
    <n v="1064.71829772"/>
  </r>
  <r>
    <x v="51"/>
    <s v="460-8H"/>
    <s v="C"/>
    <x v="0"/>
    <s v="A05C08N3-3"/>
    <s v="B"/>
    <n v="608"/>
    <n v="200"/>
    <n v="200"/>
    <n v="0.04"/>
    <n v="0"/>
    <n v="0"/>
    <s v="09/06/2022 A05C08N3-3"/>
    <n v="4"/>
    <n v="8.700564"/>
  </r>
  <r>
    <x v="51"/>
    <s v="958G-4G16"/>
    <s v="C"/>
    <x v="0"/>
    <s v="A05C08N3-1"/>
    <s v="B"/>
    <n v="2405"/>
    <n v="162"/>
    <n v="162"/>
    <n v="6.78"/>
    <n v="0"/>
    <n v="0"/>
    <s v="09/06/2022 A05C08N3-1"/>
    <n v="4"/>
    <n v="1098.29398014"/>
  </r>
  <r>
    <x v="51"/>
    <s v="1800GSE3"/>
    <s v="R"/>
    <x v="0"/>
    <s v="A17C01N1-1"/>
    <s v="D"/>
    <n v="590"/>
    <n v="200"/>
    <n v="200"/>
    <n v="4.2"/>
    <n v="0"/>
    <n v="0"/>
    <s v="09/06/2022 A17C01N1-1"/>
    <n v="2"/>
    <n v="840.74139400000001"/>
  </r>
  <r>
    <x v="51"/>
    <s v="111-8Q"/>
    <s v="P"/>
    <x v="0"/>
    <s v="A06C12N1-3"/>
    <s v="B"/>
    <n v="1195"/>
    <n v="235"/>
    <n v="235"/>
    <n v="1.59"/>
    <n v="0"/>
    <n v="0"/>
    <s v="09/06/2022 A06C12N1-3"/>
    <n v="4"/>
    <n v="373.68269789999999"/>
  </r>
  <r>
    <x v="51"/>
    <s v="184-1P"/>
    <s v="P"/>
    <x v="0"/>
    <s v="A06C12N2-2"/>
    <s v="B"/>
    <n v="185"/>
    <n v="185"/>
    <n v="185"/>
    <n v="2.81"/>
    <n v="0"/>
    <n v="0"/>
    <s v="09/06/2022 A06C12N2-2"/>
    <n v="4"/>
    <n v="519.85"/>
  </r>
  <r>
    <x v="51"/>
    <s v="195-8FG"/>
    <s v="P"/>
    <x v="0"/>
    <s v="A06C12N2-3"/>
    <s v="B"/>
    <n v="469"/>
    <n v="109"/>
    <n v="109"/>
    <n v="2.58"/>
    <n v="0"/>
    <n v="0"/>
    <s v="09/06/2022 A06C12N2-3"/>
    <n v="4"/>
    <n v="280.93573344999999"/>
  </r>
  <r>
    <x v="51"/>
    <s v="213-1H"/>
    <s v="P"/>
    <x v="0"/>
    <s v="A04C09N2-2"/>
    <s v="B"/>
    <n v="248"/>
    <n v="248"/>
    <n v="248"/>
    <n v="0.67"/>
    <n v="0"/>
    <n v="0"/>
    <s v="09/06/2022 A04C09N2-2"/>
    <n v="4"/>
    <n v="166.17404672000001"/>
  </r>
  <r>
    <x v="51"/>
    <s v="424-8F"/>
    <s v="P"/>
    <x v="0"/>
    <s v="A05C08N1-2"/>
    <s v="B"/>
    <n v="3517"/>
    <n v="213"/>
    <n v="213"/>
    <n v="1.26"/>
    <n v="0"/>
    <n v="0"/>
    <s v="09/06/2022 A05C08N1-2"/>
    <n v="4"/>
    <n v="267.79966020000001"/>
  </r>
  <r>
    <x v="51"/>
    <s v="428-8J"/>
    <s v="P"/>
    <x v="0"/>
    <s v="A05C08N1-3"/>
    <s v="B"/>
    <n v="815"/>
    <n v="47"/>
    <n v="47"/>
    <n v="6.48"/>
    <n v="0"/>
    <n v="0"/>
    <s v="09/06/2022 A05C08N1-3"/>
    <n v="4"/>
    <n v="304.56134091000001"/>
  </r>
  <r>
    <x v="51"/>
    <s v="464-8G"/>
    <s v="P"/>
    <x v="0"/>
    <s v="A05C08N2-1"/>
    <s v="B"/>
    <n v="1063"/>
    <n v="103"/>
    <n v="103"/>
    <n v="2.35"/>
    <n v="0"/>
    <n v="0"/>
    <s v="09/06/2022 A05C08N2-1"/>
    <n v="4"/>
    <n v="241.9006603"/>
  </r>
  <r>
    <x v="51"/>
    <s v="506-1F"/>
    <s v="P"/>
    <x v="0"/>
    <s v="A04C09N2-3"/>
    <s v="B"/>
    <n v="289"/>
    <n v="188"/>
    <n v="188"/>
    <n v="2.58"/>
    <n v="0"/>
    <n v="0"/>
    <s v="09/06/2022 A04C09N2-3"/>
    <n v="4"/>
    <n v="484.36242920000001"/>
  </r>
  <r>
    <x v="51"/>
    <s v="506-1I"/>
    <s v="P"/>
    <x v="0"/>
    <s v="A05C08N2-2"/>
    <s v="B"/>
    <n v="127"/>
    <n v="27"/>
    <n v="27"/>
    <n v="7.03"/>
    <n v="0"/>
    <n v="0"/>
    <s v="09/06/2022 A05C08N2-2"/>
    <n v="4"/>
    <n v="189.70283133000001"/>
  </r>
  <r>
    <x v="51"/>
    <s v="509-1FK"/>
    <s v="P"/>
    <x v="0"/>
    <s v="A06C12N1-1"/>
    <s v="B"/>
    <n v="76"/>
    <n v="76"/>
    <n v="76"/>
    <n v="2.8"/>
    <n v="0"/>
    <n v="0"/>
    <s v="09/06/2022 A06C12N1-1"/>
    <n v="4"/>
    <n v="213.055474"/>
  </r>
  <r>
    <x v="51"/>
    <s v="970-2FFE"/>
    <s v="P"/>
    <x v="0"/>
    <s v="A05C08N1-1"/>
    <s v="B"/>
    <n v="97"/>
    <n v="97"/>
    <n v="97"/>
    <n v="2.02"/>
    <n v="0"/>
    <n v="0"/>
    <s v="09/06/2022 A05C08N1-1"/>
    <n v="4"/>
    <n v="196.02708951"/>
  </r>
  <r>
    <x v="51"/>
    <s v="111-8T"/>
    <s v="P"/>
    <x v="0"/>
    <s v="A11C07N1-1"/>
    <s v="A"/>
    <n v="507"/>
    <n v="147"/>
    <n v="147"/>
    <n v="2.21"/>
    <n v="0"/>
    <n v="0"/>
    <s v="09/06/2022 A11C07N1-1"/>
    <n v="5"/>
    <n v="324.94349999999997"/>
  </r>
  <r>
    <x v="51"/>
    <s v="150-8F"/>
    <s v="P"/>
    <x v="0"/>
    <s v="A11C07N2-1"/>
    <s v="A"/>
    <n v="110"/>
    <n v="110"/>
    <n v="110"/>
    <n v="1.44"/>
    <n v="0"/>
    <n v="0"/>
    <s v="09/06/2022 A11C07N2-1"/>
    <n v="5"/>
    <n v="158.60168830000001"/>
  </r>
  <r>
    <x v="51"/>
    <s v="99-8F"/>
    <s v="P"/>
    <x v="0"/>
    <s v="A11C07N1-2"/>
    <s v="A"/>
    <n v="3066"/>
    <n v="306"/>
    <n v="306"/>
    <n v="2.69"/>
    <n v="0"/>
    <n v="0"/>
    <s v="09/06/2022 A11C07N1-2"/>
    <n v="5"/>
    <n v="821.74484501999996"/>
  </r>
  <r>
    <x v="51"/>
    <s v="150-8I"/>
    <s v="U"/>
    <x v="0"/>
    <s v="A06C12N2-1"/>
    <s v="B"/>
    <n v="113"/>
    <n v="113"/>
    <n v="112"/>
    <n v="4.4400000000000004"/>
    <n v="-1"/>
    <n v="-4.4400000000000004"/>
    <s v="09/06/2022 A06C12N2-1"/>
    <n v="4"/>
    <n v="502.01252310000001"/>
  </r>
  <r>
    <x v="51"/>
    <s v="500-1F"/>
    <s v="P"/>
    <x v="0"/>
    <s v="A11C07N2-2"/>
    <s v="A"/>
    <n v="2344"/>
    <n v="314"/>
    <n v="315"/>
    <n v="1.29"/>
    <n v="1"/>
    <n v="1.29"/>
    <s v="09/06/2022 A11C07N2-2"/>
    <n v="5"/>
    <n v="405.64849565999998"/>
  </r>
  <r>
    <x v="51"/>
    <s v="129-8H"/>
    <s v="P"/>
    <x v="0"/>
    <s v="A04C09N1-2"/>
    <s v="B"/>
    <n v="24"/>
    <n v="24"/>
    <n v="34"/>
    <n v="3.29"/>
    <n v="10"/>
    <n v="32.869999999999997"/>
    <s v="09/06/2022 A04C09N1-2"/>
    <n v="4"/>
    <n v="78.884275919999993"/>
  </r>
  <r>
    <x v="51"/>
    <s v="210-1E"/>
    <s v="P"/>
    <x v="0"/>
    <s v="A04C09N2-1"/>
    <s v="B"/>
    <n v="592"/>
    <n v="592"/>
    <n v="553"/>
    <n v="0.15"/>
    <n v="-39"/>
    <n v="-5.89"/>
    <s v="09/06/2022 A04C09N2-1"/>
    <n v="4"/>
    <n v="89.380260640000003"/>
  </r>
  <r>
    <x v="51"/>
    <n v="2174827"/>
    <s v="P"/>
    <x v="0"/>
    <s v="A04C09N1-3"/>
    <s v="B"/>
    <n v="397"/>
    <n v="297"/>
    <n v="285"/>
    <n v="3.51"/>
    <n v="-12"/>
    <n v="-42.08"/>
    <s v="09/06/2022 A04C09N1-3"/>
    <n v="4"/>
    <n v="1041.5337401700001"/>
  </r>
  <r>
    <x v="51"/>
    <s v="1800GSE3"/>
    <s v="Z"/>
    <x v="1"/>
    <s v="E02C01N4-1"/>
    <s v="B"/>
    <n v="590"/>
    <n v="390"/>
    <n v="295"/>
    <n v="4.2"/>
    <n v="-95"/>
    <n v="-399.35"/>
    <s v="09/06/2022 E02C01N4-1"/>
    <n v="4"/>
    <n v="1639.4457183"/>
  </r>
  <r>
    <x v="52"/>
    <s v="164-8I"/>
    <s v="U"/>
    <x v="0"/>
    <s v="A07C07N2-3"/>
    <s v="B"/>
    <n v="300"/>
    <n v="45"/>
    <n v="45"/>
    <n v="6.29"/>
    <n v="0"/>
    <n v="0"/>
    <s v="10/06/2022 A07C07N2-3"/>
    <n v="4"/>
    <n v="282.89659590000002"/>
  </r>
  <r>
    <x v="52"/>
    <s v="199-8GG"/>
    <s v="C"/>
    <x v="0"/>
    <s v="A13C06N1-2"/>
    <s v="A"/>
    <n v="2058"/>
    <n v="1840"/>
    <n v="1840"/>
    <n v="3.1"/>
    <n v="0"/>
    <n v="0"/>
    <s v="10/06/2022 A13C06N1-2"/>
    <n v="5"/>
    <n v="5701.4657496"/>
  </r>
  <r>
    <x v="52"/>
    <s v="346-8E"/>
    <s v="C"/>
    <x v="0"/>
    <s v="A13C06N1-1"/>
    <s v="A"/>
    <n v="3578"/>
    <n v="3510"/>
    <n v="3510"/>
    <n v="0.95"/>
    <n v="0"/>
    <n v="0"/>
    <s v="10/06/2022 A13C06N1-1"/>
    <n v="5"/>
    <n v="3345.1826148"/>
  </r>
  <r>
    <x v="52"/>
    <s v="4101-8G"/>
    <s v="C"/>
    <x v="0"/>
    <s v="A13C07N1-2"/>
    <s v="A"/>
    <n v="429"/>
    <n v="405"/>
    <n v="405"/>
    <n v="13.58"/>
    <n v="0"/>
    <n v="0"/>
    <s v="10/06/2022 A13C07N1-2"/>
    <n v="5"/>
    <n v="5500.6884782999996"/>
  </r>
  <r>
    <x v="52"/>
    <s v="444-8F"/>
    <s v="C"/>
    <x v="0"/>
    <s v="A13C05N1-1"/>
    <s v="A"/>
    <n v="4397"/>
    <n v="1632"/>
    <n v="1632"/>
    <n v="1.54"/>
    <n v="0"/>
    <n v="0"/>
    <s v="10/06/2022 A13C05N1-1"/>
    <n v="5"/>
    <n v="2506.91165856"/>
  </r>
  <r>
    <x v="52"/>
    <s v="70-8GH"/>
    <s v="C"/>
    <x v="0"/>
    <s v="A13C06N1-3"/>
    <s v="A"/>
    <n v="2921"/>
    <n v="425"/>
    <n v="425"/>
    <n v="4.95"/>
    <n v="0"/>
    <n v="0"/>
    <s v="10/06/2022 A13C06N1-3"/>
    <n v="5"/>
    <n v="2105.4016562500001"/>
  </r>
  <r>
    <x v="52"/>
    <s v="101-8G"/>
    <s v="C"/>
    <x v="0"/>
    <s v="A07C07N3-2"/>
    <s v="B"/>
    <n v="581"/>
    <n v="210"/>
    <n v="210"/>
    <n v="5.1100000000000003"/>
    <n v="0"/>
    <n v="0"/>
    <s v="10/06/2022 A07C07N3-2"/>
    <n v="4"/>
    <n v="1072.3290689999999"/>
  </r>
  <r>
    <x v="52"/>
    <s v="128-8G"/>
    <s v="C"/>
    <x v="0"/>
    <s v="A03C10N3-1"/>
    <s v="B"/>
    <n v="478"/>
    <n v="432"/>
    <n v="432"/>
    <n v="2.69"/>
    <n v="0"/>
    <n v="0"/>
    <s v="10/06/2022 A03C10N3-1"/>
    <n v="4"/>
    <n v="1163.4448737600001"/>
  </r>
  <r>
    <x v="52"/>
    <s v="922-8GF4"/>
    <s v="C"/>
    <x v="0"/>
    <s v="A03C10N3-3"/>
    <s v="B"/>
    <n v="587"/>
    <n v="160"/>
    <n v="160"/>
    <n v="2.88"/>
    <n v="0"/>
    <n v="0"/>
    <s v="10/06/2022 A03C10N3-3"/>
    <n v="4"/>
    <n v="460.00063999999998"/>
  </r>
  <r>
    <x v="52"/>
    <s v="0400-1"/>
    <s v="R"/>
    <x v="0"/>
    <s v="A01C03N4-3"/>
    <s v="D"/>
    <n v="58"/>
    <n v="50"/>
    <n v="50"/>
    <n v="1.6"/>
    <n v="0"/>
    <n v="0"/>
    <s v="10/06/2022 A01C03N4-3"/>
    <n v="2"/>
    <n v="80.177873000000005"/>
  </r>
  <r>
    <x v="52"/>
    <s v="0402-1"/>
    <s v="R"/>
    <x v="0"/>
    <s v="A01C03N4-3"/>
    <s v="D"/>
    <n v="70"/>
    <n v="40"/>
    <n v="40"/>
    <n v="1.05"/>
    <n v="0"/>
    <n v="0"/>
    <s v="10/06/2022 A01C03N4-3"/>
    <n v="2"/>
    <n v="42.157499999999999"/>
  </r>
  <r>
    <x v="52"/>
    <s v="1145-3G"/>
    <s v="R"/>
    <x v="0"/>
    <s v="A01C03N5-1"/>
    <s v="D"/>
    <n v="1850"/>
    <n v="1380"/>
    <n v="1380"/>
    <n v="2.13"/>
    <n v="0"/>
    <n v="0"/>
    <s v="10/06/2022 A01C03N5-1"/>
    <n v="2"/>
    <n v="2935.4205906000002"/>
  </r>
  <r>
    <x v="52"/>
    <s v="55-0"/>
    <s v="R"/>
    <x v="0"/>
    <s v="A01C03N4-2"/>
    <s v="D"/>
    <n v="55"/>
    <n v="40"/>
    <n v="40"/>
    <n v="2.0299999999999998"/>
    <n v="0"/>
    <n v="0"/>
    <s v="10/06/2022 A01C03N4-2"/>
    <n v="2"/>
    <n v="81.2"/>
  </r>
  <r>
    <x v="52"/>
    <s v="628-8J"/>
    <s v="R"/>
    <x v="0"/>
    <s v="A01C03N4-1"/>
    <s v="D"/>
    <n v="188"/>
    <n v="188"/>
    <n v="188"/>
    <n v="10.52"/>
    <n v="0"/>
    <n v="0"/>
    <s v="10/06/2022 A01C03N4-1"/>
    <n v="2"/>
    <n v="1978.08695644"/>
  </r>
  <r>
    <x v="52"/>
    <s v="70GGU1"/>
    <s v="R"/>
    <x v="0"/>
    <s v="A01C03N4-3"/>
    <s v="D"/>
    <n v="469"/>
    <n v="272"/>
    <n v="272"/>
    <n v="2.4500000000000002"/>
    <n v="0"/>
    <n v="0"/>
    <s v="10/06/2022 A01C03N4-3"/>
    <n v="2"/>
    <n v="665.93183904"/>
  </r>
  <r>
    <x v="52"/>
    <s v="75-8GG"/>
    <s v="R"/>
    <x v="0"/>
    <s v="A01C03N5-3"/>
    <s v="D"/>
    <n v="2561"/>
    <n v="2393"/>
    <n v="2393"/>
    <n v="1.64"/>
    <n v="0"/>
    <n v="0"/>
    <s v="10/06/2022 A01C03N5-3"/>
    <n v="2"/>
    <n v="3913.3898459100001"/>
  </r>
  <r>
    <x v="52"/>
    <s v="154-8I"/>
    <s v="P"/>
    <x v="0"/>
    <s v="A07C07N2-2"/>
    <s v="B"/>
    <n v="160"/>
    <n v="34"/>
    <n v="34"/>
    <n v="5.79"/>
    <n v="0"/>
    <n v="0"/>
    <s v="10/06/2022 A07C07N2-2"/>
    <n v="4"/>
    <n v="196.7633567"/>
  </r>
  <r>
    <x v="52"/>
    <s v="276-1EF"/>
    <s v="P"/>
    <x v="0"/>
    <s v="A03C10N4-3"/>
    <s v="B"/>
    <n v="161"/>
    <n v="161"/>
    <n v="161"/>
    <n v="0.33"/>
    <n v="0"/>
    <n v="0"/>
    <s v="10/06/2022 A03C10N4-3"/>
    <n v="4"/>
    <n v="53.407932690000003"/>
  </r>
  <r>
    <x v="52"/>
    <s v="509-1F"/>
    <s v="P"/>
    <x v="0"/>
    <s v="A03C10N5-2"/>
    <s v="B"/>
    <n v="127"/>
    <n v="127"/>
    <n v="127"/>
    <n v="2.0299999999999998"/>
    <n v="0"/>
    <n v="0"/>
    <s v="10/06/2022 A03C10N5-2"/>
    <n v="4"/>
    <n v="257.71070631999999"/>
  </r>
  <r>
    <x v="52"/>
    <s v="196-8GG"/>
    <s v="P"/>
    <x v="0"/>
    <s v="A13C05N1-2"/>
    <s v="A"/>
    <n v="2138"/>
    <n v="1880"/>
    <n v="1880"/>
    <n v="4.04"/>
    <n v="0"/>
    <n v="0"/>
    <s v="10/06/2022 A13C05N1-2"/>
    <n v="5"/>
    <n v="7599.1902811999998"/>
  </r>
  <r>
    <x v="52"/>
    <s v="126-8D"/>
    <s v="P"/>
    <x v="0"/>
    <s v="A07C07N1-2"/>
    <s v="B"/>
    <n v="60"/>
    <n v="60"/>
    <n v="59"/>
    <n v="1.69"/>
    <n v="-1"/>
    <n v="-1.69"/>
    <s v="10/06/2022 A07C07N1-2"/>
    <n v="4"/>
    <n v="101.5669188"/>
  </r>
  <r>
    <x v="52"/>
    <s v="151-1H"/>
    <s v="P"/>
    <x v="0"/>
    <s v="A07C07N2-1"/>
    <s v="B"/>
    <n v="83"/>
    <n v="83"/>
    <n v="82"/>
    <n v="0.23"/>
    <n v="-1"/>
    <n v="-0.23"/>
    <s v="10/06/2022 A07C07N2-1"/>
    <n v="4"/>
    <n v="19.033836390000001"/>
  </r>
  <r>
    <x v="52"/>
    <s v="219-1HG"/>
    <s v="P"/>
    <x v="0"/>
    <s v="A03C10N4-1"/>
    <s v="B"/>
    <n v="15"/>
    <n v="15"/>
    <n v="14"/>
    <n v="0.93"/>
    <n v="-1"/>
    <n v="-0.93"/>
    <s v="10/06/2022 A03C10N4-1"/>
    <n v="4"/>
    <n v="14.016039599999999"/>
  </r>
  <r>
    <x v="52"/>
    <s v="226-1GF"/>
    <s v="P"/>
    <x v="0"/>
    <s v="A03C10N4-2"/>
    <s v="B"/>
    <n v="406"/>
    <n v="406"/>
    <n v="407"/>
    <n v="1.06"/>
    <n v="1"/>
    <n v="1.06"/>
    <s v="10/06/2022 A03C10N4-2"/>
    <n v="4"/>
    <n v="432.05694602"/>
  </r>
  <r>
    <x v="52"/>
    <s v="503-1H"/>
    <s v="P"/>
    <x v="0"/>
    <s v="A03C10N5-1"/>
    <s v="B"/>
    <n v="339"/>
    <n v="39"/>
    <n v="40"/>
    <n v="7.02"/>
    <n v="1"/>
    <n v="7.02"/>
    <s v="10/06/2022 A03C10N5-1"/>
    <n v="4"/>
    <n v="273.73479354"/>
  </r>
  <r>
    <x v="52"/>
    <s v="956-2"/>
    <s v="C"/>
    <x v="0"/>
    <s v="A13C05N1-3"/>
    <s v="A"/>
    <n v="1903"/>
    <n v="1749"/>
    <n v="1710"/>
    <n v="1.49"/>
    <n v="-39"/>
    <n v="-57.94"/>
    <s v="10/06/2022 A13C05N1-3"/>
    <n v="5"/>
    <n v="2598.1971470399999"/>
  </r>
  <r>
    <x v="52"/>
    <s v="A192"/>
    <s v="Z"/>
    <x v="1"/>
    <s v="E04C02N2-1"/>
    <s v="B"/>
    <n v="107"/>
    <n v="107"/>
    <n v="88"/>
    <n v="0.06"/>
    <n v="-19"/>
    <n v="-1.17"/>
    <s v="10/06/2022 E04C02N2-1"/>
    <n v="4"/>
    <n v="6.5772803700000004"/>
  </r>
  <r>
    <x v="52"/>
    <s v="SE15"/>
    <s v="Z"/>
    <x v="1"/>
    <s v="E07C02N3-1"/>
    <s v="B"/>
    <n v="143"/>
    <n v="143"/>
    <n v="130"/>
    <n v="0.78"/>
    <n v="-13"/>
    <n v="-10.11"/>
    <s v="10/06/2022 E07C02N3-1"/>
    <n v="4"/>
    <n v="111.16149759"/>
  </r>
  <r>
    <x v="52"/>
    <s v="79-1HIV"/>
    <s v="R"/>
    <x v="0"/>
    <s v="A01C03N4-3"/>
    <s v="D"/>
    <n v="3849"/>
    <n v="0"/>
    <n v="150"/>
    <n v="1.3"/>
    <n v="150"/>
    <n v="194.37"/>
    <s v="10/06/2022 A01C03N4-3"/>
    <n v="2"/>
    <n v="0"/>
  </r>
  <r>
    <x v="53"/>
    <s v="5236-0"/>
    <s v="C"/>
    <x v="0"/>
    <s v="A04C15N3-1"/>
    <s v="C"/>
    <n v="464"/>
    <n v="150"/>
    <n v="150"/>
    <n v="5.95"/>
    <n v="0"/>
    <n v="0"/>
    <s v="13/06/2022 A04C15N3-1"/>
    <n v="3"/>
    <n v="893.08323150000001"/>
  </r>
  <r>
    <x v="53"/>
    <n v="2174827"/>
    <s v="R"/>
    <x v="0"/>
    <s v="A00C01N2-1"/>
    <s v="D"/>
    <n v="385"/>
    <n v="100"/>
    <n v="100"/>
    <n v="3.51"/>
    <n v="0"/>
    <n v="0"/>
    <s v="13/06/2022 A00C01N2-1"/>
    <n v="2"/>
    <n v="350.68476099999998"/>
  </r>
  <r>
    <x v="53"/>
    <s v="5236-0"/>
    <s v="R"/>
    <x v="0"/>
    <s v="A17C03N3-2"/>
    <s v="D"/>
    <n v="464"/>
    <n v="275"/>
    <n v="275"/>
    <n v="5.95"/>
    <n v="0"/>
    <n v="0"/>
    <s v="13/06/2022 A17C03N3-2"/>
    <n v="2"/>
    <n v="1637.3192577499999"/>
  </r>
  <r>
    <x v="53"/>
    <s v="A157U4"/>
    <s v="R"/>
    <x v="0"/>
    <s v="A17C05N2-3"/>
    <s v="D"/>
    <n v="4557"/>
    <n v="2750"/>
    <n v="2750"/>
    <n v="1.48"/>
    <n v="0"/>
    <n v="0"/>
    <s v="13/06/2022 A17C05N2-3"/>
    <n v="2"/>
    <n v="4081.7997"/>
  </r>
  <r>
    <x v="53"/>
    <n v="2174827"/>
    <s v="P"/>
    <x v="0"/>
    <s v="A04C09N1-3"/>
    <s v="B"/>
    <n v="385"/>
    <n v="285"/>
    <n v="285"/>
    <n v="3.51"/>
    <n v="0"/>
    <n v="0"/>
    <s v="13/06/2022 A04C09N1-3"/>
    <n v="4"/>
    <n v="999.45156884999994"/>
  </r>
  <r>
    <x v="53"/>
    <s v="5236-0"/>
    <s v="U"/>
    <x v="0"/>
    <s v="A03C10N5-3"/>
    <s v="B"/>
    <n v="464"/>
    <n v="39"/>
    <n v="4"/>
    <n v="5.95"/>
    <n v="-35"/>
    <n v="-208.39"/>
    <s v="13/06/2022 A03C10N5-3"/>
    <n v="4"/>
    <n v="232.20164019000001"/>
  </r>
  <r>
    <x v="53"/>
    <s v="A157U4"/>
    <s v="R"/>
    <x v="0"/>
    <s v="A17C02N2-3"/>
    <s v="D"/>
    <n v="4557"/>
    <n v="1807"/>
    <n v="1845"/>
    <n v="1.48"/>
    <n v="38"/>
    <n v="56.4"/>
    <s v="13/06/2022 A17C02N2-3"/>
    <n v="2"/>
    <n v="2682.1134756000001"/>
  </r>
  <r>
    <x v="53"/>
    <s v="210-1E"/>
    <s v="P"/>
    <x v="0"/>
    <s v="A04C09N2-1"/>
    <s v="B"/>
    <n v="553"/>
    <n v="553"/>
    <n v="543"/>
    <n v="0.15"/>
    <n v="-10"/>
    <n v="-1.51"/>
    <s v="13/06/2022 A04C09N2-1"/>
    <n v="4"/>
    <n v="83.492034009999998"/>
  </r>
  <r>
    <x v="54"/>
    <s v="61-4FFT"/>
    <s v="C"/>
    <x v="0"/>
    <s v="A06C12N3-3"/>
    <s v="B"/>
    <n v="4472"/>
    <n v="450"/>
    <n v="450"/>
    <n v="0"/>
    <n v="0"/>
    <n v="0"/>
    <s v="14/06/2022 A06C12N3-3"/>
    <n v="4"/>
    <n v="0"/>
  </r>
  <r>
    <x v="54"/>
    <s v="61-4FFT"/>
    <s v="U"/>
    <x v="0"/>
    <s v="A06C12N5-3"/>
    <s v="B"/>
    <n v="4472"/>
    <n v="122"/>
    <n v="122"/>
    <n v="0"/>
    <n v="0"/>
    <n v="0"/>
    <s v="14/06/2022 A06C12N5-3"/>
    <n v="4"/>
    <n v="0"/>
  </r>
  <r>
    <x v="54"/>
    <s v="90-8H"/>
    <s v="U"/>
    <x v="0"/>
    <s v="A06C12N4-2"/>
    <s v="B"/>
    <n v="443"/>
    <n v="111"/>
    <n v="111"/>
    <n v="4.75"/>
    <n v="0"/>
    <n v="0"/>
    <s v="14/06/2022 A06C12N4-2"/>
    <n v="4"/>
    <n v="527.21442449999995"/>
  </r>
  <r>
    <x v="54"/>
    <s v="111-8R"/>
    <s v="U"/>
    <x v="0"/>
    <s v="A09C12N4-1"/>
    <s v="A"/>
    <n v="1828"/>
    <n v="228"/>
    <n v="228"/>
    <n v="2.48"/>
    <n v="0"/>
    <n v="0"/>
    <s v="14/06/2022 A09C12N4-1"/>
    <n v="5"/>
    <n v="565.14604643999996"/>
  </r>
  <r>
    <x v="54"/>
    <s v="126-8J"/>
    <s v="U"/>
    <x v="0"/>
    <s v="A11C05N2-1"/>
    <s v="A"/>
    <n v="2212"/>
    <n v="28"/>
    <n v="28"/>
    <n v="10.050000000000001"/>
    <n v="0"/>
    <n v="0"/>
    <s v="14/06/2022 A11C05N2-1"/>
    <n v="5"/>
    <n v="281.53391307999999"/>
  </r>
  <r>
    <x v="54"/>
    <s v="160-8F"/>
    <s v="U"/>
    <x v="0"/>
    <s v="A11C05N4-1"/>
    <s v="A"/>
    <n v="703"/>
    <n v="143"/>
    <n v="143"/>
    <n v="1.46"/>
    <n v="0"/>
    <n v="0"/>
    <s v="14/06/2022 A11C05N4-1"/>
    <n v="5"/>
    <n v="208.55316911"/>
  </r>
  <r>
    <x v="54"/>
    <s v="164-8F"/>
    <s v="U"/>
    <x v="0"/>
    <s v="A11C05N1-3"/>
    <s v="A"/>
    <n v="1880"/>
    <n v="160"/>
    <n v="160"/>
    <n v="2.25"/>
    <n v="0"/>
    <n v="0"/>
    <s v="14/06/2022 A11C05N1-3"/>
    <n v="5"/>
    <n v="359.96299679999998"/>
  </r>
  <r>
    <x v="54"/>
    <s v="181-1G"/>
    <s v="U"/>
    <x v="0"/>
    <s v="A09C12N3-2"/>
    <s v="A"/>
    <n v="14824"/>
    <n v="424"/>
    <n v="424"/>
    <n v="1.28"/>
    <n v="0"/>
    <n v="0"/>
    <s v="14/06/2022 A09C12N3-2"/>
    <n v="5"/>
    <n v="543.94516920000001"/>
  </r>
  <r>
    <x v="54"/>
    <s v="70-8GH"/>
    <s v="U"/>
    <x v="0"/>
    <s v="A09C12N3-1"/>
    <s v="A"/>
    <n v="2786"/>
    <n v="36"/>
    <n v="36"/>
    <n v="4.95"/>
    <n v="0"/>
    <n v="0"/>
    <s v="14/06/2022 A09C12N3-1"/>
    <n v="5"/>
    <n v="178.33990499999999"/>
  </r>
  <r>
    <x v="54"/>
    <s v="91-8G"/>
    <s v="U"/>
    <x v="0"/>
    <s v="A09C12N1-1"/>
    <s v="A"/>
    <n v="3413"/>
    <n v="83"/>
    <n v="83"/>
    <n v="4.62"/>
    <n v="0"/>
    <n v="0"/>
    <s v="14/06/2022 A09C12N1-1"/>
    <n v="5"/>
    <n v="383.74570094000001"/>
  </r>
  <r>
    <x v="54"/>
    <s v="1000-4F"/>
    <s v="C"/>
    <x v="0"/>
    <s v="A06C12N3-2"/>
    <s v="B"/>
    <n v="55"/>
    <n v="30"/>
    <n v="30"/>
    <n v="7.38"/>
    <n v="0"/>
    <n v="0"/>
    <s v="14/06/2022 A06C12N3-2"/>
    <n v="4"/>
    <n v="221.45971739999999"/>
  </r>
  <r>
    <x v="54"/>
    <s v="111-8Q"/>
    <s v="P"/>
    <x v="0"/>
    <s v="A06C12N1-3"/>
    <s v="B"/>
    <n v="1195"/>
    <n v="235"/>
    <n v="235"/>
    <n v="1.59"/>
    <n v="0"/>
    <n v="0"/>
    <s v="14/06/2022 A06C12N1-3"/>
    <n v="4"/>
    <n v="373.68269789999999"/>
  </r>
  <r>
    <x v="54"/>
    <s v="509-1FK"/>
    <s v="P"/>
    <x v="0"/>
    <s v="A06C12N1-1"/>
    <s v="B"/>
    <n v="36"/>
    <n v="36"/>
    <n v="36"/>
    <n v="2.8"/>
    <n v="0"/>
    <n v="0"/>
    <s v="14/06/2022 A06C12N1-1"/>
    <n v="4"/>
    <n v="100.921014"/>
  </r>
  <r>
    <x v="54"/>
    <s v="115-8FG"/>
    <s v="P"/>
    <x v="0"/>
    <s v="A11C05N1-1"/>
    <s v="A"/>
    <n v="319"/>
    <n v="109"/>
    <n v="109"/>
    <n v="2.88"/>
    <n v="0"/>
    <n v="0"/>
    <s v="14/06/2022 A11C05N1-1"/>
    <n v="5"/>
    <n v="314.27055381000002"/>
  </r>
  <r>
    <x v="54"/>
    <s v="143-1F"/>
    <s v="P"/>
    <x v="0"/>
    <s v="A11C05N3-1"/>
    <s v="A"/>
    <n v="334"/>
    <n v="334"/>
    <n v="334"/>
    <n v="1.44"/>
    <n v="0"/>
    <n v="0"/>
    <s v="14/06/2022 A11C05N3-1"/>
    <n v="5"/>
    <n v="482.53029098000002"/>
  </r>
  <r>
    <x v="54"/>
    <s v="26-4FG"/>
    <s v="P"/>
    <x v="0"/>
    <s v="A11C05N2-3"/>
    <s v="A"/>
    <n v="147"/>
    <n v="147"/>
    <n v="147"/>
    <n v="4.5599999999999996"/>
    <n v="0"/>
    <n v="0"/>
    <s v="14/06/2022 A11C05N2-3"/>
    <n v="5"/>
    <n v="670.68202130999998"/>
  </r>
  <r>
    <x v="54"/>
    <s v="32-1F"/>
    <s v="P"/>
    <x v="0"/>
    <s v="A11C05N1-2"/>
    <s v="A"/>
    <n v="505"/>
    <n v="23"/>
    <n v="23"/>
    <n v="1.1299999999999999"/>
    <n v="0"/>
    <n v="0"/>
    <s v="14/06/2022 A11C05N1-2"/>
    <n v="5"/>
    <n v="26.01402143"/>
  </r>
  <r>
    <x v="54"/>
    <s v="501-1F"/>
    <s v="P"/>
    <x v="0"/>
    <s v="A11C05N4-3"/>
    <s v="A"/>
    <n v="1809"/>
    <n v="549"/>
    <n v="549"/>
    <n v="1.24"/>
    <n v="0"/>
    <n v="0"/>
    <s v="14/06/2022 A11C05N4-3"/>
    <n v="5"/>
    <n v="681.67739546999996"/>
  </r>
  <r>
    <x v="54"/>
    <s v="128-8H"/>
    <s v="U"/>
    <x v="0"/>
    <s v="A11C05N3-3"/>
    <s v="A"/>
    <n v="1828"/>
    <n v="148"/>
    <n v="147"/>
    <n v="3.77"/>
    <n v="-1"/>
    <n v="-3.77"/>
    <s v="14/06/2022 A11C05N3-3"/>
    <n v="5"/>
    <n v="557.37554355999998"/>
  </r>
  <r>
    <x v="54"/>
    <s v="181-1F"/>
    <s v="U"/>
    <x v="0"/>
    <s v="A09C12N2-2"/>
    <s v="A"/>
    <n v="36212"/>
    <n v="989"/>
    <n v="988"/>
    <n v="1.03"/>
    <n v="-1"/>
    <n v="-1.03"/>
    <s v="14/06/2022 A09C12N2-2"/>
    <n v="5"/>
    <n v="1018.2174434900001"/>
  </r>
  <r>
    <x v="54"/>
    <s v="184-1P"/>
    <s v="P"/>
    <x v="0"/>
    <s v="A06C12N2-2"/>
    <s v="B"/>
    <n v="180"/>
    <n v="180"/>
    <n v="179"/>
    <n v="2.81"/>
    <n v="-1"/>
    <n v="-2.81"/>
    <s v="14/06/2022 A06C12N2-2"/>
    <n v="4"/>
    <n v="505.8"/>
  </r>
  <r>
    <x v="54"/>
    <s v="195-8FG"/>
    <s v="P"/>
    <x v="0"/>
    <s v="A06C12N2-3"/>
    <s v="B"/>
    <n v="349"/>
    <n v="169"/>
    <n v="168"/>
    <n v="2.58"/>
    <n v="-1"/>
    <n v="-2.58"/>
    <s v="14/06/2022 A06C12N2-3"/>
    <n v="4"/>
    <n v="435.57925645"/>
  </r>
  <r>
    <x v="54"/>
    <s v="958-1G"/>
    <s v="U"/>
    <x v="0"/>
    <s v="A06C12N5-2"/>
    <s v="B"/>
    <n v="511"/>
    <n v="7"/>
    <n v="8"/>
    <n v="7.21"/>
    <n v="1"/>
    <n v="7.21"/>
    <s v="14/06/2022 A06C12N5-2"/>
    <n v="4"/>
    <n v="50.4938"/>
  </r>
  <r>
    <x v="54"/>
    <s v="1000-4G"/>
    <s v="U"/>
    <x v="0"/>
    <s v="A06C12N4-3"/>
    <s v="B"/>
    <n v="533"/>
    <n v="38"/>
    <n v="36"/>
    <s v="€ 1 818,00"/>
    <n v="-2"/>
    <s v="-3 636,01 €"/>
    <s v="14/06/2022 A06C12N4-3"/>
    <n v="4"/>
    <n v="69084.152184299994"/>
  </r>
  <r>
    <x v="54"/>
    <s v="126-8I"/>
    <s v="U"/>
    <x v="0"/>
    <s v="A11C05N3-2"/>
    <s v="A"/>
    <n v="437"/>
    <n v="53"/>
    <n v="45"/>
    <n v="5.9"/>
    <n v="-8"/>
    <n v="-47.23"/>
    <s v="14/06/2022 A11C05N3-2"/>
    <n v="5"/>
    <n v="312.89132099"/>
  </r>
  <r>
    <x v="54"/>
    <s v="181-1E"/>
    <s v="P"/>
    <x v="0"/>
    <s v="A09C12N1-3"/>
    <s v="A"/>
    <n v="24764"/>
    <n v="1014"/>
    <n v="1000"/>
    <n v="0.93"/>
    <n v="-14"/>
    <n v="-13.07"/>
    <s v="14/06/2022 A09C12N1-3"/>
    <n v="5"/>
    <n v="946.82011709999995"/>
  </r>
  <r>
    <x v="54"/>
    <s v="183-1F"/>
    <s v="P"/>
    <x v="0"/>
    <s v="A09C12N1-2"/>
    <s v="A"/>
    <n v="1585"/>
    <n v="1586"/>
    <n v="1580"/>
    <n v="0.24"/>
    <n v="-6"/>
    <n v="-1.47"/>
    <s v="14/06/2022 A09C12N1-2"/>
    <n v="5"/>
    <n v="387.72748508000001"/>
  </r>
  <r>
    <x v="54"/>
    <s v="213-1F"/>
    <s v="P"/>
    <x v="0"/>
    <s v="A06C12N4-1"/>
    <s v="B"/>
    <n v="3809"/>
    <n v="809"/>
    <n v="806"/>
    <n v="0.21"/>
    <n v="-3"/>
    <n v="-0.63"/>
    <s v="14/06/2022 A06C12N4-1"/>
    <n v="4"/>
    <n v="170.19013899999999"/>
  </r>
  <r>
    <x v="54"/>
    <s v="79-1GI"/>
    <s v="P"/>
    <x v="0"/>
    <s v="A11C05N2-2"/>
    <s v="A"/>
    <n v="339"/>
    <n v="339"/>
    <n v="329"/>
    <n v="0.52"/>
    <n v="-10"/>
    <n v="-5.2"/>
    <s v="14/06/2022 A11C05N2-2"/>
    <n v="5"/>
    <n v="176.28033561000001"/>
  </r>
  <r>
    <x v="55"/>
    <s v="131-8I"/>
    <s v="P"/>
    <x v="0"/>
    <s v="A06C18N1-2"/>
    <s v="C"/>
    <n v="110"/>
    <n v="100"/>
    <n v="100"/>
    <n v="0"/>
    <n v="0"/>
    <n v="0"/>
    <s v="15/06/2022 A06C18N1-2"/>
    <n v="3"/>
    <n v="0"/>
  </r>
  <r>
    <x v="55"/>
    <s v="1001-4G"/>
    <s v="U"/>
    <x v="0"/>
    <s v="A07C03N1-2"/>
    <s v="C"/>
    <n v="10"/>
    <n v="10"/>
    <n v="10"/>
    <s v="€ 1 837,35"/>
    <n v="0"/>
    <n v="0"/>
    <s v="15/06/2022 A07C03N1-2"/>
    <n v="3"/>
    <n v="18373.519885599999"/>
  </r>
  <r>
    <x v="55"/>
    <s v="53-0"/>
    <s v="C"/>
    <x v="0"/>
    <s v="A13C04N1-3"/>
    <s v="A"/>
    <n v="504"/>
    <n v="240"/>
    <n v="240"/>
    <n v="1.54"/>
    <n v="0"/>
    <n v="0"/>
    <s v="15/06/2022 A13C04N1-3"/>
    <n v="5"/>
    <n v="370.24243919999998"/>
  </r>
  <r>
    <x v="55"/>
    <s v="1202-8G"/>
    <s v="C"/>
    <x v="0"/>
    <s v="A07C03N3-2"/>
    <s v="C"/>
    <n v="297"/>
    <n v="90"/>
    <n v="90"/>
    <n v="10.029999999999999"/>
    <n v="0"/>
    <n v="0"/>
    <s v="15/06/2022 A07C03N3-2"/>
    <n v="3"/>
    <n v="902.57640839999999"/>
  </r>
  <r>
    <x v="55"/>
    <s v="126-8K"/>
    <s v="C"/>
    <x v="0"/>
    <s v="A06C18N3-1"/>
    <s v="C"/>
    <n v="125"/>
    <n v="40"/>
    <n v="40"/>
    <n v="13.96"/>
    <n v="0"/>
    <n v="0"/>
    <s v="15/06/2022 A06C18N3-1"/>
    <n v="3"/>
    <n v="558.36871799999994"/>
  </r>
  <r>
    <x v="55"/>
    <s v="129-8E"/>
    <s v="C"/>
    <x v="0"/>
    <s v="A05C01N3-3"/>
    <s v="C"/>
    <n v="316"/>
    <n v="300"/>
    <n v="300"/>
    <n v="1.1000000000000001"/>
    <n v="0"/>
    <n v="0"/>
    <s v="15/06/2022 A05C01N3-3"/>
    <n v="3"/>
    <n v="331.156362"/>
  </r>
  <r>
    <x v="55"/>
    <s v="1555-1V"/>
    <s v="R"/>
    <x v="0"/>
    <s v="A01C03N5-2"/>
    <s v="D"/>
    <n v="3136"/>
    <n v="3136"/>
    <n v="3136"/>
    <n v="0.68"/>
    <n v="0"/>
    <n v="0"/>
    <s v="15/06/2022 A01C03N5-2"/>
    <n v="2"/>
    <n v="2143.11301568"/>
  </r>
  <r>
    <x v="55"/>
    <s v="218-1GF"/>
    <s v="P"/>
    <x v="0"/>
    <s v="A05C09N5-3"/>
    <s v="B"/>
    <n v="720"/>
    <n v="720"/>
    <n v="720"/>
    <n v="0.44"/>
    <n v="0"/>
    <n v="0"/>
    <s v="15/06/2022 A05C09N5-3"/>
    <n v="4"/>
    <n v="318.75351840000002"/>
  </r>
  <r>
    <x v="55"/>
    <s v="127-8K"/>
    <s v="P"/>
    <x v="0"/>
    <s v="A06C18N1-1"/>
    <s v="C"/>
    <n v="1"/>
    <n v="1"/>
    <n v="1"/>
    <n v="9.5299999999999994"/>
    <n v="0"/>
    <n v="0"/>
    <s v="15/06/2022 A06C18N1-1"/>
    <n v="3"/>
    <n v="9.5279190099999997"/>
  </r>
  <r>
    <x v="55"/>
    <s v="141-8FL"/>
    <s v="P"/>
    <x v="0"/>
    <s v="A06C18N2-2"/>
    <s v="C"/>
    <n v="26"/>
    <n v="26"/>
    <n v="26"/>
    <n v="3.07"/>
    <n v="0"/>
    <n v="0"/>
    <s v="15/06/2022 A06C18N2-2"/>
    <n v="3"/>
    <n v="79.716779220000006"/>
  </r>
  <r>
    <x v="55"/>
    <s v="141-8H"/>
    <s v="P"/>
    <x v="0"/>
    <s v="A06C18N2-3"/>
    <s v="C"/>
    <n v="1"/>
    <n v="1"/>
    <n v="1"/>
    <n v="4.6500000000000004"/>
    <n v="0"/>
    <n v="0"/>
    <s v="15/06/2022 A06C18N2-3"/>
    <n v="3"/>
    <n v="4.6538461"/>
  </r>
  <r>
    <x v="55"/>
    <s v="169-4F"/>
    <s v="P"/>
    <x v="0"/>
    <s v="A07C03N1-3"/>
    <s v="C"/>
    <n v="122"/>
    <n v="122"/>
    <n v="122"/>
    <n v="1.87"/>
    <n v="0"/>
    <n v="0"/>
    <s v="15/06/2022 A07C03N1-3"/>
    <n v="3"/>
    <n v="228.66634338"/>
  </r>
  <r>
    <x v="55"/>
    <s v="188-1F"/>
    <s v="P"/>
    <x v="0"/>
    <s v="A02C05N2-4"/>
    <s v="E"/>
    <n v="439.06"/>
    <n v="58"/>
    <n v="57"/>
    <n v="10.54"/>
    <n v="-1"/>
    <n v="-10.54"/>
    <s v="15/06/2022 A02C05N2-4"/>
    <n v="1"/>
    <n v="611.24704122000003"/>
  </r>
  <r>
    <x v="55"/>
    <s v="129-8E"/>
    <s v="U"/>
    <x v="0"/>
    <s v="A06C12N5-1"/>
    <s v="B"/>
    <n v="316"/>
    <n v="16"/>
    <n v="17"/>
    <n v="1.1000000000000001"/>
    <n v="1"/>
    <n v="1.1000000000000001"/>
    <s v="15/06/2022 A06C12N5-1"/>
    <n v="4"/>
    <n v="17.661672639999999"/>
  </r>
  <r>
    <x v="55"/>
    <s v="150-8I"/>
    <s v="U"/>
    <x v="0"/>
    <s v="A06C12N2-1"/>
    <s v="B"/>
    <n v="82"/>
    <n v="82"/>
    <n v="83"/>
    <n v="4.4400000000000004"/>
    <n v="1"/>
    <n v="4.4400000000000004"/>
    <s v="15/06/2022 A06C12N2-1"/>
    <n v="4"/>
    <n v="364.2922734"/>
  </r>
  <r>
    <x v="55"/>
    <s v="954-1A"/>
    <s v="C"/>
    <x v="0"/>
    <s v="A07C03N3-1"/>
    <s v="C"/>
    <n v="2821"/>
    <n v="197"/>
    <n v="198"/>
    <n v="2.16"/>
    <n v="1"/>
    <n v="2.16"/>
    <s v="15/06/2022 A07C03N3-1"/>
    <n v="3"/>
    <n v="424.56546408000003"/>
  </r>
  <r>
    <x v="55"/>
    <s v="188-1F"/>
    <s v="R"/>
    <x v="0"/>
    <s v="A15C01N1-1"/>
    <s v="D"/>
    <n v="439.06"/>
    <n v="140"/>
    <n v="130"/>
    <n v="10.54"/>
    <n v="-10"/>
    <n v="-105.39"/>
    <s v="15/06/2022 A15C01N1-1"/>
    <n v="2"/>
    <n v="1475.4238926"/>
  </r>
  <r>
    <x v="55"/>
    <s v="70HIU1"/>
    <s v="R"/>
    <x v="0"/>
    <s v="A01C03N4-2"/>
    <s v="D"/>
    <n v="75"/>
    <n v="75"/>
    <n v="62"/>
    <n v="4.58"/>
    <n v="-13"/>
    <n v="-59.58"/>
    <s v="15/06/2022 A01C03N4-2"/>
    <n v="2"/>
    <n v="343.706523"/>
  </r>
  <r>
    <x v="55"/>
    <s v="169-4H"/>
    <s v="P"/>
    <x v="0"/>
    <s v="A07C03N2-1"/>
    <s v="C"/>
    <n v="130"/>
    <n v="81"/>
    <n v="72"/>
    <n v="6.69"/>
    <n v="-9"/>
    <n v="-60.21"/>
    <s v="15/06/2022 A07C03N2-1"/>
    <n v="3"/>
    <n v="541.90820474999998"/>
  </r>
  <r>
    <x v="56"/>
    <s v="A404"/>
    <s v="Z"/>
    <x v="1"/>
    <s v="E02C01N5-1"/>
    <s v="B"/>
    <n v="1497"/>
    <n v="-503"/>
    <n v="0"/>
    <n v="0.31"/>
    <n v="503"/>
    <n v="155.31"/>
    <s v="16/06/2022 E02C01N5-1"/>
    <n v="4"/>
    <n v="-155.31346787000001"/>
  </r>
  <r>
    <x v="57"/>
    <s v="1009-8G"/>
    <s v="R"/>
    <x v="0"/>
    <s v="A00C02N2-1"/>
    <s v="D"/>
    <n v="74"/>
    <n v="30"/>
    <n v="30"/>
    <n v="9.35"/>
    <n v="0"/>
    <n v="0"/>
    <s v="17/06/2022 A00C02N2-1"/>
    <n v="2"/>
    <n v="280.56432030000002"/>
  </r>
  <r>
    <x v="57"/>
    <s v="74-8FG"/>
    <s v="R"/>
    <x v="0"/>
    <s v="A12C02N3-2"/>
    <s v="D"/>
    <n v="3956"/>
    <n v="1900"/>
    <n v="1900"/>
    <n v="1.56"/>
    <n v="0"/>
    <n v="0"/>
    <s v="17/06/2022 A12C02N3-2"/>
    <n v="2"/>
    <n v="2955.1786419999999"/>
  </r>
  <r>
    <x v="57"/>
    <s v="74-8FG"/>
    <s v="C"/>
    <x v="0"/>
    <s v="A13C04N1-1"/>
    <s v="A"/>
    <n v="3956"/>
    <n v="1800"/>
    <n v="1900"/>
    <n v="1.56"/>
    <n v="100"/>
    <n v="155.54"/>
    <s v="17/06/2022 A13C04N1-1"/>
    <n v="5"/>
    <n v="2799.6429240000002"/>
  </r>
  <r>
    <x v="57"/>
    <s v="74-8FG"/>
    <s v="U"/>
    <x v="0"/>
    <s v="A09C10N3-2"/>
    <s v="A"/>
    <n v="3956"/>
    <n v="256"/>
    <n v="224"/>
    <n v="1.56"/>
    <n v="-32"/>
    <n v="-49.77"/>
    <s v="17/06/2022 A09C10N3-2"/>
    <n v="5"/>
    <n v="398.17143807999997"/>
  </r>
  <r>
    <x v="57"/>
    <s v="1009-8G"/>
    <s v="P"/>
    <x v="0"/>
    <s v="A07C03N2-3"/>
    <s v="C"/>
    <n v="74"/>
    <n v="40"/>
    <n v="22"/>
    <n v="9.35"/>
    <n v="-18"/>
    <n v="-168.34"/>
    <s v="17/06/2022 A07C03N2-3"/>
    <n v="3"/>
    <n v="374.08576040000003"/>
  </r>
  <r>
    <x v="58"/>
    <s v="922-8GF2"/>
    <s v="C"/>
    <x v="0"/>
    <s v="A04C06N3-3"/>
    <s v="C"/>
    <n v="735"/>
    <n v="280"/>
    <n v="280"/>
    <n v="0"/>
    <n v="0"/>
    <n v="0"/>
    <s v="20/06/2022 A04C06N3-3"/>
    <n v="3"/>
    <n v="0"/>
  </r>
  <r>
    <x v="58"/>
    <s v="116-8FG"/>
    <s v="P"/>
    <x v="0"/>
    <s v="A04C15N1-3"/>
    <s v="C"/>
    <n v="1443"/>
    <n v="53"/>
    <n v="53"/>
    <n v="0"/>
    <n v="0"/>
    <n v="0"/>
    <s v="20/06/2022 A04C15N1-3"/>
    <n v="3"/>
    <n v="0"/>
  </r>
  <r>
    <x v="58"/>
    <s v="125-8FG"/>
    <s v="P"/>
    <x v="0"/>
    <s v="A04C15N2-3"/>
    <s v="C"/>
    <n v="1705"/>
    <n v="105"/>
    <n v="105"/>
    <n v="0"/>
    <n v="0"/>
    <n v="0"/>
    <s v="20/06/2022 A04C15N2-3"/>
    <n v="3"/>
    <n v="0"/>
  </r>
  <r>
    <x v="58"/>
    <s v="446-8F"/>
    <s v="U"/>
    <x v="0"/>
    <s v="A05C07N1-1"/>
    <s v="B"/>
    <n v="842"/>
    <n v="92"/>
    <n v="92"/>
    <n v="1.8"/>
    <n v="0"/>
    <n v="0"/>
    <s v="20/06/2022 A05C07N1-1"/>
    <n v="4"/>
    <n v="165.71898636"/>
  </r>
  <r>
    <x v="58"/>
    <s v="70-8FGE"/>
    <s v="U"/>
    <x v="0"/>
    <s v="A05C14N1-1"/>
    <s v="B"/>
    <n v="3348"/>
    <n v="198"/>
    <n v="198"/>
    <n v="1.87"/>
    <n v="0"/>
    <n v="0"/>
    <s v="20/06/2022 A05C14N1-1"/>
    <n v="4"/>
    <n v="370.26"/>
  </r>
  <r>
    <x v="58"/>
    <s v="958G-3G16"/>
    <s v="U"/>
    <x v="0"/>
    <s v="A04C06N2-3"/>
    <s v="C"/>
    <n v="2364"/>
    <n v="43"/>
    <n v="43"/>
    <n v="5.42"/>
    <n v="0"/>
    <n v="0"/>
    <s v="20/06/2022 A04C06N2-3"/>
    <n v="3"/>
    <n v="232.98942367000001"/>
  </r>
  <r>
    <x v="58"/>
    <s v="115-8GGA"/>
    <s v="C"/>
    <x v="0"/>
    <s v="A05C07N3-3"/>
    <s v="B"/>
    <n v="2228"/>
    <n v="280"/>
    <n v="280"/>
    <n v="2.58"/>
    <n v="0"/>
    <n v="0"/>
    <s v="20/06/2022 A05C07N3-3"/>
    <n v="4"/>
    <n v="723.75993759999994"/>
  </r>
  <r>
    <x v="58"/>
    <s v="74-8GH"/>
    <s v="C"/>
    <x v="0"/>
    <s v="A05C07N3-1"/>
    <s v="B"/>
    <n v="807"/>
    <n v="240"/>
    <n v="240"/>
    <n v="2.68"/>
    <n v="0"/>
    <n v="0"/>
    <s v="20/06/2022 A05C07N3-1"/>
    <n v="4"/>
    <n v="642.99130319999995"/>
  </r>
  <r>
    <x v="58"/>
    <s v="958G-5G16"/>
    <s v="C"/>
    <x v="0"/>
    <s v="A05C14N3-1"/>
    <s v="B"/>
    <n v="1972"/>
    <n v="154"/>
    <n v="154"/>
    <n v="8.41"/>
    <n v="0"/>
    <n v="0"/>
    <s v="20/06/2022 A05C14N3-1"/>
    <n v="4"/>
    <n v="1295.22595664"/>
  </r>
  <r>
    <x v="58"/>
    <s v="126-8J"/>
    <s v="C"/>
    <x v="0"/>
    <s v="A04C06N3-1"/>
    <s v="C"/>
    <n v="2212"/>
    <n v="96"/>
    <n v="96"/>
    <n v="10.050000000000001"/>
    <n v="0"/>
    <n v="0"/>
    <s v="20/06/2022 A04C06N3-1"/>
    <n v="3"/>
    <n v="965.25913056000002"/>
  </r>
  <r>
    <x v="58"/>
    <s v="5236-0"/>
    <s v="C"/>
    <x v="0"/>
    <s v="A04C15N3-1"/>
    <s v="C"/>
    <n v="429"/>
    <n v="150"/>
    <n v="150"/>
    <n v="5.95"/>
    <n v="0"/>
    <n v="0"/>
    <s v="20/06/2022 A04C15N3-1"/>
    <n v="3"/>
    <n v="893.08323150000001"/>
  </r>
  <r>
    <x v="58"/>
    <s v="958G-2G12"/>
    <s v="C"/>
    <x v="0"/>
    <s v="A04C15N3-3"/>
    <s v="C"/>
    <n v="2608"/>
    <n v="120"/>
    <n v="120"/>
    <n v="3.53"/>
    <n v="0"/>
    <n v="0"/>
    <s v="20/06/2022 A04C15N3-3"/>
    <n v="3"/>
    <n v="423.84614520000002"/>
  </r>
  <r>
    <x v="58"/>
    <s v="1034-3G"/>
    <s v="P"/>
    <x v="0"/>
    <s v="A05C07N2-3"/>
    <s v="B"/>
    <n v="41"/>
    <n v="26"/>
    <n v="26"/>
    <n v="10.18"/>
    <n v="0"/>
    <n v="0"/>
    <s v="20/06/2022 A05C07N2-3"/>
    <n v="4"/>
    <n v="264.68"/>
  </r>
  <r>
    <x v="58"/>
    <s v="184-1RSL"/>
    <s v="P"/>
    <x v="0"/>
    <s v="A05C14N2-2"/>
    <s v="B"/>
    <n v="39"/>
    <n v="39"/>
    <n v="39"/>
    <n v="4.16"/>
    <n v="0"/>
    <n v="0"/>
    <s v="20/06/2022 A05C14N2-2"/>
    <n v="4"/>
    <n v="162.15163340999999"/>
  </r>
  <r>
    <x v="58"/>
    <s v="276-1IO"/>
    <s v="P"/>
    <x v="0"/>
    <s v="A05C14N2-1"/>
    <s v="B"/>
    <n v="22"/>
    <n v="22"/>
    <n v="22"/>
    <n v="2.29"/>
    <n v="0"/>
    <n v="0"/>
    <s v="20/06/2022 A05C14N2-1"/>
    <n v="4"/>
    <n v="50.294909500000003"/>
  </r>
  <r>
    <x v="58"/>
    <s v="38-5FG"/>
    <s v="P"/>
    <x v="0"/>
    <s v="A05C14N2-3"/>
    <s v="B"/>
    <n v="53"/>
    <n v="23"/>
    <n v="23"/>
    <n v="4.58"/>
    <n v="0"/>
    <n v="0"/>
    <s v="20/06/2022 A05C14N2-3"/>
    <n v="4"/>
    <n v="105.29057645"/>
  </r>
  <r>
    <x v="58"/>
    <s v="511-1GI"/>
    <s v="P"/>
    <x v="0"/>
    <s v="A05C07N1-2"/>
    <s v="B"/>
    <n v="103"/>
    <n v="103"/>
    <n v="103"/>
    <n v="2.3199999999999998"/>
    <n v="0"/>
    <n v="0"/>
    <s v="20/06/2022 A05C07N1-2"/>
    <n v="4"/>
    <n v="239.31076547000001"/>
  </r>
  <r>
    <x v="58"/>
    <s v="591-1F"/>
    <s v="P"/>
    <x v="0"/>
    <s v="A05C07N1-3"/>
    <s v="B"/>
    <n v="104"/>
    <n v="104"/>
    <n v="104"/>
    <n v="1.95"/>
    <n v="0"/>
    <n v="0"/>
    <s v="20/06/2022 A05C07N1-3"/>
    <n v="4"/>
    <n v="202.82093104"/>
  </r>
  <r>
    <x v="58"/>
    <s v="73-8FGN"/>
    <s v="P"/>
    <x v="0"/>
    <s v="A05C07N2-1"/>
    <s v="B"/>
    <n v="81"/>
    <n v="81"/>
    <n v="81"/>
    <n v="4.01"/>
    <n v="0"/>
    <n v="0"/>
    <s v="20/06/2022 A05C07N2-1"/>
    <n v="4"/>
    <n v="324.62002340999999"/>
  </r>
  <r>
    <x v="58"/>
    <s v="856-5R"/>
    <s v="P"/>
    <x v="0"/>
    <s v="A05C07N2-2"/>
    <s v="B"/>
    <n v="21"/>
    <n v="8"/>
    <n v="8"/>
    <n v="29.26"/>
    <n v="0"/>
    <n v="0"/>
    <s v="20/06/2022 A05C07N2-2"/>
    <n v="4"/>
    <n v="234.08"/>
  </r>
  <r>
    <x v="58"/>
    <s v="1144-3H"/>
    <s v="P"/>
    <x v="0"/>
    <s v="A04C15N1-2"/>
    <s v="C"/>
    <n v="93"/>
    <n v="33"/>
    <n v="33"/>
    <n v="4.57"/>
    <n v="0"/>
    <n v="0"/>
    <s v="20/06/2022 A04C15N1-2"/>
    <n v="3"/>
    <n v="150.70807686000001"/>
  </r>
  <r>
    <x v="58"/>
    <s v="116-8HH"/>
    <s v="P"/>
    <x v="0"/>
    <s v="A04C15N2-1"/>
    <s v="C"/>
    <n v="30"/>
    <n v="30"/>
    <n v="30"/>
    <n v="5.18"/>
    <n v="0"/>
    <n v="0"/>
    <s v="20/06/2022 A04C15N2-1"/>
    <n v="3"/>
    <n v="155.26790940000001"/>
  </r>
  <r>
    <x v="58"/>
    <s v="1252-8G"/>
    <s v="P"/>
    <x v="0"/>
    <s v="A04C15N2-2"/>
    <s v="C"/>
    <n v="317"/>
    <n v="11"/>
    <n v="11"/>
    <n v="7.69"/>
    <n v="0"/>
    <n v="0"/>
    <s v="20/06/2022 A04C15N2-2"/>
    <n v="3"/>
    <n v="84.625603810000001"/>
  </r>
  <r>
    <x v="58"/>
    <s v="31-1J"/>
    <s v="P"/>
    <x v="0"/>
    <s v="A04C06N1-1"/>
    <s v="C"/>
    <n v="30"/>
    <n v="2"/>
    <n v="2"/>
    <n v="35.130000000000003"/>
    <n v="0"/>
    <n v="0"/>
    <s v="20/06/2022 A04C06N1-1"/>
    <n v="3"/>
    <n v="70.253009579999997"/>
  </r>
  <r>
    <x v="58"/>
    <s v="664-8I"/>
    <s v="P"/>
    <x v="0"/>
    <s v="A04C06N1-2"/>
    <s v="C"/>
    <n v="89"/>
    <n v="29"/>
    <n v="29"/>
    <n v="7.63"/>
    <n v="0"/>
    <n v="0"/>
    <s v="20/06/2022 A04C06N1-2"/>
    <n v="3"/>
    <n v="221.27"/>
  </r>
  <r>
    <x v="58"/>
    <s v="70-5GH"/>
    <s v="P"/>
    <x v="0"/>
    <s v="A04C06N1-3"/>
    <s v="C"/>
    <n v="13"/>
    <n v="13"/>
    <n v="13"/>
    <n v="6.53"/>
    <n v="0"/>
    <n v="0"/>
    <s v="20/06/2022 A04C06N1-3"/>
    <n v="3"/>
    <n v="84.849723789999999"/>
  </r>
  <r>
    <x v="58"/>
    <s v="972-1FFE"/>
    <s v="P"/>
    <x v="0"/>
    <s v="A05C14N1-2"/>
    <s v="B"/>
    <n v="665"/>
    <n v="515"/>
    <n v="516"/>
    <n v="1.56"/>
    <n v="1"/>
    <n v="1.56"/>
    <s v="20/06/2022 A05C14N1-2"/>
    <n v="4"/>
    <n v="801.65370710000002"/>
  </r>
  <r>
    <x v="58"/>
    <s v="4070-7FGN"/>
    <s v="P"/>
    <x v="0"/>
    <s v="A04C06N2-1"/>
    <s v="C"/>
    <n v="24"/>
    <n v="24"/>
    <n v="22"/>
    <n v="5.94"/>
    <n v="-2"/>
    <n v="-11.88"/>
    <s v="20/06/2022 A04C06N2-1"/>
    <n v="3"/>
    <n v="142.536"/>
  </r>
  <r>
    <x v="59"/>
    <s v="A138"/>
    <s v="Z"/>
    <x v="1"/>
    <s v="E06C02N3-1"/>
    <s v="B"/>
    <n v="1903"/>
    <n v="1405"/>
    <n v="1405"/>
    <n v="0.5"/>
    <n v="0"/>
    <n v="0"/>
    <s v="21/06/2022 E06C02N3-1"/>
    <n v="4"/>
    <n v="702.47589019999998"/>
  </r>
  <r>
    <x v="59"/>
    <s v="SE20"/>
    <s v="Z"/>
    <x v="1"/>
    <s v="E06C02N4-1"/>
    <s v="B"/>
    <n v="103"/>
    <n v="103"/>
    <n v="103"/>
    <n v="1.49"/>
    <n v="0"/>
    <n v="0"/>
    <s v="21/06/2022 E06C02N4-1"/>
    <n v="4"/>
    <n v="153.56643478000001"/>
  </r>
  <r>
    <x v="59"/>
    <s v="146-8F"/>
    <s v="U"/>
    <x v="0"/>
    <s v="A05C10N1-1"/>
    <s v="B"/>
    <n v="1245"/>
    <n v="85"/>
    <n v="85"/>
    <n v="2.41"/>
    <n v="0"/>
    <n v="0"/>
    <s v="21/06/2022 A05C10N1-1"/>
    <n v="4"/>
    <n v="204.86229950000001"/>
  </r>
  <r>
    <x v="59"/>
    <s v="275-1GD"/>
    <s v="U"/>
    <x v="0"/>
    <s v="A05C10N2-3"/>
    <s v="B"/>
    <n v="658"/>
    <n v="658"/>
    <n v="658"/>
    <n v="0.65"/>
    <n v="0"/>
    <n v="0"/>
    <s v="21/06/2022 A05C10N2-3"/>
    <n v="4"/>
    <n v="429.36370693999999"/>
  </r>
  <r>
    <x v="59"/>
    <s v="958-1H"/>
    <s v="U"/>
    <x v="0"/>
    <s v="A05C10N2-1"/>
    <s v="B"/>
    <n v="459"/>
    <n v="39"/>
    <n v="39"/>
    <n v="11.17"/>
    <n v="0"/>
    <n v="0"/>
    <s v="21/06/2022 A05C10N2-1"/>
    <n v="4"/>
    <n v="435.78260856000003"/>
  </r>
  <r>
    <x v="59"/>
    <s v="958G-5G12"/>
    <s v="U"/>
    <x v="0"/>
    <s v="A04C16N1-3"/>
    <s v="C"/>
    <n v="1683"/>
    <n v="31"/>
    <n v="31"/>
    <n v="7.63"/>
    <n v="0"/>
    <n v="0"/>
    <s v="21/06/2022 A04C16N1-3"/>
    <n v="3"/>
    <n v="236.39975845999999"/>
  </r>
  <r>
    <x v="59"/>
    <s v="188-1F50"/>
    <s v="C"/>
    <x v="0"/>
    <s v="A05C10N3-1"/>
    <s v="B"/>
    <n v="312"/>
    <n v="210"/>
    <n v="210"/>
    <n v="3.86"/>
    <n v="0"/>
    <n v="0"/>
    <s v="21/06/2022 A05C10N3-1"/>
    <n v="4"/>
    <n v="811.38461459999996"/>
  </r>
  <r>
    <x v="59"/>
    <s v="22-4FF"/>
    <s v="C"/>
    <x v="0"/>
    <s v="A05C10N3-3"/>
    <s v="B"/>
    <n v="147"/>
    <n v="80"/>
    <n v="80"/>
    <n v="1.44"/>
    <n v="0"/>
    <n v="0"/>
    <s v="21/06/2022 A05C10N3-3"/>
    <n v="4"/>
    <n v="115.498848"/>
  </r>
  <r>
    <x v="59"/>
    <s v="155-8H"/>
    <s v="C"/>
    <x v="0"/>
    <s v="A04C16N3-1"/>
    <s v="C"/>
    <n v="2454"/>
    <n v="420"/>
    <n v="420"/>
    <n v="3.98"/>
    <n v="0"/>
    <n v="0"/>
    <s v="21/06/2022 A04C16N3-1"/>
    <n v="3"/>
    <n v="1673.5045950000001"/>
  </r>
  <r>
    <x v="59"/>
    <s v="71-8FG"/>
    <s v="C"/>
    <x v="0"/>
    <s v="A04C16N3-3"/>
    <s v="C"/>
    <n v="1465"/>
    <n v="160"/>
    <n v="160"/>
    <n v="2.82"/>
    <n v="0"/>
    <n v="0"/>
    <s v="21/06/2022 A04C16N3-3"/>
    <n v="3"/>
    <n v="451.9163648"/>
  </r>
  <r>
    <x v="59"/>
    <s v="1800GSE3"/>
    <s v="R"/>
    <x v="0"/>
    <s v="A17C01N1-1"/>
    <s v="D"/>
    <n v="495"/>
    <n v="200"/>
    <n v="200"/>
    <n v="4.2"/>
    <n v="0"/>
    <n v="0"/>
    <s v="21/06/2022 A17C01N1-1"/>
    <n v="2"/>
    <n v="840.74139400000001"/>
  </r>
  <r>
    <x v="59"/>
    <s v="1840-0"/>
    <s v="R"/>
    <x v="0"/>
    <s v="A17C01N1-1"/>
    <s v="D"/>
    <n v="49"/>
    <n v="40"/>
    <n v="40"/>
    <n v="45.9"/>
    <n v="0"/>
    <n v="0"/>
    <s v="21/06/2022 A17C01N1-1"/>
    <n v="2"/>
    <n v="1836.0186871999999"/>
  </r>
  <r>
    <x v="59"/>
    <s v="A1009"/>
    <s v="R"/>
    <x v="0"/>
    <s v="A17C01N1-2"/>
    <s v="D"/>
    <n v="2223"/>
    <n v="1860"/>
    <n v="1860"/>
    <n v="0.8"/>
    <n v="0"/>
    <n v="0"/>
    <s v="21/06/2022 A17C01N1-2"/>
    <n v="2"/>
    <n v="1490.4490805999999"/>
  </r>
  <r>
    <x v="59"/>
    <s v="A123"/>
    <s v="R"/>
    <x v="0"/>
    <s v="A17C01N1-3"/>
    <s v="D"/>
    <n v="11920"/>
    <n v="6000"/>
    <n v="6000"/>
    <n v="0.24"/>
    <n v="0"/>
    <n v="0"/>
    <s v="21/06/2022 A17C01N1-3"/>
    <n v="2"/>
    <n v="1451.9346"/>
  </r>
  <r>
    <x v="59"/>
    <s v="A134"/>
    <s v="R"/>
    <x v="0"/>
    <s v="A17C01N1-1"/>
    <s v="D"/>
    <n v="6686"/>
    <n v="2000"/>
    <n v="2000"/>
    <n v="0.21"/>
    <n v="0"/>
    <n v="0"/>
    <s v="21/06/2022 A17C01N1-1"/>
    <n v="2"/>
    <n v="415.26179999999999"/>
  </r>
  <r>
    <x v="59"/>
    <s v="A143"/>
    <s v="R"/>
    <x v="0"/>
    <s v="A17C01N1-1"/>
    <s v="D"/>
    <n v="12590"/>
    <n v="10000"/>
    <n v="10000"/>
    <n v="0.3"/>
    <n v="0"/>
    <n v="0"/>
    <s v="21/06/2022 A17C01N1-1"/>
    <n v="2"/>
    <n v="3045.91"/>
  </r>
  <r>
    <x v="59"/>
    <s v="A1911"/>
    <s v="R"/>
    <x v="0"/>
    <s v="A17C01N1-3"/>
    <s v="D"/>
    <n v="2126"/>
    <n v="1500"/>
    <n v="1500"/>
    <n v="3.05"/>
    <n v="0"/>
    <n v="0"/>
    <s v="21/06/2022 A17C01N1-3"/>
    <n v="2"/>
    <n v="4571.6165549999996"/>
  </r>
  <r>
    <x v="59"/>
    <s v="A1912"/>
    <s v="R"/>
    <x v="0"/>
    <s v="A17C01N1-2"/>
    <s v="D"/>
    <n v="2203"/>
    <n v="1611"/>
    <n v="1611"/>
    <n v="0.7"/>
    <n v="0"/>
    <n v="0"/>
    <s v="21/06/2022 A17C01N1-2"/>
    <n v="2"/>
    <n v="1128.05801253"/>
  </r>
  <r>
    <x v="59"/>
    <s v="A1913"/>
    <s v="R"/>
    <x v="0"/>
    <s v="A17C01N1-2"/>
    <s v="D"/>
    <n v="2410"/>
    <n v="1729"/>
    <n v="1729"/>
    <n v="0.53"/>
    <n v="0"/>
    <n v="0"/>
    <s v="21/06/2022 A17C01N1-2"/>
    <n v="2"/>
    <n v="916.13094846000001"/>
  </r>
  <r>
    <x v="59"/>
    <s v="A1916"/>
    <s v="R"/>
    <x v="0"/>
    <s v="A17C01N1-2"/>
    <s v="D"/>
    <n v="2000"/>
    <n v="2000"/>
    <n v="2000"/>
    <n v="0.28999999999999998"/>
    <n v="0"/>
    <n v="0"/>
    <s v="21/06/2022 A17C01N1-2"/>
    <n v="2"/>
    <n v="580"/>
  </r>
  <r>
    <x v="59"/>
    <s v="A193"/>
    <s v="R"/>
    <x v="0"/>
    <s v="A17C01N1-1"/>
    <s v="D"/>
    <n v="5184"/>
    <n v="3400"/>
    <n v="3400"/>
    <n v="0.26"/>
    <n v="0"/>
    <n v="0"/>
    <s v="21/06/2022 A17C01N1-1"/>
    <n v="2"/>
    <n v="874.32479000000001"/>
  </r>
  <r>
    <x v="59"/>
    <s v="A195"/>
    <s v="R"/>
    <x v="0"/>
    <s v="A17C01N1-3"/>
    <s v="D"/>
    <n v="2026"/>
    <n v="1600"/>
    <n v="1600"/>
    <n v="0.69"/>
    <n v="0"/>
    <n v="0"/>
    <s v="21/06/2022 A17C01N1-3"/>
    <n v="2"/>
    <n v="1106.0841760000001"/>
  </r>
  <r>
    <x v="59"/>
    <s v="A198"/>
    <s v="R"/>
    <x v="0"/>
    <s v="A17C01N1-1"/>
    <s v="D"/>
    <n v="1145"/>
    <n v="1145"/>
    <n v="1145"/>
    <n v="0.4"/>
    <n v="0"/>
    <n v="0"/>
    <s v="21/06/2022 A17C01N1-1"/>
    <n v="2"/>
    <n v="458"/>
  </r>
  <r>
    <x v="59"/>
    <s v="A250"/>
    <s v="R"/>
    <x v="0"/>
    <s v="A17C01N1-2"/>
    <s v="D"/>
    <n v="537"/>
    <n v="333"/>
    <n v="333"/>
    <n v="2.48"/>
    <n v="0"/>
    <n v="0"/>
    <s v="21/06/2022 A17C01N1-2"/>
    <n v="2"/>
    <n v="825.07670739000002"/>
  </r>
  <r>
    <x v="59"/>
    <s v="A31.13"/>
    <s v="R"/>
    <x v="0"/>
    <s v="A17C01N1-1"/>
    <s v="D"/>
    <n v="15568"/>
    <n v="10000"/>
    <n v="10000"/>
    <n v="0.02"/>
    <n v="0"/>
    <n v="0"/>
    <s v="21/06/2022 A17C01N1-1"/>
    <n v="2"/>
    <n v="200.61510000000001"/>
  </r>
  <r>
    <x v="59"/>
    <s v="A32.41"/>
    <s v="R"/>
    <x v="0"/>
    <s v="A17C01N1-1"/>
    <s v="D"/>
    <n v="19975"/>
    <n v="10000"/>
    <n v="10000"/>
    <n v="0.03"/>
    <n v="0"/>
    <n v="0"/>
    <s v="21/06/2022 A17C01N1-1"/>
    <n v="2"/>
    <n v="301.34269999999998"/>
  </r>
  <r>
    <x v="59"/>
    <s v="A32.5"/>
    <s v="R"/>
    <x v="0"/>
    <s v="A17C01N1-1"/>
    <s v="D"/>
    <n v="14484"/>
    <n v="5000"/>
    <n v="5000"/>
    <n v="0.01"/>
    <n v="0"/>
    <n v="0"/>
    <s v="21/06/2022 A17C01N1-1"/>
    <n v="2"/>
    <n v="61.030500000000004"/>
  </r>
  <r>
    <x v="59"/>
    <s v="A32.6"/>
    <s v="R"/>
    <x v="0"/>
    <s v="A17C01N1-3"/>
    <s v="D"/>
    <n v="11693"/>
    <n v="11000"/>
    <n v="11000"/>
    <n v="0.02"/>
    <n v="0"/>
    <n v="0"/>
    <s v="21/06/2022 A17C01N1-3"/>
    <n v="2"/>
    <n v="218.79462000000001"/>
  </r>
  <r>
    <x v="59"/>
    <s v="A36.03"/>
    <s v="R"/>
    <x v="0"/>
    <s v="A17C01N1-3"/>
    <s v="D"/>
    <n v="58706"/>
    <n v="10000"/>
    <n v="10000"/>
    <n v="0.01"/>
    <n v="0"/>
    <n v="0"/>
    <s v="21/06/2022 A17C01N1-3"/>
    <n v="2"/>
    <n v="113.80929999999999"/>
  </r>
  <r>
    <x v="59"/>
    <s v="A36.03"/>
    <s v="R"/>
    <x v="0"/>
    <s v="A17C01N1-2"/>
    <s v="D"/>
    <n v="58706"/>
    <n v="6000"/>
    <n v="6000"/>
    <n v="0.01"/>
    <n v="0"/>
    <n v="0"/>
    <s v="21/06/2022 A17C01N1-2"/>
    <n v="2"/>
    <n v="68.285579999999996"/>
  </r>
  <r>
    <x v="59"/>
    <s v="A36.26"/>
    <s v="R"/>
    <x v="0"/>
    <s v="A17C01N1-1"/>
    <s v="D"/>
    <n v="18254"/>
    <n v="15000"/>
    <n v="15000"/>
    <n v="0.06"/>
    <n v="0"/>
    <n v="0"/>
    <s v="21/06/2022 A17C01N1-1"/>
    <n v="2"/>
    <n v="895.80584999999996"/>
  </r>
  <r>
    <x v="59"/>
    <s v="A36.33"/>
    <s v="R"/>
    <x v="0"/>
    <s v="A17C01N1-1"/>
    <s v="D"/>
    <n v="30707.43"/>
    <n v="20000"/>
    <n v="20000"/>
    <n v="0.05"/>
    <n v="0"/>
    <n v="0"/>
    <s v="21/06/2022 A17C01N1-1"/>
    <n v="2"/>
    <n v="1060"/>
  </r>
  <r>
    <x v="59"/>
    <s v="A36.35"/>
    <s v="R"/>
    <x v="0"/>
    <s v="A17C01N1-2"/>
    <s v="D"/>
    <n v="13479"/>
    <n v="10000"/>
    <n v="10000"/>
    <n v="0.08"/>
    <n v="0"/>
    <n v="0"/>
    <s v="21/06/2022 A17C01N1-2"/>
    <n v="2"/>
    <n v="759.50729999999999"/>
  </r>
  <r>
    <x v="59"/>
    <s v="A40.29"/>
    <s v="R"/>
    <x v="0"/>
    <s v="A17C01N1-1"/>
    <s v="D"/>
    <n v="510"/>
    <n v="200"/>
    <n v="200"/>
    <n v="0.19"/>
    <n v="0"/>
    <n v="0"/>
    <s v="21/06/2022 A17C01N1-1"/>
    <n v="2"/>
    <n v="37.510587999999998"/>
  </r>
  <r>
    <x v="59"/>
    <s v="A400"/>
    <s v="R"/>
    <x v="0"/>
    <s v="A17C01N1-3"/>
    <s v="D"/>
    <n v="12881"/>
    <n v="12750"/>
    <n v="12750"/>
    <n v="0.26"/>
    <n v="0"/>
    <n v="0"/>
    <s v="21/06/2022 A17C01N1-3"/>
    <n v="2"/>
    <n v="3317.8311374999998"/>
  </r>
  <r>
    <x v="59"/>
    <s v="A402"/>
    <s v="R"/>
    <x v="0"/>
    <s v="A17C01N1-3"/>
    <s v="D"/>
    <n v="809"/>
    <n v="500"/>
    <n v="500"/>
    <n v="2.56"/>
    <n v="0"/>
    <n v="0"/>
    <s v="21/06/2022 A17C01N1-3"/>
    <n v="2"/>
    <n v="1281.0244749999999"/>
  </r>
  <r>
    <x v="59"/>
    <s v="A403"/>
    <s v="R"/>
    <x v="0"/>
    <s v="A17C01N1-1"/>
    <s v="D"/>
    <n v="1500"/>
    <n v="1500"/>
    <n v="1500"/>
    <n v="0.17"/>
    <n v="0"/>
    <n v="0"/>
    <s v="21/06/2022 A17C01N1-1"/>
    <n v="2"/>
    <n v="256.956525"/>
  </r>
  <r>
    <x v="59"/>
    <s v="A406"/>
    <s v="R"/>
    <x v="0"/>
    <s v="A17C01N1-3"/>
    <s v="D"/>
    <n v="3539"/>
    <n v="2000"/>
    <n v="2000"/>
    <n v="0.13"/>
    <n v="0"/>
    <n v="0"/>
    <s v="21/06/2022 A17C01N1-3"/>
    <n v="2"/>
    <n v="254.49520000000001"/>
  </r>
  <r>
    <x v="59"/>
    <s v="A407"/>
    <s v="R"/>
    <x v="0"/>
    <s v="A17C01N1-1"/>
    <s v="D"/>
    <n v="1218"/>
    <n v="500"/>
    <n v="500"/>
    <n v="1.77"/>
    <n v="0"/>
    <n v="0"/>
    <s v="21/06/2022 A17C01N1-1"/>
    <n v="2"/>
    <n v="885"/>
  </r>
  <r>
    <x v="59"/>
    <s v="A411D"/>
    <s v="R"/>
    <x v="0"/>
    <s v="A17C01N1-1"/>
    <s v="D"/>
    <n v="5000"/>
    <n v="5000"/>
    <n v="5000"/>
    <n v="0.05"/>
    <n v="0"/>
    <n v="0"/>
    <s v="21/06/2022 A17C01N1-1"/>
    <n v="2"/>
    <n v="256.5"/>
  </r>
  <r>
    <x v="59"/>
    <s v="A412"/>
    <s v="R"/>
    <x v="0"/>
    <s v="A17C01N1-1"/>
    <s v="D"/>
    <n v="12468"/>
    <n v="1500"/>
    <n v="1500"/>
    <n v="0.03"/>
    <n v="0"/>
    <n v="0"/>
    <s v="21/06/2022 A17C01N1-1"/>
    <n v="2"/>
    <n v="41.193195000000003"/>
  </r>
  <r>
    <x v="59"/>
    <s v="A418"/>
    <s v="R"/>
    <x v="0"/>
    <s v="A17C01N1-3"/>
    <s v="D"/>
    <n v="2599"/>
    <n v="2000"/>
    <n v="2000"/>
    <n v="0.28000000000000003"/>
    <n v="0"/>
    <n v="0"/>
    <s v="21/06/2022 A17C01N1-3"/>
    <n v="2"/>
    <n v="568.07848000000001"/>
  </r>
  <r>
    <x v="59"/>
    <s v="A436"/>
    <s v="R"/>
    <x v="0"/>
    <s v="A17C01N1-2"/>
    <s v="D"/>
    <n v="4894"/>
    <n v="2500"/>
    <n v="2500"/>
    <n v="0.19"/>
    <n v="0"/>
    <n v="0"/>
    <s v="21/06/2022 A17C01N1-2"/>
    <n v="2"/>
    <n v="480.41840000000002"/>
  </r>
  <r>
    <x v="59"/>
    <s v="A437"/>
    <s v="R"/>
    <x v="0"/>
    <s v="A17C01N1-1"/>
    <s v="D"/>
    <n v="3588"/>
    <n v="2000"/>
    <n v="2000"/>
    <n v="0.08"/>
    <n v="0"/>
    <n v="0"/>
    <s v="21/06/2022 A17C01N1-1"/>
    <n v="2"/>
    <n v="165.72103999999999"/>
  </r>
  <r>
    <x v="59"/>
    <s v="A440"/>
    <s v="R"/>
    <x v="0"/>
    <s v="A17C01N1-2"/>
    <s v="D"/>
    <n v="5440"/>
    <n v="1888"/>
    <n v="1888"/>
    <n v="0.31"/>
    <n v="0"/>
    <n v="0"/>
    <s v="21/06/2022 A17C01N1-2"/>
    <n v="2"/>
    <n v="586.23574336000001"/>
  </r>
  <r>
    <x v="59"/>
    <s v="A442"/>
    <s v="R"/>
    <x v="0"/>
    <s v="A17C01N1-2"/>
    <s v="D"/>
    <n v="958"/>
    <n v="500"/>
    <n v="500"/>
    <n v="3"/>
    <n v="0"/>
    <n v="0"/>
    <s v="21/06/2022 A17C01N1-2"/>
    <n v="2"/>
    <n v="1502.29053"/>
  </r>
  <r>
    <x v="59"/>
    <s v="A445"/>
    <s v="R"/>
    <x v="0"/>
    <s v="A17C01N1-1"/>
    <s v="D"/>
    <n v="333"/>
    <n v="200"/>
    <n v="200"/>
    <n v="2.92"/>
    <n v="0"/>
    <n v="0"/>
    <s v="21/06/2022 A17C01N1-1"/>
    <n v="2"/>
    <n v="583.20000000000005"/>
  </r>
  <r>
    <x v="59"/>
    <s v="A530"/>
    <s v="R"/>
    <x v="0"/>
    <s v="A17C01N1-3"/>
    <s v="D"/>
    <n v="354"/>
    <n v="300"/>
    <n v="300"/>
    <n v="0.14000000000000001"/>
    <n v="0"/>
    <n v="0"/>
    <s v="21/06/2022 A17C01N1-3"/>
    <n v="2"/>
    <n v="41.540199000000001"/>
  </r>
  <r>
    <x v="59"/>
    <s v="A539"/>
    <s v="R"/>
    <x v="0"/>
    <s v="A17C01N1-2"/>
    <s v="D"/>
    <n v="264"/>
    <n v="200"/>
    <n v="200"/>
    <n v="1.25"/>
    <n v="0"/>
    <n v="0"/>
    <s v="21/06/2022 A17C01N1-2"/>
    <n v="2"/>
    <n v="249.55819"/>
  </r>
  <r>
    <x v="59"/>
    <s v="A583"/>
    <s v="R"/>
    <x v="0"/>
    <s v="A17C01N1-3"/>
    <s v="D"/>
    <n v="480"/>
    <n v="430"/>
    <n v="430"/>
    <n v="2.33"/>
    <n v="0"/>
    <n v="0"/>
    <s v="21/06/2022 A17C01N1-3"/>
    <n v="2"/>
    <n v="1000.4613576"/>
  </r>
  <r>
    <x v="59"/>
    <s v="A588"/>
    <s v="R"/>
    <x v="0"/>
    <s v="A17C01N1-2"/>
    <s v="D"/>
    <n v="49"/>
    <n v="49"/>
    <n v="49"/>
    <n v="1.53"/>
    <n v="0"/>
    <n v="0"/>
    <s v="21/06/2022 A17C01N1-2"/>
    <n v="2"/>
    <n v="74.97"/>
  </r>
  <r>
    <x v="59"/>
    <s v="A800C"/>
    <s v="R"/>
    <x v="0"/>
    <s v="A17C01N1-3"/>
    <s v="D"/>
    <n v="2037"/>
    <n v="1500"/>
    <n v="1500"/>
    <n v="0.25"/>
    <n v="0"/>
    <n v="0"/>
    <s v="21/06/2022 A17C01N1-3"/>
    <n v="2"/>
    <n v="376.67524500000002"/>
  </r>
  <r>
    <x v="59"/>
    <s v="A811"/>
    <s v="R"/>
    <x v="0"/>
    <s v="A17C01N1-1"/>
    <s v="D"/>
    <n v="1646"/>
    <n v="1500"/>
    <n v="1500"/>
    <n v="0.41"/>
    <n v="0"/>
    <n v="0"/>
    <s v="21/06/2022 A17C01N1-1"/>
    <n v="2"/>
    <n v="619.452495"/>
  </r>
  <r>
    <x v="59"/>
    <s v="A82C/R"/>
    <s v="R"/>
    <x v="0"/>
    <s v="A17C01N1-3"/>
    <s v="D"/>
    <n v="4087"/>
    <n v="1400"/>
    <n v="1400"/>
    <n v="0.24"/>
    <n v="0"/>
    <n v="0"/>
    <s v="21/06/2022 A17C01N1-3"/>
    <n v="2"/>
    <n v="339.37598800000001"/>
  </r>
  <r>
    <x v="59"/>
    <s v="A82C/R"/>
    <s v="R"/>
    <x v="0"/>
    <s v="A17C01N1-2"/>
    <s v="D"/>
    <n v="4087"/>
    <n v="600"/>
    <n v="600"/>
    <n v="0.24"/>
    <n v="0"/>
    <n v="0"/>
    <s v="21/06/2022 A17C01N1-2"/>
    <n v="2"/>
    <n v="145.44685200000001"/>
  </r>
  <r>
    <x v="59"/>
    <s v="1-2F"/>
    <s v="P"/>
    <x v="0"/>
    <s v="A05C10N2-2"/>
    <s v="B"/>
    <n v="217"/>
    <n v="67"/>
    <n v="67"/>
    <n v="10.75"/>
    <n v="0"/>
    <n v="0"/>
    <s v="21/06/2022 A05C10N2-2"/>
    <n v="4"/>
    <n v="720.11140246000002"/>
  </r>
  <r>
    <x v="59"/>
    <s v="150-8GL"/>
    <s v="P"/>
    <x v="0"/>
    <s v="A06C08N2-2"/>
    <s v="B"/>
    <n v="265"/>
    <n v="165"/>
    <n v="165"/>
    <n v="2.85"/>
    <n v="0"/>
    <n v="0"/>
    <s v="21/06/2022 A06C08N2-2"/>
    <n v="4"/>
    <n v="469.59"/>
  </r>
  <r>
    <x v="59"/>
    <s v="1802-8J"/>
    <s v="P"/>
    <x v="0"/>
    <s v="A06C08N1-1"/>
    <s v="B"/>
    <n v="23"/>
    <n v="6"/>
    <n v="6"/>
    <n v="56"/>
    <n v="0"/>
    <n v="0"/>
    <s v="21/06/2022 A06C08N1-1"/>
    <n v="4"/>
    <n v="335.98505219999998"/>
  </r>
  <r>
    <x v="59"/>
    <s v="188-1FF"/>
    <s v="P"/>
    <x v="0"/>
    <s v="A06C08N1-2"/>
    <s v="B"/>
    <n v="3103"/>
    <n v="103"/>
    <n v="103"/>
    <n v="1.06"/>
    <n v="0"/>
    <n v="0"/>
    <s v="21/06/2022 A06C08N1-2"/>
    <n v="4"/>
    <n v="109.58857525000001"/>
  </r>
  <r>
    <x v="59"/>
    <s v="500-1J"/>
    <s v="P"/>
    <x v="0"/>
    <s v="A05C10N1-3"/>
    <s v="B"/>
    <n v="837"/>
    <n v="67"/>
    <n v="67"/>
    <n v="4.95"/>
    <n v="0"/>
    <n v="0"/>
    <s v="21/06/2022 A05C10N1-3"/>
    <n v="4"/>
    <n v="331.65511277000002"/>
  </r>
  <r>
    <x v="59"/>
    <s v="61-4FFF"/>
    <s v="P"/>
    <x v="0"/>
    <s v="A06C08N1-3"/>
    <s v="B"/>
    <n v="2391"/>
    <n v="291"/>
    <n v="291"/>
    <n v="0.57999999999999996"/>
    <n v="0"/>
    <n v="0"/>
    <s v="21/06/2022 A06C08N1-3"/>
    <n v="4"/>
    <n v="168.68735142"/>
  </r>
  <r>
    <x v="59"/>
    <s v="970-1FFC"/>
    <s v="P"/>
    <x v="0"/>
    <s v="A06C08N2-1"/>
    <s v="B"/>
    <n v="414"/>
    <n v="214"/>
    <n v="214"/>
    <n v="1.35"/>
    <n v="0"/>
    <n v="0"/>
    <s v="21/06/2022 A06C08N2-1"/>
    <n v="4"/>
    <n v="288.10094753999999"/>
  </r>
  <r>
    <x v="59"/>
    <s v="169-4G"/>
    <s v="P"/>
    <x v="0"/>
    <s v="A04C16N1-2"/>
    <s v="C"/>
    <n v="179"/>
    <n v="83"/>
    <n v="83"/>
    <n v="4.38"/>
    <n v="0"/>
    <n v="0"/>
    <s v="21/06/2022 A04C16N1-2"/>
    <n v="3"/>
    <n v="363.54588802000001"/>
  </r>
  <r>
    <x v="59"/>
    <s v="187-1FV"/>
    <s v="P"/>
    <x v="0"/>
    <s v="A04C16N2-2"/>
    <s v="C"/>
    <n v="132"/>
    <n v="132"/>
    <n v="132"/>
    <n v="2.11"/>
    <n v="0"/>
    <n v="0"/>
    <s v="21/06/2022 A04C16N2-2"/>
    <n v="3"/>
    <n v="279.09773760000002"/>
  </r>
  <r>
    <x v="59"/>
    <s v="1-8G"/>
    <s v="P"/>
    <x v="0"/>
    <s v="A04C16N2-3"/>
    <s v="C"/>
    <n v="530"/>
    <n v="40"/>
    <n v="40"/>
    <n v="2.89"/>
    <n v="0"/>
    <n v="0"/>
    <s v="21/06/2022 A04C16N2-3"/>
    <n v="3"/>
    <n v="115.4808656"/>
  </r>
  <r>
    <x v="59"/>
    <s v="151-1G"/>
    <s v="P"/>
    <x v="0"/>
    <s v="A06C08N2-3"/>
    <s v="B"/>
    <n v="170"/>
    <n v="170"/>
    <n v="169"/>
    <n v="0.19"/>
    <n v="-1"/>
    <n v="-0.19"/>
    <s v="21/06/2022 A06C08N2-3"/>
    <n v="4"/>
    <n v="32.449161400000001"/>
  </r>
  <r>
    <x v="59"/>
    <s v="276-1HL"/>
    <s v="P"/>
    <x v="0"/>
    <s v="A05C10N1-2"/>
    <s v="B"/>
    <n v="162"/>
    <n v="162"/>
    <n v="160"/>
    <n v="1.5"/>
    <n v="-2"/>
    <n v="-2.99"/>
    <s v="21/06/2022 A05C10N1-2"/>
    <n v="4"/>
    <n v="242.47513458"/>
  </r>
  <r>
    <x v="59"/>
    <s v="A07.1"/>
    <s v="R"/>
    <x v="0"/>
    <s v="A17C01N1-1"/>
    <s v="D"/>
    <n v="4811"/>
    <n v="3000"/>
    <n v="2412"/>
    <n v="0.08"/>
    <n v="-588"/>
    <n v="-48.31"/>
    <s v="21/06/2022 A17C01N1-1"/>
    <n v="2"/>
    <n v="246.50151"/>
  </r>
  <r>
    <x v="59"/>
    <s v="A1003"/>
    <s v="R"/>
    <x v="0"/>
    <s v="A17C01N1-2"/>
    <s v="D"/>
    <n v="3388"/>
    <n v="3388"/>
    <n v="3420"/>
    <n v="0.21"/>
    <n v="32"/>
    <n v="6.68"/>
    <s v="21/06/2022 A17C01N1-2"/>
    <n v="2"/>
    <n v="706.93249088000005"/>
  </r>
  <r>
    <x v="59"/>
    <s v="A31.14"/>
    <s v="R"/>
    <x v="0"/>
    <s v="A17C01N1-2"/>
    <s v="D"/>
    <n v="17310"/>
    <n v="17013"/>
    <n v="17065"/>
    <n v="0.31"/>
    <n v="52"/>
    <n v="16.100000000000001"/>
    <s v="21/06/2022 A17C01N1-2"/>
    <n v="2"/>
    <n v="5268.16749033"/>
  </r>
  <r>
    <x v="59"/>
    <s v="SE06"/>
    <s v="R"/>
    <x v="0"/>
    <s v="A17C01N1-2"/>
    <s v="D"/>
    <n v="2957"/>
    <n v="2408"/>
    <n v="2161"/>
    <n v="0.71"/>
    <n v="-247"/>
    <n v="-175.52"/>
    <s v="21/06/2022 A17C01N1-2"/>
    <n v="2"/>
    <n v="1711.12465552"/>
  </r>
  <r>
    <x v="59"/>
    <s v="A12.01"/>
    <s v="Z"/>
    <x v="1"/>
    <s v="E06C02N3-1"/>
    <s v="B"/>
    <n v="1082"/>
    <n v="1082"/>
    <n v="1246"/>
    <n v="0.04"/>
    <n v="164"/>
    <n v="7.15"/>
    <s v="21/06/2022 E06C02N3-1"/>
    <n v="4"/>
    <n v="47.180729020000001"/>
  </r>
  <r>
    <x v="59"/>
    <s v="A163"/>
    <s v="Z"/>
    <x v="1"/>
    <s v="E06C02N3-1"/>
    <s v="B"/>
    <n v="1744"/>
    <n v="1744"/>
    <n v="1768"/>
    <n v="0.23"/>
    <n v="24"/>
    <n v="5.47"/>
    <s v="21/06/2022 E06C02N3-1"/>
    <n v="4"/>
    <n v="397.63200000000001"/>
  </r>
  <r>
    <x v="59"/>
    <s v="A193"/>
    <s v="Z"/>
    <x v="1"/>
    <s v="E04C02N1-1"/>
    <s v="B"/>
    <n v="5184"/>
    <n v="1784"/>
    <n v="1715"/>
    <n v="0.26"/>
    <n v="-69"/>
    <n v="-17.739999999999998"/>
    <s v="21/06/2022 E04C02N1-1"/>
    <n v="4"/>
    <n v="458.76336040000001"/>
  </r>
  <r>
    <x v="59"/>
    <s v="A202"/>
    <s v="Z"/>
    <x v="1"/>
    <s v="E03C01N4-1"/>
    <s v="B"/>
    <n v="852"/>
    <n v="852"/>
    <n v="855"/>
    <n v="0.31"/>
    <n v="3"/>
    <n v="0.92"/>
    <s v="21/06/2022 E03C01N4-1"/>
    <n v="4"/>
    <n v="259.97052996000002"/>
  </r>
  <r>
    <x v="59"/>
    <s v="A208"/>
    <s v="Z"/>
    <x v="1"/>
    <s v="E04C02N1-1"/>
    <s v="B"/>
    <n v="2164"/>
    <n v="2164"/>
    <n v="2047"/>
    <n v="0.11"/>
    <n v="-117"/>
    <n v="-12.87"/>
    <s v="21/06/2022 E04C02N1-1"/>
    <n v="4"/>
    <n v="238.03844192"/>
  </r>
  <r>
    <x v="59"/>
    <s v="A31.03"/>
    <s v="Z"/>
    <x v="1"/>
    <s v="E06C02N3-1"/>
    <s v="B"/>
    <n v="1762"/>
    <n v="1762"/>
    <n v="1744"/>
    <n v="0.02"/>
    <n v="-18"/>
    <n v="-0.39"/>
    <s v="21/06/2022 E06C02N3-1"/>
    <n v="4"/>
    <n v="38.045879280000001"/>
  </r>
  <r>
    <x v="59"/>
    <s v="A36.40"/>
    <s v="Z"/>
    <x v="1"/>
    <s v="E08C02N3-1"/>
    <s v="B"/>
    <n v="1622"/>
    <n v="1622"/>
    <n v="2068"/>
    <n v="0.22"/>
    <n v="446"/>
    <n v="99.03"/>
    <s v="21/06/2022 E08C02N3-1"/>
    <n v="4"/>
    <n v="360.14639834000002"/>
  </r>
  <r>
    <x v="59"/>
    <s v="A610-N"/>
    <s v="Z"/>
    <x v="1"/>
    <s v="E04C02N1-1"/>
    <s v="B"/>
    <n v="4121"/>
    <n v="4121"/>
    <n v="4011"/>
    <n v="0.26"/>
    <n v="-110"/>
    <n v="-28.23"/>
    <s v="21/06/2022 E04C02N1-1"/>
    <n v="4"/>
    <n v="1057.51342333"/>
  </r>
  <r>
    <x v="59"/>
    <s v="A800C"/>
    <s v="Z"/>
    <x v="1"/>
    <s v="E04C02N1-1"/>
    <s v="B"/>
    <n v="2037"/>
    <n v="537"/>
    <n v="551"/>
    <n v="0.25"/>
    <n v="14"/>
    <n v="3.52"/>
    <s v="21/06/2022 E04C02N1-1"/>
    <n v="4"/>
    <n v="134.84973771"/>
  </r>
  <r>
    <x v="59"/>
    <s v="SE19"/>
    <s v="Z"/>
    <x v="1"/>
    <s v="E06C02N2-1"/>
    <s v="B"/>
    <n v="-52"/>
    <n v="-52"/>
    <n v="43"/>
    <n v="1.1100000000000001"/>
    <n v="95"/>
    <n v="105.49"/>
    <s v="21/06/2022 E06C02N2-1"/>
    <n v="4"/>
    <n v="-57.742407839999998"/>
  </r>
  <r>
    <x v="59"/>
    <s v="SE203"/>
    <s v="Z"/>
    <x v="1"/>
    <s v="E03C01N4-1"/>
    <s v="B"/>
    <n v="5"/>
    <n v="5"/>
    <n v="4"/>
    <n v="1.19"/>
    <n v="-1"/>
    <n v="-1.19"/>
    <s v="21/06/2022 E03C01N4-1"/>
    <n v="4"/>
    <n v="5.9586433000000003"/>
  </r>
  <r>
    <x v="59"/>
    <s v="GS857-5E"/>
    <s v="P"/>
    <x v="0"/>
    <s v="A01C02N3-4"/>
    <s v="E"/>
    <n v="7"/>
    <n v="1"/>
    <n v="0"/>
    <n v="4.7300000000000004"/>
    <n v="-1"/>
    <n v="-4.7300000000000004"/>
    <s v="21/06/2022 A01C02N3-4"/>
    <n v="1"/>
    <n v="4.7347735000000002"/>
  </r>
  <r>
    <x v="60"/>
    <s v="60-5GG"/>
    <s v="P"/>
    <x v="0"/>
    <s v="A03C16N2-1"/>
    <s v="C"/>
    <n v="27"/>
    <n v="27"/>
    <n v="27"/>
    <n v="0"/>
    <n v="0"/>
    <n v="0"/>
    <s v="22/06/2022 A03C16N2-1"/>
    <n v="3"/>
    <n v="0"/>
  </r>
  <r>
    <x v="60"/>
    <s v="A800"/>
    <s v="Z"/>
    <x v="1"/>
    <s v="E04C01N3-1"/>
    <s v="B"/>
    <n v="16244"/>
    <n v="436"/>
    <n v="436"/>
    <n v="0.1"/>
    <n v="0"/>
    <n v="0"/>
    <s v="22/06/2022 E04C01N3-1"/>
    <n v="4"/>
    <n v="43.612609120000002"/>
  </r>
  <r>
    <x v="60"/>
    <s v="SE06"/>
    <s v="Z"/>
    <x v="1"/>
    <s v="E02C01N3-1"/>
    <s v="B"/>
    <n v="2710"/>
    <n v="549"/>
    <n v="549"/>
    <n v="0.71"/>
    <n v="0"/>
    <n v="0"/>
    <s v="22/06/2022 E02C01N3-1"/>
    <n v="4"/>
    <n v="390.11936706"/>
  </r>
  <r>
    <x v="60"/>
    <s v="1021-3GS"/>
    <s v="U"/>
    <x v="0"/>
    <s v="A05C10N5-1"/>
    <s v="B"/>
    <n v="1329"/>
    <n v="49"/>
    <n v="49"/>
    <n v="23.86"/>
    <n v="0"/>
    <n v="0"/>
    <s v="22/06/2022 A05C10N5-1"/>
    <n v="4"/>
    <n v="1169.1400000000001"/>
  </r>
  <r>
    <x v="60"/>
    <s v="30-8I"/>
    <s v="C"/>
    <x v="0"/>
    <s v="A03C16N3-3"/>
    <s v="C"/>
    <n v="28"/>
    <n v="20"/>
    <n v="20"/>
    <n v="13"/>
    <n v="0"/>
    <n v="0"/>
    <s v="22/06/2022 A03C16N3-3"/>
    <n v="3"/>
    <n v="260.03086200000001"/>
  </r>
  <r>
    <x v="60"/>
    <s v="77-8FG"/>
    <s v="C"/>
    <x v="0"/>
    <s v="A03C16N3-1"/>
    <s v="C"/>
    <n v="1465"/>
    <n v="300"/>
    <n v="300"/>
    <n v="1.95"/>
    <n v="0"/>
    <n v="0"/>
    <s v="22/06/2022 A03C16N3-1"/>
    <n v="3"/>
    <n v="586.10738100000003"/>
  </r>
  <r>
    <x v="60"/>
    <s v="A800"/>
    <s v="R"/>
    <x v="0"/>
    <s v="A17C03N2-1"/>
    <s v="D"/>
    <n v="16244"/>
    <n v="12000"/>
    <n v="12000"/>
    <n v="0.1"/>
    <n v="0"/>
    <n v="0"/>
    <s v="22/06/2022 A17C03N2-1"/>
    <n v="2"/>
    <n v="1200.3470400000001"/>
  </r>
  <r>
    <x v="60"/>
    <s v="SE06"/>
    <s v="R"/>
    <x v="0"/>
    <s v="A17C01N1-2"/>
    <s v="D"/>
    <n v="2710"/>
    <n v="2161"/>
    <n v="2161"/>
    <n v="0.71"/>
    <n v="0"/>
    <n v="0"/>
    <s v="22/06/2022 A17C01N1-2"/>
    <n v="2"/>
    <n v="1535.60647034"/>
  </r>
  <r>
    <x v="60"/>
    <s v="500-1K"/>
    <s v="P"/>
    <x v="0"/>
    <s v="A05C10N4-1"/>
    <s v="B"/>
    <n v="182"/>
    <n v="32"/>
    <n v="32"/>
    <n v="9.2200000000000006"/>
    <n v="0"/>
    <n v="0"/>
    <s v="22/06/2022 A05C10N4-1"/>
    <n v="4"/>
    <n v="295.08226303999999"/>
  </r>
  <r>
    <x v="60"/>
    <s v="502-1F"/>
    <s v="P"/>
    <x v="0"/>
    <s v="A05C10N5-3"/>
    <s v="B"/>
    <n v="542"/>
    <n v="222"/>
    <n v="222"/>
    <n v="1.8"/>
    <n v="0"/>
    <n v="0"/>
    <s v="22/06/2022 A05C10N5-3"/>
    <n v="4"/>
    <n v="400.58184827999997"/>
  </r>
  <r>
    <x v="60"/>
    <s v="276-1F13"/>
    <s v="P"/>
    <x v="0"/>
    <s v="A03C16N5-2"/>
    <s v="C"/>
    <n v="200"/>
    <n v="200"/>
    <n v="200"/>
    <n v="1.22"/>
    <n v="0"/>
    <n v="0"/>
    <s v="22/06/2022 A03C16N5-2"/>
    <n v="3"/>
    <n v="244.59434999999999"/>
  </r>
  <r>
    <x v="60"/>
    <s v="512-1J"/>
    <s v="P"/>
    <x v="0"/>
    <s v="A03C16N1-1"/>
    <s v="C"/>
    <n v="71"/>
    <n v="5"/>
    <n v="5"/>
    <n v="9.39"/>
    <n v="0"/>
    <n v="0"/>
    <s v="22/06/2022 A03C16N1-1"/>
    <n v="3"/>
    <n v="46.95"/>
  </r>
  <r>
    <x v="60"/>
    <s v="595-0"/>
    <s v="P"/>
    <x v="0"/>
    <s v="A03C16N1-3"/>
    <s v="C"/>
    <n v="881"/>
    <n v="859"/>
    <n v="859"/>
    <n v="0.12"/>
    <n v="0"/>
    <n v="0"/>
    <s v="22/06/2022 A03C16N1-3"/>
    <n v="3"/>
    <n v="103.14780087"/>
  </r>
  <r>
    <x v="60"/>
    <s v="628-8G"/>
    <s v="P"/>
    <x v="0"/>
    <s v="A03C16N2-2"/>
    <s v="C"/>
    <n v="1726"/>
    <n v="34"/>
    <n v="34"/>
    <n v="2.74"/>
    <n v="0"/>
    <n v="0"/>
    <s v="22/06/2022 A03C16N2-2"/>
    <n v="3"/>
    <n v="93.047813599999998"/>
  </r>
  <r>
    <x v="60"/>
    <s v="629-8G"/>
    <s v="P"/>
    <x v="0"/>
    <s v="A03C16N2-3"/>
    <s v="C"/>
    <n v="1815"/>
    <n v="115"/>
    <n v="115"/>
    <n v="3.27"/>
    <n v="0"/>
    <n v="0"/>
    <s v="22/06/2022 A03C16N2-3"/>
    <n v="3"/>
    <n v="376.45714600000002"/>
  </r>
  <r>
    <x v="60"/>
    <s v="85-1GGI"/>
    <s v="P"/>
    <x v="0"/>
    <s v="A03C16N4-2"/>
    <s v="C"/>
    <n v="58"/>
    <n v="58"/>
    <n v="58"/>
    <n v="3.24"/>
    <n v="0"/>
    <n v="0"/>
    <s v="22/06/2022 A03C16N4-2"/>
    <n v="3"/>
    <n v="187.97234732000001"/>
  </r>
  <r>
    <x v="60"/>
    <s v="855-5T"/>
    <s v="P"/>
    <x v="0"/>
    <s v="A03C16N4-3"/>
    <s v="C"/>
    <n v="15"/>
    <n v="10"/>
    <n v="10"/>
    <n v="24.72"/>
    <n v="0"/>
    <n v="0"/>
    <s v="22/06/2022 A03C16N4-3"/>
    <n v="3"/>
    <n v="247.2307692"/>
  </r>
  <r>
    <x v="60"/>
    <s v="953-8HG4"/>
    <s v="P"/>
    <x v="0"/>
    <s v="A03C16N5-3"/>
    <s v="C"/>
    <n v="322"/>
    <n v="42"/>
    <n v="42"/>
    <n v="83.92"/>
    <n v="0"/>
    <n v="0"/>
    <s v="22/06/2022 A03C16N5-3"/>
    <n v="3"/>
    <n v="3524.6606682000001"/>
  </r>
  <r>
    <x v="60"/>
    <s v="959-1A"/>
    <s v="P"/>
    <x v="0"/>
    <s v="A03C16N5-1"/>
    <s v="C"/>
    <n v="457"/>
    <n v="37"/>
    <n v="37"/>
    <n v="3.19"/>
    <n v="0"/>
    <n v="0"/>
    <s v="22/06/2022 A03C16N5-1"/>
    <n v="3"/>
    <n v="118.127458"/>
  </r>
  <r>
    <x v="60"/>
    <s v="213-1E"/>
    <s v="P"/>
    <x v="0"/>
    <s v="A05C10N4-3"/>
    <s v="B"/>
    <n v="1721"/>
    <n v="1721"/>
    <n v="1720"/>
    <n v="0.17"/>
    <n v="-1"/>
    <n v="-0.17"/>
    <s v="22/06/2022 A05C10N4-3"/>
    <n v="4"/>
    <n v="294.03453658000001"/>
  </r>
  <r>
    <x v="60"/>
    <s v="229-1FE"/>
    <s v="P"/>
    <x v="0"/>
    <s v="A02C03N2-6"/>
    <s v="E"/>
    <n v="50"/>
    <n v="50"/>
    <n v="49"/>
    <n v="-64.59"/>
    <n v="-1"/>
    <n v="64.59"/>
    <s v="22/06/2022 A02C03N2-6"/>
    <n v="1"/>
    <n v="-3229.3606920000002"/>
  </r>
  <r>
    <x v="60"/>
    <s v="276-1FG"/>
    <s v="P"/>
    <x v="0"/>
    <s v="A05C10N5-2"/>
    <s v="B"/>
    <n v="446"/>
    <n v="446"/>
    <n v="445"/>
    <n v="0.45"/>
    <n v="-1"/>
    <n v="-0.45"/>
    <s v="22/06/2022 A05C10N5-2"/>
    <n v="4"/>
    <n v="201.25317826"/>
  </r>
  <r>
    <x v="60"/>
    <s v="592-1I"/>
    <s v="P"/>
    <x v="0"/>
    <s v="A03C16N1-2"/>
    <s v="C"/>
    <n v="62"/>
    <n v="62"/>
    <n v="60"/>
    <n v="2.59"/>
    <n v="-2"/>
    <n v="-5.19"/>
    <s v="22/06/2022 A03C16N1-2"/>
    <n v="3"/>
    <n v="160.80545432"/>
  </r>
  <r>
    <x v="61"/>
    <s v="4000-8G"/>
    <s v="C"/>
    <x v="0"/>
    <s v="A13C02N1-3"/>
    <s v="A"/>
    <n v="-1"/>
    <n v="0"/>
    <n v="0"/>
    <n v="13.74"/>
    <n v="0"/>
    <n v="0"/>
    <s v="23/06/2022 A13C02N1-3"/>
    <n v="5"/>
    <n v="0"/>
  </r>
  <r>
    <x v="61"/>
    <s v="4000-8G"/>
    <s v="U"/>
    <x v="0"/>
    <s v="A04C03N4-3"/>
    <s v="C"/>
    <n v="-1"/>
    <n v="0"/>
    <n v="1"/>
    <n v="13.74"/>
    <n v="1"/>
    <n v="13.74"/>
    <s v="23/06/2022 A04C03N4-3"/>
    <n v="3"/>
    <n v="0"/>
  </r>
  <r>
    <x v="62"/>
    <s v="105-8H"/>
    <s v="P"/>
    <x v="0"/>
    <s v="A05C06N4-3"/>
    <s v="C"/>
    <n v="12"/>
    <n v="12"/>
    <n v="12"/>
    <n v="0"/>
    <n v="0"/>
    <n v="0"/>
    <s v="27/06/2022 A05C06N4-3"/>
    <n v="3"/>
    <n v="0"/>
  </r>
  <r>
    <x v="62"/>
    <s v="664-8J"/>
    <s v="P"/>
    <x v="0"/>
    <s v="A05C06N2-2"/>
    <s v="C"/>
    <n v="136"/>
    <n v="7"/>
    <n v="7"/>
    <n v="0"/>
    <n v="0"/>
    <n v="0"/>
    <s v="27/06/2022 A05C06N2-2"/>
    <n v="3"/>
    <n v="0"/>
  </r>
  <r>
    <x v="62"/>
    <s v="922-8GF3"/>
    <s v="U"/>
    <x v="0"/>
    <s v="A05C06N4-1"/>
    <s v="C"/>
    <n v="742"/>
    <n v="102"/>
    <n v="102"/>
    <n v="2.4900000000000002"/>
    <n v="0"/>
    <n v="0"/>
    <s v="27/06/2022 A05C06N4-1"/>
    <n v="3"/>
    <n v="253.56623904"/>
  </r>
  <r>
    <x v="62"/>
    <s v="958G-3S12"/>
    <s v="U"/>
    <x v="0"/>
    <s v="A05C06N5-1"/>
    <s v="C"/>
    <n v="1056"/>
    <n v="44"/>
    <n v="44"/>
    <n v="4.08"/>
    <n v="0"/>
    <n v="0"/>
    <s v="27/06/2022 A05C06N5-1"/>
    <n v="3"/>
    <n v="179.45099128000001"/>
  </r>
  <r>
    <x v="62"/>
    <s v="128-8E"/>
    <s v="C"/>
    <x v="0"/>
    <s v="A07C05N3-1"/>
    <s v="C"/>
    <n v="1039"/>
    <n v="360"/>
    <n v="360"/>
    <n v="1.1200000000000001"/>
    <n v="0"/>
    <n v="0"/>
    <s v="27/06/2022 A07C05N3-1"/>
    <n v="3"/>
    <n v="402.7124412"/>
  </r>
  <r>
    <x v="62"/>
    <s v="147-8G"/>
    <s v="C"/>
    <x v="0"/>
    <s v="A07C05N3-2"/>
    <s v="C"/>
    <n v="929"/>
    <n v="72"/>
    <n v="72"/>
    <n v="2.4900000000000002"/>
    <n v="0"/>
    <n v="0"/>
    <s v="27/06/2022 A07C05N3-2"/>
    <n v="3"/>
    <n v="179.52729768"/>
  </r>
  <r>
    <x v="62"/>
    <s v="424-8G"/>
    <s v="C"/>
    <x v="0"/>
    <s v="A05C06N3-3"/>
    <s v="C"/>
    <n v="3911"/>
    <n v="360"/>
    <n v="360"/>
    <n v="1.91"/>
    <n v="0"/>
    <n v="0"/>
    <s v="27/06/2022 A05C06N3-3"/>
    <n v="3"/>
    <n v="688.70895840000003"/>
  </r>
  <r>
    <x v="62"/>
    <s v="958-1G"/>
    <s v="C"/>
    <x v="0"/>
    <s v="A07C05N3-3"/>
    <s v="C"/>
    <n v="496"/>
    <n v="30"/>
    <n v="30"/>
    <n v="7.21"/>
    <n v="0"/>
    <n v="0"/>
    <s v="27/06/2022 A07C05N3-3"/>
    <n v="3"/>
    <n v="216.40199999999999"/>
  </r>
  <r>
    <x v="62"/>
    <s v="958G-3G16"/>
    <s v="C"/>
    <x v="0"/>
    <s v="A05C06N3-1"/>
    <s v="C"/>
    <n v="2154"/>
    <n v="176"/>
    <n v="176"/>
    <n v="5.42"/>
    <n v="0"/>
    <n v="0"/>
    <s v="27/06/2022 A05C06N3-1"/>
    <n v="3"/>
    <n v="953.63112944"/>
  </r>
  <r>
    <x v="62"/>
    <s v="142-8GL"/>
    <s v="P"/>
    <x v="0"/>
    <s v="A05C06N5-3"/>
    <s v="C"/>
    <n v="179"/>
    <n v="179"/>
    <n v="179"/>
    <n v="4.09"/>
    <n v="0"/>
    <n v="0"/>
    <s v="27/06/2022 A05C06N5-3"/>
    <n v="3"/>
    <n v="732.29938378999998"/>
  </r>
  <r>
    <x v="62"/>
    <s v="232-8E"/>
    <s v="P"/>
    <x v="0"/>
    <s v="A07C05N4-2"/>
    <s v="C"/>
    <n v="200"/>
    <n v="200"/>
    <n v="200"/>
    <n v="0.68"/>
    <n v="0"/>
    <n v="0"/>
    <s v="27/06/2022 A07C05N4-2"/>
    <n v="3"/>
    <n v="135"/>
  </r>
  <r>
    <x v="62"/>
    <s v="240-8J"/>
    <s v="P"/>
    <x v="0"/>
    <s v="A07C05N5-1"/>
    <s v="C"/>
    <n v="4"/>
    <n v="4"/>
    <n v="4"/>
    <n v="5.25"/>
    <n v="0"/>
    <n v="0"/>
    <s v="27/06/2022 A07C05N5-1"/>
    <n v="3"/>
    <n v="21.009202599999998"/>
  </r>
  <r>
    <x v="62"/>
    <s v="246-8RF"/>
    <s v="P"/>
    <x v="0"/>
    <s v="A07C05N5-2"/>
    <s v="C"/>
    <n v="269"/>
    <n v="269"/>
    <n v="269"/>
    <n v="0.37"/>
    <n v="0"/>
    <n v="0"/>
    <s v="27/06/2022 A07C05N5-2"/>
    <n v="3"/>
    <n v="99.735257759999996"/>
  </r>
  <r>
    <x v="62"/>
    <s v="276-1KK"/>
    <s v="P"/>
    <x v="0"/>
    <s v="A07C05N5-3"/>
    <s v="C"/>
    <n v="29"/>
    <n v="28"/>
    <n v="28"/>
    <n v="7.42"/>
    <n v="0"/>
    <n v="0"/>
    <s v="27/06/2022 A07C05N5-3"/>
    <n v="3"/>
    <n v="207.85116267999999"/>
  </r>
  <r>
    <x v="62"/>
    <s v="590-1D"/>
    <s v="P"/>
    <x v="0"/>
    <s v="A05C06N1-1"/>
    <s v="C"/>
    <n v="86"/>
    <n v="86"/>
    <n v="86"/>
    <n v="2.08"/>
    <n v="0"/>
    <n v="0"/>
    <s v="27/06/2022 A05C06N1-1"/>
    <n v="3"/>
    <n v="178.86678782000001"/>
  </r>
  <r>
    <x v="62"/>
    <s v="591-1I"/>
    <s v="P"/>
    <x v="0"/>
    <s v="A05C06N1-2"/>
    <s v="C"/>
    <n v="49"/>
    <n v="49"/>
    <n v="49"/>
    <n v="2.65"/>
    <n v="0"/>
    <n v="0"/>
    <s v="27/06/2022 A05C06N1-2"/>
    <n v="3"/>
    <n v="129.85"/>
  </r>
  <r>
    <x v="62"/>
    <s v="655-8F"/>
    <s v="P"/>
    <x v="0"/>
    <s v="A05C06N2-1"/>
    <s v="C"/>
    <n v="1295"/>
    <n v="95"/>
    <n v="95"/>
    <n v="1.89"/>
    <n v="0"/>
    <n v="0"/>
    <s v="27/06/2022 A05C06N2-1"/>
    <n v="3"/>
    <n v="179.92327495000001"/>
  </r>
  <r>
    <x v="62"/>
    <s v="79-1FG"/>
    <s v="P"/>
    <x v="0"/>
    <s v="A05C06N2-3"/>
    <s v="C"/>
    <n v="30"/>
    <n v="30"/>
    <n v="30"/>
    <n v="0.47"/>
    <n v="0"/>
    <n v="0"/>
    <s v="27/06/2022 A05C06N2-3"/>
    <n v="3"/>
    <n v="14.1"/>
  </r>
  <r>
    <x v="62"/>
    <s v="215-1H"/>
    <s v="P"/>
    <x v="0"/>
    <s v="A07C05N2-2"/>
    <s v="C"/>
    <n v="55"/>
    <n v="55"/>
    <n v="54"/>
    <n v="0.96"/>
    <n v="-1"/>
    <n v="-0.96"/>
    <s v="27/06/2022 A07C05N2-2"/>
    <n v="3"/>
    <n v="52.894934399999997"/>
  </r>
  <r>
    <x v="62"/>
    <s v="1145-3F"/>
    <s v="P"/>
    <x v="0"/>
    <s v="A05C06N5-2"/>
    <s v="C"/>
    <n v="9"/>
    <n v="9"/>
    <n v="10"/>
    <n v="2.0699999999999998"/>
    <n v="1"/>
    <n v="2.0699999999999998"/>
    <s v="27/06/2022 A05C06N5-2"/>
    <n v="3"/>
    <n v="18.63"/>
  </r>
  <r>
    <x v="62"/>
    <s v="187-1FK"/>
    <s v="P"/>
    <x v="0"/>
    <s v="A07C05N1-2"/>
    <s v="C"/>
    <n v="96"/>
    <n v="96"/>
    <n v="97"/>
    <n v="1.1599999999999999"/>
    <n v="1"/>
    <n v="1.1599999999999999"/>
    <s v="27/06/2022 A07C05N1-2"/>
    <n v="3"/>
    <n v="111.51428543999999"/>
  </r>
  <r>
    <x v="62"/>
    <s v="1010-5"/>
    <s v="P"/>
    <x v="0"/>
    <s v="A07C05N1-1"/>
    <s v="C"/>
    <n v="190"/>
    <n v="190"/>
    <n v="193"/>
    <n v="6.69"/>
    <n v="3"/>
    <n v="20.07"/>
    <s v="27/06/2022 A07C05N1-1"/>
    <n v="3"/>
    <n v="1271.2361711000001"/>
  </r>
  <r>
    <x v="62"/>
    <s v="221-1GF"/>
    <s v="P"/>
    <x v="0"/>
    <s v="A07C05N2-3"/>
    <s v="C"/>
    <n v="217"/>
    <n v="217"/>
    <n v="221"/>
    <n v="0.36"/>
    <n v="4"/>
    <n v="1.43"/>
    <s v="27/06/2022 A07C05N2-3"/>
    <n v="3"/>
    <n v="77.438363940000002"/>
  </r>
  <r>
    <x v="62"/>
    <s v="954-1H"/>
    <s v="P"/>
    <x v="0"/>
    <s v="A05C06N4-2"/>
    <s v="C"/>
    <n v="1153"/>
    <n v="53"/>
    <n v="50"/>
    <n v="7.07"/>
    <n v="-3"/>
    <n v="-21.2"/>
    <s v="27/06/2022 A05C06N4-2"/>
    <n v="3"/>
    <n v="374.59880070000003"/>
  </r>
  <r>
    <x v="62"/>
    <s v="626-8G"/>
    <s v="P"/>
    <x v="0"/>
    <s v="A05C06N1-3"/>
    <s v="C"/>
    <n v="953"/>
    <n v="144"/>
    <n v="145"/>
    <n v="0"/>
    <n v="1"/>
    <n v="0"/>
    <s v="27/06/2022 A05C06N1-3"/>
    <n v="3"/>
    <n v="0"/>
  </r>
  <r>
    <x v="62"/>
    <s v="A32.50"/>
    <s v="Z"/>
    <x v="1"/>
    <s v="E02C02N4-1"/>
    <s v="B"/>
    <n v="-373"/>
    <n v="-373"/>
    <n v="0"/>
    <n v="0.04"/>
    <n v="373"/>
    <n v="16.079999999999998"/>
    <s v="27/06/2022 E02C02N4-1"/>
    <n v="4"/>
    <n v="-16.075285439999998"/>
  </r>
  <r>
    <x v="63"/>
    <s v="101-8F"/>
    <s v="R"/>
    <x v="0"/>
    <s v="A14C07N2-2"/>
    <s v="D"/>
    <n v="1003"/>
    <n v="680"/>
    <n v="680"/>
    <n v="3.53"/>
    <n v="0"/>
    <n v="0"/>
    <s v="28/06/2022 A14C07N2-2"/>
    <n v="2"/>
    <n v="2402.0410780000002"/>
  </r>
  <r>
    <x v="63"/>
    <s v="128-8G"/>
    <s v="R"/>
    <x v="0"/>
    <s v="A14C07N3-1"/>
    <s v="D"/>
    <n v="4942"/>
    <n v="1872"/>
    <n v="1872"/>
    <n v="2.65"/>
    <n v="0"/>
    <n v="0"/>
    <s v="28/06/2022 A14C07N3-1"/>
    <n v="2"/>
    <n v="4957.0124011199996"/>
  </r>
  <r>
    <x v="63"/>
    <s v="171-8FG16"/>
    <s v="R"/>
    <x v="0"/>
    <s v="A14C07N4-3"/>
    <s v="D"/>
    <n v="3030"/>
    <n v="2720"/>
    <n v="2720"/>
    <n v="1.3"/>
    <n v="0"/>
    <n v="0"/>
    <s v="28/06/2022 A14C07N4-3"/>
    <n v="2"/>
    <n v="3524.1739023999999"/>
  </r>
  <r>
    <x v="63"/>
    <s v="171-8FS12"/>
    <s v="R"/>
    <x v="0"/>
    <s v="A14C07N4-3"/>
    <s v="D"/>
    <n v="1499"/>
    <n v="1280"/>
    <n v="1280"/>
    <n v="1.23"/>
    <n v="0"/>
    <n v="0"/>
    <s v="28/06/2022 A14C07N4-3"/>
    <n v="2"/>
    <n v="1580.5217408000001"/>
  </r>
  <r>
    <x v="63"/>
    <s v="39-4FG"/>
    <s v="R"/>
    <x v="0"/>
    <s v="A14C07N2-1"/>
    <s v="D"/>
    <n v="2457"/>
    <n v="725"/>
    <n v="725"/>
    <n v="3.69"/>
    <n v="0"/>
    <n v="0"/>
    <s v="28/06/2022 A14C07N2-1"/>
    <n v="2"/>
    <n v="2672.1476162499998"/>
  </r>
  <r>
    <x v="63"/>
    <s v="464-8J"/>
    <s v="R"/>
    <x v="0"/>
    <s v="A14C07N3-3"/>
    <s v="D"/>
    <n v="330"/>
    <n v="190"/>
    <n v="190"/>
    <n v="6.36"/>
    <n v="0"/>
    <n v="0"/>
    <s v="28/06/2022 A14C07N3-3"/>
    <n v="2"/>
    <n v="1208.4000000000001"/>
  </r>
  <r>
    <x v="63"/>
    <s v="464-8K"/>
    <s v="R"/>
    <x v="0"/>
    <s v="A14C07N3-3"/>
    <s v="D"/>
    <n v="452"/>
    <n v="256"/>
    <n v="256"/>
    <n v="9.94"/>
    <n v="0"/>
    <n v="0"/>
    <s v="28/06/2022 A14C07N3-3"/>
    <n v="2"/>
    <n v="2544.64"/>
  </r>
  <r>
    <x v="63"/>
    <s v="470-8F"/>
    <s v="R"/>
    <x v="0"/>
    <s v="A14C07N2-3"/>
    <s v="D"/>
    <n v="14373"/>
    <n v="5040"/>
    <n v="5040"/>
    <n v="1.04"/>
    <n v="0"/>
    <n v="0"/>
    <s v="28/06/2022 A14C07N2-3"/>
    <n v="2"/>
    <n v="5239.2577608000001"/>
  </r>
  <r>
    <x v="63"/>
    <s v="664-8H"/>
    <s v="R"/>
    <x v="0"/>
    <s v="A14C07N4-1"/>
    <s v="D"/>
    <n v="220"/>
    <n v="200"/>
    <n v="200"/>
    <n v="4.72"/>
    <n v="0"/>
    <n v="0"/>
    <s v="28/06/2022 A14C07N4-1"/>
    <n v="2"/>
    <n v="943.45853799999998"/>
  </r>
  <r>
    <x v="63"/>
    <s v="922-8GF5"/>
    <s v="R"/>
    <x v="0"/>
    <s v="A14C07N4-1"/>
    <s v="D"/>
    <n v="784"/>
    <n v="580"/>
    <n v="580"/>
    <n v="4.0999999999999996"/>
    <n v="0"/>
    <n v="0"/>
    <s v="28/06/2022 A14C07N4-1"/>
    <n v="2"/>
    <n v="2380.0765740000002"/>
  </r>
  <r>
    <x v="63"/>
    <s v="954-1F"/>
    <s v="R"/>
    <x v="0"/>
    <s v="A14C07N3-2"/>
    <s v="D"/>
    <n v="504"/>
    <n v="450"/>
    <n v="450"/>
    <n v="4.1900000000000004"/>
    <n v="0"/>
    <n v="0"/>
    <s v="28/06/2022 A14C07N3-2"/>
    <n v="2"/>
    <n v="1885.6846439999999"/>
  </r>
  <r>
    <x v="64"/>
    <s v="SE19"/>
    <s v="Z"/>
    <x v="1"/>
    <s v="E06C02N2-1"/>
    <s v="B"/>
    <n v="43"/>
    <n v="43"/>
    <n v="43"/>
    <n v="1.1100000000000001"/>
    <n v="0"/>
    <n v="0"/>
    <s v="29/06/2022 E06C02N2-1"/>
    <n v="4"/>
    <n v="47.748529560000001"/>
  </r>
  <r>
    <x v="64"/>
    <s v="954-1E"/>
    <s v="R"/>
    <x v="0"/>
    <s v="A14C07N3-2"/>
    <s v="D"/>
    <n v="879"/>
    <n v="792"/>
    <n v="792"/>
    <n v="3.38"/>
    <n v="0"/>
    <n v="0"/>
    <s v="29/06/2022 A14C07N3-2"/>
    <n v="2"/>
    <n v="2674.4231289600002"/>
  </r>
  <r>
    <x v="64"/>
    <s v="954-1E"/>
    <s v="P"/>
    <x v="0"/>
    <s v="A05C01N1-2"/>
    <s v="C"/>
    <n v="879"/>
    <n v="87"/>
    <n v="88"/>
    <n v="3.38"/>
    <n v="1"/>
    <n v="3.38"/>
    <s v="29/06/2022 A05C01N1-2"/>
    <n v="3"/>
    <n v="293.78132856000002"/>
  </r>
  <r>
    <x v="64"/>
    <s v="347U3"/>
    <s v="Z"/>
    <x v="1"/>
    <s v="E03C01N1-1"/>
    <s v="B"/>
    <n v="1835"/>
    <n v="1835"/>
    <n v="1845"/>
    <n v="1.53"/>
    <n v="10"/>
    <n v="15.33"/>
    <s v="29/06/2022 E03C01N1-1"/>
    <n v="4"/>
    <n v="2813.5790576499999"/>
  </r>
  <r>
    <x v="64"/>
    <s v="A138"/>
    <s v="Z"/>
    <x v="1"/>
    <s v="E06C02N3-1"/>
    <s v="B"/>
    <n v="1405"/>
    <n v="1405"/>
    <n v="1942"/>
    <n v="0.5"/>
    <n v="537"/>
    <n v="268.49"/>
    <s v="29/06/2022 E06C02N3-1"/>
    <n v="4"/>
    <n v="702.47589019999998"/>
  </r>
  <r>
    <x v="64"/>
    <s v="A164"/>
    <s v="Z"/>
    <x v="1"/>
    <s v="E06C02N3-1"/>
    <s v="B"/>
    <n v="621"/>
    <n v="621"/>
    <n v="711"/>
    <n v="0.45"/>
    <n v="90"/>
    <n v="40.520000000000003"/>
    <s v="29/06/2022 E06C02N3-1"/>
    <n v="4"/>
    <n v="279.56497815"/>
  </r>
  <r>
    <x v="64"/>
    <s v="A165"/>
    <s v="Z"/>
    <x v="1"/>
    <s v="E06C02N3-1"/>
    <s v="B"/>
    <n v="1533"/>
    <n v="1533"/>
    <n v="1621"/>
    <n v="0.18"/>
    <n v="88"/>
    <n v="15.57"/>
    <s v="29/06/2022 E06C02N3-1"/>
    <n v="4"/>
    <n v="271.24572404999998"/>
  </r>
  <r>
    <x v="65"/>
    <s v="954-1E"/>
    <s v="R"/>
    <x v="0"/>
    <s v="A14C07N3-2"/>
    <s v="D"/>
    <n v="880"/>
    <n v="792"/>
    <n v="792"/>
    <n v="3.38"/>
    <n v="0"/>
    <n v="0"/>
    <s v="30/06/2022 A14C07N3-2"/>
    <n v="2"/>
    <n v="2674.4231289600002"/>
  </r>
  <r>
    <x v="65"/>
    <s v="629-8F"/>
    <s v="P"/>
    <x v="0"/>
    <s v="A04C05N5-3"/>
    <s v="C"/>
    <n v="1354"/>
    <n v="79"/>
    <n v="79"/>
    <n v="2.14"/>
    <n v="0"/>
    <n v="0"/>
    <s v="30/06/2022 A04C05N5-3"/>
    <n v="3"/>
    <n v="168.84505601000001"/>
  </r>
  <r>
    <x v="65"/>
    <s v="954-1E"/>
    <s v="P"/>
    <x v="0"/>
    <s v="A05C01N1-2"/>
    <s v="C"/>
    <n v="880"/>
    <n v="88"/>
    <n v="88"/>
    <n v="3.38"/>
    <n v="0"/>
    <n v="0"/>
    <s v="30/06/2022 A05C01N1-2"/>
    <n v="3"/>
    <n v="297.15812543999999"/>
  </r>
  <r>
    <x v="65"/>
    <s v="629-8F"/>
    <s v="R"/>
    <x v="0"/>
    <s v="A14C07N2-2"/>
    <s v="D"/>
    <n v="1354"/>
    <n v="1275"/>
    <n v="1320"/>
    <n v="2.14"/>
    <n v="45"/>
    <n v="96.18"/>
    <s v="30/06/2022 A14C07N2-2"/>
    <n v="2"/>
    <n v="2725.0309672499998"/>
  </r>
  <r>
    <x v="66"/>
    <s v="347U3"/>
    <s v="Z"/>
    <x v="1"/>
    <s v="E03C01N1-1"/>
    <s v="B"/>
    <n v="1845"/>
    <n v="1845"/>
    <n v="1845"/>
    <n v="1.53"/>
    <n v="0"/>
    <n v="0"/>
    <s v="01/07/2022 E03C01N1-1"/>
    <n v="4"/>
    <n v="2828.91191355"/>
  </r>
  <r>
    <x v="66"/>
    <s v="266-1O"/>
    <s v="Z"/>
    <x v="1"/>
    <s v="E03C01N2-1"/>
    <s v="B"/>
    <n v="1559"/>
    <n v="1499"/>
    <n v="1602"/>
    <n v="0.2"/>
    <n v="103"/>
    <n v="20.84"/>
    <s v="01/07/2022 E03C01N2-1"/>
    <n v="4"/>
    <n v="303.27175894999999"/>
  </r>
  <r>
    <x v="66"/>
    <s v="267-1O"/>
    <s v="Z"/>
    <x v="1"/>
    <s v="E03C01N2-1"/>
    <s v="B"/>
    <n v="1496"/>
    <n v="1496"/>
    <n v="1683"/>
    <n v="0.08"/>
    <n v="187"/>
    <n v="14.53"/>
    <s v="01/07/2022 E03C01N2-1"/>
    <n v="4"/>
    <n v="116.20588408"/>
  </r>
  <r>
    <x v="66"/>
    <s v="A1911"/>
    <s v="Z"/>
    <x v="1"/>
    <s v="E03C01N2-1"/>
    <s v="B"/>
    <n v="1931"/>
    <n v="431"/>
    <n v="885"/>
    <n v="3.05"/>
    <n v="454"/>
    <s v="1 383,68 €"/>
    <s v="01/07/2022 E03C01N2-1"/>
    <n v="4"/>
    <n v="1313.5778234700001"/>
  </r>
  <r>
    <x v="66"/>
    <s v="A1912"/>
    <s v="Z"/>
    <x v="1"/>
    <s v="E03C01N2-1"/>
    <s v="B"/>
    <n v="1994"/>
    <n v="383"/>
    <n v="396"/>
    <n v="0.7"/>
    <n v="13"/>
    <n v="9.1"/>
    <s v="01/07/2022 E03C01N2-1"/>
    <n v="4"/>
    <n v="268.18511409000001"/>
  </r>
  <r>
    <x v="66"/>
    <s v="A1913"/>
    <s v="Z"/>
    <x v="1"/>
    <s v="E03C01N2-1"/>
    <s v="B"/>
    <n v="2201"/>
    <n v="472"/>
    <n v="390"/>
    <n v="0.53"/>
    <n v="-82"/>
    <n v="-43.45"/>
    <s v="01/07/2022 E03C01N2-1"/>
    <n v="4"/>
    <n v="250.09474127999999"/>
  </r>
  <r>
    <x v="66"/>
    <s v="A1914"/>
    <s v="Z"/>
    <x v="1"/>
    <s v="E03C01N2-1"/>
    <s v="B"/>
    <n v="2711"/>
    <n v="2711"/>
    <n v="2809"/>
    <n v="0.2"/>
    <n v="98"/>
    <n v="19.62"/>
    <s v="01/07/2022 E03C01N2-1"/>
    <n v="4"/>
    <n v="542.83074125999997"/>
  </r>
  <r>
    <x v="66"/>
    <s v="A1915"/>
    <s v="Z"/>
    <x v="1"/>
    <s v="E03C01N2-1"/>
    <s v="B"/>
    <n v="1815"/>
    <n v="1815"/>
    <n v="1807"/>
    <n v="0.23"/>
    <n v="-8"/>
    <n v="-1.84"/>
    <s v="01/07/2022 E03C01N2-1"/>
    <n v="4"/>
    <n v="417.45"/>
  </r>
  <r>
    <x v="66"/>
    <s v="A1916"/>
    <s v="Z"/>
    <x v="1"/>
    <s v="E03C01N2-1"/>
    <s v="B"/>
    <n v="1791"/>
    <n v="1791"/>
    <n v="1985"/>
    <n v="0.28999999999999998"/>
    <n v="194"/>
    <n v="56.26"/>
    <s v="01/07/2022 E03C01N2-1"/>
    <n v="4"/>
    <n v="519.39"/>
  </r>
  <r>
    <x v="66"/>
    <s v="SE08"/>
    <s v="Z"/>
    <x v="1"/>
    <s v="E03C02N2-1"/>
    <s v="B"/>
    <n v="1985"/>
    <n v="1985"/>
    <n v="1947"/>
    <n v="2.35"/>
    <n v="-38"/>
    <n v="-89.21"/>
    <s v="01/07/2022 E03C02N2-1"/>
    <n v="4"/>
    <n v="4659.9253185500002"/>
  </r>
  <r>
    <x v="66"/>
    <s v="SE202"/>
    <s v="Z"/>
    <x v="1"/>
    <s v="E03C02N4-1"/>
    <s v="B"/>
    <n v="489"/>
    <n v="489"/>
    <n v="4669"/>
    <n v="0.81"/>
    <n v="4180"/>
    <s v="3 376,63 €"/>
    <s v="01/07/2022 E03C02N4-1"/>
    <n v="4"/>
    <n v="395.01750075000001"/>
  </r>
  <r>
    <x v="67"/>
    <s v="99-8G"/>
    <s v="P"/>
    <x v="0"/>
    <s v="A07C11N5-1"/>
    <s v="B"/>
    <n v="449"/>
    <n v="89"/>
    <n v="89"/>
    <n v="0"/>
    <n v="0"/>
    <n v="0"/>
    <s v="04/07/2022 A07C11N5-1"/>
    <n v="4"/>
    <n v="0"/>
  </r>
  <r>
    <x v="67"/>
    <s v="SE11"/>
    <s v="Z"/>
    <x v="1"/>
    <s v="E04C01N2-1"/>
    <s v="B"/>
    <n v="158"/>
    <n v="158"/>
    <n v="158"/>
    <n v="0.99"/>
    <n v="0"/>
    <n v="0"/>
    <s v="04/07/2022 E04C01N2-1"/>
    <n v="4"/>
    <n v="156.12655924000001"/>
  </r>
  <r>
    <x v="67"/>
    <s v="155-8H"/>
    <s v="U"/>
    <x v="0"/>
    <s v="A07C11N4-2"/>
    <s v="B"/>
    <n v="2440"/>
    <n v="88"/>
    <n v="88"/>
    <n v="3.98"/>
    <n v="0"/>
    <n v="0"/>
    <s v="04/07/2022 A07C11N4-2"/>
    <n v="4"/>
    <n v="350.63905799999998"/>
  </r>
  <r>
    <x v="67"/>
    <s v="188-1F50"/>
    <s v="U"/>
    <x v="0"/>
    <s v="A07C11N2-3"/>
    <s v="B"/>
    <n v="312"/>
    <n v="102"/>
    <n v="102"/>
    <n v="3.86"/>
    <n v="0"/>
    <n v="0"/>
    <s v="04/07/2022 A07C11N2-3"/>
    <n v="4"/>
    <n v="394.10109851999999"/>
  </r>
  <r>
    <x v="67"/>
    <s v="74-8GH"/>
    <s v="U"/>
    <x v="0"/>
    <s v="A07C11N2-2"/>
    <s v="B"/>
    <n v="757"/>
    <n v="37"/>
    <n v="37"/>
    <n v="2.68"/>
    <n v="0"/>
    <n v="0"/>
    <s v="04/07/2022 A07C11N2-2"/>
    <n v="4"/>
    <n v="99.127825909999999"/>
  </r>
  <r>
    <x v="67"/>
    <s v="112-8FT"/>
    <s v="C"/>
    <x v="0"/>
    <s v="A07C11N3-3"/>
    <s v="B"/>
    <n v="791"/>
    <n v="320"/>
    <n v="320"/>
    <n v="2.76"/>
    <n v="0"/>
    <n v="0"/>
    <s v="04/07/2022 A07C11N3-3"/>
    <n v="4"/>
    <n v="881.69811519999996"/>
  </r>
  <r>
    <x v="67"/>
    <s v="1550-0V"/>
    <s v="C"/>
    <x v="0"/>
    <s v="A07C11N3-2"/>
    <s v="B"/>
    <n v="400"/>
    <n v="240"/>
    <n v="240"/>
    <n v="1.33"/>
    <n v="0"/>
    <n v="0"/>
    <s v="04/07/2022 A07C11N3-2"/>
    <n v="4"/>
    <n v="318.80497919999999"/>
  </r>
  <r>
    <x v="67"/>
    <s v="446-8F"/>
    <s v="C"/>
    <x v="0"/>
    <s v="A07C11N3-1"/>
    <s v="B"/>
    <n v="822"/>
    <n v="200"/>
    <n v="200"/>
    <n v="1.8"/>
    <n v="0"/>
    <n v="0"/>
    <s v="04/07/2022 A07C11N3-1"/>
    <n v="4"/>
    <n v="360.25866600000001"/>
  </r>
  <r>
    <x v="67"/>
    <s v="91-8H"/>
    <s v="P"/>
    <x v="0"/>
    <s v="A07C11N4-3"/>
    <s v="B"/>
    <n v="149"/>
    <n v="59"/>
    <n v="59"/>
    <n v="8.92"/>
    <n v="0"/>
    <n v="0"/>
    <s v="04/07/2022 A07C11N4-3"/>
    <n v="4"/>
    <n v="526.55022058999998"/>
  </r>
  <r>
    <x v="67"/>
    <s v="1138-0"/>
    <s v="U"/>
    <x v="0"/>
    <s v="A07C11N5-2"/>
    <s v="B"/>
    <n v="327"/>
    <n v="100"/>
    <n v="98"/>
    <n v="0.5"/>
    <n v="-2"/>
    <n v="-1"/>
    <s v="04/07/2022 A07C11N5-2"/>
    <n v="4"/>
    <n v="50.213270000000001"/>
  </r>
  <r>
    <x v="67"/>
    <s v="144-1F"/>
    <s v="P"/>
    <x v="0"/>
    <s v="A07C11N4-1"/>
    <s v="B"/>
    <n v="649"/>
    <n v="169"/>
    <n v="167"/>
    <n v="1.41"/>
    <n v="-2"/>
    <n v="-2.83"/>
    <s v="04/07/2022 A07C11N4-1"/>
    <n v="4"/>
    <n v="239.00518941000001"/>
  </r>
  <r>
    <x v="67"/>
    <s v="184-1L"/>
    <s v="U"/>
    <x v="0"/>
    <s v="A07C11N2-1"/>
    <s v="B"/>
    <n v="780"/>
    <n v="180"/>
    <n v="178"/>
    <n v="2.76"/>
    <n v="-2"/>
    <n v="-5.52"/>
    <s v="04/07/2022 A07C11N2-1"/>
    <n v="4"/>
    <n v="496.4535846"/>
  </r>
  <r>
    <x v="67"/>
    <s v="1115-3G"/>
    <s v="U"/>
    <x v="0"/>
    <s v="A07C11N1-1"/>
    <s v="B"/>
    <n v="1536"/>
    <n v="42"/>
    <n v="39"/>
    <n v="8.7799999999999994"/>
    <n v="-3"/>
    <n v="-26.35"/>
    <s v="04/07/2022 A07C11N1-1"/>
    <n v="4"/>
    <n v="368.90681183999999"/>
  </r>
  <r>
    <x v="67"/>
    <s v="A132"/>
    <s v="Z"/>
    <x v="1"/>
    <s v="E04C01N5-1"/>
    <s v="B"/>
    <n v="10744"/>
    <n v="1514"/>
    <n v="1395"/>
    <n v="3.07"/>
    <n v="-119"/>
    <n v="-365.85"/>
    <s v="04/07/2022 E04C01N5-1"/>
    <n v="4"/>
    <n v="4654.6552865599997"/>
  </r>
  <r>
    <x v="67"/>
    <s v="A133"/>
    <s v="Z"/>
    <x v="1"/>
    <s v="E04C01N4-1"/>
    <s v="B"/>
    <n v="20550"/>
    <n v="550"/>
    <n v="609"/>
    <n v="0.12"/>
    <n v="59"/>
    <n v="7.01"/>
    <s v="04/07/2022 E04C01N4-1"/>
    <n v="4"/>
    <n v="65.371971500000001"/>
  </r>
  <r>
    <x v="67"/>
    <s v="A134"/>
    <s v="Z"/>
    <x v="1"/>
    <s v="E04C01N4-1"/>
    <s v="B"/>
    <n v="4477"/>
    <n v="2477"/>
    <n v="2690"/>
    <n v="0.21"/>
    <n v="213"/>
    <n v="44.23"/>
    <s v="04/07/2022 E04C01N4-1"/>
    <n v="4"/>
    <n v="514.30173930000001"/>
  </r>
  <r>
    <x v="67"/>
    <s v="A135"/>
    <s v="Z"/>
    <x v="1"/>
    <s v="E04C01N3-1"/>
    <s v="B"/>
    <n v="14204"/>
    <n v="590"/>
    <n v="875"/>
    <n v="0.18"/>
    <n v="285"/>
    <n v="50.77"/>
    <s v="04/07/2022 E04C01N3-1"/>
    <n v="4"/>
    <n v="105.1022401"/>
  </r>
  <r>
    <x v="67"/>
    <s v="A137"/>
    <s v="Z"/>
    <x v="1"/>
    <s v="E04C01N4-1"/>
    <s v="B"/>
    <n v="42451"/>
    <n v="590"/>
    <n v="998"/>
    <n v="0.06"/>
    <n v="408"/>
    <n v="24.48"/>
    <s v="04/07/2022 E04C01N4-1"/>
    <n v="4"/>
    <n v="35.4"/>
  </r>
  <r>
    <x v="67"/>
    <s v="A139"/>
    <s v="Z"/>
    <x v="1"/>
    <s v="E04C01N2-1"/>
    <s v="B"/>
    <n v="18907"/>
    <n v="687"/>
    <n v="228"/>
    <n v="0.21"/>
    <n v="-459"/>
    <n v="-98.53"/>
    <s v="04/07/2022 E04C01N2-1"/>
    <n v="4"/>
    <n v="147.47249171999999"/>
  </r>
  <r>
    <x v="67"/>
    <s v="A140"/>
    <s v="Z"/>
    <x v="1"/>
    <s v="E04C01N3-1"/>
    <s v="B"/>
    <n v="18362"/>
    <n v="462"/>
    <n v="1599"/>
    <n v="0.18"/>
    <n v="1137"/>
    <n v="202.11"/>
    <s v="04/07/2022 E04C01N3-1"/>
    <n v="4"/>
    <n v="82.125027599999996"/>
  </r>
  <r>
    <x v="67"/>
    <s v="A143"/>
    <s v="Z"/>
    <x v="1"/>
    <s v="E04C01N3-1"/>
    <s v="B"/>
    <n v="10381"/>
    <n v="5381"/>
    <n v="5752"/>
    <n v="0.3"/>
    <n v="371"/>
    <n v="113"/>
    <s v="04/07/2022 E04C01N3-1"/>
    <n v="4"/>
    <n v="1639.004171"/>
  </r>
  <r>
    <x v="67"/>
    <s v="A31.14"/>
    <s v="Z"/>
    <x v="1"/>
    <s v="E04C01N5-1"/>
    <s v="B"/>
    <n v="15153"/>
    <n v="1338"/>
    <n v="1605"/>
    <n v="0.31"/>
    <n v="267"/>
    <n v="82.68"/>
    <s v="04/07/2022 E04C01N5-1"/>
    <n v="4"/>
    <n v="414.31893858000001"/>
  </r>
  <r>
    <x v="67"/>
    <s v="A32.5"/>
    <s v="Z"/>
    <x v="1"/>
    <s v="E04C01N2-1"/>
    <s v="B"/>
    <n v="12275"/>
    <n v="7275"/>
    <n v="7373"/>
    <n v="0.01"/>
    <n v="98"/>
    <n v="1.2"/>
    <s v="04/07/2022 E04C01N2-1"/>
    <n v="4"/>
    <n v="88.799377500000006"/>
  </r>
  <r>
    <x v="67"/>
    <s v="A32.6"/>
    <s v="Z"/>
    <x v="1"/>
    <s v="E04C01N3-1"/>
    <s v="B"/>
    <n v="9920"/>
    <n v="920"/>
    <n v="850"/>
    <n v="0.02"/>
    <n v="-70"/>
    <n v="-1.39"/>
    <s v="04/07/2022 E04C01N3-1"/>
    <n v="4"/>
    <n v="18.2991864"/>
  </r>
  <r>
    <x v="67"/>
    <s v="A32.8"/>
    <s v="Z"/>
    <x v="1"/>
    <s v="E04C01N3-1"/>
    <s v="B"/>
    <n v="2908"/>
    <n v="2908"/>
    <n v="4505"/>
    <n v="0.04"/>
    <n v="1597"/>
    <n v="61.78"/>
    <s v="04/07/2022 E04C01N3-1"/>
    <n v="4"/>
    <n v="112.49606724"/>
  </r>
  <r>
    <x v="67"/>
    <s v="A36.26"/>
    <s v="Z"/>
    <x v="1"/>
    <s v="E04C01N5-1"/>
    <s v="B"/>
    <n v="16045"/>
    <n v="1045"/>
    <n v="1208"/>
    <n v="0.06"/>
    <n v="163"/>
    <n v="9.73"/>
    <s v="04/07/2022 E04C01N5-1"/>
    <n v="4"/>
    <n v="62.407807550000001"/>
  </r>
  <r>
    <x v="68"/>
    <s v="1555-0V"/>
    <s v="C"/>
    <x v="0"/>
    <s v="A13C01N1-1"/>
    <s v="A"/>
    <n v="4889"/>
    <n v="4750"/>
    <n v="4750"/>
    <n v="0.51"/>
    <n v="0"/>
    <n v="0"/>
    <s v="05/07/2022 A13C01N1-1"/>
    <n v="5"/>
    <n v="2419.8295975000001"/>
  </r>
  <r>
    <x v="68"/>
    <s v="90-8F"/>
    <s v="C"/>
    <x v="0"/>
    <s v="A13C01N1-3"/>
    <s v="A"/>
    <n v="11362"/>
    <n v="2800"/>
    <n v="2800"/>
    <n v="2.16"/>
    <n v="0"/>
    <n v="0"/>
    <s v="05/07/2022 A13C01N1-3"/>
    <n v="5"/>
    <n v="6060.1424239999997"/>
  </r>
  <r>
    <x v="68"/>
    <s v="102-8E"/>
    <s v="R"/>
    <x v="0"/>
    <s v="A13C01N2-2"/>
    <s v="D"/>
    <n v="1325"/>
    <n v="1080"/>
    <n v="1080"/>
    <n v="1.76"/>
    <n v="0"/>
    <n v="0"/>
    <s v="05/07/2022 A13C01N2-2"/>
    <n v="2"/>
    <n v="1898.4434940000001"/>
  </r>
  <r>
    <x v="68"/>
    <s v="125-8GG"/>
    <s v="R"/>
    <x v="0"/>
    <s v="A13C01N2-2"/>
    <s v="D"/>
    <n v="1685"/>
    <n v="750"/>
    <n v="750"/>
    <n v="0.57999999999999996"/>
    <n v="0"/>
    <n v="0"/>
    <s v="05/07/2022 A13C01N2-2"/>
    <n v="2"/>
    <n v="434.78051249999999"/>
  </r>
  <r>
    <x v="68"/>
    <s v="191-8GG-VER"/>
    <s v="R"/>
    <x v="0"/>
    <s v="A13C01N2-1"/>
    <s v="D"/>
    <n v="180"/>
    <n v="180"/>
    <n v="180"/>
    <n v="6.79"/>
    <n v="0"/>
    <n v="0"/>
    <s v="05/07/2022 A13C01N2-1"/>
    <n v="2"/>
    <n v="1222.6286915999999"/>
  </r>
  <r>
    <x v="68"/>
    <s v="213-1G"/>
    <s v="R"/>
    <x v="0"/>
    <s v="A00C01N3-1"/>
    <s v="D"/>
    <n v="1387"/>
    <n v="900"/>
    <n v="900"/>
    <n v="0.38"/>
    <n v="0"/>
    <n v="0"/>
    <s v="05/07/2022 A00C01N3-1"/>
    <n v="2"/>
    <n v="343.35214200000001"/>
  </r>
  <r>
    <x v="68"/>
    <s v="424-8G"/>
    <s v="R"/>
    <x v="0"/>
    <s v="A13C01N2-1"/>
    <s v="D"/>
    <n v="3911"/>
    <n v="360"/>
    <n v="360"/>
    <n v="1.91"/>
    <n v="0"/>
    <n v="0"/>
    <s v="05/07/2022 A13C01N2-1"/>
    <n v="2"/>
    <n v="688.70895840000003"/>
  </r>
  <r>
    <x v="68"/>
    <s v="460-8H"/>
    <s v="R"/>
    <x v="0"/>
    <s v="A13C01N2-2"/>
    <s v="D"/>
    <n v="548"/>
    <n v="250"/>
    <n v="250"/>
    <n v="0.04"/>
    <n v="0"/>
    <n v="0"/>
    <s v="05/07/2022 A13C01N2-2"/>
    <n v="2"/>
    <n v="10.875705"/>
  </r>
  <r>
    <x v="68"/>
    <s v="5000-8GP"/>
    <s v="R"/>
    <x v="0"/>
    <s v="A00C03N2-2"/>
    <s v="D"/>
    <n v="40"/>
    <n v="10"/>
    <n v="10"/>
    <n v="15.91"/>
    <n v="0"/>
    <n v="0"/>
    <s v="05/07/2022 A00C03N2-2"/>
    <n v="2"/>
    <n v="159.10409559999999"/>
  </r>
  <r>
    <x v="68"/>
    <s v="213-1G"/>
    <s v="P"/>
    <x v="0"/>
    <s v="A07C11N1-3"/>
    <s v="B"/>
    <n v="1387"/>
    <n v="453"/>
    <n v="453"/>
    <n v="0.38"/>
    <n v="0"/>
    <n v="0"/>
    <s v="05/07/2022 A07C11N1-3"/>
    <n v="4"/>
    <n v="172.82057814000001"/>
  </r>
  <r>
    <x v="68"/>
    <s v="5000-8GP"/>
    <s v="P"/>
    <x v="0"/>
    <s v="A07C11N1-2"/>
    <s v="B"/>
    <n v="40"/>
    <n v="30"/>
    <n v="30"/>
    <n v="15.91"/>
    <n v="0"/>
    <n v="0"/>
    <s v="05/07/2022 A07C11N1-2"/>
    <n v="4"/>
    <n v="477.31228679999998"/>
  </r>
  <r>
    <x v="68"/>
    <s v="447-8F"/>
    <s v="R"/>
    <x v="0"/>
    <s v="A13C01N2-1"/>
    <s v="D"/>
    <n v="1482"/>
    <n v="890"/>
    <n v="900"/>
    <n v="1.8"/>
    <n v="10"/>
    <n v="18"/>
    <s v="05/07/2022 A13C01N2-1"/>
    <n v="2"/>
    <n v="1602"/>
  </r>
  <r>
    <x v="68"/>
    <s v="A135"/>
    <s v="R"/>
    <x v="0"/>
    <s v="A17C02N3-2"/>
    <s v="D"/>
    <n v="14465"/>
    <n v="13594"/>
    <n v="14000"/>
    <n v="0.18"/>
    <n v="406"/>
    <n v="72.319999999999993"/>
    <s v="05/07/2022 A17C02N3-2"/>
    <n v="2"/>
    <n v="2421.6268676599998"/>
  </r>
  <r>
    <x v="68"/>
    <s v="A139"/>
    <s v="R"/>
    <x v="0"/>
    <s v="A17C02N3-2"/>
    <s v="D"/>
    <n v="18424"/>
    <n v="18220"/>
    <n v="18998"/>
    <n v="0.21"/>
    <n v="778"/>
    <n v="167.01"/>
    <s v="05/07/2022 A17C02N3-2"/>
    <n v="2"/>
    <n v="3911.1336231999999"/>
  </r>
  <r>
    <x v="68"/>
    <s v="A140"/>
    <s v="R"/>
    <x v="0"/>
    <s v="A17C02N3-2"/>
    <s v="D"/>
    <n v="19475"/>
    <n v="17900"/>
    <n v="17000"/>
    <n v="0.18"/>
    <n v="-900"/>
    <n v="-159.97999999999999"/>
    <s v="05/07/2022 A17C02N3-2"/>
    <n v="2"/>
    <n v="3181.9004199999999"/>
  </r>
  <r>
    <x v="68"/>
    <s v="A800"/>
    <s v="R"/>
    <x v="0"/>
    <s v="A17C03N2-1"/>
    <s v="D"/>
    <n v="7061"/>
    <n v="7061"/>
    <n v="9600"/>
    <n v="0.1"/>
    <n v="2539"/>
    <n v="253.97"/>
    <s v="05/07/2022 A17C03N2-1"/>
    <n v="2"/>
    <n v="706.30420412000001"/>
  </r>
  <r>
    <x v="68"/>
    <s v="A135"/>
    <s v="Z"/>
    <x v="1"/>
    <s v="E04C01N3-1"/>
    <s v="B"/>
    <n v="14465"/>
    <n v="851"/>
    <n v="852"/>
    <n v="0.18"/>
    <n v="1"/>
    <n v="0.18"/>
    <s v="05/07/2022 E04C01N3-1"/>
    <n v="4"/>
    <n v="151.59662089"/>
  </r>
  <r>
    <x v="68"/>
    <s v="A139"/>
    <s v="Z"/>
    <x v="1"/>
    <s v="E04C01N2-1"/>
    <s v="B"/>
    <n v="18424"/>
    <n v="204"/>
    <n v="228"/>
    <n v="0.21"/>
    <n v="24"/>
    <n v="5.15"/>
    <s v="05/07/2022 E04C01N2-1"/>
    <n v="4"/>
    <n v="43.790958240000002"/>
  </r>
  <r>
    <x v="68"/>
    <s v="A140"/>
    <s v="Z"/>
    <x v="1"/>
    <s v="E04C01N3-1"/>
    <s v="B"/>
    <n v="19475"/>
    <n v="1575"/>
    <n v="1579"/>
    <n v="0.18"/>
    <n v="4"/>
    <n v="0.71"/>
    <s v="05/07/2022 E04C01N3-1"/>
    <n v="4"/>
    <n v="279.97168499999998"/>
  </r>
  <r>
    <x v="68"/>
    <s v="SE16"/>
    <s v="Z"/>
    <x v="1"/>
    <s v="E03C02N4-1"/>
    <s v="B"/>
    <n v="382"/>
    <n v="382"/>
    <n v="274"/>
    <n v="1.6"/>
    <n v="-108"/>
    <n v="-173.2"/>
    <s v="05/07/2022 E03C02N4-1"/>
    <n v="4"/>
    <n v="612.61547426000004"/>
  </r>
  <r>
    <x v="68"/>
    <s v="266-1R"/>
    <s v="P"/>
    <x v="0"/>
    <s v="A02C04N2-6"/>
    <s v="E"/>
    <n v="0"/>
    <n v="0"/>
    <n v="151"/>
    <n v="0.19"/>
    <n v="151"/>
    <n v="28.69"/>
    <s v="05/07/2022 A02C04N2-6"/>
    <n v="1"/>
    <n v="0"/>
  </r>
  <r>
    <x v="69"/>
    <s v="A520"/>
    <s v="Z"/>
    <x v="1"/>
    <s v="E08C02N2-1"/>
    <s v="B"/>
    <n v="16"/>
    <n v="16"/>
    <n v="16"/>
    <n v="0"/>
    <n v="0"/>
    <n v="0"/>
    <s v="06/07/2022 E08C02N2-1"/>
    <n v="4"/>
    <n v="0"/>
  </r>
  <r>
    <x v="69"/>
    <s v="A522"/>
    <s v="Z"/>
    <x v="1"/>
    <s v="E08C02N3-1"/>
    <s v="B"/>
    <n v="17"/>
    <n v="17"/>
    <n v="17"/>
    <n v="0"/>
    <n v="0"/>
    <n v="0"/>
    <s v="06/07/2022 E08C02N3-1"/>
    <n v="4"/>
    <n v="0"/>
  </r>
  <r>
    <x v="69"/>
    <s v="A523"/>
    <s v="Z"/>
    <x v="1"/>
    <s v="E08C02N2-1"/>
    <s v="B"/>
    <n v="16"/>
    <n v="16"/>
    <n v="16"/>
    <n v="0"/>
    <n v="0"/>
    <n v="0"/>
    <s v="06/07/2022 E08C02N2-1"/>
    <n v="4"/>
    <n v="0"/>
  </r>
  <r>
    <x v="69"/>
    <s v="A524"/>
    <s v="Z"/>
    <x v="1"/>
    <s v="E08C02N2-1"/>
    <s v="B"/>
    <n v="6"/>
    <n v="6"/>
    <n v="6"/>
    <n v="0"/>
    <n v="0"/>
    <n v="0"/>
    <s v="06/07/2022 E08C02N2-1"/>
    <n v="4"/>
    <n v="0"/>
  </r>
  <r>
    <x v="69"/>
    <s v="A525"/>
    <s v="Z"/>
    <x v="1"/>
    <s v="E08C02N2-1"/>
    <s v="B"/>
    <n v="18"/>
    <n v="18"/>
    <n v="18"/>
    <n v="0"/>
    <n v="0"/>
    <n v="0"/>
    <s v="06/07/2022 E08C02N2-1"/>
    <n v="4"/>
    <n v="0"/>
  </r>
  <r>
    <x v="69"/>
    <s v="238-8J"/>
    <s v="R"/>
    <x v="0"/>
    <s v="A18C05N1-3"/>
    <s v="D"/>
    <n v="150"/>
    <n v="90"/>
    <n v="90"/>
    <n v="0"/>
    <n v="0"/>
    <n v="0"/>
    <s v="06/07/2022 A18C05N1-3"/>
    <n v="2"/>
    <n v="0"/>
  </r>
  <r>
    <x v="69"/>
    <s v="455-8J"/>
    <s v="R"/>
    <x v="0"/>
    <s v="A13C03N2-2"/>
    <s v="D"/>
    <n v="768"/>
    <n v="168"/>
    <n v="168"/>
    <n v="0"/>
    <n v="0"/>
    <n v="0"/>
    <s v="06/07/2022 A13C03N2-2"/>
    <n v="2"/>
    <n v="0"/>
  </r>
  <r>
    <x v="69"/>
    <s v="70-4FGS"/>
    <s v="R"/>
    <x v="0"/>
    <s v="A13C07N2-1"/>
    <s v="D"/>
    <n v="7775"/>
    <n v="1008"/>
    <n v="1008"/>
    <n v="0"/>
    <n v="0"/>
    <n v="0"/>
    <s v="06/07/2022 A13C07N2-1"/>
    <n v="2"/>
    <n v="0"/>
  </r>
  <r>
    <x v="69"/>
    <s v="70-4FGS"/>
    <s v="R"/>
    <x v="0"/>
    <s v="A13C07N2-2"/>
    <s v="D"/>
    <n v="7775"/>
    <n v="726"/>
    <n v="726"/>
    <n v="0"/>
    <n v="0"/>
    <n v="0"/>
    <s v="06/07/2022 A13C07N2-2"/>
    <n v="2"/>
    <n v="0"/>
  </r>
  <r>
    <x v="69"/>
    <s v="73-5FG"/>
    <s v="R"/>
    <x v="0"/>
    <s v="A18C05N1-3"/>
    <s v="D"/>
    <n v="377"/>
    <n v="360"/>
    <n v="360"/>
    <n v="0"/>
    <n v="0"/>
    <n v="0"/>
    <s v="06/07/2022 A18C05N1-3"/>
    <n v="2"/>
    <n v="0"/>
  </r>
  <r>
    <x v="69"/>
    <s v="A527"/>
    <s v="Z"/>
    <x v="1"/>
    <s v="E08C02N2-1"/>
    <s v="B"/>
    <n v="14"/>
    <n v="14"/>
    <n v="14"/>
    <n v="2.19"/>
    <n v="0"/>
    <n v="0"/>
    <s v="06/07/2022 E08C02N2-1"/>
    <n v="4"/>
    <n v="30.61333338"/>
  </r>
  <r>
    <x v="69"/>
    <s v="A529"/>
    <s v="Z"/>
    <x v="1"/>
    <s v="E08C02N3-1"/>
    <s v="B"/>
    <n v="120"/>
    <n v="120"/>
    <n v="120"/>
    <n v="2.57"/>
    <n v="0"/>
    <n v="0"/>
    <s v="06/07/2022 E08C02N3-1"/>
    <n v="4"/>
    <n v="308.39999999999998"/>
  </r>
  <r>
    <x v="69"/>
    <s v="A549"/>
    <s v="Z"/>
    <x v="1"/>
    <s v="E08C02N3-1"/>
    <s v="B"/>
    <n v="75"/>
    <n v="75"/>
    <n v="75"/>
    <n v="1.93"/>
    <n v="0"/>
    <n v="0"/>
    <s v="06/07/2022 E08C02N3-1"/>
    <n v="4"/>
    <n v="144.75"/>
  </r>
  <r>
    <x v="69"/>
    <s v="A552"/>
    <s v="Z"/>
    <x v="1"/>
    <s v="E08C02N2-1"/>
    <s v="B"/>
    <n v="8"/>
    <n v="8"/>
    <n v="8"/>
    <n v="0.6"/>
    <n v="0"/>
    <n v="0"/>
    <s v="06/07/2022 E08C02N2-1"/>
    <n v="4"/>
    <n v="4.8"/>
  </r>
  <r>
    <x v="69"/>
    <s v="A583"/>
    <s v="Z"/>
    <x v="1"/>
    <s v="E08C02N2-1"/>
    <s v="B"/>
    <n v="480"/>
    <n v="50"/>
    <n v="50"/>
    <n v="2.33"/>
    <n v="0"/>
    <n v="0"/>
    <s v="06/07/2022 E08C02N2-1"/>
    <n v="4"/>
    <n v="116.332716"/>
  </r>
  <r>
    <x v="69"/>
    <s v="D850.23B"/>
    <s v="Z"/>
    <x v="1"/>
    <s v="E08C02N3-1"/>
    <s v="B"/>
    <n v="11"/>
    <n v="11"/>
    <n v="11"/>
    <n v="0.96"/>
    <n v="0"/>
    <n v="0"/>
    <s v="06/07/2022 E08C02N3-1"/>
    <n v="4"/>
    <n v="10.56"/>
  </r>
  <r>
    <x v="69"/>
    <s v="D857.02B"/>
    <s v="Z"/>
    <x v="1"/>
    <s v="E08C02N2-1"/>
    <s v="B"/>
    <n v="1"/>
    <n v="1"/>
    <n v="1"/>
    <n v="1.71"/>
    <n v="0"/>
    <n v="0"/>
    <s v="06/07/2022 E08C02N2-1"/>
    <n v="4"/>
    <n v="1.71"/>
  </r>
  <r>
    <x v="69"/>
    <s v="D865.01B"/>
    <s v="Z"/>
    <x v="1"/>
    <s v="E08C02N3-1"/>
    <s v="B"/>
    <n v="8"/>
    <n v="8"/>
    <n v="8"/>
    <n v="2.41"/>
    <n v="0"/>
    <n v="0"/>
    <s v="06/07/2022 E08C02N3-1"/>
    <n v="4"/>
    <n v="19.28"/>
  </r>
  <r>
    <x v="69"/>
    <s v="ETI-ARM"/>
    <s v="Z"/>
    <x v="1"/>
    <s v="E08C02N3-1"/>
    <s v="B"/>
    <n v="805"/>
    <n v="805"/>
    <n v="805"/>
    <n v="0.41"/>
    <n v="0"/>
    <n v="0"/>
    <s v="06/07/2022 E08C02N3-1"/>
    <n v="4"/>
    <n v="332.63750345"/>
  </r>
  <r>
    <x v="69"/>
    <s v="1002-4G"/>
    <s v="C"/>
    <x v="0"/>
    <s v="A13C07N1-3"/>
    <s v="A"/>
    <n v="307"/>
    <n v="300"/>
    <n v="300"/>
    <s v="€ 2 009,52"/>
    <n v="0"/>
    <n v="0"/>
    <s v="06/07/2022 A13C07N1-3"/>
    <n v="5"/>
    <n v="602857.40306699998"/>
  </r>
  <r>
    <x v="69"/>
    <s v="199-8GG"/>
    <s v="C"/>
    <x v="0"/>
    <s v="A13C06N1-2"/>
    <s v="A"/>
    <n v="1315"/>
    <n v="1040"/>
    <n v="1040"/>
    <n v="3.1"/>
    <n v="0"/>
    <n v="0"/>
    <s v="06/07/2022 A13C06N1-2"/>
    <n v="5"/>
    <n v="3222.5675976000002"/>
  </r>
  <r>
    <x v="69"/>
    <s v="346-4E"/>
    <s v="C"/>
    <x v="0"/>
    <s v="A13C02N1-2"/>
    <s v="A"/>
    <n v="5830"/>
    <n v="5460"/>
    <n v="5460"/>
    <n v="1.03"/>
    <n v="0"/>
    <n v="0"/>
    <s v="06/07/2022 A13C02N1-2"/>
    <n v="5"/>
    <n v="5597.9844647999998"/>
  </r>
  <r>
    <x v="69"/>
    <s v="346-8E"/>
    <s v="C"/>
    <x v="0"/>
    <s v="A13C06N1-1"/>
    <s v="A"/>
    <n v="3488"/>
    <n v="2860"/>
    <n v="2860"/>
    <n v="0.95"/>
    <n v="0"/>
    <n v="0"/>
    <s v="06/07/2022 A13C06N1-1"/>
    <n v="5"/>
    <n v="2725.7043527999999"/>
  </r>
  <r>
    <x v="69"/>
    <s v="365-4E"/>
    <s v="C"/>
    <x v="0"/>
    <s v="A13C03N1-3"/>
    <s v="A"/>
    <n v="6818"/>
    <n v="6000"/>
    <n v="6000"/>
    <n v="0.77"/>
    <n v="0"/>
    <n v="0"/>
    <s v="06/07/2022 A13C03N1-3"/>
    <n v="5"/>
    <n v="4617.55818"/>
  </r>
  <r>
    <x v="69"/>
    <s v="4000-8G"/>
    <s v="C"/>
    <x v="0"/>
    <s v="A13C02N1-3"/>
    <s v="A"/>
    <n v="39"/>
    <n v="15"/>
    <n v="15"/>
    <n v="13.74"/>
    <n v="0"/>
    <n v="0"/>
    <s v="06/07/2022 A13C02N1-3"/>
    <n v="5"/>
    <n v="206.11575345"/>
  </r>
  <r>
    <x v="69"/>
    <s v="4101-8G"/>
    <s v="C"/>
    <x v="0"/>
    <s v="A13C07N1-2"/>
    <s v="A"/>
    <n v="429"/>
    <n v="405"/>
    <n v="405"/>
    <n v="13.65"/>
    <n v="0"/>
    <n v="0"/>
    <s v="06/07/2022 A13C07N1-2"/>
    <n v="5"/>
    <n v="5528.4425167500003"/>
  </r>
  <r>
    <x v="69"/>
    <s v="426-8K"/>
    <s v="C"/>
    <x v="0"/>
    <s v="A13C08N1-2"/>
    <s v="A"/>
    <n v="2891"/>
    <n v="480"/>
    <n v="480"/>
    <n v="11.66"/>
    <n v="0"/>
    <n v="0"/>
    <s v="06/07/2022 A13C08N1-2"/>
    <n v="5"/>
    <n v="5595.3987263999998"/>
  </r>
  <r>
    <x v="69"/>
    <s v="444-8F"/>
    <s v="C"/>
    <x v="0"/>
    <s v="A13C05N1-1"/>
    <s v="A"/>
    <n v="4157"/>
    <n v="1392"/>
    <n v="1392"/>
    <n v="1.54"/>
    <n v="0"/>
    <n v="0"/>
    <s v="06/07/2022 A13C05N1-1"/>
    <n v="5"/>
    <n v="2138.24817936"/>
  </r>
  <r>
    <x v="69"/>
    <s v="444-8G"/>
    <s v="C"/>
    <x v="0"/>
    <s v="A13C03N1-1"/>
    <s v="A"/>
    <n v="817"/>
    <n v="760"/>
    <n v="760"/>
    <n v="2.12"/>
    <n v="0"/>
    <n v="0"/>
    <s v="06/07/2022 A13C03N1-1"/>
    <n v="5"/>
    <n v="1609.3161500000001"/>
  </r>
  <r>
    <x v="69"/>
    <s v="53-0"/>
    <s v="C"/>
    <x v="0"/>
    <s v="A13C04N1-3"/>
    <s v="A"/>
    <n v="434"/>
    <n v="210"/>
    <n v="210"/>
    <n v="1.54"/>
    <n v="0"/>
    <n v="0"/>
    <s v="06/07/2022 A13C04N1-3"/>
    <n v="5"/>
    <n v="323.9621343"/>
  </r>
  <r>
    <x v="69"/>
    <s v="70-8GH"/>
    <s v="C"/>
    <x v="0"/>
    <s v="A13C06N1-3"/>
    <s v="A"/>
    <n v="4466"/>
    <n v="700"/>
    <n v="700"/>
    <n v="4.9800000000000004"/>
    <n v="0"/>
    <n v="0"/>
    <s v="06/07/2022 A13C06N1-3"/>
    <n v="5"/>
    <n v="3484.1159849999999"/>
  </r>
  <r>
    <x v="69"/>
    <s v="74-8FG"/>
    <s v="C"/>
    <x v="0"/>
    <s v="A13C04N1-1"/>
    <s v="A"/>
    <n v="3274"/>
    <n v="1200"/>
    <n v="1200"/>
    <n v="1.56"/>
    <n v="0"/>
    <n v="0"/>
    <s v="06/07/2022 A13C04N1-1"/>
    <n v="5"/>
    <n v="1866.4286159999999"/>
  </r>
  <r>
    <x v="69"/>
    <s v="8500-0"/>
    <s v="C"/>
    <x v="0"/>
    <s v="A13C02N1-1"/>
    <s v="A"/>
    <n v="65"/>
    <n v="65"/>
    <n v="65"/>
    <n v="33.450000000000003"/>
    <n v="0"/>
    <n v="0"/>
    <s v="06/07/2022 A13C02N1-1"/>
    <n v="5"/>
    <n v="2174.2637897499999"/>
  </r>
  <r>
    <x v="69"/>
    <s v="8505-1"/>
    <s v="C"/>
    <x v="0"/>
    <s v="A13C08N1-1"/>
    <s v="A"/>
    <n v="191"/>
    <n v="180"/>
    <n v="180"/>
    <n v="7.62"/>
    <n v="0"/>
    <n v="0"/>
    <s v="06/07/2022 A13C08N1-1"/>
    <n v="5"/>
    <n v="1371.6906084"/>
  </r>
  <r>
    <x v="69"/>
    <s v="8716-1C"/>
    <s v="C"/>
    <x v="0"/>
    <s v="A13C03N1-2"/>
    <s v="A"/>
    <n v="225"/>
    <n v="180"/>
    <n v="180"/>
    <n v="5.95"/>
    <n v="0"/>
    <n v="0"/>
    <s v="06/07/2022 A13C03N1-2"/>
    <n v="5"/>
    <n v="1070.4970350000001"/>
  </r>
  <r>
    <x v="69"/>
    <s v="956-2"/>
    <s v="C"/>
    <x v="0"/>
    <s v="A13C05N1-3"/>
    <s v="A"/>
    <n v="2320"/>
    <n v="1080"/>
    <n v="1080"/>
    <n v="1.51"/>
    <n v="0"/>
    <n v="0"/>
    <s v="06/07/2022 A13C05N1-3"/>
    <n v="5"/>
    <n v="1633.9803515999999"/>
  </r>
  <r>
    <x v="69"/>
    <s v="70-8GG"/>
    <s v="C"/>
    <x v="0"/>
    <s v="A03C08N3-1"/>
    <s v="B"/>
    <n v="2043"/>
    <n v="225"/>
    <n v="225"/>
    <n v="4.16"/>
    <n v="0"/>
    <n v="0"/>
    <s v="06/07/2022 A03C08N3-1"/>
    <n v="4"/>
    <n v="935.31137175000003"/>
  </r>
  <r>
    <x v="69"/>
    <s v="102-8F"/>
    <s v="R"/>
    <x v="0"/>
    <s v="A13C07N3-1"/>
    <s v="D"/>
    <n v="5711"/>
    <n v="700"/>
    <n v="700"/>
    <n v="1.57"/>
    <n v="0"/>
    <n v="0"/>
    <s v="06/07/2022 A13C07N3-1"/>
    <n v="2"/>
    <n v="1102.2819710000001"/>
  </r>
  <r>
    <x v="69"/>
    <s v="105-8F"/>
    <s v="R"/>
    <x v="0"/>
    <s v="A13C04N3-2"/>
    <s v="D"/>
    <n v="2862"/>
    <n v="2480"/>
    <n v="2480"/>
    <n v="2.08"/>
    <n v="0"/>
    <n v="0"/>
    <s v="06/07/2022 A13C04N3-2"/>
    <n v="2"/>
    <n v="5160.4694855999996"/>
  </r>
  <r>
    <x v="69"/>
    <s v="115GGU1"/>
    <s v="R"/>
    <x v="0"/>
    <s v="A13C07N3-1"/>
    <s v="D"/>
    <n v="1132"/>
    <n v="1132"/>
    <n v="1132"/>
    <n v="1.58"/>
    <n v="0"/>
    <n v="0"/>
    <s v="06/07/2022 A13C07N3-1"/>
    <n v="2"/>
    <n v="1790.85010392"/>
  </r>
  <r>
    <x v="69"/>
    <s v="126-8G"/>
    <s v="R"/>
    <x v="0"/>
    <s v="A13C03N2-3"/>
    <s v="D"/>
    <n v="1894"/>
    <n v="1200"/>
    <n v="1200"/>
    <n v="2.54"/>
    <n v="0"/>
    <n v="0"/>
    <s v="06/07/2022 A13C03N2-3"/>
    <n v="2"/>
    <n v="3046.3099560000001"/>
  </r>
  <r>
    <x v="69"/>
    <s v="128-8H"/>
    <s v="R"/>
    <x v="0"/>
    <s v="A13C03N2-1"/>
    <s v="D"/>
    <n v="1701"/>
    <n v="1372"/>
    <n v="1372"/>
    <n v="3.77"/>
    <n v="0"/>
    <n v="0"/>
    <s v="06/07/2022 A13C03N2-1"/>
    <n v="2"/>
    <n v="5167.0219308400001"/>
  </r>
  <r>
    <x v="69"/>
    <s v="128-8K"/>
    <s v="R"/>
    <x v="0"/>
    <s v="A13C06N3-1"/>
    <s v="D"/>
    <n v="233"/>
    <n v="216"/>
    <n v="216"/>
    <n v="13.57"/>
    <n v="0"/>
    <n v="0"/>
    <s v="06/07/2022 A13C06N3-1"/>
    <n v="2"/>
    <n v="2932.10102448"/>
  </r>
  <r>
    <x v="69"/>
    <s v="155-8F"/>
    <s v="R"/>
    <x v="0"/>
    <s v="A13C08N3-1"/>
    <s v="D"/>
    <n v="3321"/>
    <n v="2880"/>
    <n v="2880"/>
    <n v="1.67"/>
    <n v="0"/>
    <n v="0"/>
    <s v="06/07/2022 A13C08N3-1"/>
    <n v="2"/>
    <n v="4820.1421247999997"/>
  </r>
  <r>
    <x v="69"/>
    <s v="155-8H"/>
    <s v="R"/>
    <x v="0"/>
    <s v="A13C05N2-1"/>
    <s v="D"/>
    <n v="2440"/>
    <n v="1932"/>
    <n v="1932"/>
    <n v="3.98"/>
    <n v="0"/>
    <n v="0"/>
    <s v="06/07/2022 A13C05N2-1"/>
    <n v="2"/>
    <n v="7698.1211370000001"/>
  </r>
  <r>
    <x v="69"/>
    <s v="160-8G"/>
    <s v="R"/>
    <x v="0"/>
    <s v="A13C06N2-2"/>
    <s v="D"/>
    <n v="4230"/>
    <n v="1750"/>
    <n v="1750"/>
    <n v="2.5099999999999998"/>
    <n v="0"/>
    <n v="0"/>
    <s v="06/07/2022 A13C06N2-2"/>
    <n v="2"/>
    <n v="4387.6876050000001"/>
  </r>
  <r>
    <x v="69"/>
    <s v="164-8G"/>
    <s v="R"/>
    <x v="0"/>
    <s v="A13C03N3-2"/>
    <s v="D"/>
    <n v="2478"/>
    <n v="2160"/>
    <n v="2160"/>
    <n v="3.25"/>
    <n v="0"/>
    <n v="0"/>
    <s v="06/07/2022 A13C03N3-2"/>
    <n v="2"/>
    <n v="7028.8817903999998"/>
  </r>
  <r>
    <x v="69"/>
    <s v="164-8K"/>
    <s v="R"/>
    <x v="0"/>
    <s v="A13C08N2-1"/>
    <s v="D"/>
    <n v="163"/>
    <n v="160"/>
    <n v="160"/>
    <n v="10.199999999999999"/>
    <n v="0"/>
    <n v="0"/>
    <s v="06/07/2022 A13C08N2-1"/>
    <n v="2"/>
    <n v="1631.2041503999999"/>
  </r>
  <r>
    <x v="69"/>
    <s v="1801-8H"/>
    <s v="R"/>
    <x v="0"/>
    <s v="A12C02N3-1"/>
    <s v="D"/>
    <n v="72"/>
    <n v="65"/>
    <n v="65"/>
    <n v="36.270000000000003"/>
    <n v="0"/>
    <n v="0"/>
    <s v="06/07/2022 A12C02N3-1"/>
    <n v="2"/>
    <n v="2357.8258489499999"/>
  </r>
  <r>
    <x v="69"/>
    <s v="1801-8I"/>
    <s v="R"/>
    <x v="0"/>
    <s v="A13C03N2-2"/>
    <s v="D"/>
    <n v="47"/>
    <n v="30"/>
    <n v="30"/>
    <n v="29.18"/>
    <n v="0"/>
    <n v="0"/>
    <s v="06/07/2022 A13C03N2-2"/>
    <n v="2"/>
    <n v="875.29905120000001"/>
  </r>
  <r>
    <x v="69"/>
    <s v="181-1E"/>
    <s v="R"/>
    <x v="0"/>
    <s v="A13C06N2-3"/>
    <s v="D"/>
    <n v="24390"/>
    <n v="3750"/>
    <n v="3750"/>
    <n v="0.93"/>
    <n v="0"/>
    <n v="0"/>
    <s v="06/07/2022 A13C06N2-3"/>
    <n v="2"/>
    <n v="3501.5536874999998"/>
  </r>
  <r>
    <x v="69"/>
    <s v="181-1GV"/>
    <s v="R"/>
    <x v="0"/>
    <s v="A13C07N3-3"/>
    <s v="D"/>
    <n v="20626"/>
    <n v="1080"/>
    <n v="1080"/>
    <n v="1.37"/>
    <n v="0"/>
    <n v="0"/>
    <s v="06/07/2022 A13C07N3-3"/>
    <n v="2"/>
    <n v="1484.9868455999999"/>
  </r>
  <r>
    <x v="69"/>
    <s v="1833-8G"/>
    <s v="R"/>
    <x v="0"/>
    <s v="A13C04N3-1"/>
    <s v="D"/>
    <n v="672"/>
    <n v="458"/>
    <n v="458"/>
    <n v="24.31"/>
    <n v="0"/>
    <n v="0"/>
    <s v="06/07/2022 A13C04N3-1"/>
    <n v="2"/>
    <n v="11135.39118044"/>
  </r>
  <r>
    <x v="69"/>
    <s v="188-1F"/>
    <s v="R"/>
    <x v="0"/>
    <s v="A15C01N1-1"/>
    <s v="D"/>
    <n v="180"/>
    <n v="130"/>
    <n v="130"/>
    <n v="10.54"/>
    <n v="0"/>
    <n v="0"/>
    <s v="06/07/2022 A15C01N1-1"/>
    <n v="2"/>
    <n v="1370.0364717"/>
  </r>
  <r>
    <x v="69"/>
    <s v="191-8GG"/>
    <s v="R"/>
    <x v="0"/>
    <s v="A13C03N2-3"/>
    <s v="D"/>
    <n v="1169"/>
    <n v="750"/>
    <n v="750"/>
    <n v="3.44"/>
    <n v="0"/>
    <n v="0"/>
    <s v="06/07/2022 A13C03N2-3"/>
    <n v="2"/>
    <n v="2578.5463875"/>
  </r>
  <r>
    <x v="69"/>
    <s v="195-8GH"/>
    <s v="R"/>
    <x v="0"/>
    <s v="A18C05N1-3"/>
    <s v="D"/>
    <n v="223"/>
    <n v="210"/>
    <n v="210"/>
    <n v="3.53"/>
    <n v="0"/>
    <n v="0"/>
    <s v="06/07/2022 A18C05N1-3"/>
    <n v="2"/>
    <n v="742.02788099999998"/>
  </r>
  <r>
    <x v="69"/>
    <s v="198-8GG"/>
    <s v="R"/>
    <x v="0"/>
    <s v="A18C03N1-1"/>
    <s v="D"/>
    <n v="468"/>
    <n v="400"/>
    <n v="400"/>
    <n v="3.68"/>
    <n v="0"/>
    <n v="0"/>
    <s v="06/07/2022 A18C03N1-1"/>
    <n v="2"/>
    <n v="1470.51118"/>
  </r>
  <r>
    <x v="69"/>
    <s v="209-1GT"/>
    <s v="R"/>
    <x v="0"/>
    <s v="A18C04N1-2"/>
    <s v="D"/>
    <n v="3701"/>
    <n v="2800"/>
    <n v="2800"/>
    <n v="0.49"/>
    <n v="0"/>
    <n v="0"/>
    <s v="06/07/2022 A18C04N1-2"/>
    <n v="2"/>
    <n v="1366.9123440000001"/>
  </r>
  <r>
    <x v="69"/>
    <s v="239-8J"/>
    <s v="R"/>
    <x v="0"/>
    <s v="A18C05N1-3"/>
    <s v="D"/>
    <n v="270"/>
    <n v="240"/>
    <n v="240"/>
    <n v="3.72"/>
    <n v="0"/>
    <n v="0"/>
    <s v="06/07/2022 A18C05N1-3"/>
    <n v="2"/>
    <n v="892.8"/>
  </r>
  <r>
    <x v="69"/>
    <s v="29-4FG"/>
    <s v="R"/>
    <x v="0"/>
    <s v="A12C02N2-3"/>
    <s v="D"/>
    <n v="10608"/>
    <n v="4920"/>
    <n v="4920"/>
    <n v="1.06"/>
    <n v="0"/>
    <n v="0"/>
    <s v="06/07/2022 A12C02N2-3"/>
    <n v="2"/>
    <n v="5217.7948079999996"/>
  </r>
  <r>
    <x v="69"/>
    <s v="37FGU1"/>
    <s v="R"/>
    <x v="0"/>
    <s v="A13C07N3-1"/>
    <s v="D"/>
    <n v="51"/>
    <n v="41"/>
    <n v="41"/>
    <n v="4.9000000000000004"/>
    <n v="0"/>
    <n v="0"/>
    <s v="06/07/2022 A13C07N3-1"/>
    <n v="2"/>
    <n v="200.94347353000001"/>
  </r>
  <r>
    <x v="69"/>
    <s v="4100-8G"/>
    <s v="R"/>
    <x v="0"/>
    <s v="A13C07N3-3"/>
    <s v="D"/>
    <n v="666"/>
    <n v="90"/>
    <n v="90"/>
    <n v="14.04"/>
    <n v="0"/>
    <n v="0"/>
    <s v="06/07/2022 A13C07N3-3"/>
    <n v="2"/>
    <n v="1263.1848480000001"/>
  </r>
  <r>
    <x v="69"/>
    <s v="424-8G"/>
    <s v="R"/>
    <x v="0"/>
    <s v="A13C07N2-3"/>
    <s v="D"/>
    <n v="3911"/>
    <n v="1728"/>
    <n v="1728"/>
    <n v="1.91"/>
    <n v="0"/>
    <n v="0"/>
    <s v="06/07/2022 A13C07N2-3"/>
    <n v="2"/>
    <n v="3305.8030003200001"/>
  </r>
  <r>
    <x v="69"/>
    <s v="424-8H"/>
    <s v="R"/>
    <x v="0"/>
    <s v="A13C02N3-3"/>
    <s v="D"/>
    <n v="1969"/>
    <n v="300"/>
    <n v="300"/>
    <n v="2.61"/>
    <n v="0"/>
    <n v="0"/>
    <s v="06/07/2022 A13C02N3-3"/>
    <n v="2"/>
    <n v="783"/>
  </r>
  <r>
    <x v="69"/>
    <s v="426-8E"/>
    <s v="R"/>
    <x v="0"/>
    <s v="A13C01N3-2"/>
    <s v="D"/>
    <n v="625"/>
    <n v="450"/>
    <n v="450"/>
    <n v="0.08"/>
    <n v="0"/>
    <n v="0"/>
    <s v="06/07/2022 A13C01N3-2"/>
    <n v="2"/>
    <n v="35.125830000000001"/>
  </r>
  <r>
    <x v="69"/>
    <s v="426-8G"/>
    <s v="R"/>
    <x v="0"/>
    <s v="A13C01N2-3"/>
    <s v="D"/>
    <n v="1583"/>
    <n v="1350"/>
    <n v="1350"/>
    <n v="0.91"/>
    <n v="0"/>
    <n v="0"/>
    <s v="06/07/2022 A13C01N2-3"/>
    <n v="2"/>
    <n v="1224.4566689999999"/>
  </r>
  <r>
    <x v="69"/>
    <s v="426-8H"/>
    <s v="R"/>
    <x v="0"/>
    <s v="A13C08N2-3"/>
    <s v="D"/>
    <n v="2700"/>
    <n v="50"/>
    <n v="50"/>
    <n v="2.95"/>
    <n v="0"/>
    <n v="0"/>
    <s v="06/07/2022 A13C08N2-3"/>
    <n v="2"/>
    <n v="147.67783700000001"/>
  </r>
  <r>
    <x v="69"/>
    <s v="428-8I"/>
    <s v="R"/>
    <x v="0"/>
    <s v="A13C04N2-2"/>
    <s v="D"/>
    <n v="1590"/>
    <n v="1152"/>
    <n v="1152"/>
    <n v="5.22"/>
    <n v="0"/>
    <n v="0"/>
    <s v="06/07/2022 A13C04N2-2"/>
    <n v="2"/>
    <n v="6014.6453836800001"/>
  </r>
  <r>
    <x v="69"/>
    <s v="428-8K"/>
    <s v="R"/>
    <x v="0"/>
    <s v="A13C02N3-3"/>
    <s v="D"/>
    <n v="1543"/>
    <n v="108"/>
    <n v="108"/>
    <n v="9.31"/>
    <n v="0"/>
    <n v="0"/>
    <s v="06/07/2022 A13C02N3-3"/>
    <n v="2"/>
    <n v="1005.0128568"/>
  </r>
  <r>
    <x v="69"/>
    <s v="429-8F"/>
    <s v="R"/>
    <x v="0"/>
    <s v="A13C07N3-2"/>
    <s v="D"/>
    <n v="3030"/>
    <n v="2856"/>
    <n v="2856"/>
    <n v="1.2"/>
    <n v="0"/>
    <n v="0"/>
    <s v="06/07/2022 A13C07N3-2"/>
    <n v="2"/>
    <n v="3440.3206639199998"/>
  </r>
  <r>
    <x v="69"/>
    <s v="429-8G"/>
    <s v="R"/>
    <x v="0"/>
    <s v="A13C03N2-2"/>
    <s v="D"/>
    <n v="1692"/>
    <n v="108"/>
    <n v="108"/>
    <n v="1.5"/>
    <n v="0"/>
    <n v="0"/>
    <s v="06/07/2022 A13C03N2-2"/>
    <n v="2"/>
    <n v="162.46641528000001"/>
  </r>
  <r>
    <x v="69"/>
    <s v="429-8H"/>
    <s v="R"/>
    <x v="0"/>
    <s v="A13C02N2-3"/>
    <s v="D"/>
    <n v="1245"/>
    <n v="1000"/>
    <n v="1000"/>
    <n v="1.07"/>
    <n v="0"/>
    <n v="0"/>
    <s v="06/07/2022 A13C02N2-3"/>
    <n v="2"/>
    <n v="1074.2954999999999"/>
  </r>
  <r>
    <x v="69"/>
    <s v="444-8F"/>
    <s v="R"/>
    <x v="0"/>
    <s v="A12C02N2-2"/>
    <s v="D"/>
    <n v="4157"/>
    <n v="2544"/>
    <n v="2544"/>
    <n v="1.54"/>
    <n v="0"/>
    <n v="0"/>
    <s v="06/07/2022 A12C02N2-2"/>
    <n v="2"/>
    <n v="3907.83287952"/>
  </r>
  <r>
    <x v="69"/>
    <s v="446-8G"/>
    <s v="R"/>
    <x v="0"/>
    <s v="A13C01N3-3"/>
    <s v="D"/>
    <n v="2069"/>
    <n v="1530"/>
    <n v="1530"/>
    <n v="2.3199999999999998"/>
    <n v="0"/>
    <n v="0"/>
    <s v="06/07/2022 A13C01N3-3"/>
    <n v="2"/>
    <n v="3546.6049944000001"/>
  </r>
  <r>
    <x v="69"/>
    <s v="446-8H"/>
    <s v="R"/>
    <x v="0"/>
    <s v="A13C03N3-1"/>
    <s v="D"/>
    <n v="1704"/>
    <n v="810"/>
    <n v="810"/>
    <n v="3.52"/>
    <n v="0"/>
    <n v="0"/>
    <s v="06/07/2022 A13C03N3-1"/>
    <n v="2"/>
    <n v="2851.2"/>
  </r>
  <r>
    <x v="69"/>
    <s v="446-8H"/>
    <s v="R"/>
    <x v="0"/>
    <s v="A13C04N2-3"/>
    <s v="D"/>
    <n v="1704"/>
    <n v="360"/>
    <n v="360"/>
    <n v="3.52"/>
    <n v="0"/>
    <n v="0"/>
    <s v="06/07/2022 A13C04N2-3"/>
    <n v="2"/>
    <n v="1267.2"/>
  </r>
  <r>
    <x v="69"/>
    <s v="447-8H"/>
    <s v="R"/>
    <x v="0"/>
    <s v="A13C04N2-3"/>
    <s v="D"/>
    <n v="1973"/>
    <n v="553"/>
    <n v="553"/>
    <n v="3.49"/>
    <n v="0"/>
    <n v="0"/>
    <s v="06/07/2022 A13C04N2-3"/>
    <n v="2"/>
    <n v="1929.97"/>
  </r>
  <r>
    <x v="69"/>
    <s v="447-8H"/>
    <s v="R"/>
    <x v="0"/>
    <s v="A13C04N2-1"/>
    <s v="D"/>
    <n v="1973"/>
    <n v="160"/>
    <n v="160"/>
    <n v="3.49"/>
    <n v="0"/>
    <n v="0"/>
    <s v="06/07/2022 A13C04N2-1"/>
    <n v="2"/>
    <n v="558.4"/>
  </r>
  <r>
    <x v="69"/>
    <s v="455-8H"/>
    <s v="R"/>
    <x v="0"/>
    <s v="A13C05N3-3"/>
    <s v="D"/>
    <n v="1953"/>
    <n v="1650"/>
    <n v="1650"/>
    <n v="3.5"/>
    <n v="0"/>
    <n v="0"/>
    <s v="06/07/2022 A13C05N3-3"/>
    <n v="2"/>
    <n v="5771.5020164999996"/>
  </r>
  <r>
    <x v="69"/>
    <s v="460-8E"/>
    <s v="R"/>
    <x v="0"/>
    <s v="A13C01N3-2"/>
    <s v="D"/>
    <n v="4454"/>
    <n v="1360"/>
    <n v="1360"/>
    <n v="0.77"/>
    <n v="0"/>
    <n v="0"/>
    <s v="06/07/2022 A13C01N3-2"/>
    <n v="2"/>
    <n v="1047.0251040000001"/>
  </r>
  <r>
    <x v="69"/>
    <s v="460-8G"/>
    <s v="R"/>
    <x v="0"/>
    <s v="A13C06N2-3"/>
    <s v="D"/>
    <n v="2961"/>
    <n v="1512"/>
    <n v="1512"/>
    <n v="2.17"/>
    <n v="0"/>
    <n v="0"/>
    <s v="06/07/2022 A13C06N2-3"/>
    <n v="2"/>
    <n v="3281.3280964800001"/>
  </r>
  <r>
    <x v="69"/>
    <s v="464-8J"/>
    <s v="R"/>
    <x v="0"/>
    <s v="A13C06N2-1"/>
    <s v="D"/>
    <n v="330"/>
    <n v="140"/>
    <n v="140"/>
    <n v="6.36"/>
    <n v="0"/>
    <n v="0"/>
    <s v="06/07/2022 A13C06N2-1"/>
    <n v="2"/>
    <n v="890.4"/>
  </r>
  <r>
    <x v="69"/>
    <s v="464-8K"/>
    <s v="R"/>
    <x v="0"/>
    <s v="A13C06N2-1"/>
    <s v="D"/>
    <n v="452"/>
    <n v="176"/>
    <n v="176"/>
    <n v="9.94"/>
    <n v="0"/>
    <n v="0"/>
    <s v="06/07/2022 A13C06N2-1"/>
    <n v="2"/>
    <n v="1749.44"/>
  </r>
  <r>
    <x v="69"/>
    <s v="500-1F"/>
    <s v="R"/>
    <x v="0"/>
    <s v="A18C04N1-2"/>
    <s v="D"/>
    <n v="2315"/>
    <n v="2030"/>
    <n v="2030"/>
    <n v="1.29"/>
    <n v="0"/>
    <n v="0"/>
    <s v="06/07/2022 A18C04N1-2"/>
    <n v="2"/>
    <n v="2622.5046057"/>
  </r>
  <r>
    <x v="69"/>
    <s v="500-1FK"/>
    <s v="R"/>
    <x v="0"/>
    <s v="A18C04N1-3"/>
    <s v="D"/>
    <n v="3078"/>
    <n v="2300"/>
    <n v="2300"/>
    <n v="1.59"/>
    <n v="0"/>
    <n v="0"/>
    <s v="06/07/2022 A18C04N1-3"/>
    <n v="2"/>
    <n v="3649.0873790000001"/>
  </r>
  <r>
    <x v="69"/>
    <s v="500-1G"/>
    <s v="R"/>
    <x v="0"/>
    <s v="A18C03N1-1"/>
    <s v="D"/>
    <n v="1183"/>
    <n v="300"/>
    <n v="300"/>
    <n v="1.64"/>
    <n v="0"/>
    <n v="0"/>
    <s v="06/07/2022 A18C03N1-1"/>
    <n v="2"/>
    <n v="490.72680000000003"/>
  </r>
  <r>
    <x v="69"/>
    <s v="500-1H"/>
    <s v="R"/>
    <x v="0"/>
    <s v="A18C04N1-2"/>
    <s v="D"/>
    <n v="1076"/>
    <n v="840"/>
    <n v="840"/>
    <n v="2.25"/>
    <n v="0"/>
    <n v="0"/>
    <s v="06/07/2022 A18C04N1-2"/>
    <n v="2"/>
    <n v="1891.6474248"/>
  </r>
  <r>
    <x v="69"/>
    <s v="500-1I"/>
    <s v="R"/>
    <x v="0"/>
    <s v="A18C02N1-3"/>
    <s v="D"/>
    <n v="414"/>
    <n v="260"/>
    <n v="260"/>
    <n v="3.39"/>
    <n v="0"/>
    <n v="0"/>
    <s v="06/07/2022 A18C02N1-3"/>
    <n v="2"/>
    <n v="882.08797040000002"/>
  </r>
  <r>
    <x v="69"/>
    <s v="500-1K"/>
    <s v="R"/>
    <x v="0"/>
    <s v="A18C03N1-3"/>
    <s v="D"/>
    <n v="182"/>
    <n v="150"/>
    <n v="150"/>
    <n v="9.2200000000000006"/>
    <n v="0"/>
    <n v="0"/>
    <s v="06/07/2022 A18C03N1-3"/>
    <n v="2"/>
    <n v="1383.198108"/>
  </r>
  <r>
    <x v="69"/>
    <s v="501-1F"/>
    <s v="R"/>
    <x v="0"/>
    <s v="A18C03N1-3"/>
    <s v="D"/>
    <n v="1779"/>
    <n v="1260"/>
    <n v="1260"/>
    <n v="1.24"/>
    <n v="0"/>
    <n v="0"/>
    <s v="06/07/2022 A18C03N1-3"/>
    <n v="2"/>
    <n v="1564.5054978000001"/>
  </r>
  <r>
    <x v="69"/>
    <s v="501-1FK"/>
    <s v="R"/>
    <x v="0"/>
    <s v="A18C04N1-1"/>
    <s v="D"/>
    <n v="2744"/>
    <n v="2510"/>
    <n v="2510"/>
    <n v="1.46"/>
    <n v="0"/>
    <n v="0"/>
    <s v="06/07/2022 A18C04N1-1"/>
    <n v="2"/>
    <n v="3653.0103260000001"/>
  </r>
  <r>
    <x v="69"/>
    <s v="501-1G"/>
    <s v="R"/>
    <x v="0"/>
    <s v="A18C02N1-3"/>
    <s v="D"/>
    <n v="1292"/>
    <n v="950"/>
    <n v="950"/>
    <n v="1.5"/>
    <n v="0"/>
    <n v="0"/>
    <s v="06/07/2022 A18C02N1-3"/>
    <n v="2"/>
    <n v="1423.3127715000001"/>
  </r>
  <r>
    <x v="69"/>
    <s v="501-1I"/>
    <s v="R"/>
    <x v="0"/>
    <s v="A18C04N1-3"/>
    <s v="D"/>
    <n v="417"/>
    <n v="300"/>
    <n v="300"/>
    <n v="3.74"/>
    <n v="0"/>
    <n v="0"/>
    <s v="06/07/2022 A18C04N1-3"/>
    <n v="2"/>
    <n v="1123.3631789999999"/>
  </r>
  <r>
    <x v="69"/>
    <s v="501-1J"/>
    <s v="R"/>
    <x v="0"/>
    <s v="A18C05N1-1"/>
    <s v="D"/>
    <n v="116"/>
    <n v="48"/>
    <n v="48"/>
    <n v="5.32"/>
    <n v="0"/>
    <n v="0"/>
    <s v="06/07/2022 A18C05N1-1"/>
    <n v="2"/>
    <n v="255.53112048"/>
  </r>
  <r>
    <x v="69"/>
    <s v="501-1K"/>
    <s v="R"/>
    <x v="0"/>
    <s v="A18C03N1-2"/>
    <s v="D"/>
    <n v="109"/>
    <n v="66"/>
    <n v="66"/>
    <n v="9.16"/>
    <n v="0"/>
    <n v="0"/>
    <s v="06/07/2022 A18C03N1-2"/>
    <n v="2"/>
    <n v="604.40700935999996"/>
  </r>
  <r>
    <x v="69"/>
    <s v="502-1F"/>
    <s v="R"/>
    <x v="0"/>
    <s v="A18C03N1-3"/>
    <s v="D"/>
    <n v="532"/>
    <n v="320"/>
    <n v="320"/>
    <n v="1.8"/>
    <n v="0"/>
    <n v="0"/>
    <s v="06/07/2022 A18C03N1-3"/>
    <n v="2"/>
    <n v="577.41527680000002"/>
  </r>
  <r>
    <x v="69"/>
    <s v="502-1G"/>
    <s v="R"/>
    <x v="0"/>
    <s v="A18C02N1-2"/>
    <s v="D"/>
    <n v="691"/>
    <n v="480"/>
    <n v="480"/>
    <n v="2.54"/>
    <n v="0"/>
    <n v="0"/>
    <s v="06/07/2022 A18C02N1-2"/>
    <n v="2"/>
    <n v="1218.0309503999999"/>
  </r>
  <r>
    <x v="69"/>
    <s v="502-1H"/>
    <s v="R"/>
    <x v="0"/>
    <s v="A18C03N1-2"/>
    <s v="D"/>
    <n v="600"/>
    <n v="460"/>
    <n v="460"/>
    <n v="3.35"/>
    <n v="0"/>
    <n v="0"/>
    <s v="06/07/2022 A18C03N1-2"/>
    <n v="2"/>
    <n v="1543.2203555999999"/>
  </r>
  <r>
    <x v="69"/>
    <s v="502-1I"/>
    <s v="R"/>
    <x v="0"/>
    <s v="A18C03N1-2"/>
    <s v="D"/>
    <n v="332"/>
    <n v="210"/>
    <n v="210"/>
    <n v="6.44"/>
    <n v="0"/>
    <n v="0"/>
    <s v="06/07/2022 A18C03N1-2"/>
    <n v="2"/>
    <n v="1351.813932"/>
  </r>
  <r>
    <x v="69"/>
    <s v="502-1I"/>
    <s v="R"/>
    <x v="0"/>
    <s v="A18C05N1-1"/>
    <s v="D"/>
    <n v="332"/>
    <n v="60"/>
    <n v="60"/>
    <n v="6.44"/>
    <n v="0"/>
    <n v="0"/>
    <s v="06/07/2022 A18C05N1-1"/>
    <n v="2"/>
    <n v="386.232552"/>
  </r>
  <r>
    <x v="69"/>
    <s v="502-1J"/>
    <s v="R"/>
    <x v="0"/>
    <s v="A18C03N1-2"/>
    <s v="D"/>
    <n v="161"/>
    <n v="90"/>
    <n v="90"/>
    <n v="8.34"/>
    <n v="0"/>
    <n v="0"/>
    <s v="06/07/2022 A18C03N1-2"/>
    <n v="2"/>
    <n v="750.24499500000002"/>
  </r>
  <r>
    <x v="69"/>
    <s v="503-1H"/>
    <s v="R"/>
    <x v="0"/>
    <s v="A18C04N1-2"/>
    <s v="D"/>
    <n v="325"/>
    <n v="150"/>
    <n v="150"/>
    <n v="7.02"/>
    <n v="0"/>
    <n v="0"/>
    <s v="06/07/2022 A18C04N1-2"/>
    <n v="2"/>
    <n v="1052.826129"/>
  </r>
  <r>
    <x v="69"/>
    <s v="503-1H"/>
    <s v="R"/>
    <x v="0"/>
    <s v="A18C02N1-2"/>
    <s v="D"/>
    <n v="325"/>
    <n v="150"/>
    <n v="150"/>
    <n v="7.02"/>
    <n v="0"/>
    <n v="0"/>
    <s v="06/07/2022 A18C02N1-2"/>
    <n v="2"/>
    <n v="1052.826129"/>
  </r>
  <r>
    <x v="69"/>
    <s v="504-1G"/>
    <s v="R"/>
    <x v="0"/>
    <s v="A18C02N1-3"/>
    <s v="D"/>
    <n v="434"/>
    <n v="380"/>
    <n v="380"/>
    <n v="3.06"/>
    <n v="0"/>
    <n v="0"/>
    <s v="06/07/2022 A18C02N1-3"/>
    <n v="2"/>
    <n v="1164.0394498000001"/>
  </r>
  <r>
    <x v="69"/>
    <s v="504-1H"/>
    <s v="R"/>
    <x v="0"/>
    <s v="A18C03N1-1"/>
    <s v="D"/>
    <n v="535"/>
    <n v="285"/>
    <n v="285"/>
    <n v="4.82"/>
    <n v="0"/>
    <n v="0"/>
    <s v="06/07/2022 A18C03N1-1"/>
    <n v="2"/>
    <n v="1374.65375535"/>
  </r>
  <r>
    <x v="69"/>
    <s v="504-1I"/>
    <s v="R"/>
    <x v="0"/>
    <s v="A18C04N1-3"/>
    <s v="D"/>
    <n v="42"/>
    <n v="20"/>
    <n v="20"/>
    <n v="3.45"/>
    <n v="0"/>
    <n v="0"/>
    <s v="06/07/2022 A18C04N1-3"/>
    <n v="2"/>
    <n v="68.900449800000004"/>
  </r>
  <r>
    <x v="69"/>
    <s v="505-1FK"/>
    <s v="R"/>
    <x v="0"/>
    <s v="A18C02N1-2"/>
    <s v="D"/>
    <n v="400"/>
    <n v="300"/>
    <n v="300"/>
    <n v="3.2"/>
    <n v="0"/>
    <n v="0"/>
    <s v="06/07/2022 A18C02N1-2"/>
    <n v="2"/>
    <n v="958.67509800000005"/>
  </r>
  <r>
    <x v="69"/>
    <s v="505-1H"/>
    <s v="R"/>
    <x v="0"/>
    <s v="A18C05N1-1"/>
    <s v="D"/>
    <n v="318"/>
    <n v="285"/>
    <n v="285"/>
    <n v="5.07"/>
    <n v="0"/>
    <n v="0"/>
    <s v="06/07/2022 A18C05N1-1"/>
    <n v="2"/>
    <n v="1444.45068285"/>
  </r>
  <r>
    <x v="69"/>
    <s v="505-1K"/>
    <s v="R"/>
    <x v="0"/>
    <s v="A18C02N1-1"/>
    <s v="D"/>
    <n v="44"/>
    <n v="44"/>
    <n v="44"/>
    <n v="13.83"/>
    <n v="0"/>
    <n v="0"/>
    <s v="06/07/2022 A18C02N1-1"/>
    <n v="2"/>
    <n v="608.73043484000004"/>
  </r>
  <r>
    <x v="69"/>
    <s v="506-1F"/>
    <s v="R"/>
    <x v="0"/>
    <s v="A18C03N1-1"/>
    <s v="D"/>
    <n v="269"/>
    <n v="120"/>
    <n v="120"/>
    <n v="2.58"/>
    <n v="0"/>
    <n v="0"/>
    <s v="06/07/2022 A18C03N1-1"/>
    <n v="2"/>
    <n v="309.167508"/>
  </r>
  <r>
    <x v="69"/>
    <s v="506-1H"/>
    <s v="R"/>
    <x v="0"/>
    <s v="A18C03N1-2"/>
    <s v="D"/>
    <n v="92"/>
    <n v="15"/>
    <n v="15"/>
    <n v="4.26"/>
    <n v="0"/>
    <n v="0"/>
    <s v="06/07/2022 A18C03N1-2"/>
    <n v="2"/>
    <n v="63.840039599999997"/>
  </r>
  <r>
    <x v="69"/>
    <s v="506-1I"/>
    <s v="R"/>
    <x v="0"/>
    <s v="A18C03N1-2"/>
    <s v="D"/>
    <n v="127"/>
    <n v="50"/>
    <n v="50"/>
    <n v="7.03"/>
    <n v="0"/>
    <n v="0"/>
    <s v="06/07/2022 A18C03N1-2"/>
    <n v="2"/>
    <n v="351.30153949999999"/>
  </r>
  <r>
    <x v="69"/>
    <s v="506-1J"/>
    <s v="R"/>
    <x v="0"/>
    <s v="A18C05N1-1"/>
    <s v="D"/>
    <n v="103"/>
    <n v="90"/>
    <n v="90"/>
    <n v="10.17"/>
    <n v="0"/>
    <n v="0"/>
    <s v="06/07/2022 A18C05N1-1"/>
    <n v="2"/>
    <n v="915.1392654"/>
  </r>
  <r>
    <x v="69"/>
    <s v="507-1F"/>
    <s v="R"/>
    <x v="0"/>
    <s v="A18C02N1-2"/>
    <s v="D"/>
    <n v="1001"/>
    <n v="850"/>
    <n v="850"/>
    <n v="1.2"/>
    <n v="0"/>
    <n v="0"/>
    <s v="06/07/2022 A18C02N1-2"/>
    <n v="2"/>
    <n v="1017.0736795"/>
  </r>
  <r>
    <x v="69"/>
    <s v="507-1J"/>
    <s v="R"/>
    <x v="0"/>
    <s v="A18C04N1-3"/>
    <s v="D"/>
    <n v="71"/>
    <n v="60"/>
    <n v="60"/>
    <n v="5.24"/>
    <n v="0"/>
    <n v="0"/>
    <s v="06/07/2022 A18C04N1-3"/>
    <n v="2"/>
    <n v="314.62132559999998"/>
  </r>
  <r>
    <x v="69"/>
    <s v="508-1F"/>
    <s v="R"/>
    <x v="0"/>
    <s v="A18C02N1-1"/>
    <s v="D"/>
    <n v="1146"/>
    <n v="1100"/>
    <n v="1100"/>
    <n v="1.25"/>
    <n v="0"/>
    <n v="0"/>
    <s v="06/07/2022 A18C02N1-1"/>
    <n v="2"/>
    <n v="1374.7301809999999"/>
  </r>
  <r>
    <x v="69"/>
    <s v="508-1FK"/>
    <s v="R"/>
    <x v="0"/>
    <s v="A18C04N1-3"/>
    <s v="D"/>
    <n v="545"/>
    <n v="160"/>
    <n v="160"/>
    <n v="1.98"/>
    <n v="0"/>
    <n v="0"/>
    <s v="06/07/2022 A18C04N1-3"/>
    <n v="2"/>
    <n v="317.52318559999998"/>
  </r>
  <r>
    <x v="69"/>
    <s v="508-1FK"/>
    <s v="R"/>
    <x v="0"/>
    <s v="A18C05N1-1"/>
    <s v="D"/>
    <n v="545"/>
    <n v="200"/>
    <n v="200"/>
    <n v="1.98"/>
    <n v="0"/>
    <n v="0"/>
    <s v="06/07/2022 A18C05N1-1"/>
    <n v="2"/>
    <n v="396.90398199999998"/>
  </r>
  <r>
    <x v="69"/>
    <s v="508-1G"/>
    <s v="R"/>
    <x v="0"/>
    <s v="A18C03N1-3"/>
    <s v="D"/>
    <n v="507"/>
    <n v="200"/>
    <n v="200"/>
    <n v="1.74"/>
    <n v="0"/>
    <n v="0"/>
    <s v="06/07/2022 A18C03N1-3"/>
    <n v="2"/>
    <n v="348.13631400000003"/>
  </r>
  <r>
    <x v="69"/>
    <s v="508-1H"/>
    <s v="R"/>
    <x v="0"/>
    <s v="A18C04N1-3"/>
    <s v="D"/>
    <n v="222"/>
    <n v="80"/>
    <n v="80"/>
    <n v="3.28"/>
    <n v="0"/>
    <n v="0"/>
    <s v="06/07/2022 A18C04N1-3"/>
    <n v="2"/>
    <n v="262.26274160000003"/>
  </r>
  <r>
    <x v="69"/>
    <s v="508-1K"/>
    <s v="R"/>
    <x v="0"/>
    <s v="A18C02N1-1"/>
    <s v="D"/>
    <n v="36"/>
    <n v="36"/>
    <n v="36"/>
    <n v="8.31"/>
    <n v="0"/>
    <n v="0"/>
    <s v="06/07/2022 A18C02N1-1"/>
    <n v="2"/>
    <n v="299.16000000000003"/>
  </r>
  <r>
    <x v="69"/>
    <s v="509-1H"/>
    <s v="R"/>
    <x v="0"/>
    <s v="A18C03N1-3"/>
    <s v="D"/>
    <n v="258"/>
    <n v="180"/>
    <n v="180"/>
    <n v="4.49"/>
    <n v="0"/>
    <n v="0"/>
    <s v="06/07/2022 A18C03N1-3"/>
    <n v="2"/>
    <n v="807.4882728"/>
  </r>
  <r>
    <x v="69"/>
    <s v="510-1G"/>
    <s v="R"/>
    <x v="0"/>
    <s v="A18C02N1-1"/>
    <s v="D"/>
    <n v="189"/>
    <n v="120"/>
    <n v="120"/>
    <n v="2.1800000000000002"/>
    <n v="0"/>
    <n v="0"/>
    <s v="06/07/2022 A18C02N1-1"/>
    <n v="2"/>
    <n v="261.33433559999997"/>
  </r>
  <r>
    <x v="69"/>
    <s v="510-1GI"/>
    <s v="R"/>
    <x v="0"/>
    <s v="A18C05N1-1"/>
    <s v="D"/>
    <n v="690"/>
    <n v="570"/>
    <n v="570"/>
    <n v="1.9"/>
    <n v="0"/>
    <n v="0"/>
    <s v="06/07/2022 A18C05N1-1"/>
    <n v="2"/>
    <n v="1084.9206833999999"/>
  </r>
  <r>
    <x v="69"/>
    <s v="510-1H"/>
    <s v="R"/>
    <x v="0"/>
    <s v="A18C02N1-1"/>
    <s v="D"/>
    <n v="167"/>
    <n v="100"/>
    <n v="100"/>
    <n v="2.88"/>
    <n v="0"/>
    <n v="0"/>
    <s v="06/07/2022 A18C02N1-1"/>
    <n v="2"/>
    <n v="288.28501399999999"/>
  </r>
  <r>
    <x v="69"/>
    <s v="511-1G"/>
    <s v="R"/>
    <x v="0"/>
    <s v="A18C03N1-3"/>
    <s v="D"/>
    <n v="881"/>
    <n v="210"/>
    <n v="210"/>
    <n v="2.33"/>
    <n v="0"/>
    <n v="0"/>
    <s v="06/07/2022 A18C03N1-3"/>
    <n v="2"/>
    <n v="488.64225060000001"/>
  </r>
  <r>
    <x v="69"/>
    <s v="511-1G"/>
    <s v="R"/>
    <x v="0"/>
    <s v="A18C03N1-1"/>
    <s v="D"/>
    <n v="881"/>
    <n v="380"/>
    <n v="380"/>
    <n v="2.33"/>
    <n v="0"/>
    <n v="0"/>
    <s v="06/07/2022 A18C03N1-1"/>
    <n v="2"/>
    <n v="884.20978679999996"/>
  </r>
  <r>
    <x v="69"/>
    <s v="511-1H"/>
    <s v="R"/>
    <x v="0"/>
    <s v="A18C03N1-1"/>
    <s v="D"/>
    <n v="700"/>
    <n v="630"/>
    <n v="630"/>
    <n v="3.29"/>
    <n v="0"/>
    <n v="0"/>
    <s v="06/07/2022 A18C03N1-1"/>
    <n v="2"/>
    <n v="2073.6303714000001"/>
  </r>
  <r>
    <x v="69"/>
    <s v="512-1F"/>
    <s v="R"/>
    <x v="0"/>
    <s v="A18C02N1-2"/>
    <s v="D"/>
    <n v="245"/>
    <n v="150"/>
    <n v="150"/>
    <n v="2.6"/>
    <n v="0"/>
    <n v="0"/>
    <s v="06/07/2022 A18C02N1-2"/>
    <n v="2"/>
    <n v="389.82014550000002"/>
  </r>
  <r>
    <x v="69"/>
    <s v="512-1G"/>
    <s v="R"/>
    <x v="0"/>
    <s v="A18C05N1-1"/>
    <s v="D"/>
    <n v="259"/>
    <n v="120"/>
    <n v="120"/>
    <n v="3.37"/>
    <n v="0"/>
    <n v="0"/>
    <s v="06/07/2022 A18C05N1-1"/>
    <n v="2"/>
    <n v="404.8948092"/>
  </r>
  <r>
    <x v="69"/>
    <s v="53-0"/>
    <s v="R"/>
    <x v="0"/>
    <s v="A12C01N3-1"/>
    <s v="D"/>
    <n v="434"/>
    <n v="180"/>
    <n v="180"/>
    <n v="1.54"/>
    <n v="0"/>
    <n v="0"/>
    <s v="06/07/2022 A12C01N3-1"/>
    <n v="2"/>
    <n v="277.68182940000003"/>
  </r>
  <r>
    <x v="69"/>
    <s v="54-0"/>
    <s v="R"/>
    <x v="0"/>
    <s v="A12C02N3-3"/>
    <s v="D"/>
    <n v="1352"/>
    <n v="620"/>
    <n v="620"/>
    <n v="2.0299999999999998"/>
    <n v="0"/>
    <n v="0"/>
    <s v="06/07/2022 A12C02N3-3"/>
    <n v="2"/>
    <n v="1258.3714246"/>
  </r>
  <r>
    <x v="69"/>
    <s v="655-8G"/>
    <s v="R"/>
    <x v="0"/>
    <s v="A13C01N2-3"/>
    <s v="D"/>
    <n v="790"/>
    <n v="672"/>
    <n v="672"/>
    <n v="3.2"/>
    <n v="0"/>
    <n v="0"/>
    <s v="06/07/2022 A13C01N2-3"/>
    <n v="2"/>
    <n v="2150.96688576"/>
  </r>
  <r>
    <x v="69"/>
    <s v="695-8GG"/>
    <s v="R"/>
    <x v="0"/>
    <s v="A12C01N2-1"/>
    <s v="D"/>
    <n v="2017"/>
    <n v="1830"/>
    <n v="1830"/>
    <n v="3.2"/>
    <n v="0"/>
    <n v="0"/>
    <s v="06/07/2022 A12C01N2-1"/>
    <n v="2"/>
    <n v="5858.5416138000001"/>
  </r>
  <r>
    <x v="69"/>
    <s v="70-8FF"/>
    <s v="R"/>
    <x v="0"/>
    <s v="A13C02N2-2"/>
    <s v="D"/>
    <n v="3491"/>
    <n v="1920"/>
    <n v="1920"/>
    <n v="2.57"/>
    <n v="0"/>
    <n v="0"/>
    <s v="06/07/2022 A13C02N2-2"/>
    <n v="2"/>
    <n v="4933.0468223999997"/>
  </r>
  <r>
    <x v="69"/>
    <s v="70-8GG"/>
    <s v="R"/>
    <x v="0"/>
    <s v="A15C01N4-2"/>
    <s v="D"/>
    <n v="2043"/>
    <n v="575"/>
    <n v="575"/>
    <n v="4.16"/>
    <n v="0"/>
    <n v="0"/>
    <s v="06/07/2022 A15C01N4-2"/>
    <n v="2"/>
    <n v="2390.2401722499999"/>
  </r>
  <r>
    <x v="69"/>
    <s v="70-8GG"/>
    <s v="R"/>
    <x v="0"/>
    <s v="A15C04N1-3"/>
    <s v="D"/>
    <n v="2043"/>
    <n v="1200"/>
    <n v="1200"/>
    <n v="4.16"/>
    <n v="0"/>
    <n v="0"/>
    <s v="06/07/2022 A15C04N1-3"/>
    <n v="2"/>
    <n v="4988.3273159999999"/>
  </r>
  <r>
    <x v="69"/>
    <s v="70-8GH"/>
    <s v="R"/>
    <x v="0"/>
    <s v="A13C08N2-2"/>
    <s v="D"/>
    <n v="4466"/>
    <n v="1200"/>
    <n v="1200"/>
    <n v="4.9800000000000004"/>
    <n v="0"/>
    <n v="0"/>
    <s v="06/07/2022 A13C08N2-2"/>
    <n v="2"/>
    <n v="5972.7702600000002"/>
  </r>
  <r>
    <x v="69"/>
    <s v="70-8GH"/>
    <s v="R"/>
    <x v="0"/>
    <s v="A13C05N3-2"/>
    <s v="D"/>
    <n v="4466"/>
    <n v="1200"/>
    <n v="1200"/>
    <n v="4.9800000000000004"/>
    <n v="0"/>
    <n v="0"/>
    <s v="06/07/2022 A13C05N3-2"/>
    <n v="2"/>
    <n v="5972.7702600000002"/>
  </r>
  <r>
    <x v="69"/>
    <s v="71-8FG"/>
    <s v="R"/>
    <x v="0"/>
    <s v="A13C06N3-2"/>
    <s v="D"/>
    <n v="1460"/>
    <n v="1120"/>
    <n v="1120"/>
    <n v="2.82"/>
    <n v="0"/>
    <n v="0"/>
    <s v="06/07/2022 A13C06N3-2"/>
    <n v="2"/>
    <n v="3163.4145536000001"/>
  </r>
  <r>
    <x v="69"/>
    <s v="74-8FG"/>
    <s v="R"/>
    <x v="0"/>
    <s v="A12C02N3-2"/>
    <s v="D"/>
    <n v="3274"/>
    <n v="1700"/>
    <n v="1700"/>
    <n v="1.56"/>
    <n v="0"/>
    <n v="0"/>
    <s v="06/07/2022 A12C02N3-2"/>
    <n v="2"/>
    <n v="2644.1072060000001"/>
  </r>
  <r>
    <x v="69"/>
    <s v="74-8GH"/>
    <s v="R"/>
    <x v="0"/>
    <s v="A13C02N3-1"/>
    <s v="D"/>
    <n v="757"/>
    <n v="540"/>
    <n v="540"/>
    <n v="2.68"/>
    <n v="0"/>
    <n v="0"/>
    <s v="06/07/2022 A13C02N3-1"/>
    <n v="2"/>
    <n v="1446.7304322"/>
  </r>
  <r>
    <x v="69"/>
    <s v="75-8FG"/>
    <s v="R"/>
    <x v="0"/>
    <s v="A13C01N3-1"/>
    <s v="D"/>
    <n v="5593"/>
    <n v="2380"/>
    <n v="2380"/>
    <n v="1.66"/>
    <n v="0"/>
    <n v="0"/>
    <s v="06/07/2022 A13C01N3-1"/>
    <n v="2"/>
    <n v="3956.0786496000001"/>
  </r>
  <r>
    <x v="69"/>
    <s v="77-8FG"/>
    <s v="R"/>
    <x v="0"/>
    <s v="A13C05N3-1"/>
    <s v="D"/>
    <n v="1444"/>
    <n v="900"/>
    <n v="900"/>
    <n v="1.95"/>
    <n v="0"/>
    <n v="0"/>
    <s v="06/07/2022 A13C05N3-1"/>
    <n v="2"/>
    <n v="1758.3221430000001"/>
  </r>
  <r>
    <x v="69"/>
    <s v="953-8HG4"/>
    <s v="R"/>
    <x v="0"/>
    <s v="A13C04N3-3"/>
    <s v="D"/>
    <n v="293"/>
    <n v="260"/>
    <n v="260"/>
    <n v="83.92"/>
    <n v="0"/>
    <n v="0"/>
    <s v="06/07/2022 A13C04N3-3"/>
    <n v="2"/>
    <n v="21819.327946000001"/>
  </r>
  <r>
    <x v="69"/>
    <s v="953-8HG5"/>
    <s v="R"/>
    <x v="0"/>
    <s v="A13C04N2-1"/>
    <s v="D"/>
    <n v="159"/>
    <n v="120"/>
    <n v="120"/>
    <n v="22.33"/>
    <n v="0"/>
    <n v="0"/>
    <s v="06/07/2022 A13C04N2-1"/>
    <n v="2"/>
    <n v="2679.9524004"/>
  </r>
  <r>
    <x v="69"/>
    <s v="954-1F"/>
    <s v="R"/>
    <x v="0"/>
    <s v="A18C03N1-2"/>
    <s v="D"/>
    <n v="498"/>
    <n v="28"/>
    <n v="28"/>
    <n v="4.1900000000000004"/>
    <n v="0"/>
    <n v="0"/>
    <s v="06/07/2022 A18C03N1-2"/>
    <n v="2"/>
    <n v="117.33148896"/>
  </r>
  <r>
    <x v="69"/>
    <s v="957-8F"/>
    <s v="R"/>
    <x v="0"/>
    <s v="A18C04N1-3"/>
    <s v="D"/>
    <n v="1001"/>
    <n v="600"/>
    <n v="600"/>
    <n v="1.38"/>
    <n v="0"/>
    <n v="0"/>
    <s v="06/07/2022 A18C04N1-3"/>
    <n v="2"/>
    <n v="829.82839799999999"/>
  </r>
  <r>
    <x v="69"/>
    <s v="958-1B"/>
    <s v="R"/>
    <x v="0"/>
    <s v="A08C02N2-1"/>
    <s v="D"/>
    <n v="16662"/>
    <n v="1440"/>
    <n v="1440"/>
    <n v="4.6100000000000003"/>
    <n v="0"/>
    <n v="0"/>
    <s v="06/07/2022 A08C02N2-1"/>
    <n v="2"/>
    <n v="6634.4807952000001"/>
  </r>
  <r>
    <x v="69"/>
    <s v="958-1B"/>
    <s v="R"/>
    <x v="0"/>
    <s v="A08C02N2-2"/>
    <s v="D"/>
    <n v="16662"/>
    <n v="1440"/>
    <n v="1440"/>
    <n v="4.6100000000000003"/>
    <n v="0"/>
    <n v="0"/>
    <s v="06/07/2022 A08C02N2-2"/>
    <n v="2"/>
    <n v="6634.4807952000001"/>
  </r>
  <r>
    <x v="69"/>
    <s v="958-1B"/>
    <s v="R"/>
    <x v="0"/>
    <s v="A08C02N2-3"/>
    <s v="D"/>
    <n v="16662"/>
    <n v="1440"/>
    <n v="1440"/>
    <n v="4.6100000000000003"/>
    <n v="0"/>
    <n v="0"/>
    <s v="06/07/2022 A08C02N2-3"/>
    <n v="2"/>
    <n v="6634.4807952000001"/>
  </r>
  <r>
    <x v="69"/>
    <s v="958-1C"/>
    <s v="R"/>
    <x v="0"/>
    <s v="A08C01N2-2"/>
    <s v="D"/>
    <n v="8123"/>
    <n v="1050"/>
    <n v="1050"/>
    <n v="6.13"/>
    <n v="0"/>
    <n v="0"/>
    <s v="06/07/2022 A08C01N2-2"/>
    <n v="2"/>
    <n v="6441.2179335000001"/>
  </r>
  <r>
    <x v="69"/>
    <s v="958-1C"/>
    <s v="R"/>
    <x v="0"/>
    <s v="A08C01N2-3"/>
    <s v="D"/>
    <n v="8123"/>
    <n v="1080"/>
    <n v="1080"/>
    <n v="6.13"/>
    <n v="0"/>
    <n v="0"/>
    <s v="06/07/2022 A08C01N2-3"/>
    <n v="2"/>
    <n v="6625.2527315999996"/>
  </r>
  <r>
    <x v="69"/>
    <s v="958-1F"/>
    <s v="R"/>
    <x v="0"/>
    <s v="A13C08N3-2"/>
    <s v="D"/>
    <n v="267"/>
    <n v="144"/>
    <n v="144"/>
    <n v="4.57"/>
    <n v="0"/>
    <n v="0"/>
    <s v="06/07/2022 A13C08N3-2"/>
    <n v="2"/>
    <n v="658.79328959999998"/>
  </r>
  <r>
    <x v="69"/>
    <s v="958-1I"/>
    <s v="R"/>
    <x v="0"/>
    <s v="A08C01N3-1"/>
    <s v="D"/>
    <n v="7267"/>
    <n v="780"/>
    <n v="780"/>
    <n v="9.74"/>
    <n v="0"/>
    <n v="0"/>
    <s v="06/07/2022 A08C01N3-1"/>
    <n v="2"/>
    <n v="7594.4584403999997"/>
  </r>
  <r>
    <x v="69"/>
    <s v="958-1I"/>
    <s v="R"/>
    <x v="0"/>
    <s v="A08C01N3-2"/>
    <s v="D"/>
    <n v="7267"/>
    <n v="780"/>
    <n v="780"/>
    <n v="9.74"/>
    <n v="0"/>
    <n v="0"/>
    <s v="06/07/2022 A08C01N3-2"/>
    <n v="2"/>
    <n v="7594.4584403999997"/>
  </r>
  <r>
    <x v="69"/>
    <s v="958-1I"/>
    <s v="R"/>
    <x v="0"/>
    <s v="A08C02N3-1"/>
    <s v="D"/>
    <n v="7267"/>
    <n v="756"/>
    <n v="756"/>
    <n v="9.74"/>
    <n v="0"/>
    <n v="0"/>
    <s v="06/07/2022 A08C02N3-1"/>
    <n v="2"/>
    <n v="7360.7827960799996"/>
  </r>
  <r>
    <x v="69"/>
    <s v="958-1I"/>
    <s v="R"/>
    <x v="0"/>
    <s v="A08C02N3-2"/>
    <s v="D"/>
    <n v="7267"/>
    <n v="804"/>
    <n v="804"/>
    <n v="9.74"/>
    <n v="0"/>
    <n v="0"/>
    <s v="06/07/2022 A08C02N3-2"/>
    <n v="2"/>
    <n v="7828.1340847199999"/>
  </r>
  <r>
    <x v="69"/>
    <s v="958-1I"/>
    <s v="R"/>
    <x v="0"/>
    <s v="A08C02N3-3"/>
    <s v="D"/>
    <n v="7267"/>
    <n v="780"/>
    <n v="780"/>
    <n v="9.74"/>
    <n v="0"/>
    <n v="0"/>
    <s v="06/07/2022 A08C02N3-3"/>
    <n v="2"/>
    <n v="7594.4584403999997"/>
  </r>
  <r>
    <x v="69"/>
    <s v="958-1I"/>
    <s v="R"/>
    <x v="0"/>
    <s v="A08C01N2-1"/>
    <s v="D"/>
    <n v="7267"/>
    <n v="780"/>
    <n v="780"/>
    <n v="9.74"/>
    <n v="0"/>
    <n v="0"/>
    <s v="06/07/2022 A08C01N2-1"/>
    <n v="2"/>
    <n v="7594.4584403999997"/>
  </r>
  <r>
    <x v="69"/>
    <s v="958-1L"/>
    <s v="R"/>
    <x v="0"/>
    <s v="A13C02N2-3"/>
    <s v="D"/>
    <n v="84"/>
    <n v="20"/>
    <n v="20"/>
    <n v="14.08"/>
    <n v="0"/>
    <n v="0"/>
    <s v="06/07/2022 A13C02N2-3"/>
    <n v="2"/>
    <n v="281.66963199999998"/>
  </r>
  <r>
    <x v="69"/>
    <s v="958G-2G16"/>
    <s v="R"/>
    <x v="0"/>
    <s v="A13C05N2-3"/>
    <s v="D"/>
    <n v="1572"/>
    <n v="1380"/>
    <n v="1380"/>
    <n v="3.65"/>
    <n v="0"/>
    <n v="0"/>
    <s v="06/07/2022 A13C05N2-3"/>
    <n v="2"/>
    <n v="5042.9341379999996"/>
  </r>
  <r>
    <x v="69"/>
    <s v="958G-3G12"/>
    <s v="R"/>
    <x v="0"/>
    <s v="A13C06N3-3"/>
    <s v="D"/>
    <n v="2547"/>
    <n v="1078"/>
    <n v="1078"/>
    <n v="4.9800000000000004"/>
    <n v="0"/>
    <n v="0"/>
    <s v="06/07/2022 A13C06N3-3"/>
    <n v="2"/>
    <n v="5371.1911853600004"/>
  </r>
  <r>
    <x v="69"/>
    <s v="958G-3S16"/>
    <s v="R"/>
    <x v="0"/>
    <s v="A18C05N1-2"/>
    <s v="D"/>
    <n v="2430"/>
    <n v="957"/>
    <n v="957"/>
    <n v="4.0599999999999996"/>
    <n v="0"/>
    <n v="0"/>
    <s v="06/07/2022 A18C05N1-2"/>
    <n v="2"/>
    <n v="3888.01463754"/>
  </r>
  <r>
    <x v="69"/>
    <s v="959-1D"/>
    <s v="R"/>
    <x v="0"/>
    <s v="A13C03N3-3"/>
    <s v="D"/>
    <n v="1035"/>
    <n v="1000"/>
    <n v="1000"/>
    <n v="6.87"/>
    <n v="0"/>
    <n v="0"/>
    <s v="06/07/2022 A13C03N3-3"/>
    <n v="2"/>
    <n v="6871.6485499999999"/>
  </r>
  <r>
    <x v="69"/>
    <s v="96-8G"/>
    <s v="R"/>
    <x v="0"/>
    <s v="A13C08N3-2"/>
    <s v="D"/>
    <n v="823"/>
    <n v="700"/>
    <n v="700"/>
    <n v="4.76"/>
    <n v="0"/>
    <n v="0"/>
    <s v="06/07/2022 A13C08N3-2"/>
    <n v="2"/>
    <n v="3331.1778920000002"/>
  </r>
  <r>
    <x v="69"/>
    <s v="99-8F"/>
    <s v="R"/>
    <x v="0"/>
    <s v="A13C05N2-2"/>
    <s v="D"/>
    <n v="3036"/>
    <n v="2760"/>
    <n v="2760"/>
    <n v="2.69"/>
    <n v="0"/>
    <n v="0"/>
    <s v="06/07/2022 A13C05N2-2"/>
    <n v="2"/>
    <n v="7411.8162492000001"/>
  </r>
  <r>
    <x v="69"/>
    <s v="CLASSEUR GRK"/>
    <s v="R"/>
    <x v="0"/>
    <s v="A12C02N2-1"/>
    <s v="D"/>
    <n v="1123"/>
    <n v="440"/>
    <n v="440"/>
    <n v="3.16"/>
    <n v="0"/>
    <n v="0"/>
    <s v="06/07/2022 A12C02N2-1"/>
    <n v="2"/>
    <n v="1388.911128"/>
  </r>
  <r>
    <x v="69"/>
    <s v="CLASSEUR GRK"/>
    <s v="R"/>
    <x v="0"/>
    <s v="A12C01N2-3"/>
    <s v="D"/>
    <n v="1123"/>
    <n v="480"/>
    <n v="480"/>
    <n v="3.16"/>
    <n v="0"/>
    <n v="0"/>
    <s v="06/07/2022 A12C01N2-3"/>
    <n v="2"/>
    <n v="1515.175776"/>
  </r>
  <r>
    <x v="69"/>
    <s v="MASQUE3PLIS"/>
    <s v="R"/>
    <x v="0"/>
    <s v="A12C01N3-3"/>
    <s v="D"/>
    <n v="29200"/>
    <n v="29000"/>
    <n v="29000"/>
    <n v="0.11"/>
    <n v="0"/>
    <n v="0"/>
    <s v="06/07/2022 A12C01N3-3"/>
    <n v="2"/>
    <n v="3330.8170399999999"/>
  </r>
  <r>
    <x v="69"/>
    <n v="2174827"/>
    <s v="P"/>
    <x v="0"/>
    <s v="A04C09N1-3"/>
    <s v="B"/>
    <n v="55"/>
    <n v="55"/>
    <n v="55"/>
    <n v="3.51"/>
    <n v="0"/>
    <n v="0"/>
    <s v="06/07/2022 A04C09N1-3"/>
    <n v="4"/>
    <n v="192.87661854999999"/>
  </r>
  <r>
    <x v="69"/>
    <s v="70-8FGN"/>
    <s v="R"/>
    <x v="0"/>
    <s v="A13C02N3-2"/>
    <s v="D"/>
    <n v="991"/>
    <n v="991"/>
    <n v="990"/>
    <n v="3.05"/>
    <n v="-1"/>
    <n v="-3.05"/>
    <s v="06/07/2022 A13C02N3-2"/>
    <n v="2"/>
    <n v="3018.5839288100001"/>
  </r>
  <r>
    <x v="69"/>
    <s v="958-1B"/>
    <s v="R"/>
    <x v="0"/>
    <s v="A08C01N3-3"/>
    <s v="D"/>
    <n v="16662"/>
    <n v="1439"/>
    <n v="1440"/>
    <n v="4.6100000000000003"/>
    <n v="1"/>
    <n v="4.6100000000000003"/>
    <s v="06/07/2022 A08C01N3-3"/>
    <n v="2"/>
    <n v="6629.8735168699995"/>
  </r>
  <r>
    <x v="69"/>
    <s v="70-8FG"/>
    <s v="C"/>
    <x v="0"/>
    <s v="A09C09N1-3"/>
    <s v="A"/>
    <n v="26051"/>
    <n v="3436"/>
    <n v="3240"/>
    <n v="2.89"/>
    <n v="-196"/>
    <n v="-565.53"/>
    <s v="06/07/2022 A09C09N1-3"/>
    <n v="5"/>
    <n v="9914.0968225600009"/>
  </r>
  <r>
    <x v="69"/>
    <s v="70-8FG"/>
    <s v="U"/>
    <x v="0"/>
    <s v="A09C12N4-3"/>
    <s v="A"/>
    <n v="26051"/>
    <n v="295"/>
    <n v="339"/>
    <n v="2.89"/>
    <n v="44"/>
    <n v="126.96"/>
    <s v="06/07/2022 A09C12N4-3"/>
    <n v="5"/>
    <n v="851.18118819999995"/>
  </r>
  <r>
    <x v="69"/>
    <s v="70-8GG"/>
    <s v="U"/>
    <x v="0"/>
    <s v="A09C12N4-2"/>
    <s v="A"/>
    <n v="2043"/>
    <n v="43"/>
    <n v="28"/>
    <n v="4.16"/>
    <n v="-15"/>
    <n v="-62.35"/>
    <s v="06/07/2022 A09C12N4-2"/>
    <n v="5"/>
    <n v="178.74839549000001"/>
  </r>
  <r>
    <x v="69"/>
    <s v="444-8FG"/>
    <s v="R"/>
    <x v="0"/>
    <s v="A12C01N2-2"/>
    <s v="D"/>
    <n v="812"/>
    <n v="812"/>
    <n v="814"/>
    <n v="2.77"/>
    <n v="2"/>
    <n v="5.54"/>
    <s v="06/07/2022 A12C01N2-2"/>
    <n v="2"/>
    <n v="2249.0225545200001"/>
  </r>
  <r>
    <x v="69"/>
    <s v="470-8F"/>
    <s v="R"/>
    <x v="0"/>
    <s v="A13C02N2-1"/>
    <s v="D"/>
    <n v="14373"/>
    <n v="4134"/>
    <n v="4114"/>
    <n v="1.04"/>
    <n v="-20"/>
    <n v="-20.79"/>
    <s v="06/07/2022 A13C02N2-1"/>
    <n v="2"/>
    <n v="4297.43880618"/>
  </r>
  <r>
    <x v="69"/>
    <s v="502-1K"/>
    <s v="R"/>
    <x v="0"/>
    <s v="A18C03N1-3"/>
    <s v="D"/>
    <n v="48"/>
    <n v="24"/>
    <n v="44"/>
    <n v="14.6"/>
    <n v="20"/>
    <n v="292.02"/>
    <s v="06/07/2022 A18C03N1-3"/>
    <n v="2"/>
    <n v="350.42950344000002"/>
  </r>
  <r>
    <x v="69"/>
    <s v="A139"/>
    <s v="R"/>
    <x v="0"/>
    <s v="A17C02N3-2"/>
    <s v="D"/>
    <n v="18651"/>
    <n v="18998"/>
    <n v="19000"/>
    <n v="0.21"/>
    <n v="2"/>
    <n v="0.43"/>
    <s v="06/07/2022 A17C02N3-2"/>
    <n v="2"/>
    <n v="4078.1403168799998"/>
  </r>
  <r>
    <x v="69"/>
    <s v="188-1F"/>
    <s v="P"/>
    <x v="0"/>
    <s v="A02C05N2-4"/>
    <s v="E"/>
    <n v="180"/>
    <n v="50"/>
    <n v="45"/>
    <n v="10.54"/>
    <n v="-5"/>
    <n v="-52.69"/>
    <s v="06/07/2022 A02C05N2-4"/>
    <n v="1"/>
    <n v="526.93710450000003"/>
  </r>
  <r>
    <x v="69"/>
    <s v="A139"/>
    <s v="Z"/>
    <x v="1"/>
    <s v="E04C01N2-1"/>
    <s v="B"/>
    <n v="18651"/>
    <n v="-347"/>
    <n v="229"/>
    <n v="0.21"/>
    <n v="576"/>
    <n v="123.65"/>
    <s v="06/07/2022 E04C01N2-1"/>
    <n v="4"/>
    <n v="-74.487561319999998"/>
  </r>
  <r>
    <x v="69"/>
    <s v="A521"/>
    <s v="Z"/>
    <x v="1"/>
    <s v="E08C02N3-1"/>
    <s v="B"/>
    <n v="100"/>
    <n v="100"/>
    <n v="161"/>
    <n v="1.6"/>
    <n v="61"/>
    <n v="97.37"/>
    <s v="06/07/2022 E08C02N3-1"/>
    <n v="4"/>
    <n v="159.61816400000001"/>
  </r>
  <r>
    <x v="69"/>
    <s v="D855.02B"/>
    <s v="Z"/>
    <x v="1"/>
    <s v="E08C02N2-1"/>
    <s v="B"/>
    <n v="4"/>
    <n v="4"/>
    <n v="5"/>
    <n v="2.39"/>
    <n v="1"/>
    <n v="2.39"/>
    <s v="06/07/2022 E08C02N2-1"/>
    <n v="4"/>
    <n v="9.56"/>
  </r>
  <r>
    <x v="69"/>
    <s v="A526"/>
    <s v="Z"/>
    <x v="1"/>
    <s v="E08C02N2-1"/>
    <s v="B"/>
    <n v="20"/>
    <n v="20"/>
    <n v="18"/>
    <n v="0"/>
    <n v="-2"/>
    <n v="0"/>
    <s v="06/07/2022 E08C02N2-1"/>
    <n v="4"/>
    <n v="0"/>
  </r>
  <r>
    <x v="69"/>
    <s v="CATALOGUE"/>
    <s v="R"/>
    <x v="0"/>
    <s v="A12C02N2-1"/>
    <s v="D"/>
    <n v="908"/>
    <n v="112"/>
    <n v="0"/>
    <n v="3.44"/>
    <n v="-112"/>
    <n v="-385.66"/>
    <s v="06/07/2022 A12C02N2-1"/>
    <n v="2"/>
    <n v="385.66367839999998"/>
  </r>
  <r>
    <x v="70"/>
    <s v="428-8G"/>
    <s v="U"/>
    <x v="0"/>
    <s v="A11C03N3-1"/>
    <s v="A"/>
    <n v="897"/>
    <n v="177"/>
    <n v="177"/>
    <n v="2.0499999999999998"/>
    <n v="0"/>
    <n v="0"/>
    <s v="07/07/2022 A11C03N3-1"/>
    <n v="5"/>
    <n v="362.01986822999999"/>
  </r>
  <r>
    <x v="70"/>
    <s v="1550-0"/>
    <s v="C"/>
    <x v="0"/>
    <s v="A07C15N3-3"/>
    <s v="C"/>
    <n v="589"/>
    <n v="420"/>
    <n v="420"/>
    <n v="1.51"/>
    <n v="0"/>
    <n v="0"/>
    <s v="07/07/2022 A07C15N3-3"/>
    <n v="3"/>
    <n v="635.31118560000004"/>
  </r>
  <r>
    <x v="70"/>
    <s v="428-8G"/>
    <s v="C"/>
    <x v="0"/>
    <s v="A05C20N3-1"/>
    <s v="C"/>
    <n v="897"/>
    <n v="336"/>
    <n v="336"/>
    <n v="2.0499999999999998"/>
    <n v="0"/>
    <n v="0"/>
    <s v="07/07/2022 A05C20N3-1"/>
    <n v="3"/>
    <n v="687.22415664000005"/>
  </r>
  <r>
    <x v="70"/>
    <s v="455-8I"/>
    <s v="C"/>
    <x v="0"/>
    <s v="A05C15N3-1"/>
    <s v="C"/>
    <n v="2142"/>
    <n v="64"/>
    <n v="64"/>
    <n v="4.8600000000000003"/>
    <n v="0"/>
    <n v="0"/>
    <s v="07/07/2022 A05C15N3-1"/>
    <n v="3"/>
    <n v="310.81460864000002"/>
  </r>
  <r>
    <x v="70"/>
    <s v="156-8GG"/>
    <s v="R"/>
    <x v="0"/>
    <s v="A18C01N3-1"/>
    <s v="D"/>
    <n v="279"/>
    <n v="244"/>
    <n v="244"/>
    <n v="4.38"/>
    <n v="0"/>
    <n v="0"/>
    <s v="07/07/2022 A18C01N3-1"/>
    <n v="2"/>
    <n v="1069.9068013599999"/>
  </r>
  <r>
    <x v="70"/>
    <s v="429-8G"/>
    <s v="R"/>
    <x v="0"/>
    <s v="A16C04N2-1"/>
    <s v="D"/>
    <n v="1692"/>
    <n v="1350"/>
    <n v="1350"/>
    <n v="1.5"/>
    <n v="0"/>
    <n v="0"/>
    <s v="07/07/2022 A16C04N2-1"/>
    <n v="2"/>
    <n v="2030.830191"/>
  </r>
  <r>
    <x v="70"/>
    <s v="429-8G"/>
    <s v="R"/>
    <x v="0"/>
    <s v="A13C03N2-2"/>
    <s v="D"/>
    <n v="1692"/>
    <n v="108"/>
    <n v="108"/>
    <n v="1.5"/>
    <n v="0"/>
    <n v="0"/>
    <s v="07/07/2022 A13C03N2-2"/>
    <n v="2"/>
    <n v="162.46641528000001"/>
  </r>
  <r>
    <x v="70"/>
    <s v="455-8I"/>
    <s v="R"/>
    <x v="0"/>
    <s v="A13C08N3-3"/>
    <s v="D"/>
    <n v="2142"/>
    <n v="512"/>
    <n v="512"/>
    <n v="4.8600000000000003"/>
    <n v="0"/>
    <n v="0"/>
    <s v="07/07/2022 A13C08N3-3"/>
    <n v="2"/>
    <n v="2486.5168691200001"/>
  </r>
  <r>
    <x v="70"/>
    <s v="455-8I"/>
    <s v="R"/>
    <x v="0"/>
    <s v="A15C05N4-1"/>
    <s v="D"/>
    <n v="2142"/>
    <n v="1080"/>
    <n v="1080"/>
    <n v="4.8600000000000003"/>
    <n v="0"/>
    <n v="0"/>
    <s v="07/07/2022 A15C05N4-1"/>
    <n v="2"/>
    <n v="5244.9965208000003"/>
  </r>
  <r>
    <x v="70"/>
    <s v="52-0"/>
    <s v="R"/>
    <x v="0"/>
    <s v="A12C01N3-2"/>
    <s v="D"/>
    <n v="4893"/>
    <n v="1000"/>
    <n v="1000"/>
    <n v="0.86"/>
    <n v="0"/>
    <n v="0"/>
    <s v="07/07/2022 A12C01N3-2"/>
    <n v="2"/>
    <n v="856.80197999999996"/>
  </r>
  <r>
    <x v="70"/>
    <s v="79-1GGV"/>
    <s v="R"/>
    <x v="0"/>
    <s v="A16C02N2-3"/>
    <s v="D"/>
    <n v="28423"/>
    <n v="11520"/>
    <n v="11520"/>
    <n v="0.56999999999999995"/>
    <n v="0"/>
    <n v="0"/>
    <s v="07/07/2022 A16C02N2-3"/>
    <n v="2"/>
    <n v="6539.6024064000003"/>
  </r>
  <r>
    <x v="70"/>
    <s v="79-1GGV"/>
    <s v="R"/>
    <x v="0"/>
    <s v="A15C03N1-3"/>
    <s v="D"/>
    <n v="28423"/>
    <n v="11520"/>
    <n v="11520"/>
    <n v="0.56999999999999995"/>
    <n v="0"/>
    <n v="0"/>
    <s v="07/07/2022 A15C03N1-3"/>
    <n v="2"/>
    <n v="6539.6024064000003"/>
  </r>
  <r>
    <x v="70"/>
    <s v="506-1I"/>
    <s v="P"/>
    <x v="0"/>
    <s v="A05C08N2-2"/>
    <s v="B"/>
    <n v="127"/>
    <n v="77"/>
    <n v="77"/>
    <n v="7.03"/>
    <n v="0"/>
    <n v="0"/>
    <s v="07/07/2022 A05C08N2-2"/>
    <n v="4"/>
    <n v="541.00437082999997"/>
  </r>
  <r>
    <x v="70"/>
    <s v="455-8I"/>
    <s v="P"/>
    <x v="0"/>
    <s v="A11C09N4-2"/>
    <s v="A"/>
    <n v="2142"/>
    <n v="66"/>
    <n v="66"/>
    <n v="4.8600000000000003"/>
    <n v="0"/>
    <n v="0"/>
    <s v="07/07/2022 A11C09N4-2"/>
    <n v="5"/>
    <n v="320.52756515999999"/>
  </r>
  <r>
    <x v="70"/>
    <s v="156-8GG"/>
    <s v="P"/>
    <x v="0"/>
    <s v="A03C20N2-2"/>
    <s v="C"/>
    <n v="279"/>
    <n v="35"/>
    <n v="35"/>
    <n v="4.38"/>
    <n v="0"/>
    <n v="0"/>
    <s v="07/07/2022 A03C20N2-2"/>
    <n v="3"/>
    <n v="153.4702379"/>
  </r>
  <r>
    <x v="70"/>
    <s v="502-1K"/>
    <s v="P"/>
    <x v="0"/>
    <s v="A06C15N1-3"/>
    <s v="C"/>
    <n v="68"/>
    <n v="24"/>
    <n v="24"/>
    <n v="14.6"/>
    <n v="0"/>
    <n v="0"/>
    <s v="07/07/2022 A06C15N1-3"/>
    <n v="3"/>
    <n v="350.42950344000002"/>
  </r>
  <r>
    <x v="70"/>
    <s v="75-8GG"/>
    <s v="R"/>
    <x v="0"/>
    <s v="A01C03N5-3"/>
    <s v="D"/>
    <n v="2561"/>
    <n v="2393"/>
    <n v="2392"/>
    <n v="1.64"/>
    <n v="-1"/>
    <n v="-1.64"/>
    <s v="07/07/2022 A01C03N5-3"/>
    <n v="2"/>
    <n v="3913.3898459100001"/>
  </r>
  <r>
    <x v="70"/>
    <s v="184-1M"/>
    <s v="P"/>
    <x v="0"/>
    <s v="A11C11N4-1"/>
    <s v="A"/>
    <n v="3"/>
    <n v="3"/>
    <n v="2"/>
    <n v="3.22"/>
    <n v="-1"/>
    <n v="-3.22"/>
    <s v="07/07/2022 A11C11N4-1"/>
    <n v="5"/>
    <n v="9.6584536199999995"/>
  </r>
  <r>
    <x v="70"/>
    <s v="1550-0"/>
    <s v="U"/>
    <x v="0"/>
    <s v="A05C13N4-1"/>
    <s v="B"/>
    <n v="589"/>
    <n v="169"/>
    <n v="170"/>
    <n v="1.51"/>
    <n v="1"/>
    <n v="1.51"/>
    <s v="07/07/2022 A05C13N4-1"/>
    <n v="4"/>
    <n v="255.63711992"/>
  </r>
  <r>
    <x v="70"/>
    <s v="428-8G"/>
    <s v="R"/>
    <x v="0"/>
    <s v="A16C04N2-1"/>
    <s v="D"/>
    <n v="897"/>
    <n v="276"/>
    <n v="384"/>
    <n v="2.0499999999999998"/>
    <n v="108"/>
    <n v="220.89"/>
    <s v="07/07/2022 A16C04N2-1"/>
    <n v="2"/>
    <n v="564.50555724000003"/>
  </r>
  <r>
    <x v="70"/>
    <s v="455-8I"/>
    <s v="R"/>
    <x v="0"/>
    <s v="A13C07N3-2"/>
    <s v="D"/>
    <n v="2142"/>
    <n v="420"/>
    <n v="432"/>
    <n v="4.8600000000000003"/>
    <n v="12"/>
    <n v="58.28"/>
    <s v="07/07/2022 A13C07N3-2"/>
    <n v="2"/>
    <n v="2039.7208691999999"/>
  </r>
  <r>
    <x v="70"/>
    <s v="502-1K"/>
    <s v="R"/>
    <x v="0"/>
    <s v="A18C03N1-3"/>
    <s v="D"/>
    <n v="68"/>
    <n v="44"/>
    <n v="20"/>
    <n v="14.6"/>
    <n v="-24"/>
    <n v="-350.43"/>
    <s v="07/07/2022 A18C03N1-3"/>
    <n v="2"/>
    <n v="642.45408964000001"/>
  </r>
  <r>
    <x v="70"/>
    <s v="503-1G"/>
    <s v="R"/>
    <x v="0"/>
    <s v="A18C04N1-1"/>
    <s v="D"/>
    <n v="539"/>
    <n v="460"/>
    <n v="410"/>
    <n v="3.55"/>
    <n v="-50"/>
    <n v="-177.62"/>
    <s v="07/07/2022 A18C04N1-1"/>
    <n v="2"/>
    <n v="1634.0929140000001"/>
  </r>
  <r>
    <x v="70"/>
    <s v="506-1I"/>
    <s v="R"/>
    <x v="0"/>
    <s v="A18C03N1-2"/>
    <s v="D"/>
    <n v="127"/>
    <n v="50"/>
    <n v="60"/>
    <n v="7.03"/>
    <n v="10"/>
    <n v="70.260000000000005"/>
    <s v="07/07/2022 A18C03N1-2"/>
    <n v="2"/>
    <n v="351.30153949999999"/>
  </r>
  <r>
    <x v="70"/>
    <s v="79-1GGV"/>
    <s v="R"/>
    <x v="0"/>
    <s v="A13C08N2-3"/>
    <s v="D"/>
    <n v="28423"/>
    <n v="5383"/>
    <n v="5760"/>
    <n v="0.56999999999999995"/>
    <n v="377"/>
    <n v="214.01"/>
    <s v="07/07/2022 A13C08N2-3"/>
    <n v="2"/>
    <n v="3055.7881730600002"/>
  </r>
  <r>
    <x v="70"/>
    <s v="429-8G"/>
    <s v="P"/>
    <x v="0"/>
    <s v="A05C14N4-3"/>
    <s v="B"/>
    <n v="1692"/>
    <n v="234"/>
    <n v="237"/>
    <n v="1.5"/>
    <n v="3"/>
    <n v="4.51"/>
    <s v="07/07/2022 A05C14N4-3"/>
    <n v="4"/>
    <n v="352.01056643999999"/>
  </r>
  <r>
    <x v="70"/>
    <s v="503-1G"/>
    <s v="P"/>
    <x v="0"/>
    <s v="A07C09N1-3"/>
    <s v="B"/>
    <n v="539"/>
    <n v="79"/>
    <n v="59"/>
    <n v="3.55"/>
    <n v="-20"/>
    <n v="-71.05"/>
    <s v="07/07/2022 A07C09N1-3"/>
    <n v="4"/>
    <n v="280.63769610000003"/>
  </r>
  <r>
    <x v="70"/>
    <s v="507-1H"/>
    <s v="P"/>
    <x v="0"/>
    <s v="A06C14N1-2"/>
    <s v="B"/>
    <n v="149"/>
    <n v="49"/>
    <n v="54"/>
    <n v="2.91"/>
    <n v="5"/>
    <n v="14.56"/>
    <s v="07/07/2022 A06C14N1-2"/>
    <n v="4"/>
    <n v="142.69703903000001"/>
  </r>
  <r>
    <x v="70"/>
    <s v="52-0"/>
    <s v="P"/>
    <x v="0"/>
    <s v="A11C02N1-1"/>
    <s v="A"/>
    <n v="4893"/>
    <n v="143"/>
    <n v="111"/>
    <n v="0.86"/>
    <n v="-32"/>
    <n v="-27.42"/>
    <s v="07/07/2022 A11C02N1-1"/>
    <n v="5"/>
    <n v="122.52268314"/>
  </r>
  <r>
    <x v="70"/>
    <s v="595-0"/>
    <s v="P"/>
    <x v="0"/>
    <s v="A03C16N1-3"/>
    <s v="C"/>
    <n v="881"/>
    <n v="881"/>
    <n v="861"/>
    <n v="0.12"/>
    <n v="-20"/>
    <n v="-2.4"/>
    <s v="07/07/2022 A03C16N1-3"/>
    <n v="3"/>
    <n v="105.78953733"/>
  </r>
  <r>
    <x v="70"/>
    <s v="75-8GG"/>
    <s v="P"/>
    <x v="0"/>
    <s v="A05C18N4-1"/>
    <s v="C"/>
    <n v="2561"/>
    <n v="168"/>
    <n v="147"/>
    <n v="1.64"/>
    <n v="-21"/>
    <n v="-34.340000000000003"/>
    <s v="07/07/2022 A05C18N4-1"/>
    <n v="3"/>
    <n v="274.73861016000001"/>
  </r>
  <r>
    <x v="70"/>
    <s v="428-8G"/>
    <s v="R"/>
    <x v="0"/>
    <s v="A13C03N2-2"/>
    <s v="D"/>
    <n v="897"/>
    <n v="108"/>
    <n v="0"/>
    <n v="2.0499999999999998"/>
    <n v="-108"/>
    <n v="-220.89"/>
    <s v="07/07/2022 A13C03N2-2"/>
    <n v="2"/>
    <n v="220.89347892000001"/>
  </r>
  <r>
    <x v="70"/>
    <s v="507-1H"/>
    <s v="R"/>
    <x v="0"/>
    <s v="A18C04N1-3"/>
    <s v="D"/>
    <n v="149"/>
    <n v="100"/>
    <n v="0"/>
    <n v="2.91"/>
    <n v="-100"/>
    <n v="-291.22000000000003"/>
    <s v="07/07/2022 A18C04N1-3"/>
    <n v="2"/>
    <n v="291.21844700000003"/>
  </r>
  <r>
    <x v="71"/>
    <s v="32-1G"/>
    <s v="R"/>
    <x v="0"/>
    <s v="A14C01N4-1"/>
    <s v="D"/>
    <n v="173"/>
    <n v="164"/>
    <n v="164"/>
    <n v="1.23"/>
    <n v="0"/>
    <n v="0"/>
    <s v="08/07/2022 A14C01N4-1"/>
    <n v="2"/>
    <n v="202.22745864000001"/>
  </r>
  <r>
    <x v="71"/>
    <s v="A245"/>
    <s v="R"/>
    <x v="0"/>
    <s v="A14C01N3-2"/>
    <s v="D"/>
    <n v="4619"/>
    <n v="750"/>
    <n v="750"/>
    <n v="0.97"/>
    <n v="0"/>
    <n v="0"/>
    <s v="08/07/2022 A14C01N3-2"/>
    <n v="2"/>
    <n v="726.10396500000002"/>
  </r>
  <r>
    <x v="71"/>
    <s v="A46"/>
    <s v="R"/>
    <x v="0"/>
    <s v="A14C01N3-2"/>
    <s v="D"/>
    <n v="552"/>
    <n v="552"/>
    <n v="552"/>
    <n v="0.35"/>
    <n v="0"/>
    <n v="0"/>
    <s v="08/07/2022 A14C01N3-2"/>
    <n v="2"/>
    <n v="193.2"/>
  </r>
  <r>
    <x v="71"/>
    <s v="953-8HG2"/>
    <s v="R"/>
    <x v="0"/>
    <s v="A14C01N3-3"/>
    <s v="D"/>
    <n v="394"/>
    <n v="391"/>
    <n v="390"/>
    <n v="0.75"/>
    <n v="-1"/>
    <n v="-0.75"/>
    <s v="08/07/2022 A14C01N3-3"/>
    <n v="2"/>
    <n v="294.44243661000002"/>
  </r>
  <r>
    <x v="71"/>
    <s v="79-4GGV"/>
    <s v="R"/>
    <x v="0"/>
    <s v="A14C01N3-2"/>
    <s v="D"/>
    <n v="2497"/>
    <n v="2219"/>
    <n v="2160"/>
    <n v="0.55000000000000004"/>
    <n v="-59"/>
    <n v="-32.659999999999997"/>
    <s v="08/07/2022 A14C01N3-2"/>
    <n v="2"/>
    <n v="1228.48395607"/>
  </r>
  <r>
    <x v="71"/>
    <s v="ETICOLIS14"/>
    <s v="P"/>
    <x v="0"/>
    <s v="A01C02N2-1"/>
    <s v="E"/>
    <n v="1144"/>
    <n v="1144"/>
    <n v="1222"/>
    <n v="0.1"/>
    <n v="78"/>
    <n v="7.8"/>
    <s v="08/07/2022 A01C02N2-1"/>
    <n v="1"/>
    <n v="114.4"/>
  </r>
  <r>
    <x v="72"/>
    <s v="954-1D"/>
    <s v="U"/>
    <x v="0"/>
    <s v="A11C07N3-2"/>
    <s v="A"/>
    <n v="126"/>
    <n v="110"/>
    <n v="110"/>
    <n v="5.14"/>
    <n v="0"/>
    <n v="0"/>
    <s v="11/07/2022 A11C07N3-2"/>
    <n v="5"/>
    <n v="565.33007629999997"/>
  </r>
  <r>
    <x v="72"/>
    <s v="954-1D"/>
    <s v="C"/>
    <x v="0"/>
    <s v="A04C19N3-3"/>
    <s v="C"/>
    <n v="126"/>
    <n v="16"/>
    <n v="16"/>
    <n v="5.14"/>
    <n v="0"/>
    <n v="0"/>
    <s v="11/07/2022 A04C19N3-3"/>
    <n v="3"/>
    <n v="82.229829280000004"/>
  </r>
  <r>
    <x v="73"/>
    <s v="A1049R"/>
    <s v="R"/>
    <x v="0"/>
    <s v="A14C01N1-3"/>
    <s v="D"/>
    <n v="14000"/>
    <n v="14000"/>
    <n v="14000"/>
    <n v="0"/>
    <n v="0"/>
    <n v="0"/>
    <s v="13/07/2022 A14C01N1-3"/>
    <n v="2"/>
    <n v="0"/>
  </r>
  <r>
    <x v="73"/>
    <s v="A3290"/>
    <s v="R"/>
    <x v="0"/>
    <s v="A14C01N1-3"/>
    <s v="D"/>
    <n v="1400"/>
    <n v="1400"/>
    <n v="1400"/>
    <n v="0"/>
    <n v="0"/>
    <n v="0"/>
    <s v="13/07/2022 A14C01N1-3"/>
    <n v="2"/>
    <n v="0"/>
  </r>
  <r>
    <x v="73"/>
    <s v="A3293"/>
    <s v="R"/>
    <x v="0"/>
    <s v="A14C01N1-3"/>
    <s v="D"/>
    <n v="765"/>
    <n v="765"/>
    <n v="765"/>
    <n v="0"/>
    <n v="0"/>
    <n v="0"/>
    <s v="13/07/2022 A14C01N1-3"/>
    <n v="2"/>
    <n v="0"/>
  </r>
  <r>
    <x v="73"/>
    <s v="A8709"/>
    <s v="R"/>
    <x v="0"/>
    <s v="A14C01N4-2"/>
    <s v="D"/>
    <n v="120"/>
    <n v="120"/>
    <n v="120"/>
    <n v="0"/>
    <n v="0"/>
    <n v="0"/>
    <s v="13/07/2022 A14C01N4-2"/>
    <n v="2"/>
    <n v="0"/>
  </r>
  <r>
    <x v="73"/>
    <s v="A8711"/>
    <s v="R"/>
    <x v="0"/>
    <s v="A14C01N4-2"/>
    <s v="D"/>
    <n v="120"/>
    <n v="120"/>
    <n v="120"/>
    <n v="0"/>
    <n v="0"/>
    <n v="0"/>
    <s v="13/07/2022 A14C01N4-2"/>
    <n v="2"/>
    <n v="0"/>
  </r>
  <r>
    <x v="73"/>
    <s v="A8713"/>
    <s v="R"/>
    <x v="0"/>
    <s v="A14C01N2-3"/>
    <s v="D"/>
    <n v="2054"/>
    <n v="2054"/>
    <n v="2054"/>
    <n v="0"/>
    <n v="0"/>
    <n v="0"/>
    <s v="13/07/2022 A14C01N2-3"/>
    <n v="2"/>
    <n v="0"/>
  </r>
  <r>
    <x v="73"/>
    <s v="A8717"/>
    <s v="R"/>
    <x v="0"/>
    <s v="A14C01N2-3"/>
    <s v="D"/>
    <n v="209"/>
    <n v="209"/>
    <n v="209"/>
    <n v="0"/>
    <n v="0"/>
    <n v="0"/>
    <s v="13/07/2022 A14C01N2-3"/>
    <n v="2"/>
    <n v="0"/>
  </r>
  <r>
    <x v="73"/>
    <s v="CARTO2GRKFIX"/>
    <s v="R"/>
    <x v="0"/>
    <s v="A14C01N1-2"/>
    <s v="D"/>
    <n v="3320"/>
    <n v="3320"/>
    <n v="3320"/>
    <n v="0"/>
    <n v="0"/>
    <n v="0"/>
    <s v="13/07/2022 A14C01N1-2"/>
    <n v="2"/>
    <n v="0"/>
  </r>
  <r>
    <x v="73"/>
    <s v="NOTGRKFIX"/>
    <s v="R"/>
    <x v="0"/>
    <s v="A14C01N1-2"/>
    <s v="D"/>
    <n v="2810"/>
    <n v="2810"/>
    <n v="2810"/>
    <n v="0"/>
    <n v="0"/>
    <n v="0"/>
    <s v="13/07/2022 A14C01N1-2"/>
    <n v="2"/>
    <n v="0"/>
  </r>
  <r>
    <x v="73"/>
    <s v="A8715"/>
    <s v="R"/>
    <x v="0"/>
    <s v="A14C01N2-3"/>
    <s v="D"/>
    <n v="1768"/>
    <n v="1768"/>
    <n v="1768"/>
    <n v="0.22"/>
    <n v="0"/>
    <n v="0"/>
    <s v="13/07/2022 A14C01N2-3"/>
    <n v="2"/>
    <n v="397.55308112"/>
  </r>
  <r>
    <x v="73"/>
    <s v="A8716U2"/>
    <s v="R"/>
    <x v="0"/>
    <s v="A14C01N2-2"/>
    <s v="D"/>
    <n v="2146"/>
    <n v="528"/>
    <n v="528"/>
    <n v="1.29"/>
    <n v="0"/>
    <n v="0"/>
    <s v="13/07/2022 A14C01N2-2"/>
    <n v="2"/>
    <n v="681.04895759999999"/>
  </r>
  <r>
    <x v="73"/>
    <s v="A247"/>
    <s v="R"/>
    <x v="0"/>
    <s v="A14C01N3-1"/>
    <s v="D"/>
    <n v="2000"/>
    <n v="5000"/>
    <n v="4999"/>
    <n v="0.05"/>
    <n v="-1"/>
    <n v="-0.05"/>
    <s v="13/07/2022 A14C01N3-1"/>
    <n v="2"/>
    <n v="250"/>
  </r>
  <r>
    <x v="73"/>
    <s v="A8714"/>
    <s v="R"/>
    <x v="0"/>
    <s v="A14C01N2-3"/>
    <s v="D"/>
    <n v="2244"/>
    <n v="2244"/>
    <n v="2243"/>
    <n v="0.34"/>
    <n v="-1"/>
    <n v="-0.34"/>
    <s v="13/07/2022 A14C01N2-3"/>
    <n v="2"/>
    <n v="757.93799532000003"/>
  </r>
  <r>
    <x v="73"/>
    <s v="*80"/>
    <s v="R"/>
    <x v="0"/>
    <s v="A14C01N4-2"/>
    <s v="D"/>
    <n v="1708"/>
    <n v="1708"/>
    <n v="1550"/>
    <n v="0.04"/>
    <n v="-158"/>
    <n v="-5.98"/>
    <s v="13/07/2022 A14C01N4-2"/>
    <n v="2"/>
    <n v="64.6905"/>
  </r>
  <r>
    <x v="73"/>
    <s v="3296-1EE"/>
    <s v="R"/>
    <x v="0"/>
    <s v="A14C01N1-3"/>
    <s v="D"/>
    <n v="6003"/>
    <n v="6003"/>
    <n v="5934"/>
    <n v="0.5"/>
    <n v="-69"/>
    <n v="-34.69"/>
    <s v="13/07/2022 A14C01N1-3"/>
    <n v="2"/>
    <n v="3018.1360538700001"/>
  </r>
  <r>
    <x v="73"/>
    <s v="A1049B"/>
    <s v="R"/>
    <x v="0"/>
    <s v="A14C01N1-3"/>
    <s v="D"/>
    <n v="11855"/>
    <n v="11855"/>
    <n v="11859"/>
    <n v="0.01"/>
    <n v="4"/>
    <n v="0.04"/>
    <s v="13/07/2022 A14C01N1-3"/>
    <n v="2"/>
    <n v="119.55933469999999"/>
  </r>
  <r>
    <x v="73"/>
    <s v="A245"/>
    <s v="R"/>
    <x v="0"/>
    <s v="A14C01N3-1"/>
    <s v="D"/>
    <n v="1619"/>
    <n v="1619"/>
    <n v="1654"/>
    <n v="0.97"/>
    <n v="35"/>
    <n v="33.880000000000003"/>
    <s v="13/07/2022 A14C01N3-1"/>
    <n v="2"/>
    <n v="1567.4164257800001"/>
  </r>
  <r>
    <x v="73"/>
    <s v="A246"/>
    <s v="R"/>
    <x v="0"/>
    <s v="A14C01N3-1"/>
    <s v="D"/>
    <n v="4045"/>
    <n v="7045"/>
    <n v="7000"/>
    <n v="0.03"/>
    <n v="-45"/>
    <n v="-1.37"/>
    <s v="13/07/2022 A14C01N3-1"/>
    <n v="2"/>
    <n v="214.41041845000001"/>
  </r>
  <r>
    <x v="73"/>
    <s v="A3292"/>
    <s v="R"/>
    <x v="0"/>
    <s v="A14C01N1-1"/>
    <s v="D"/>
    <n v="4522"/>
    <n v="4522"/>
    <n v="4517"/>
    <n v="0.37"/>
    <n v="-5"/>
    <n v="-1.85"/>
    <s v="13/07/2022 A14C01N1-1"/>
    <n v="2"/>
    <n v="1669.5224000000001"/>
  </r>
  <r>
    <x v="73"/>
    <s v="A3295"/>
    <s v="R"/>
    <x v="0"/>
    <s v="A14C01N1-1"/>
    <s v="D"/>
    <n v="6463"/>
    <n v="6463"/>
    <n v="6476"/>
    <n v="0"/>
    <n v="13"/>
    <n v="0"/>
    <s v="13/07/2022 A14C01N1-1"/>
    <n v="2"/>
    <n v="0.69063618000000004"/>
  </r>
  <r>
    <x v="73"/>
    <s v="A33.09"/>
    <s v="R"/>
    <x v="0"/>
    <s v="A14C01N1-2"/>
    <s v="D"/>
    <n v="3450"/>
    <n v="2450"/>
    <n v="1928"/>
    <n v="0.04"/>
    <n v="-522"/>
    <n v="-18.89"/>
    <s v="13/07/2022 A14C01N1-2"/>
    <n v="2"/>
    <n v="88.647394500000004"/>
  </r>
  <r>
    <x v="73"/>
    <s v="A40.42"/>
    <s v="R"/>
    <x v="0"/>
    <s v="A14C01N2-1"/>
    <s v="D"/>
    <n v="21204"/>
    <n v="21204"/>
    <n v="21104"/>
    <n v="0.06"/>
    <n v="-100"/>
    <n v="-6.28"/>
    <s v="13/07/2022 A14C01N2-1"/>
    <n v="2"/>
    <n v="1331.7721383600001"/>
  </r>
  <r>
    <x v="73"/>
    <s v="A432"/>
    <s v="R"/>
    <x v="0"/>
    <s v="A14C01N4-3"/>
    <s v="D"/>
    <n v="124518"/>
    <n v="64518"/>
    <n v="37189"/>
    <n v="0"/>
    <n v="-27329"/>
    <n v="-84.6"/>
    <s v="13/07/2022 A14C01N4-3"/>
    <n v="2"/>
    <n v="199.72127562"/>
  </r>
  <r>
    <x v="73"/>
    <s v="A434"/>
    <s v="R"/>
    <x v="0"/>
    <s v="A14C01N4-3"/>
    <s v="D"/>
    <n v="74164"/>
    <n v="44164"/>
    <n v="42794"/>
    <n v="0.01"/>
    <n v="-1370"/>
    <n v="-19.28"/>
    <s v="13/07/2022 A14C01N4-3"/>
    <n v="2"/>
    <n v="621.61934099999996"/>
  </r>
  <r>
    <x v="73"/>
    <s v="A435"/>
    <s v="R"/>
    <x v="0"/>
    <s v="A14C01N4-3"/>
    <s v="D"/>
    <n v="172064"/>
    <n v="102064"/>
    <n v="95188"/>
    <n v="0.01"/>
    <n v="-6876"/>
    <n v="-101.09"/>
    <s v="13/07/2022 A14C01N4-3"/>
    <n v="2"/>
    <n v="1500.4765451200001"/>
  </r>
  <r>
    <x v="73"/>
    <s v="A8701"/>
    <s v="R"/>
    <x v="0"/>
    <s v="A14C01N2-2"/>
    <s v="D"/>
    <n v="596"/>
    <n v="596"/>
    <n v="585"/>
    <n v="0.43"/>
    <n v="-11"/>
    <n v="-4.7300000000000004"/>
    <s v="13/07/2022 A14C01N2-2"/>
    <n v="2"/>
    <n v="256.16652756000002"/>
  </r>
  <r>
    <x v="73"/>
    <s v="A8702"/>
    <s v="R"/>
    <x v="0"/>
    <s v="A14C01N2-1"/>
    <s v="D"/>
    <n v="3225"/>
    <n v="345"/>
    <n v="435"/>
    <n v="0.25"/>
    <n v="90"/>
    <n v="22.53"/>
    <s v="13/07/2022 A14C01N2-1"/>
    <n v="2"/>
    <n v="86.359806599999999"/>
  </r>
  <r>
    <x v="73"/>
    <s v="A8705"/>
    <s v="R"/>
    <x v="0"/>
    <s v="A14C01N2-1"/>
    <s v="D"/>
    <n v="909"/>
    <n v="909"/>
    <n v="895"/>
    <n v="0.06"/>
    <n v="-14"/>
    <n v="-0.86"/>
    <s v="13/07/2022 A14C01N2-1"/>
    <n v="2"/>
    <n v="55.936033109999997"/>
  </r>
  <r>
    <x v="73"/>
    <s v="A8706"/>
    <s v="R"/>
    <x v="0"/>
    <s v="A14C01N2-1"/>
    <s v="D"/>
    <n v="4202"/>
    <n v="4202"/>
    <n v="4218"/>
    <n v="0.09"/>
    <n v="16"/>
    <n v="1.41"/>
    <s v="13/07/2022 A14C01N2-1"/>
    <n v="2"/>
    <n v="369.47156510000002"/>
  </r>
  <r>
    <x v="73"/>
    <s v="A8707"/>
    <s v="R"/>
    <x v="0"/>
    <s v="A14C01N2-1"/>
    <s v="D"/>
    <n v="2228"/>
    <n v="2228"/>
    <n v="2232"/>
    <n v="0.09"/>
    <n v="4"/>
    <n v="0.35"/>
    <s v="13/07/2022 A14C01N2-1"/>
    <n v="2"/>
    <n v="194.52743752000001"/>
  </r>
  <r>
    <x v="73"/>
    <s v="A8708"/>
    <s v="R"/>
    <x v="0"/>
    <s v="A14C01N2-1"/>
    <s v="D"/>
    <n v="3459"/>
    <n v="3459"/>
    <n v="3428"/>
    <n v="0.12"/>
    <n v="-31"/>
    <n v="-3.8"/>
    <s v="13/07/2022 A14C01N2-1"/>
    <n v="2"/>
    <n v="424.01712207000003"/>
  </r>
  <r>
    <x v="73"/>
    <s v="CARTO GRKFIX"/>
    <s v="R"/>
    <x v="0"/>
    <s v="A14C01N1-2"/>
    <s v="D"/>
    <n v="2720"/>
    <n v="2720"/>
    <n v="2679"/>
    <n v="0.31"/>
    <n v="-41"/>
    <n v="-12.71"/>
    <s v="13/07/2022 A14C01N1-2"/>
    <n v="2"/>
    <n v="843.2"/>
  </r>
  <r>
    <x v="73"/>
    <s v="SE15"/>
    <s v="Z"/>
    <x v="1"/>
    <s v="E07C02N3-1"/>
    <s v="B"/>
    <n v="153"/>
    <n v="153"/>
    <n v="376"/>
    <n v="0.69"/>
    <n v="223"/>
    <n v="152.84"/>
    <s v="13/07/2022 E07C02N3-1"/>
    <n v="4"/>
    <n v="104.86361124"/>
  </r>
  <r>
    <x v="73"/>
    <s v="A32.14"/>
    <s v="Z"/>
    <x v="1"/>
    <s v="E05C02N4-1"/>
    <s v="B"/>
    <n v="4591"/>
    <n v="4591"/>
    <n v="4562"/>
    <n v="0"/>
    <n v="-29"/>
    <n v="0"/>
    <s v="13/07/2022 E05C02N4-1"/>
    <n v="4"/>
    <n v="0"/>
  </r>
  <r>
    <x v="73"/>
    <s v="*90"/>
    <s v="R"/>
    <x v="0"/>
    <s v="A14C01N4-2"/>
    <s v="D"/>
    <n v="618"/>
    <n v="618"/>
    <n v="633"/>
    <n v="0"/>
    <n v="15"/>
    <n v="0"/>
    <s v="13/07/2022 A14C01N4-2"/>
    <n v="2"/>
    <n v="0"/>
  </r>
  <r>
    <x v="73"/>
    <s v="A3291"/>
    <s v="R"/>
    <x v="0"/>
    <s v="A14C01N1-3"/>
    <s v="D"/>
    <n v="1746"/>
    <n v="1746"/>
    <n v="1742"/>
    <n v="0"/>
    <n v="-4"/>
    <n v="0"/>
    <s v="13/07/2022 A14C01N1-3"/>
    <n v="2"/>
    <n v="0"/>
  </r>
  <r>
    <x v="73"/>
    <s v="A3294"/>
    <s v="R"/>
    <x v="0"/>
    <s v="A14C01N1-3"/>
    <s v="D"/>
    <n v="257"/>
    <n v="257"/>
    <n v="452"/>
    <n v="0"/>
    <n v="195"/>
    <n v="0"/>
    <s v="13/07/2022 A14C01N1-3"/>
    <n v="2"/>
    <n v="0"/>
  </r>
  <r>
    <x v="73"/>
    <s v="A8710"/>
    <s v="R"/>
    <x v="0"/>
    <s v="A14C01N4-2"/>
    <s v="D"/>
    <n v="890"/>
    <n v="890"/>
    <n v="880"/>
    <n v="0"/>
    <n v="-10"/>
    <n v="0"/>
    <s v="13/07/2022 A14C01N4-2"/>
    <n v="2"/>
    <n v="0"/>
  </r>
  <r>
    <x v="73"/>
    <s v="A8712"/>
    <s v="R"/>
    <x v="0"/>
    <s v="A14C01N4-2"/>
    <s v="D"/>
    <n v="890"/>
    <n v="890"/>
    <n v="880"/>
    <n v="0"/>
    <n v="-10"/>
    <n v="0"/>
    <s v="13/07/2022 A14C01N4-2"/>
    <n v="2"/>
    <n v="0"/>
  </r>
  <r>
    <x v="74"/>
    <s v="A404"/>
    <s v="Z"/>
    <x v="1"/>
    <s v="E02C01N5-1"/>
    <s v="B"/>
    <n v="0"/>
    <n v="0"/>
    <n v="0"/>
    <n v="0.31"/>
    <n v="0"/>
    <n v="0"/>
    <s v="21/07/2022 E02C01N5-1"/>
    <n v="4"/>
    <n v="0"/>
  </r>
  <r>
    <x v="74"/>
    <s v="A152"/>
    <s v="R"/>
    <x v="0"/>
    <s v="A17C03N2-1"/>
    <s v="D"/>
    <n v="4238"/>
    <n v="3000"/>
    <n v="3000"/>
    <n v="0.13"/>
    <n v="0"/>
    <n v="0"/>
    <s v="21/07/2022 A17C03N2-1"/>
    <n v="2"/>
    <n v="395.55045000000001"/>
  </r>
  <r>
    <x v="74"/>
    <s v="A800"/>
    <s v="R"/>
    <x v="0"/>
    <s v="A17C03N2-1"/>
    <s v="D"/>
    <n v="19465"/>
    <n v="7200"/>
    <n v="7200"/>
    <n v="0.14000000000000001"/>
    <n v="0"/>
    <n v="0"/>
    <s v="21/07/2022 A17C03N2-1"/>
    <n v="2"/>
    <n v="979.23499200000003"/>
  </r>
  <r>
    <x v="74"/>
    <s v="184-1F"/>
    <s v="P"/>
    <x v="0"/>
    <s v="A09C02N3-1"/>
    <s v="A"/>
    <n v="7"/>
    <n v="7"/>
    <n v="8"/>
    <n v="1.82"/>
    <n v="1"/>
    <n v="1.82"/>
    <s v="21/07/2022 A09C02N3-1"/>
    <n v="5"/>
    <n v="12.7203552"/>
  </r>
  <r>
    <x v="74"/>
    <s v="A149"/>
    <s v="R"/>
    <x v="0"/>
    <s v="A17C03N2-1"/>
    <s v="D"/>
    <n v="6145"/>
    <n v="4000"/>
    <n v="6000"/>
    <n v="0.17"/>
    <n v="2000"/>
    <n v="347.11"/>
    <s v="21/07/2022 A17C03N2-1"/>
    <n v="2"/>
    <n v="694.226"/>
  </r>
  <r>
    <x v="74"/>
    <s v="A149"/>
    <s v="Z"/>
    <x v="1"/>
    <s v="E05C02N4-1"/>
    <s v="B"/>
    <n v="6145"/>
    <n v="2145"/>
    <n v="423"/>
    <n v="0.17"/>
    <n v="-1722"/>
    <n v="-298.86"/>
    <s v="21/07/2022 E05C02N4-1"/>
    <n v="4"/>
    <n v="372.27869249999998"/>
  </r>
  <r>
    <x v="74"/>
    <s v="A152"/>
    <s v="Z"/>
    <x v="1"/>
    <s v="E05C02N4-1"/>
    <s v="B"/>
    <n v="4238"/>
    <n v="1238"/>
    <n v="1780"/>
    <n v="0.13"/>
    <n v="542"/>
    <n v="71.459999999999994"/>
    <s v="21/07/2022 E05C02N4-1"/>
    <n v="4"/>
    <n v="163.2304857"/>
  </r>
  <r>
    <x v="74"/>
    <s v="A31.17"/>
    <s v="Z"/>
    <x v="1"/>
    <s v="E05C02N4-1"/>
    <s v="B"/>
    <n v="1306"/>
    <n v="1306"/>
    <n v="1546"/>
    <n v="0.02"/>
    <n v="240"/>
    <n v="4.7699999999999996"/>
    <s v="21/07/2022 E05C02N4-1"/>
    <n v="4"/>
    <n v="25.972696259999999"/>
  </r>
  <r>
    <x v="74"/>
    <s v="A800"/>
    <s v="Z"/>
    <x v="1"/>
    <s v="E04C01N3-1"/>
    <s v="B"/>
    <n v="19465"/>
    <n v="2398"/>
    <n v="2405"/>
    <n v="0.14000000000000001"/>
    <n v="7"/>
    <n v="0.95"/>
    <s v="21/07/2022 E04C01N3-1"/>
    <n v="4"/>
    <n v="326.13965428"/>
  </r>
  <r>
    <x v="75"/>
    <s v="204-1FT"/>
    <s v="R"/>
    <x v="0"/>
    <s v="A14C02N1-2"/>
    <s v="D"/>
    <n v="1126"/>
    <n v="352"/>
    <n v="352"/>
    <n v="0.25"/>
    <n v="0"/>
    <n v="0"/>
    <s v="26/07/2022 A14C02N1-2"/>
    <n v="2"/>
    <n v="88.83264192"/>
  </r>
  <r>
    <x v="75"/>
    <s v="695-8GG"/>
    <s v="R"/>
    <x v="0"/>
    <s v="A12C01N2-1"/>
    <s v="D"/>
    <n v="1727"/>
    <n v="1617"/>
    <n v="1617"/>
    <n v="3.2"/>
    <n v="0"/>
    <n v="0"/>
    <s v="26/07/2022 A12C01N2-1"/>
    <n v="2"/>
    <n v="5176.6457866199999"/>
  </r>
  <r>
    <x v="75"/>
    <s v="204-1FT"/>
    <s v="P"/>
    <x v="0"/>
    <s v="A07C05N1-3"/>
    <s v="C"/>
    <n v="1126"/>
    <n v="774"/>
    <n v="829"/>
    <n v="0.25"/>
    <n v="55"/>
    <n v="13.88"/>
    <s v="26/07/2022 A07C05N1-3"/>
    <n v="3"/>
    <n v="195.33086603999999"/>
  </r>
  <r>
    <x v="75"/>
    <s v="695-8GG"/>
    <s v="Z"/>
    <x v="1"/>
    <s v="E01C02N6-1"/>
    <s v="B"/>
    <n v="1727"/>
    <n v="65"/>
    <n v="66"/>
    <n v="3.2"/>
    <n v="1"/>
    <n v="3.2"/>
    <s v="26/07/2022 E01C02N6-1"/>
    <n v="4"/>
    <n v="208.09027589999999"/>
  </r>
  <r>
    <x v="75"/>
    <s v="1552-1"/>
    <s v="P"/>
    <x v="0"/>
    <s v="A05C07N5-1"/>
    <s v="B"/>
    <n v="-193"/>
    <n v="0"/>
    <n v="33"/>
    <n v="2.4900000000000002"/>
    <n v="33"/>
    <n v="82.04"/>
    <s v="26/07/2022 A05C07N5-1"/>
    <n v="4"/>
    <n v="0"/>
  </r>
  <r>
    <x v="75"/>
    <s v="SE05"/>
    <s v="Z"/>
    <x v="1"/>
    <s v="E02C02N3-1"/>
    <s v="B"/>
    <n v="222"/>
    <n v="222"/>
    <n v="0"/>
    <n v="0.23"/>
    <n v="-222"/>
    <n v="-50.52"/>
    <s v="26/07/2022 E02C02N3-1"/>
    <n v="4"/>
    <n v="50.51746086"/>
  </r>
  <r>
    <x v="76"/>
    <s v="127-8F"/>
    <s v="R"/>
    <x v="0"/>
    <s v="A00C05N2-1"/>
    <s v="D"/>
    <n v="262"/>
    <n v="80"/>
    <n v="80"/>
    <n v="0"/>
    <n v="0"/>
    <n v="0"/>
    <s v="27/07/2022 A00C05N2-1"/>
    <n v="2"/>
    <n v="0"/>
  </r>
  <r>
    <x v="76"/>
    <s v="127-8H"/>
    <s v="R"/>
    <x v="0"/>
    <s v="A00C05N2-1"/>
    <s v="D"/>
    <n v="511"/>
    <n v="36"/>
    <n v="36"/>
    <n v="0"/>
    <n v="0"/>
    <n v="0"/>
    <s v="27/07/2022 A00C05N2-1"/>
    <n v="2"/>
    <n v="0"/>
  </r>
  <r>
    <x v="76"/>
    <s v="245-8RF"/>
    <s v="R"/>
    <x v="0"/>
    <s v="A00C05N2-1"/>
    <s v="D"/>
    <n v="801"/>
    <n v="200"/>
    <n v="200"/>
    <n v="0"/>
    <n v="0"/>
    <n v="0"/>
    <s v="27/07/2022 A00C05N2-1"/>
    <n v="2"/>
    <n v="0"/>
  </r>
  <r>
    <x v="76"/>
    <s v="8712-1"/>
    <s v="R"/>
    <x v="0"/>
    <s v="A00C05N1-3"/>
    <s v="D"/>
    <n v="91"/>
    <n v="91"/>
    <n v="91"/>
    <n v="0"/>
    <n v="0"/>
    <n v="0"/>
    <s v="27/07/2022 A00C05N1-3"/>
    <n v="2"/>
    <n v="0"/>
  </r>
  <r>
    <x v="76"/>
    <s v="980-3HHH"/>
    <s v="R"/>
    <x v="0"/>
    <s v="A00C05N2-3"/>
    <s v="D"/>
    <n v="3"/>
    <n v="3"/>
    <n v="3"/>
    <n v="0"/>
    <n v="0"/>
    <n v="0"/>
    <s v="27/07/2022 A00C05N2-3"/>
    <n v="2"/>
    <n v="0"/>
  </r>
  <r>
    <x v="76"/>
    <s v="99-8G"/>
    <s v="R"/>
    <x v="0"/>
    <s v="A00C05N3-3"/>
    <s v="D"/>
    <n v="419"/>
    <n v="360"/>
    <n v="360"/>
    <n v="0"/>
    <n v="0"/>
    <n v="0"/>
    <s v="27/07/2022 A00C05N3-3"/>
    <n v="2"/>
    <n v="0"/>
  </r>
  <r>
    <x v="76"/>
    <s v="A57"/>
    <s v="R"/>
    <x v="0"/>
    <s v="A00C05N2-1"/>
    <s v="D"/>
    <n v="220"/>
    <n v="220"/>
    <n v="220"/>
    <n v="0"/>
    <n v="0"/>
    <n v="0"/>
    <s v="27/07/2022 A00C05N2-1"/>
    <n v="2"/>
    <n v="0"/>
  </r>
  <r>
    <x v="76"/>
    <s v="110-8T"/>
    <s v="P"/>
    <x v="0"/>
    <s v="A11C03N1-2"/>
    <s v="A"/>
    <n v="323"/>
    <n v="123"/>
    <n v="123"/>
    <n v="0"/>
    <n v="0"/>
    <n v="0"/>
    <s v="27/07/2022 A11C03N1-2"/>
    <n v="5"/>
    <n v="0"/>
  </r>
  <r>
    <x v="76"/>
    <s v="126-8J"/>
    <s v="U"/>
    <x v="0"/>
    <s v="A11C05N2-1"/>
    <s v="A"/>
    <n v="2112"/>
    <n v="36"/>
    <n v="36"/>
    <n v="10.050000000000001"/>
    <n v="0"/>
    <n v="0"/>
    <s v="27/07/2022 A11C05N2-1"/>
    <n v="5"/>
    <n v="361.97217396000002"/>
  </r>
  <r>
    <x v="76"/>
    <s v="128-8H"/>
    <s v="U"/>
    <x v="0"/>
    <s v="A11C05N3-3"/>
    <s v="A"/>
    <n v="1357"/>
    <n v="125"/>
    <n v="125"/>
    <n v="3.84"/>
    <n v="0"/>
    <n v="0"/>
    <s v="27/07/2022 A11C05N3-3"/>
    <n v="5"/>
    <n v="480.39019624999997"/>
  </r>
  <r>
    <x v="76"/>
    <s v="155-8F"/>
    <s v="U"/>
    <x v="0"/>
    <s v="A09C02N2-1"/>
    <s v="A"/>
    <n v="2953"/>
    <n v="217"/>
    <n v="217"/>
    <n v="1.67"/>
    <n v="0"/>
    <n v="0"/>
    <s v="27/07/2022 A09C02N2-1"/>
    <n v="5"/>
    <n v="363.18431981999998"/>
  </r>
  <r>
    <x v="76"/>
    <s v="155-8G"/>
    <s v="U"/>
    <x v="0"/>
    <s v="A09C02N2-2"/>
    <s v="A"/>
    <n v="5421"/>
    <n v="141"/>
    <n v="141"/>
    <n v="2.66"/>
    <n v="0"/>
    <n v="0"/>
    <s v="27/07/2022 A09C02N2-2"/>
    <n v="5"/>
    <n v="374.62431422999998"/>
  </r>
  <r>
    <x v="76"/>
    <s v="160-8F"/>
    <s v="U"/>
    <x v="0"/>
    <s v="A11C05N4-1"/>
    <s v="A"/>
    <n v="3"/>
    <n v="3"/>
    <n v="3"/>
    <n v="1.46"/>
    <n v="0"/>
    <n v="0"/>
    <s v="27/07/2022 A11C05N4-1"/>
    <n v="5"/>
    <n v="4.3752413099999998"/>
  </r>
  <r>
    <x v="76"/>
    <s v="164-8F"/>
    <s v="U"/>
    <x v="0"/>
    <s v="A11C05N1-3"/>
    <s v="A"/>
    <n v="1740"/>
    <n v="100"/>
    <n v="100"/>
    <n v="2.25"/>
    <n v="0"/>
    <n v="0"/>
    <s v="27/07/2022 A11C05N1-3"/>
    <n v="5"/>
    <n v="224.97687300000001"/>
  </r>
  <r>
    <x v="76"/>
    <s v="1801-8F"/>
    <s v="U"/>
    <x v="0"/>
    <s v="A11C03N4-3"/>
    <s v="A"/>
    <n v="77"/>
    <n v="2"/>
    <n v="2"/>
    <n v="22.07"/>
    <n v="0"/>
    <n v="0"/>
    <s v="27/07/2022 A11C03N4-3"/>
    <n v="5"/>
    <n v="44.133938139999998"/>
  </r>
  <r>
    <x v="76"/>
    <s v="4100-8G"/>
    <s v="U"/>
    <x v="0"/>
    <s v="A11C03N3-3"/>
    <s v="A"/>
    <n v="226"/>
    <n v="61"/>
    <n v="61"/>
    <n v="14.04"/>
    <n v="0"/>
    <n v="0"/>
    <s v="27/07/2022 A11C03N3-3"/>
    <n v="5"/>
    <n v="856.15861919999998"/>
  </r>
  <r>
    <x v="76"/>
    <s v="428-8G"/>
    <s v="U"/>
    <x v="0"/>
    <s v="A11C03N3-1"/>
    <s v="A"/>
    <n v="3569"/>
    <n v="161"/>
    <n v="161"/>
    <n v="2.17"/>
    <n v="0"/>
    <n v="0"/>
    <s v="27/07/2022 A11C03N3-1"/>
    <n v="5"/>
    <n v="349.83206999999999"/>
  </r>
  <r>
    <x v="76"/>
    <s v="958-1A"/>
    <s v="U"/>
    <x v="0"/>
    <s v="A09C02N3-3"/>
    <s v="A"/>
    <n v="7965"/>
    <n v="261"/>
    <n v="261"/>
    <n v="3.24"/>
    <n v="0"/>
    <n v="0"/>
    <s v="27/07/2022 A09C02N3-3"/>
    <n v="5"/>
    <n v="845.44609527"/>
  </r>
  <r>
    <x v="76"/>
    <s v="110-8V"/>
    <s v="R"/>
    <x v="0"/>
    <s v="A00C05N4-1"/>
    <s v="D"/>
    <n v="559"/>
    <n v="480"/>
    <n v="480"/>
    <n v="0"/>
    <n v="0"/>
    <n v="0"/>
    <s v="27/07/2022 A00C05N4-1"/>
    <n v="2"/>
    <n v="0.40739999999999998"/>
  </r>
  <r>
    <x v="76"/>
    <s v="111-8T"/>
    <s v="R"/>
    <x v="0"/>
    <s v="A00C05N1-2"/>
    <s v="D"/>
    <n v="390"/>
    <n v="270"/>
    <n v="270"/>
    <n v="2.21"/>
    <n v="0"/>
    <n v="0"/>
    <s v="27/07/2022 A00C05N1-2"/>
    <n v="2"/>
    <n v="596.83500000000004"/>
  </r>
  <r>
    <x v="76"/>
    <s v="1202-8H"/>
    <s v="R"/>
    <x v="0"/>
    <s v="A00C05N4-3"/>
    <s v="D"/>
    <n v="114"/>
    <n v="60"/>
    <n v="60"/>
    <n v="12.37"/>
    <n v="0"/>
    <n v="0"/>
    <s v="27/07/2022 A00C05N4-3"/>
    <n v="2"/>
    <n v="741.92616659999999"/>
  </r>
  <r>
    <x v="76"/>
    <s v="1252-8G"/>
    <s v="R"/>
    <x v="0"/>
    <s v="A00C05N3-2"/>
    <s v="D"/>
    <n v="315"/>
    <n v="270"/>
    <n v="270"/>
    <n v="7.69"/>
    <n v="0"/>
    <n v="0"/>
    <s v="27/07/2022 A00C05N3-2"/>
    <n v="2"/>
    <n v="2077.1739117000002"/>
  </r>
  <r>
    <x v="76"/>
    <s v="125-8GG"/>
    <s v="R"/>
    <x v="0"/>
    <s v="A00C02N4-2"/>
    <s v="D"/>
    <n v="1563"/>
    <n v="800"/>
    <n v="800"/>
    <n v="0.57999999999999996"/>
    <n v="0"/>
    <n v="0"/>
    <s v="27/07/2022 A00C02N4-2"/>
    <n v="2"/>
    <n v="463.76587999999998"/>
  </r>
  <r>
    <x v="76"/>
    <s v="125-8GG"/>
    <s v="R"/>
    <x v="0"/>
    <s v="A13C01N2-2"/>
    <s v="D"/>
    <n v="1563"/>
    <n v="650"/>
    <n v="650"/>
    <n v="0.57999999999999996"/>
    <n v="0"/>
    <n v="0"/>
    <s v="27/07/2022 A13C01N2-2"/>
    <n v="2"/>
    <n v="376.8097775"/>
  </r>
  <r>
    <x v="76"/>
    <s v="131-8N"/>
    <s v="R"/>
    <x v="0"/>
    <s v="A00C05N3-3"/>
    <s v="D"/>
    <n v="5"/>
    <n v="2"/>
    <n v="2"/>
    <n v="31.64"/>
    <n v="0"/>
    <n v="0"/>
    <s v="27/07/2022 A00C05N3-3"/>
    <n v="2"/>
    <n v="63.279800000000002"/>
  </r>
  <r>
    <x v="76"/>
    <s v="131-8O"/>
    <s v="R"/>
    <x v="0"/>
    <s v="A00C05N3-3"/>
    <s v="D"/>
    <n v="13"/>
    <n v="6"/>
    <n v="6"/>
    <n v="57.4"/>
    <n v="0"/>
    <n v="0"/>
    <s v="27/07/2022 A00C05N3-3"/>
    <n v="2"/>
    <n v="344.41414284000001"/>
  </r>
  <r>
    <x v="76"/>
    <s v="144-1F"/>
    <s v="R"/>
    <x v="0"/>
    <s v="A00C05N3-2"/>
    <s v="D"/>
    <n v="475"/>
    <n v="240"/>
    <n v="240"/>
    <n v="1.41"/>
    <n v="0"/>
    <n v="0"/>
    <s v="27/07/2022 A00C05N3-2"/>
    <n v="2"/>
    <n v="339.41565359999998"/>
  </r>
  <r>
    <x v="76"/>
    <s v="147-8H"/>
    <s v="R"/>
    <x v="0"/>
    <s v="A00C05N2-1"/>
    <s v="D"/>
    <n v="940"/>
    <n v="40"/>
    <n v="40"/>
    <n v="4.1399999999999997"/>
    <n v="0"/>
    <n v="0"/>
    <s v="27/07/2022 A00C05N2-1"/>
    <n v="2"/>
    <n v="165.50492"/>
  </r>
  <r>
    <x v="76"/>
    <s v="148-8G"/>
    <s v="R"/>
    <x v="0"/>
    <s v="A00C05N1-1"/>
    <s v="D"/>
    <n v="405"/>
    <n v="370"/>
    <n v="370"/>
    <n v="2.31"/>
    <n v="0"/>
    <n v="0"/>
    <s v="27/07/2022 A00C05N1-1"/>
    <n v="2"/>
    <n v="855.2946862"/>
  </r>
  <r>
    <x v="76"/>
    <s v="148-8H"/>
    <s v="R"/>
    <x v="0"/>
    <s v="A00C05N1-1"/>
    <s v="D"/>
    <n v="481"/>
    <n v="420"/>
    <n v="420"/>
    <n v="4.8899999999999997"/>
    <n v="0"/>
    <n v="0"/>
    <s v="27/07/2022 A00C05N1-1"/>
    <n v="2"/>
    <n v="2052.1908371999998"/>
  </r>
  <r>
    <x v="76"/>
    <s v="148-8I"/>
    <s v="R"/>
    <x v="0"/>
    <s v="A00C05N1-1"/>
    <s v="D"/>
    <n v="101"/>
    <n v="40"/>
    <n v="40"/>
    <n v="6.44"/>
    <n v="0"/>
    <n v="0"/>
    <s v="27/07/2022 A00C05N1-1"/>
    <n v="2"/>
    <n v="257.66639880000002"/>
  </r>
  <r>
    <x v="76"/>
    <s v="150-8FL"/>
    <s v="R"/>
    <x v="0"/>
    <s v="A00C05N1-1"/>
    <s v="D"/>
    <n v="199"/>
    <n v="140"/>
    <n v="140"/>
    <n v="2.41"/>
    <n v="0"/>
    <n v="0"/>
    <s v="27/07/2022 A00C05N1-1"/>
    <n v="2"/>
    <n v="336.89345200000002"/>
  </r>
  <r>
    <x v="76"/>
    <s v="150-8GL"/>
    <s v="R"/>
    <x v="0"/>
    <s v="A00C05N1-1"/>
    <s v="D"/>
    <n v="225"/>
    <n v="100"/>
    <n v="100"/>
    <n v="2.85"/>
    <n v="0"/>
    <n v="0"/>
    <s v="27/07/2022 A00C05N1-1"/>
    <n v="2"/>
    <n v="284.60000000000002"/>
  </r>
  <r>
    <x v="76"/>
    <s v="150-8H"/>
    <s v="R"/>
    <x v="0"/>
    <s v="A00C05N1-1"/>
    <s v="D"/>
    <n v="348"/>
    <n v="160"/>
    <n v="160"/>
    <n v="3.29"/>
    <n v="0"/>
    <n v="0"/>
    <s v="27/07/2022 A00C05N1-1"/>
    <n v="2"/>
    <n v="525.74177440000005"/>
  </r>
  <r>
    <x v="76"/>
    <s v="150-8J"/>
    <s v="R"/>
    <x v="0"/>
    <s v="A00C05N1-1"/>
    <s v="D"/>
    <n v="58"/>
    <n v="24"/>
    <n v="24"/>
    <n v="5.56"/>
    <n v="0"/>
    <n v="0"/>
    <s v="27/07/2022 A00C05N1-1"/>
    <n v="2"/>
    <n v="133.35494064"/>
  </r>
  <r>
    <x v="76"/>
    <s v="152-8G"/>
    <s v="R"/>
    <x v="0"/>
    <s v="A00C05N1-1"/>
    <s v="D"/>
    <n v="219"/>
    <n v="105"/>
    <n v="105"/>
    <n v="2.3199999999999998"/>
    <n v="0"/>
    <n v="0"/>
    <s v="27/07/2022 A00C05N1-1"/>
    <n v="2"/>
    <n v="243.39"/>
  </r>
  <r>
    <x v="76"/>
    <s v="152-8H"/>
    <s v="R"/>
    <x v="0"/>
    <s v="A00C05N1-1"/>
    <s v="D"/>
    <n v="194"/>
    <n v="100"/>
    <n v="100"/>
    <n v="3.24"/>
    <n v="0"/>
    <n v="0"/>
    <s v="27/07/2022 A00C05N1-1"/>
    <n v="2"/>
    <n v="324.23262799999998"/>
  </r>
  <r>
    <x v="76"/>
    <s v="152-8J"/>
    <s v="R"/>
    <x v="0"/>
    <s v="A00C05N1-1"/>
    <s v="D"/>
    <n v="78"/>
    <n v="64"/>
    <n v="64"/>
    <n v="6.35"/>
    <n v="0"/>
    <n v="0"/>
    <s v="27/07/2022 A00C05N1-1"/>
    <n v="2"/>
    <n v="406.18498943999998"/>
  </r>
  <r>
    <x v="76"/>
    <s v="153-8H"/>
    <s v="R"/>
    <x v="0"/>
    <s v="A00C05N1-1"/>
    <s v="D"/>
    <n v="122"/>
    <n v="60"/>
    <n v="60"/>
    <n v="2.0299999999999998"/>
    <n v="0"/>
    <n v="0"/>
    <s v="27/07/2022 A00C05N1-1"/>
    <n v="2"/>
    <n v="121.883931"/>
  </r>
  <r>
    <x v="76"/>
    <s v="153-8I"/>
    <s v="R"/>
    <x v="0"/>
    <s v="A00C05N1-1"/>
    <s v="D"/>
    <n v="52"/>
    <n v="36"/>
    <n v="36"/>
    <n v="2.84"/>
    <n v="0"/>
    <n v="0"/>
    <s v="27/07/2022 A00C05N1-1"/>
    <n v="2"/>
    <n v="102.096"/>
  </r>
  <r>
    <x v="76"/>
    <s v="185-8GL"/>
    <s v="R"/>
    <x v="0"/>
    <s v="A00C05N2-3"/>
    <s v="D"/>
    <n v="184"/>
    <n v="80"/>
    <n v="80"/>
    <n v="7.66"/>
    <n v="0"/>
    <n v="0"/>
    <s v="27/07/2022 A00C05N2-3"/>
    <n v="2"/>
    <n v="613.08550479999997"/>
  </r>
  <r>
    <x v="76"/>
    <s v="205-1GH"/>
    <s v="R"/>
    <x v="0"/>
    <s v="A00C05N2-1"/>
    <s v="D"/>
    <n v="1205"/>
    <n v="1000"/>
    <n v="1000"/>
    <n v="0.61"/>
    <n v="0"/>
    <n v="0"/>
    <s v="27/07/2022 A00C05N2-1"/>
    <n v="2"/>
    <n v="610"/>
  </r>
  <r>
    <x v="76"/>
    <n v="2182938"/>
    <s v="R"/>
    <x v="0"/>
    <s v="A00C05N4-3"/>
    <s v="D"/>
    <n v="2"/>
    <n v="2"/>
    <n v="2"/>
    <n v="16.75"/>
    <n v="0"/>
    <n v="0"/>
    <s v="27/07/2022 A00C05N4-3"/>
    <n v="2"/>
    <n v="33.49466666"/>
  </r>
  <r>
    <x v="76"/>
    <n v="410010400"/>
    <s v="R"/>
    <x v="0"/>
    <s v="A00C05N2-2"/>
    <s v="D"/>
    <n v="1629"/>
    <n v="1200"/>
    <n v="1200"/>
    <n v="21.38"/>
    <n v="0"/>
    <n v="0"/>
    <s v="27/07/2022 A00C05N2-2"/>
    <n v="2"/>
    <n v="25651.724352000001"/>
  </r>
  <r>
    <x v="76"/>
    <s v="60-4FFL"/>
    <s v="R"/>
    <x v="0"/>
    <s v="A00C05N2-2"/>
    <s v="D"/>
    <n v="100"/>
    <n v="100"/>
    <n v="100"/>
    <n v="2.08"/>
    <n v="0"/>
    <n v="0"/>
    <s v="27/07/2022 A00C05N2-2"/>
    <n v="2"/>
    <n v="208"/>
  </r>
  <r>
    <x v="76"/>
    <s v="64-4EF"/>
    <s v="R"/>
    <x v="0"/>
    <s v="A00C05N1-2"/>
    <s v="D"/>
    <n v="1124"/>
    <n v="300"/>
    <n v="300"/>
    <n v="1.1399999999999999"/>
    <n v="0"/>
    <n v="0"/>
    <s v="27/07/2022 A00C05N1-2"/>
    <n v="2"/>
    <n v="343.12682100000001"/>
  </r>
  <r>
    <x v="76"/>
    <s v="655-8K"/>
    <s v="R"/>
    <x v="0"/>
    <s v="A00C05N2-2"/>
    <s v="D"/>
    <n v="34"/>
    <n v="34"/>
    <n v="34"/>
    <n v="15.89"/>
    <n v="0"/>
    <n v="0"/>
    <s v="27/07/2022 A00C05N2-2"/>
    <n v="2"/>
    <n v="540.26"/>
  </r>
  <r>
    <x v="76"/>
    <s v="664-8F"/>
    <s v="R"/>
    <x v="0"/>
    <s v="A00C05N1-3"/>
    <s v="D"/>
    <n v="421"/>
    <n v="421"/>
    <n v="421"/>
    <n v="2.56"/>
    <n v="0"/>
    <n v="0"/>
    <s v="27/07/2022 A00C05N1-3"/>
    <n v="2"/>
    <n v="1077.76"/>
  </r>
  <r>
    <x v="76"/>
    <s v="8502-2"/>
    <s v="R"/>
    <x v="0"/>
    <s v="A00C05N1-3"/>
    <s v="D"/>
    <n v="6"/>
    <n v="6"/>
    <n v="6"/>
    <n v="34.36"/>
    <n v="0"/>
    <n v="0"/>
    <s v="27/07/2022 A00C05N1-3"/>
    <n v="2"/>
    <n v="206.16"/>
  </r>
  <r>
    <x v="76"/>
    <s v="855-5R"/>
    <s v="R"/>
    <x v="0"/>
    <s v="A00C05N1-2"/>
    <s v="D"/>
    <n v="31"/>
    <n v="21"/>
    <n v="21"/>
    <n v="24.88"/>
    <n v="0"/>
    <n v="0"/>
    <s v="27/07/2022 A00C05N1-2"/>
    <n v="2"/>
    <n v="522.48"/>
  </r>
  <r>
    <x v="76"/>
    <s v="8716-5C"/>
    <s v="R"/>
    <x v="0"/>
    <s v="A00C05N1-3"/>
    <s v="D"/>
    <n v="21"/>
    <n v="21"/>
    <n v="21"/>
    <n v="7.52"/>
    <n v="0"/>
    <n v="0"/>
    <s v="27/07/2022 A00C05N1-3"/>
    <n v="2"/>
    <n v="158.00127861000001"/>
  </r>
  <r>
    <x v="76"/>
    <s v="8816-1C"/>
    <s v="R"/>
    <x v="0"/>
    <s v="A00C05N1-2"/>
    <s v="D"/>
    <n v="150"/>
    <n v="150"/>
    <n v="150"/>
    <n v="17.03"/>
    <n v="0"/>
    <n v="0"/>
    <s v="27/07/2022 A00C05N1-2"/>
    <n v="2"/>
    <n v="2553.751182"/>
  </r>
  <r>
    <x v="76"/>
    <s v="90EU1"/>
    <s v="R"/>
    <x v="0"/>
    <s v="A00C05N1-3"/>
    <s v="D"/>
    <n v="635"/>
    <n v="635"/>
    <n v="635"/>
    <n v="1.35"/>
    <n v="0"/>
    <n v="0"/>
    <s v="27/07/2022 A00C05N1-3"/>
    <n v="2"/>
    <n v="854.42199574999995"/>
  </r>
  <r>
    <x v="76"/>
    <s v="958-1L"/>
    <s v="R"/>
    <x v="0"/>
    <s v="A00C05N4-1"/>
    <s v="D"/>
    <n v="84"/>
    <n v="40"/>
    <n v="40"/>
    <n v="14.08"/>
    <n v="0"/>
    <n v="0"/>
    <s v="27/07/2022 A00C05N4-1"/>
    <n v="2"/>
    <n v="563.33926399999996"/>
  </r>
  <r>
    <x v="76"/>
    <s v="958G-2G12"/>
    <s v="R"/>
    <x v="0"/>
    <s v="A00C05N4-2"/>
    <s v="D"/>
    <n v="3208"/>
    <n v="1830"/>
    <n v="1830"/>
    <n v="3.56"/>
    <n v="0"/>
    <n v="0"/>
    <s v="27/07/2022 A00C05N4-2"/>
    <n v="2"/>
    <n v="6514.5896781000001"/>
  </r>
  <r>
    <x v="76"/>
    <s v="970-1FFE"/>
    <s v="R"/>
    <x v="0"/>
    <s v="A00C05N3-1"/>
    <s v="D"/>
    <n v="611"/>
    <n v="450"/>
    <n v="450"/>
    <n v="1.52"/>
    <n v="0"/>
    <n v="0"/>
    <s v="27/07/2022 A00C05N3-1"/>
    <n v="2"/>
    <n v="682.086501"/>
  </r>
  <r>
    <x v="76"/>
    <s v="970-3HHI"/>
    <s v="R"/>
    <x v="0"/>
    <s v="A00C05N2-3"/>
    <s v="D"/>
    <n v="20"/>
    <n v="20"/>
    <n v="20"/>
    <n v="7.32"/>
    <n v="0"/>
    <n v="0"/>
    <s v="27/07/2022 A00C05N2-3"/>
    <n v="2"/>
    <n v="146.4"/>
  </r>
  <r>
    <x v="76"/>
    <s v="970-5IIH"/>
    <s v="R"/>
    <x v="0"/>
    <s v="A00C05N3-1"/>
    <s v="D"/>
    <n v="15"/>
    <n v="15"/>
    <n v="15"/>
    <n v="16.690000000000001"/>
    <n v="0"/>
    <n v="0"/>
    <s v="27/07/2022 A00C05N3-1"/>
    <n v="2"/>
    <n v="250.35"/>
  </r>
  <r>
    <x v="76"/>
    <s v="972-1EEH"/>
    <s v="R"/>
    <x v="0"/>
    <s v="A00C05N3-1"/>
    <s v="D"/>
    <n v="48"/>
    <n v="48"/>
    <n v="48"/>
    <n v="1.64"/>
    <n v="0"/>
    <n v="0"/>
    <s v="27/07/2022 A00C05N3-1"/>
    <n v="2"/>
    <n v="78.72"/>
  </r>
  <r>
    <x v="76"/>
    <s v="972-2GGE"/>
    <s v="R"/>
    <x v="0"/>
    <s v="A00C05N2-3"/>
    <s v="D"/>
    <n v="165"/>
    <n v="20"/>
    <n v="20"/>
    <n v="2.79"/>
    <n v="0"/>
    <n v="0"/>
    <s v="27/07/2022 A00C05N2-3"/>
    <n v="2"/>
    <n v="55.8"/>
  </r>
  <r>
    <x v="76"/>
    <s v="972-3HHE"/>
    <s v="R"/>
    <x v="0"/>
    <s v="A00C05N3-1"/>
    <s v="D"/>
    <n v="10"/>
    <n v="10"/>
    <n v="10"/>
    <n v="4.6500000000000004"/>
    <n v="0"/>
    <n v="0"/>
    <s v="27/07/2022 A00C05N3-1"/>
    <n v="2"/>
    <n v="46.5"/>
  </r>
  <r>
    <x v="76"/>
    <s v="972-4HHE"/>
    <s v="R"/>
    <x v="0"/>
    <s v="A00C05N3-1"/>
    <s v="D"/>
    <n v="5"/>
    <n v="5"/>
    <n v="5"/>
    <n v="5.8"/>
    <n v="0"/>
    <n v="0"/>
    <s v="27/07/2022 A00C05N3-1"/>
    <n v="2"/>
    <n v="29"/>
  </r>
  <r>
    <x v="76"/>
    <s v="972-6JJE"/>
    <s v="R"/>
    <x v="0"/>
    <s v="A00C05N3-1"/>
    <s v="D"/>
    <n v="15"/>
    <n v="15"/>
    <n v="15"/>
    <n v="13.79"/>
    <n v="0"/>
    <n v="0"/>
    <s v="27/07/2022 A00C05N3-1"/>
    <n v="2"/>
    <n v="206.85"/>
  </r>
  <r>
    <x v="76"/>
    <s v="973-1EFC"/>
    <s v="R"/>
    <x v="0"/>
    <s v="A00C05N3-1"/>
    <s v="D"/>
    <n v="25"/>
    <n v="20"/>
    <n v="20"/>
    <n v="1.51"/>
    <n v="0"/>
    <n v="0"/>
    <s v="27/07/2022 A00C05N3-1"/>
    <n v="2"/>
    <n v="30.2778326"/>
  </r>
  <r>
    <x v="76"/>
    <s v="974-1EFE"/>
    <s v="R"/>
    <x v="0"/>
    <s v="A00C05N3-1"/>
    <s v="D"/>
    <n v="511"/>
    <n v="400"/>
    <n v="400"/>
    <n v="1.37"/>
    <n v="0"/>
    <n v="0"/>
    <s v="27/07/2022 A00C05N3-1"/>
    <n v="2"/>
    <n v="547.25831200000005"/>
  </r>
  <r>
    <x v="76"/>
    <s v="980-1GGJ"/>
    <s v="R"/>
    <x v="0"/>
    <s v="A00C05N3-1"/>
    <s v="D"/>
    <n v="10"/>
    <n v="10"/>
    <n v="10"/>
    <n v="3.6"/>
    <n v="0"/>
    <n v="0"/>
    <s v="27/07/2022 A00C05N3-1"/>
    <n v="2"/>
    <n v="36.016528899999997"/>
  </r>
  <r>
    <x v="76"/>
    <s v="A364"/>
    <s v="R"/>
    <x v="0"/>
    <s v="A00C05N2-1"/>
    <s v="D"/>
    <n v="1043"/>
    <n v="1043"/>
    <n v="1043"/>
    <n v="0.37"/>
    <n v="0"/>
    <n v="0"/>
    <s v="27/07/2022 A00C05N2-1"/>
    <n v="2"/>
    <n v="385.91"/>
  </r>
  <r>
    <x v="76"/>
    <s v="A59"/>
    <s v="R"/>
    <x v="0"/>
    <s v="A00C05N2-1"/>
    <s v="D"/>
    <n v="1152"/>
    <n v="960"/>
    <n v="960"/>
    <n v="0.14000000000000001"/>
    <n v="0"/>
    <n v="0"/>
    <s v="27/07/2022 A00C05N2-1"/>
    <n v="2"/>
    <n v="134.4"/>
  </r>
  <r>
    <x v="76"/>
    <s v="125-8GG"/>
    <s v="P"/>
    <x v="0"/>
    <s v="A06C11N1-3"/>
    <s v="B"/>
    <n v="1563"/>
    <n v="113"/>
    <n v="113"/>
    <n v="0.57999999999999996"/>
    <n v="0"/>
    <n v="0"/>
    <s v="27/07/2022 A06C11N1-3"/>
    <n v="4"/>
    <n v="65.506930550000007"/>
  </r>
  <r>
    <x v="76"/>
    <s v="1010-1"/>
    <s v="P"/>
    <x v="0"/>
    <s v="A09C02N4-3"/>
    <s v="A"/>
    <n v="2768"/>
    <n v="168"/>
    <n v="168"/>
    <n v="0.99"/>
    <n v="0"/>
    <n v="0"/>
    <s v="27/07/2022 A09C02N4-3"/>
    <n v="5"/>
    <n v="166.39741104000001"/>
  </r>
  <r>
    <x v="76"/>
    <s v="150-8H"/>
    <s v="P"/>
    <x v="0"/>
    <s v="A09C02N4-1"/>
    <s v="A"/>
    <n v="348"/>
    <n v="190"/>
    <n v="190"/>
    <n v="3.29"/>
    <n v="0"/>
    <n v="0"/>
    <s v="27/07/2022 A09C02N4-1"/>
    <n v="5"/>
    <n v="624.31835709999996"/>
  </r>
  <r>
    <x v="76"/>
    <s v="184-1F"/>
    <s v="P"/>
    <x v="0"/>
    <s v="A09C02N3-1"/>
    <s v="A"/>
    <n v="115"/>
    <n v="115"/>
    <n v="115"/>
    <n v="2.86"/>
    <n v="0"/>
    <n v="0"/>
    <s v="27/07/2022 A09C02N3-1"/>
    <n v="5"/>
    <n v="329.38609005000001"/>
  </r>
  <r>
    <x v="76"/>
    <s v="184-1G"/>
    <s v="P"/>
    <x v="0"/>
    <s v="A09C02N1-1"/>
    <s v="A"/>
    <n v="286"/>
    <n v="286"/>
    <n v="286"/>
    <n v="1.54"/>
    <n v="0"/>
    <n v="0"/>
    <s v="27/07/2022 A09C02N1-1"/>
    <n v="5"/>
    <n v="439.78186252"/>
  </r>
  <r>
    <x v="76"/>
    <s v="26-4FG"/>
    <s v="P"/>
    <x v="0"/>
    <s v="A11C05N2-3"/>
    <s v="A"/>
    <n v="117"/>
    <n v="117"/>
    <n v="117"/>
    <n v="4.5599999999999996"/>
    <n v="0"/>
    <n v="0"/>
    <s v="27/07/2022 A11C05N2-3"/>
    <n v="5"/>
    <n v="533.80813940999997"/>
  </r>
  <r>
    <x v="76"/>
    <s v="32-1F"/>
    <s v="P"/>
    <x v="0"/>
    <s v="A11C05N1-2"/>
    <s v="A"/>
    <n v="457"/>
    <n v="21"/>
    <n v="21"/>
    <n v="1.1299999999999999"/>
    <n v="0"/>
    <n v="0"/>
    <s v="27/07/2022 A11C05N1-2"/>
    <n v="5"/>
    <n v="23.751932610000001"/>
  </r>
  <r>
    <x v="76"/>
    <n v="410010400"/>
    <s v="P"/>
    <x v="0"/>
    <s v="A09C06N2-1"/>
    <s v="A"/>
    <n v="1629"/>
    <n v="429"/>
    <n v="429"/>
    <n v="21.38"/>
    <n v="0"/>
    <n v="0"/>
    <s v="27/07/2022 A09C06N2-1"/>
    <n v="5"/>
    <n v="9170.4914558399996"/>
  </r>
  <r>
    <x v="76"/>
    <s v="501-1F"/>
    <s v="P"/>
    <x v="0"/>
    <s v="A11C05N4-3"/>
    <s v="A"/>
    <n v="1739"/>
    <n v="479"/>
    <n v="479"/>
    <n v="1.24"/>
    <n v="0"/>
    <n v="0"/>
    <s v="27/07/2022 A11C05N4-3"/>
    <n v="5"/>
    <n v="594.76042337000001"/>
  </r>
  <r>
    <x v="76"/>
    <s v="501-1H"/>
    <s v="P"/>
    <x v="0"/>
    <s v="A09C02N4-2"/>
    <s v="A"/>
    <n v="147"/>
    <n v="147"/>
    <n v="147"/>
    <n v="2.2999999999999998"/>
    <n v="0"/>
    <n v="0"/>
    <s v="27/07/2022 A09C02N4-2"/>
    <n v="5"/>
    <n v="338.43405161999999"/>
  </r>
  <r>
    <x v="76"/>
    <s v="60-4FF"/>
    <s v="P"/>
    <x v="0"/>
    <s v="A11C05N4-2"/>
    <s v="A"/>
    <n v="1059"/>
    <n v="459"/>
    <n v="459"/>
    <n v="0.62"/>
    <n v="0"/>
    <n v="0"/>
    <s v="27/07/2022 A11C05N4-2"/>
    <n v="5"/>
    <n v="284.49827046000001"/>
  </r>
  <r>
    <x v="76"/>
    <s v="79-1GG"/>
    <s v="P"/>
    <x v="0"/>
    <s v="A11C03N2-2"/>
    <s v="A"/>
    <n v="3701"/>
    <n v="547"/>
    <n v="547"/>
    <n v="0.39"/>
    <n v="0"/>
    <n v="0"/>
    <s v="27/07/2022 A11C03N2-2"/>
    <n v="5"/>
    <n v="215.20645067999999"/>
  </r>
  <r>
    <x v="76"/>
    <s v="428-8F"/>
    <s v="U"/>
    <x v="0"/>
    <s v="A11C03N2-1"/>
    <s v="A"/>
    <n v="89"/>
    <n v="89"/>
    <n v="88"/>
    <n v="0.95"/>
    <n v="-1"/>
    <n v="-0.95"/>
    <s v="27/07/2022 A11C03N2-1"/>
    <n v="5"/>
    <n v="84.757734900000003"/>
  </r>
  <r>
    <x v="76"/>
    <s v="980-2GGC"/>
    <s v="R"/>
    <x v="0"/>
    <s v="A00C05N3-1"/>
    <s v="D"/>
    <n v="82"/>
    <n v="82"/>
    <n v="81"/>
    <n v="4.58"/>
    <n v="-1"/>
    <n v="-4.58"/>
    <s v="27/07/2022 A00C05N3-1"/>
    <n v="2"/>
    <n v="375.68487779999998"/>
  </r>
  <r>
    <x v="76"/>
    <s v="115-8FG"/>
    <s v="P"/>
    <x v="0"/>
    <s v="A11C05N1-1"/>
    <s v="A"/>
    <n v="908"/>
    <n v="138"/>
    <n v="137"/>
    <n v="2.88"/>
    <n v="-1"/>
    <n v="-2.88"/>
    <s v="27/07/2022 A11C05N1-1"/>
    <n v="5"/>
    <n v="397.88382042000001"/>
  </r>
  <r>
    <x v="76"/>
    <s v="184-1I"/>
    <s v="P"/>
    <x v="0"/>
    <s v="A11C03N1-3"/>
    <s v="A"/>
    <n v="504"/>
    <n v="504"/>
    <n v="503"/>
    <n v="2.12"/>
    <n v="-1"/>
    <n v="-2.12"/>
    <s v="27/07/2022 A11C03N1-3"/>
    <n v="5"/>
    <n v="1070.02752192"/>
  </r>
  <r>
    <x v="76"/>
    <s v="455-8G"/>
    <s v="U"/>
    <x v="0"/>
    <s v="A11C03N4-1"/>
    <s v="A"/>
    <n v="956"/>
    <n v="156"/>
    <n v="157"/>
    <n v="2.13"/>
    <n v="1"/>
    <n v="2.13"/>
    <s v="27/07/2022 A11C03N4-1"/>
    <n v="5"/>
    <n v="332.74749456000001"/>
  </r>
  <r>
    <x v="76"/>
    <s v="455-8H"/>
    <s v="U"/>
    <x v="0"/>
    <s v="A11C03N1-1"/>
    <s v="A"/>
    <n v="1936"/>
    <n v="128"/>
    <n v="129"/>
    <n v="3.5"/>
    <n v="1"/>
    <n v="3.5"/>
    <s v="27/07/2022 A11C03N1-1"/>
    <n v="5"/>
    <n v="447.72864127999998"/>
  </r>
  <r>
    <x v="76"/>
    <s v="1045-1E"/>
    <s v="U"/>
    <x v="0"/>
    <s v="A11C03N4-2"/>
    <s v="A"/>
    <n v="2963"/>
    <n v="83"/>
    <n v="80"/>
    <n v="2.46"/>
    <n v="-3"/>
    <n v="-7.38"/>
    <s v="27/07/2022 A11C03N4-2"/>
    <n v="5"/>
    <n v="204.10409981999999"/>
  </r>
  <r>
    <x v="76"/>
    <s v="1201-8G"/>
    <s v="U"/>
    <x v="0"/>
    <s v="A09C02N3-2"/>
    <s v="A"/>
    <n v="991"/>
    <n v="21"/>
    <n v="24"/>
    <n v="8.49"/>
    <n v="3"/>
    <n v="25.46"/>
    <s v="27/07/2022 A09C02N3-2"/>
    <n v="5"/>
    <n v="178.18616360999999"/>
  </r>
  <r>
    <x v="76"/>
    <s v="126-8I"/>
    <s v="U"/>
    <x v="0"/>
    <s v="A11C05N3-2"/>
    <s v="A"/>
    <n v="349"/>
    <n v="45"/>
    <n v="53"/>
    <n v="5.9"/>
    <n v="8"/>
    <n v="47.23"/>
    <s v="27/07/2022 A11C05N3-2"/>
    <n v="5"/>
    <n v="265.66244234999999"/>
  </r>
  <r>
    <x v="76"/>
    <s v="622-5FG"/>
    <s v="U"/>
    <x v="0"/>
    <s v="A11C03N3-2"/>
    <s v="A"/>
    <n v="970"/>
    <n v="275"/>
    <n v="271"/>
    <n v="4.6900000000000004"/>
    <n v="-4"/>
    <n v="-18.739999999999998"/>
    <s v="27/07/2022 A11C03N3-2"/>
    <n v="5"/>
    <n v="1288.4708842499999"/>
  </r>
  <r>
    <x v="76"/>
    <s v="100-1IJ"/>
    <s v="R"/>
    <x v="0"/>
    <s v="A00C05N2-2"/>
    <s v="D"/>
    <n v="1991"/>
    <n v="261"/>
    <n v="254"/>
    <n v="0.52"/>
    <n v="-7"/>
    <n v="-3.64"/>
    <s v="27/07/2022 A00C05N2-2"/>
    <n v="2"/>
    <n v="135.72"/>
  </r>
  <r>
    <x v="76"/>
    <s v="181-1H"/>
    <s v="P"/>
    <x v="0"/>
    <s v="A09C02N1-2"/>
    <s v="A"/>
    <n v="499"/>
    <n v="149"/>
    <n v="154"/>
    <n v="3.31"/>
    <n v="5"/>
    <n v="16.559999999999999"/>
    <s v="27/07/2022 A09C02N1-2"/>
    <n v="5"/>
    <n v="493.54957574000002"/>
  </r>
  <r>
    <x v="76"/>
    <s v="79-1GI"/>
    <s v="P"/>
    <x v="0"/>
    <s v="A11C05N2-2"/>
    <s v="A"/>
    <n v="175"/>
    <n v="175"/>
    <n v="185"/>
    <n v="0.52"/>
    <n v="10"/>
    <n v="5.2"/>
    <s v="27/07/2022 A11C05N2-2"/>
    <n v="5"/>
    <n v="91.000173250000003"/>
  </r>
  <r>
    <x v="77"/>
    <s v="958-1D"/>
    <s v="U"/>
    <x v="0"/>
    <s v="A09C06N3-3"/>
    <s v="A"/>
    <n v="263"/>
    <n v="7"/>
    <n v="7"/>
    <n v="7.77"/>
    <n v="0"/>
    <n v="0"/>
    <s v="28/07/2022 A09C06N3-3"/>
    <n v="5"/>
    <n v="54.416770169999999"/>
  </r>
  <r>
    <x v="77"/>
    <s v="74-8FG"/>
    <s v="U"/>
    <x v="0"/>
    <s v="A09C10N3-2"/>
    <s v="A"/>
    <n v="1224"/>
    <n v="324"/>
    <n v="340"/>
    <n v="1.56"/>
    <n v="16"/>
    <n v="24.89"/>
    <s v="28/07/2022 A09C10N3-2"/>
    <n v="5"/>
    <n v="503.93572632000001"/>
  </r>
  <r>
    <x v="77"/>
    <s v="1009-8G"/>
    <s v="P"/>
    <x v="0"/>
    <s v="A07C03N2-3"/>
    <s v="C"/>
    <n v="5"/>
    <n v="4"/>
    <n v="0"/>
    <n v="9.35"/>
    <n v="-4"/>
    <n v="-37.409999999999997"/>
    <s v="28/07/2022 A07C03N2-3"/>
    <n v="3"/>
    <n v="37.40857604"/>
  </r>
  <r>
    <x v="77"/>
    <s v="958-1D"/>
    <s v="C"/>
    <x v="0"/>
    <s v="A09C01N1-3"/>
    <s v="A"/>
    <n v="263"/>
    <n v="94"/>
    <n v="0"/>
    <n v="7.77"/>
    <n v="-94"/>
    <n v="-730.74"/>
    <s v="28/07/2022 A09C01N1-3"/>
    <n v="5"/>
    <n v="730.73948514000006"/>
  </r>
  <r>
    <x v="78"/>
    <s v="131-8I"/>
    <s v="R"/>
    <x v="0"/>
    <s v="A18C01N2-3"/>
    <s v="D"/>
    <n v="110"/>
    <n v="10"/>
    <n v="10"/>
    <n v="0"/>
    <n v="0"/>
    <n v="0"/>
    <s v="29/07/2022 A18C01N2-3"/>
    <n v="2"/>
    <n v="0"/>
  </r>
  <r>
    <x v="78"/>
    <s v="245-8TG"/>
    <s v="R"/>
    <x v="0"/>
    <s v="A18C01N2-3"/>
    <s v="D"/>
    <n v="85"/>
    <n v="85"/>
    <n v="85"/>
    <n v="0"/>
    <n v="0"/>
    <n v="0"/>
    <s v="29/07/2022 A18C01N2-3"/>
    <n v="2"/>
    <n v="0"/>
  </r>
  <r>
    <x v="78"/>
    <s v="3284-0"/>
    <s v="R"/>
    <x v="0"/>
    <s v="A18C01N2-3"/>
    <s v="D"/>
    <n v="31"/>
    <n v="31"/>
    <n v="31"/>
    <n v="0"/>
    <n v="0"/>
    <n v="0"/>
    <s v="29/07/2022 A18C01N2-3"/>
    <n v="2"/>
    <n v="0"/>
  </r>
  <r>
    <x v="78"/>
    <s v="503-1K"/>
    <s v="R"/>
    <x v="0"/>
    <s v="A18C02N2-2"/>
    <s v="D"/>
    <n v="55"/>
    <n v="55"/>
    <n v="55"/>
    <n v="0"/>
    <n v="0"/>
    <n v="0"/>
    <s v="29/07/2022 A18C02N2-2"/>
    <n v="2"/>
    <n v="0"/>
  </r>
  <r>
    <x v="78"/>
    <s v="504-1K"/>
    <s v="R"/>
    <x v="0"/>
    <s v="A18C02N2-2"/>
    <s v="D"/>
    <n v="78"/>
    <n v="66"/>
    <n v="66"/>
    <n v="0"/>
    <n v="0"/>
    <n v="0"/>
    <s v="29/07/2022 A18C02N2-2"/>
    <n v="2"/>
    <n v="0"/>
  </r>
  <r>
    <x v="78"/>
    <s v="505-1I"/>
    <s v="R"/>
    <x v="0"/>
    <s v="A18C02N2-3"/>
    <s v="D"/>
    <n v="170"/>
    <n v="150"/>
    <n v="150"/>
    <n v="0"/>
    <n v="0"/>
    <n v="0"/>
    <s v="29/07/2022 A18C02N2-3"/>
    <n v="2"/>
    <n v="0"/>
  </r>
  <r>
    <x v="78"/>
    <s v="1202-8G"/>
    <s v="R"/>
    <x v="0"/>
    <s v="A18C02N1-3"/>
    <s v="D"/>
    <n v="294"/>
    <n v="0"/>
    <n v="0"/>
    <n v="10.029999999999999"/>
    <n v="0"/>
    <n v="0"/>
    <s v="29/07/2022 A18C02N1-3"/>
    <n v="2"/>
    <n v="0"/>
  </r>
  <r>
    <x v="78"/>
    <s v="8716-1C"/>
    <s v="U"/>
    <x v="0"/>
    <s v="A04C10N2-1"/>
    <s v="B"/>
    <n v="85"/>
    <n v="25"/>
    <n v="25"/>
    <n v="5.95"/>
    <n v="0"/>
    <n v="0"/>
    <s v="29/07/2022 A04C10N2-1"/>
    <n v="4"/>
    <n v="148.68014375000001"/>
  </r>
  <r>
    <x v="78"/>
    <s v="428-8G"/>
    <s v="U"/>
    <x v="0"/>
    <s v="A11C03N3-1"/>
    <s v="A"/>
    <n v="3377"/>
    <n v="161"/>
    <n v="161"/>
    <n v="2.17"/>
    <n v="0"/>
    <n v="0"/>
    <s v="29/07/2022 A11C03N3-1"/>
    <n v="5"/>
    <n v="349.83206999999999"/>
  </r>
  <r>
    <x v="78"/>
    <s v="1002-4G"/>
    <s v="C"/>
    <x v="0"/>
    <s v="A13C07N1-3"/>
    <s v="A"/>
    <n v="172"/>
    <n v="150"/>
    <n v="150"/>
    <s v="€ 2 009,52"/>
    <n v="0"/>
    <n v="0"/>
    <s v="29/07/2022 A13C07N1-3"/>
    <n v="5"/>
    <n v="301428.70153349999"/>
  </r>
  <r>
    <x v="78"/>
    <s v="1555-0V"/>
    <s v="C"/>
    <x v="0"/>
    <s v="A13C01N1-1"/>
    <s v="A"/>
    <n v="3821"/>
    <n v="3750"/>
    <n v="3750"/>
    <n v="0.51"/>
    <n v="0"/>
    <n v="0"/>
    <s v="29/07/2022 A13C01N1-1"/>
    <n v="5"/>
    <n v="1910.3917875"/>
  </r>
  <r>
    <x v="78"/>
    <s v="199-8GG"/>
    <s v="C"/>
    <x v="0"/>
    <s v="A13C06N1-2"/>
    <s v="A"/>
    <n v="1140"/>
    <n v="1000"/>
    <n v="1000"/>
    <n v="3.1"/>
    <n v="0"/>
    <n v="0"/>
    <s v="29/07/2022 A13C06N1-2"/>
    <n v="5"/>
    <n v="3098.6226900000001"/>
  </r>
  <r>
    <x v="78"/>
    <s v="346-4E"/>
    <s v="C"/>
    <x v="0"/>
    <s v="A13C02N1-2"/>
    <s v="A"/>
    <n v="9719"/>
    <n v="9620"/>
    <n v="9620"/>
    <n v="1.04"/>
    <n v="0"/>
    <n v="0"/>
    <s v="29/07/2022 A13C02N1-2"/>
    <n v="5"/>
    <n v="10002.041945999999"/>
  </r>
  <r>
    <x v="78"/>
    <s v="346-8E"/>
    <s v="C"/>
    <x v="0"/>
    <s v="A13C06N1-1"/>
    <s v="A"/>
    <n v="3248"/>
    <n v="2860"/>
    <n v="2860"/>
    <n v="0.95"/>
    <n v="0"/>
    <n v="0"/>
    <s v="29/07/2022 A13C06N1-1"/>
    <n v="5"/>
    <n v="2725.7043527999999"/>
  </r>
  <r>
    <x v="78"/>
    <s v="4000-8G"/>
    <s v="C"/>
    <x v="0"/>
    <s v="A13C02N1-3"/>
    <s v="A"/>
    <n v="1163"/>
    <n v="525"/>
    <n v="525"/>
    <n v="14"/>
    <n v="0"/>
    <n v="0"/>
    <s v="29/07/2022 A13C02N1-3"/>
    <n v="5"/>
    <n v="7348.5225975000003"/>
  </r>
  <r>
    <x v="78"/>
    <s v="4101-8G"/>
    <s v="C"/>
    <x v="0"/>
    <s v="A13C07N1-2"/>
    <s v="A"/>
    <n v="419"/>
    <n v="405"/>
    <n v="405"/>
    <n v="13.65"/>
    <n v="0"/>
    <n v="0"/>
    <s v="29/07/2022 A13C07N1-2"/>
    <n v="5"/>
    <n v="5528.4425167500003"/>
  </r>
  <r>
    <x v="78"/>
    <s v="426-8K"/>
    <s v="C"/>
    <x v="0"/>
    <s v="A13C08N1-2"/>
    <s v="A"/>
    <n v="2870"/>
    <n v="456"/>
    <n v="456"/>
    <n v="11.66"/>
    <n v="0"/>
    <n v="0"/>
    <s v="29/07/2022 A13C08N1-2"/>
    <n v="5"/>
    <n v="5315.6287900799998"/>
  </r>
  <r>
    <x v="78"/>
    <s v="444-8F"/>
    <s v="C"/>
    <x v="0"/>
    <s v="A13C05N1-1"/>
    <s v="A"/>
    <n v="4145"/>
    <n v="1392"/>
    <n v="1392"/>
    <n v="1.54"/>
    <n v="0"/>
    <n v="0"/>
    <s v="29/07/2022 A13C05N1-1"/>
    <n v="5"/>
    <n v="2138.24817936"/>
  </r>
  <r>
    <x v="78"/>
    <s v="444-8G"/>
    <s v="C"/>
    <x v="0"/>
    <s v="A13C03N1-1"/>
    <s v="A"/>
    <n v="807"/>
    <n v="760"/>
    <n v="760"/>
    <n v="2.13"/>
    <n v="0"/>
    <n v="0"/>
    <s v="29/07/2022 A13C03N1-1"/>
    <n v="5"/>
    <n v="1617.5491767999999"/>
  </r>
  <r>
    <x v="78"/>
    <s v="53-0"/>
    <s v="C"/>
    <x v="0"/>
    <s v="A13C04N1-3"/>
    <s v="A"/>
    <n v="379"/>
    <n v="360"/>
    <n v="360"/>
    <n v="1.54"/>
    <n v="0"/>
    <n v="0"/>
    <s v="29/07/2022 A13C04N1-3"/>
    <n v="5"/>
    <n v="555.36365880000005"/>
  </r>
  <r>
    <x v="78"/>
    <s v="74-8FG"/>
    <s v="C"/>
    <x v="0"/>
    <s v="A13C04N1-1"/>
    <s v="A"/>
    <n v="1340"/>
    <n v="900"/>
    <n v="900"/>
    <n v="1.56"/>
    <n v="0"/>
    <n v="0"/>
    <s v="29/07/2022 A13C04N1-1"/>
    <n v="5"/>
    <n v="1399.8214620000001"/>
  </r>
  <r>
    <x v="78"/>
    <s v="8505-1"/>
    <s v="C"/>
    <x v="0"/>
    <s v="A13C08N1-1"/>
    <s v="A"/>
    <n v="191"/>
    <n v="180"/>
    <n v="180"/>
    <n v="7.62"/>
    <n v="0"/>
    <n v="0"/>
    <s v="29/07/2022 A13C08N1-1"/>
    <n v="5"/>
    <n v="1371.6906084"/>
  </r>
  <r>
    <x v="78"/>
    <s v="8716-1C"/>
    <s v="C"/>
    <x v="0"/>
    <s v="A13C03N1-2"/>
    <s v="A"/>
    <n v="85"/>
    <n v="60"/>
    <n v="60"/>
    <n v="5.95"/>
    <n v="0"/>
    <n v="0"/>
    <s v="29/07/2022 A13C03N1-2"/>
    <n v="5"/>
    <n v="356.83234499999998"/>
  </r>
  <r>
    <x v="78"/>
    <s v="90-8F"/>
    <s v="C"/>
    <x v="0"/>
    <s v="A13C01N1-3"/>
    <s v="A"/>
    <n v="10842"/>
    <n v="2240"/>
    <n v="2240"/>
    <n v="2.16"/>
    <n v="0"/>
    <n v="0"/>
    <s v="29/07/2022 A13C01N1-3"/>
    <n v="5"/>
    <n v="4848.1139391999995"/>
  </r>
  <r>
    <x v="78"/>
    <s v="956-2"/>
    <s v="C"/>
    <x v="0"/>
    <s v="A13C05N1-3"/>
    <s v="A"/>
    <n v="936"/>
    <n v="810"/>
    <n v="810"/>
    <n v="1.51"/>
    <n v="0"/>
    <n v="0"/>
    <s v="29/07/2022 A13C05N1-3"/>
    <n v="5"/>
    <n v="1225.4852636999999"/>
  </r>
  <r>
    <x v="78"/>
    <s v="1113-3G"/>
    <s v="C"/>
    <x v="0"/>
    <s v="A04C10N3-1"/>
    <s v="B"/>
    <n v="3288"/>
    <n v="96"/>
    <n v="96"/>
    <n v="7.16"/>
    <n v="0"/>
    <n v="0"/>
    <s v="29/07/2022 A04C10N3-1"/>
    <n v="4"/>
    <n v="687.58241568000005"/>
  </r>
  <r>
    <x v="78"/>
    <s v="428-8G"/>
    <s v="C"/>
    <x v="0"/>
    <s v="A05C20N3-1"/>
    <s v="C"/>
    <n v="3377"/>
    <n v="384"/>
    <n v="384"/>
    <n v="2.17"/>
    <n v="0"/>
    <n v="0"/>
    <s v="29/07/2022 A05C20N3-1"/>
    <n v="3"/>
    <n v="834.38207999999997"/>
  </r>
  <r>
    <x v="78"/>
    <s v="1010-0"/>
    <s v="R"/>
    <x v="0"/>
    <s v="A18C01N3-2"/>
    <s v="D"/>
    <n v="750"/>
    <n v="600"/>
    <n v="600"/>
    <n v="1.49"/>
    <n v="0"/>
    <n v="0"/>
    <s v="29/07/2022 A18C01N3-2"/>
    <n v="2"/>
    <n v="895.44649800000002"/>
  </r>
  <r>
    <x v="78"/>
    <s v="105-8H"/>
    <s v="R"/>
    <x v="0"/>
    <s v="A18C01N1-1"/>
    <s v="D"/>
    <n v="307"/>
    <n v="250"/>
    <n v="250"/>
    <n v="3.17"/>
    <n v="0"/>
    <n v="0"/>
    <s v="29/07/2022 A18C01N1-1"/>
    <n v="2"/>
    <n v="791.43458999999996"/>
  </r>
  <r>
    <x v="78"/>
    <s v="131-8K"/>
    <s v="R"/>
    <x v="0"/>
    <s v="A18C01N2-3"/>
    <s v="D"/>
    <n v="36"/>
    <n v="20"/>
    <n v="20"/>
    <n v="11.28"/>
    <n v="0"/>
    <n v="0"/>
    <s v="29/07/2022 A18C01N2-3"/>
    <n v="2"/>
    <n v="225.6"/>
  </r>
  <r>
    <x v="78"/>
    <s v="142-8IL"/>
    <s v="R"/>
    <x v="0"/>
    <s v="A18C01N2-3"/>
    <s v="D"/>
    <n v="13"/>
    <n v="13"/>
    <n v="13"/>
    <n v="12.09"/>
    <n v="0"/>
    <n v="0"/>
    <s v="29/07/2022 A18C01N2-3"/>
    <n v="2"/>
    <n v="157.16999999999999"/>
  </r>
  <r>
    <x v="78"/>
    <s v="155-8G"/>
    <s v="R"/>
    <x v="0"/>
    <s v="A18C01N4-3"/>
    <s v="D"/>
    <n v="5288"/>
    <n v="1824"/>
    <n v="1824"/>
    <n v="2.66"/>
    <n v="0"/>
    <n v="0"/>
    <s v="29/07/2022 A18C01N4-3"/>
    <n v="2"/>
    <n v="4846.2038947199999"/>
  </r>
  <r>
    <x v="78"/>
    <s v="1-5F"/>
    <s v="R"/>
    <x v="0"/>
    <s v="A18C01N1-2"/>
    <s v="D"/>
    <n v="198"/>
    <n v="100"/>
    <n v="100"/>
    <n v="10.82"/>
    <n v="0"/>
    <n v="0"/>
    <s v="29/07/2022 A18C01N1-2"/>
    <n v="2"/>
    <n v="1082.456776"/>
  </r>
  <r>
    <x v="78"/>
    <s v="181-1H"/>
    <s v="R"/>
    <x v="0"/>
    <s v="A18C01N1-2"/>
    <s v="D"/>
    <n v="484"/>
    <n v="350"/>
    <n v="350"/>
    <n v="3.31"/>
    <n v="0"/>
    <n v="0"/>
    <s v="29/07/2022 A18C01N1-2"/>
    <n v="2"/>
    <n v="1159.3446409999999"/>
  </r>
  <r>
    <x v="78"/>
    <s v="1830-M28"/>
    <s v="R"/>
    <x v="0"/>
    <s v="A18C01N2-1"/>
    <s v="D"/>
    <n v="109"/>
    <n v="109"/>
    <n v="109"/>
    <n v="9.7200000000000006"/>
    <n v="0"/>
    <n v="0"/>
    <s v="29/07/2022 A18C01N2-1"/>
    <n v="2"/>
    <n v="1060.0185777199999"/>
  </r>
  <r>
    <x v="78"/>
    <s v="1833-1"/>
    <s v="R"/>
    <x v="0"/>
    <s v="A18C01N1-3"/>
    <s v="D"/>
    <n v="99"/>
    <n v="19"/>
    <n v="19"/>
    <n v="2.1800000000000002"/>
    <n v="0"/>
    <n v="0"/>
    <s v="29/07/2022 A18C01N1-3"/>
    <n v="2"/>
    <n v="41.42"/>
  </r>
  <r>
    <x v="78"/>
    <s v="1833-2"/>
    <s v="R"/>
    <x v="0"/>
    <s v="A18C01N1-3"/>
    <s v="D"/>
    <n v="99"/>
    <n v="19"/>
    <n v="19"/>
    <n v="2.1800000000000002"/>
    <n v="0"/>
    <n v="0"/>
    <s v="29/07/2022 A18C01N1-3"/>
    <n v="2"/>
    <n v="41.42"/>
  </r>
  <r>
    <x v="78"/>
    <s v="1833-8G"/>
    <s v="R"/>
    <x v="0"/>
    <s v="A13C04N3-1"/>
    <s v="D"/>
    <n v="606"/>
    <n v="458"/>
    <n v="458"/>
    <n v="24.31"/>
    <n v="0"/>
    <n v="0"/>
    <s v="29/07/2022 A13C04N3-1"/>
    <n v="2"/>
    <n v="11135.39118044"/>
  </r>
  <r>
    <x v="78"/>
    <s v="1833-8G"/>
    <s v="R"/>
    <x v="0"/>
    <s v="A18C01N3-3"/>
    <s v="D"/>
    <n v="606"/>
    <n v="6"/>
    <n v="6"/>
    <n v="24.31"/>
    <n v="0"/>
    <n v="0"/>
    <s v="29/07/2022 A18C01N3-3"/>
    <n v="2"/>
    <n v="145.87848708000001"/>
  </r>
  <r>
    <x v="78"/>
    <s v="1-8GX"/>
    <s v="R"/>
    <x v="0"/>
    <s v="A18C01N2-2"/>
    <s v="D"/>
    <n v="1157"/>
    <n v="1080"/>
    <n v="1080"/>
    <n v="2.86"/>
    <n v="0"/>
    <n v="0"/>
    <s v="29/07/2022 A18C01N2-2"/>
    <n v="2"/>
    <n v="3092.7480695999998"/>
  </r>
  <r>
    <x v="78"/>
    <s v="192-8GG"/>
    <s v="R"/>
    <x v="0"/>
    <s v="A18C01N4-1"/>
    <s v="D"/>
    <n v="1928"/>
    <n v="1300"/>
    <n v="1300"/>
    <n v="3.92"/>
    <n v="0"/>
    <n v="0"/>
    <s v="29/07/2022 A18C01N4-1"/>
    <n v="2"/>
    <n v="5090.5354500000003"/>
  </r>
  <r>
    <x v="78"/>
    <s v="22-5FF"/>
    <s v="R"/>
    <x v="0"/>
    <s v="A18C01N1-2"/>
    <s v="D"/>
    <n v="339"/>
    <n v="250"/>
    <n v="250"/>
    <n v="1.08"/>
    <n v="0"/>
    <n v="0"/>
    <s v="29/07/2022 A18C01N1-2"/>
    <n v="2"/>
    <n v="269.23608000000002"/>
  </r>
  <r>
    <x v="78"/>
    <s v="226-1IH"/>
    <s v="R"/>
    <x v="0"/>
    <s v="A18C01N1-1"/>
    <s v="D"/>
    <n v="396"/>
    <n v="200"/>
    <n v="200"/>
    <n v="2.52"/>
    <n v="0"/>
    <n v="0"/>
    <s v="29/07/2022 A18C01N1-1"/>
    <n v="2"/>
    <n v="504.45618200000001"/>
  </r>
  <r>
    <x v="78"/>
    <s v="424-8G"/>
    <s v="R"/>
    <x v="0"/>
    <s v="A18C02N4-2"/>
    <s v="D"/>
    <n v="3911"/>
    <n v="1296"/>
    <n v="1296"/>
    <n v="1.91"/>
    <n v="0"/>
    <n v="0"/>
    <s v="29/07/2022 A18C02N4-2"/>
    <n v="2"/>
    <n v="2479.3522502400001"/>
  </r>
  <r>
    <x v="78"/>
    <s v="428-8G"/>
    <s v="R"/>
    <x v="0"/>
    <s v="A18C02N3-2"/>
    <s v="D"/>
    <n v="3377"/>
    <n v="2832"/>
    <n v="2832"/>
    <n v="2.17"/>
    <n v="0"/>
    <n v="0"/>
    <s v="29/07/2022 A18C02N3-2"/>
    <n v="2"/>
    <n v="6153.5678399999997"/>
  </r>
  <r>
    <x v="78"/>
    <s v="444-8GG"/>
    <s v="R"/>
    <x v="0"/>
    <s v="A18C01N2-1"/>
    <s v="D"/>
    <n v="2461"/>
    <n v="461"/>
    <n v="461"/>
    <n v="2.5"/>
    <n v="0"/>
    <n v="0"/>
    <s v="29/07/2022 A18C01N2-1"/>
    <n v="2"/>
    <n v="1152.83349662"/>
  </r>
  <r>
    <x v="78"/>
    <s v="460-8G"/>
    <s v="R"/>
    <x v="0"/>
    <s v="A18C02N4-2"/>
    <s v="D"/>
    <n v="2889"/>
    <n v="1080"/>
    <n v="1080"/>
    <n v="2.17"/>
    <n v="0"/>
    <n v="0"/>
    <s v="29/07/2022 A18C02N4-2"/>
    <n v="2"/>
    <n v="2343.8057832"/>
  </r>
  <r>
    <x v="78"/>
    <s v="500-1I"/>
    <s v="R"/>
    <x v="0"/>
    <s v="A18C02N1-3"/>
    <s v="D"/>
    <n v="409"/>
    <n v="260"/>
    <n v="260"/>
    <n v="3.39"/>
    <n v="0"/>
    <n v="0"/>
    <s v="29/07/2022 A18C02N1-3"/>
    <n v="2"/>
    <n v="882.08797040000002"/>
  </r>
  <r>
    <x v="78"/>
    <s v="501-1G"/>
    <s v="R"/>
    <x v="0"/>
    <s v="A18C02N1-3"/>
    <s v="D"/>
    <n v="1042"/>
    <n v="650"/>
    <n v="650"/>
    <n v="1.5"/>
    <n v="0"/>
    <n v="0"/>
    <s v="29/07/2022 A18C02N1-3"/>
    <n v="2"/>
    <n v="973.84558049999998"/>
  </r>
  <r>
    <x v="78"/>
    <s v="502-1G"/>
    <s v="R"/>
    <x v="0"/>
    <s v="A18C02N1-2"/>
    <s v="D"/>
    <n v="431"/>
    <n v="300"/>
    <n v="300"/>
    <n v="2.54"/>
    <n v="0"/>
    <n v="0"/>
    <s v="29/07/2022 A18C02N1-2"/>
    <n v="2"/>
    <n v="761.26934400000005"/>
  </r>
  <r>
    <x v="78"/>
    <s v="503-1H"/>
    <s v="R"/>
    <x v="0"/>
    <s v="A18C02N1-2"/>
    <s v="D"/>
    <n v="270"/>
    <n v="150"/>
    <n v="150"/>
    <n v="7.02"/>
    <n v="0"/>
    <n v="0"/>
    <s v="29/07/2022 A18C02N1-2"/>
    <n v="2"/>
    <n v="1052.826129"/>
  </r>
  <r>
    <x v="78"/>
    <s v="504-1G"/>
    <s v="R"/>
    <x v="0"/>
    <s v="A18C02N1-3"/>
    <s v="D"/>
    <n v="414"/>
    <n v="380"/>
    <n v="380"/>
    <n v="3.06"/>
    <n v="0"/>
    <n v="0"/>
    <s v="29/07/2022 A18C02N1-3"/>
    <n v="2"/>
    <n v="1164.0394498000001"/>
  </r>
  <r>
    <x v="78"/>
    <s v="504-1J"/>
    <s v="R"/>
    <x v="0"/>
    <s v="A18C02N2-3"/>
    <s v="D"/>
    <n v="75"/>
    <n v="65"/>
    <n v="65"/>
    <n v="1.21"/>
    <n v="0"/>
    <n v="0"/>
    <s v="29/07/2022 A18C02N2-3"/>
    <n v="2"/>
    <n v="78.774341750000005"/>
  </r>
  <r>
    <x v="78"/>
    <s v="505-1FK"/>
    <s v="R"/>
    <x v="0"/>
    <s v="A18C02N1-2"/>
    <s v="D"/>
    <n v="390"/>
    <n v="300"/>
    <n v="300"/>
    <n v="3.2"/>
    <n v="0"/>
    <n v="0"/>
    <s v="29/07/2022 A18C02N1-2"/>
    <n v="2"/>
    <n v="958.67509800000005"/>
  </r>
  <r>
    <x v="78"/>
    <s v="505-1K"/>
    <s v="R"/>
    <x v="0"/>
    <s v="A18C02N1-1"/>
    <s v="D"/>
    <n v="44"/>
    <n v="44"/>
    <n v="44"/>
    <n v="13.83"/>
    <n v="0"/>
    <n v="0"/>
    <s v="29/07/2022 A18C02N1-1"/>
    <n v="2"/>
    <n v="608.73043484000004"/>
  </r>
  <r>
    <x v="78"/>
    <s v="507-1F"/>
    <s v="R"/>
    <x v="0"/>
    <s v="A18C02N1-2"/>
    <s v="D"/>
    <n v="991"/>
    <n v="850"/>
    <n v="850"/>
    <n v="1.2"/>
    <n v="0"/>
    <n v="0"/>
    <s v="29/07/2022 A18C02N1-2"/>
    <n v="2"/>
    <n v="1017.0736795"/>
  </r>
  <r>
    <x v="78"/>
    <s v="508-1F"/>
    <s v="R"/>
    <x v="0"/>
    <s v="A18C02N1-1"/>
    <s v="D"/>
    <n v="1116"/>
    <n v="950"/>
    <n v="950"/>
    <n v="1.25"/>
    <n v="0"/>
    <n v="0"/>
    <s v="29/07/2022 A18C02N1-1"/>
    <n v="2"/>
    <n v="1187.2669745000001"/>
  </r>
  <r>
    <x v="78"/>
    <s v="508-1K"/>
    <s v="R"/>
    <x v="0"/>
    <s v="A18C02N1-1"/>
    <s v="D"/>
    <n v="36"/>
    <n v="36"/>
    <n v="36"/>
    <n v="8.31"/>
    <n v="0"/>
    <n v="0"/>
    <s v="29/07/2022 A18C02N1-1"/>
    <n v="2"/>
    <n v="299.16000000000003"/>
  </r>
  <r>
    <x v="78"/>
    <s v="510-1H"/>
    <s v="R"/>
    <x v="0"/>
    <s v="A18C02N1-1"/>
    <s v="D"/>
    <n v="167"/>
    <n v="100"/>
    <n v="100"/>
    <n v="2.88"/>
    <n v="0"/>
    <n v="0"/>
    <s v="29/07/2022 A18C02N1-1"/>
    <n v="2"/>
    <n v="288.28501399999999"/>
  </r>
  <r>
    <x v="78"/>
    <s v="512-1F"/>
    <s v="R"/>
    <x v="0"/>
    <s v="A18C02N1-2"/>
    <s v="D"/>
    <n v="235"/>
    <n v="150"/>
    <n v="150"/>
    <n v="2.6"/>
    <n v="0"/>
    <n v="0"/>
    <s v="29/07/2022 A18C02N1-2"/>
    <n v="2"/>
    <n v="389.82014550000002"/>
  </r>
  <r>
    <x v="78"/>
    <s v="512-1J"/>
    <s v="R"/>
    <x v="0"/>
    <s v="A18C02N2-3"/>
    <s v="D"/>
    <n v="71"/>
    <n v="66"/>
    <n v="66"/>
    <n v="9.39"/>
    <n v="0"/>
    <n v="0"/>
    <s v="29/07/2022 A18C02N2-3"/>
    <n v="2"/>
    <n v="619.74"/>
  </r>
  <r>
    <x v="78"/>
    <s v="59-0"/>
    <s v="R"/>
    <x v="0"/>
    <s v="A18C01N2-3"/>
    <s v="D"/>
    <n v="11"/>
    <n v="11"/>
    <n v="11"/>
    <n v="0.54"/>
    <n v="0"/>
    <n v="0"/>
    <s v="29/07/2022 A18C01N2-3"/>
    <n v="2"/>
    <n v="5.93421048"/>
  </r>
  <r>
    <x v="78"/>
    <s v="596-1"/>
    <s v="R"/>
    <x v="0"/>
    <s v="A18C01N2-3"/>
    <s v="D"/>
    <n v="74"/>
    <n v="74"/>
    <n v="74"/>
    <n v="0.03"/>
    <n v="0"/>
    <n v="0"/>
    <s v="29/07/2022 A18C01N2-3"/>
    <n v="2"/>
    <n v="2.2284093600000001"/>
  </r>
  <r>
    <x v="78"/>
    <s v="596-4"/>
    <s v="R"/>
    <x v="0"/>
    <s v="A18C01N2-3"/>
    <s v="D"/>
    <n v="50"/>
    <n v="50"/>
    <n v="50"/>
    <n v="0.44"/>
    <n v="0"/>
    <n v="0"/>
    <s v="29/07/2022 A18C01N2-3"/>
    <n v="2"/>
    <n v="22.148151500000001"/>
  </r>
  <r>
    <x v="78"/>
    <s v="596-6"/>
    <s v="R"/>
    <x v="0"/>
    <s v="A18C01N2-3"/>
    <s v="D"/>
    <n v="89"/>
    <n v="89"/>
    <n v="89"/>
    <n v="0.54"/>
    <n v="0"/>
    <n v="0"/>
    <s v="29/07/2022 A18C01N2-3"/>
    <n v="2"/>
    <n v="48.06"/>
  </r>
  <r>
    <x v="78"/>
    <s v="628-8H"/>
    <s v="R"/>
    <x v="0"/>
    <s v="A18C02N3-1"/>
    <s v="D"/>
    <n v="506"/>
    <n v="448"/>
    <n v="448"/>
    <n v="4.5599999999999996"/>
    <n v="0"/>
    <n v="0"/>
    <s v="29/07/2022 A18C02N3-1"/>
    <n v="2"/>
    <n v="2042.6233184"/>
  </r>
  <r>
    <x v="78"/>
    <s v="629-8G"/>
    <s v="R"/>
    <x v="0"/>
    <s v="A18C02N3-3"/>
    <s v="D"/>
    <n v="1015"/>
    <n v="900"/>
    <n v="900"/>
    <n v="3.27"/>
    <n v="0"/>
    <n v="0"/>
    <s v="29/07/2022 A18C02N3-3"/>
    <n v="2"/>
    <n v="2946.1863600000001"/>
  </r>
  <r>
    <x v="78"/>
    <s v="660-8E"/>
    <s v="R"/>
    <x v="0"/>
    <s v="A18C01N4-1"/>
    <s v="D"/>
    <n v="1677"/>
    <n v="1540"/>
    <n v="1540"/>
    <n v="1.35"/>
    <n v="0"/>
    <n v="0"/>
    <s v="29/07/2022 A18C01N4-1"/>
    <n v="2"/>
    <n v="2072.6527667999999"/>
  </r>
  <r>
    <x v="78"/>
    <s v="67-8FX"/>
    <s v="R"/>
    <x v="0"/>
    <s v="A18C01N1-1"/>
    <s v="D"/>
    <n v="546"/>
    <n v="150"/>
    <n v="150"/>
    <n v="2.95"/>
    <n v="0"/>
    <n v="0"/>
    <s v="29/07/2022 A18C01N1-1"/>
    <n v="2"/>
    <n v="441.83874600000001"/>
  </r>
  <r>
    <x v="78"/>
    <s v="70-2HI"/>
    <s v="R"/>
    <x v="0"/>
    <s v="A18C01N1-1"/>
    <s v="D"/>
    <n v="32"/>
    <n v="32"/>
    <n v="32"/>
    <n v="9.76"/>
    <n v="0"/>
    <n v="0"/>
    <s v="29/07/2022 A18C01N1-1"/>
    <n v="2"/>
    <n v="312.38181056000002"/>
  </r>
  <r>
    <x v="78"/>
    <s v="70-8GH"/>
    <s v="R"/>
    <x v="0"/>
    <s v="A13C08N2-2"/>
    <s v="D"/>
    <n v="3851"/>
    <n v="1200"/>
    <n v="1200"/>
    <n v="4.9800000000000004"/>
    <n v="0"/>
    <n v="0"/>
    <s v="29/07/2022 A13C08N2-2"/>
    <n v="2"/>
    <n v="5972.7702600000002"/>
  </r>
  <r>
    <x v="78"/>
    <s v="70-8GH"/>
    <s v="R"/>
    <x v="0"/>
    <s v="A14C08N3-3"/>
    <s v="D"/>
    <n v="3851"/>
    <n v="1200"/>
    <n v="1200"/>
    <n v="4.9800000000000004"/>
    <n v="0"/>
    <n v="0"/>
    <s v="29/07/2022 A14C08N3-3"/>
    <n v="2"/>
    <n v="5972.7702600000002"/>
  </r>
  <r>
    <x v="78"/>
    <s v="74-8GG"/>
    <s v="R"/>
    <x v="0"/>
    <s v="A18C02N4-1"/>
    <s v="D"/>
    <n v="3643"/>
    <n v="2700"/>
    <n v="2700"/>
    <n v="1.98"/>
    <n v="0"/>
    <n v="0"/>
    <s v="29/07/2022 A18C02N4-1"/>
    <n v="2"/>
    <n v="5354.6672159999998"/>
  </r>
  <r>
    <x v="78"/>
    <s v="958-1J"/>
    <s v="R"/>
    <x v="0"/>
    <s v="A18C02N3-1"/>
    <s v="D"/>
    <n v="156"/>
    <n v="99"/>
    <n v="99"/>
    <n v="13.02"/>
    <n v="0"/>
    <n v="0"/>
    <s v="29/07/2022 A18C02N3-1"/>
    <n v="2"/>
    <n v="1289.0417858999999"/>
  </r>
  <r>
    <x v="78"/>
    <s v="958G-2S12"/>
    <s v="R"/>
    <x v="0"/>
    <s v="A18C02N4-3"/>
    <s v="D"/>
    <n v="966"/>
    <n v="795"/>
    <n v="795"/>
    <n v="3.61"/>
    <n v="0"/>
    <n v="0"/>
    <s v="29/07/2022 A18C02N4-3"/>
    <n v="2"/>
    <n v="2866.6221458999999"/>
  </r>
  <r>
    <x v="78"/>
    <s v="96-8H"/>
    <s v="R"/>
    <x v="0"/>
    <s v="A18C02N3-3"/>
    <s v="D"/>
    <n v="1152"/>
    <n v="1020"/>
    <n v="1020"/>
    <n v="7.89"/>
    <n v="0"/>
    <n v="0"/>
    <s v="29/07/2022 A18C02N3-3"/>
    <n v="2"/>
    <n v="8045.8481585999998"/>
  </r>
  <r>
    <x v="78"/>
    <s v="FLYER ARMECO"/>
    <s v="R"/>
    <x v="0"/>
    <s v="A18C01N2-3"/>
    <s v="D"/>
    <n v="2000"/>
    <n v="2000"/>
    <n v="2000"/>
    <n v="0.1"/>
    <n v="0"/>
    <n v="0"/>
    <s v="29/07/2022 A18C01N2-3"/>
    <n v="2"/>
    <n v="203"/>
  </r>
  <r>
    <x v="78"/>
    <s v="112-8FF"/>
    <s v="P"/>
    <x v="0"/>
    <s v="A04C10N5-1"/>
    <s v="B"/>
    <n v="227"/>
    <n v="227"/>
    <n v="227"/>
    <n v="2.5"/>
    <n v="0"/>
    <n v="0"/>
    <s v="29/07/2022 A04C10N5-1"/>
    <n v="4"/>
    <n v="566.63609021000002"/>
  </r>
  <r>
    <x v="78"/>
    <s v="22-5FG"/>
    <s v="P"/>
    <x v="0"/>
    <s v="A04C10N2-3"/>
    <s v="B"/>
    <n v="23"/>
    <n v="23"/>
    <n v="23"/>
    <n v="0.02"/>
    <n v="0"/>
    <n v="0"/>
    <s v="29/07/2022 A04C10N2-3"/>
    <n v="4"/>
    <n v="0.4770683"/>
  </r>
  <r>
    <x v="78"/>
    <s v="239-8G"/>
    <s v="P"/>
    <x v="0"/>
    <s v="A04C10N5-2"/>
    <s v="B"/>
    <n v="148"/>
    <n v="148"/>
    <n v="148"/>
    <n v="1.1200000000000001"/>
    <n v="0"/>
    <n v="0"/>
    <s v="29/07/2022 A04C10N5-2"/>
    <n v="4"/>
    <n v="166.07119072"/>
  </r>
  <r>
    <x v="78"/>
    <s v="32-1G"/>
    <s v="P"/>
    <x v="0"/>
    <s v="A04C10N4-1"/>
    <s v="B"/>
    <n v="168"/>
    <n v="16"/>
    <n v="16"/>
    <n v="1.23"/>
    <n v="0"/>
    <n v="0"/>
    <s v="29/07/2022 A04C10N4-1"/>
    <n v="4"/>
    <n v="19.729508160000002"/>
  </r>
  <r>
    <x v="78"/>
    <s v="429-8F"/>
    <s v="P"/>
    <x v="0"/>
    <s v="A04C10N5-3"/>
    <s v="B"/>
    <n v="2666"/>
    <n v="146"/>
    <n v="146"/>
    <n v="1.2"/>
    <n v="0"/>
    <n v="0"/>
    <s v="29/07/2022 A04C10N5-3"/>
    <n v="4"/>
    <n v="175.87073422"/>
  </r>
  <r>
    <x v="78"/>
    <s v="502-1I"/>
    <s v="P"/>
    <x v="0"/>
    <s v="A04C10N4-3"/>
    <s v="B"/>
    <n v="317"/>
    <n v="92"/>
    <n v="92"/>
    <n v="6.44"/>
    <n v="0"/>
    <n v="0"/>
    <s v="29/07/2022 A04C10N4-3"/>
    <n v="4"/>
    <n v="592.22324639999999"/>
  </r>
  <r>
    <x v="78"/>
    <s v="1555-0V"/>
    <s v="U"/>
    <x v="0"/>
    <s v="A04C10N1-2"/>
    <s v="B"/>
    <n v="3821"/>
    <n v="67"/>
    <n v="68"/>
    <n v="0.51"/>
    <n v="1"/>
    <n v="0.51"/>
    <s v="29/07/2022 A04C10N1-2"/>
    <n v="4"/>
    <n v="34.132333269999997"/>
  </r>
  <r>
    <x v="78"/>
    <s v="365-4E"/>
    <s v="C"/>
    <x v="0"/>
    <s v="A13C03N1-3"/>
    <s v="A"/>
    <n v="11358"/>
    <n v="10450"/>
    <n v="10500"/>
    <n v="0.77"/>
    <n v="50"/>
    <n v="38.58"/>
    <s v="29/07/2022 A13C03N1-3"/>
    <n v="5"/>
    <n v="8063.0313775000004"/>
  </r>
  <r>
    <x v="78"/>
    <s v="70-8GH"/>
    <s v="C"/>
    <x v="0"/>
    <s v="A13C06N1-3"/>
    <s v="A"/>
    <n v="3851"/>
    <n v="225"/>
    <n v="200"/>
    <n v="4.9800000000000004"/>
    <n v="-25"/>
    <n v="-124.43"/>
    <s v="29/07/2022 A13C06N1-3"/>
    <n v="5"/>
    <n v="1119.89442375"/>
  </r>
  <r>
    <x v="78"/>
    <s v="428-8I"/>
    <s v="U"/>
    <x v="0"/>
    <s v="A04C10N1-1"/>
    <s v="B"/>
    <n v="1590"/>
    <n v="54"/>
    <n v="63"/>
    <n v="5.22"/>
    <n v="9"/>
    <n v="46.99"/>
    <s v="29/07/2022 A04C10N1-1"/>
    <n v="4"/>
    <n v="281.93650236000002"/>
  </r>
  <r>
    <x v="78"/>
    <s v="70-8GH"/>
    <s v="U"/>
    <x v="0"/>
    <s v="A09C12N3-1"/>
    <s v="A"/>
    <n v="3851"/>
    <n v="226"/>
    <n v="350"/>
    <n v="4.9800000000000004"/>
    <n v="124"/>
    <n v="617.19000000000005"/>
    <s v="29/07/2022 A09C12N3-1"/>
    <n v="5"/>
    <n v="1124.8717323000001"/>
  </r>
  <r>
    <x v="78"/>
    <s v="1833-8G"/>
    <s v="R"/>
    <x v="0"/>
    <s v="A18C01N1-3"/>
    <s v="D"/>
    <n v="606"/>
    <n v="1"/>
    <n v="6"/>
    <n v="24.31"/>
    <n v="5"/>
    <n v="121.57"/>
    <s v="29/07/2022 A18C01N1-3"/>
    <n v="2"/>
    <n v="24.313081180000001"/>
  </r>
  <r>
    <x v="78"/>
    <s v="1833-C"/>
    <s v="R"/>
    <x v="0"/>
    <s v="A18C01N1-3"/>
    <s v="D"/>
    <n v="136"/>
    <n v="136"/>
    <n v="126"/>
    <n v="0.9"/>
    <n v="-10"/>
    <n v="-8.9700000000000006"/>
    <s v="29/07/2022 A18C01N1-3"/>
    <n v="2"/>
    <n v="122.03768375999999"/>
  </r>
  <r>
    <x v="78"/>
    <s v="70-8GH"/>
    <s v="R"/>
    <x v="0"/>
    <s v="A13C05N3-2"/>
    <s v="D"/>
    <n v="3851"/>
    <n v="950"/>
    <n v="1000"/>
    <n v="4.9800000000000004"/>
    <n v="50"/>
    <n v="248.87"/>
    <s v="29/07/2022 A13C05N3-2"/>
    <n v="2"/>
    <n v="4728.4431224999998"/>
  </r>
  <r>
    <x v="78"/>
    <s v="953-8HG3"/>
    <s v="R"/>
    <x v="0"/>
    <s v="A18C01N3-1"/>
    <s v="D"/>
    <n v="476"/>
    <n v="423"/>
    <n v="435"/>
    <n v="13.5"/>
    <n v="12"/>
    <n v="162.02000000000001"/>
    <s v="29/07/2022 A18C01N3-1"/>
    <n v="2"/>
    <n v="5711.3685458999998"/>
  </r>
  <r>
    <x v="78"/>
    <s v="958-1D"/>
    <s v="U"/>
    <x v="0"/>
    <s v="A09C06N3-3"/>
    <s v="A"/>
    <n v="-24"/>
    <n v="0"/>
    <n v="6"/>
    <n v="7.77"/>
    <n v="6"/>
    <n v="46.64"/>
    <s v="29/07/2022 A09C06N3-3"/>
    <n v="5"/>
    <n v="0"/>
  </r>
  <r>
    <x v="78"/>
    <s v="958-1D"/>
    <s v="C"/>
    <x v="0"/>
    <s v="A09C01N1-3"/>
    <s v="A"/>
    <n v="-24"/>
    <n v="-24"/>
    <n v="0"/>
    <n v="7.77"/>
    <n v="24"/>
    <n v="186.57"/>
    <s v="29/07/2022 A09C01N1-3"/>
    <n v="5"/>
    <n v="-186.57178343999999"/>
  </r>
  <r>
    <x v="79"/>
    <s v="A40.48"/>
    <s v="Z"/>
    <x v="1"/>
    <s v="E08C01N1-1"/>
    <s v="B"/>
    <n v="128"/>
    <n v="128"/>
    <n v="128"/>
    <n v="0"/>
    <n v="0"/>
    <n v="0"/>
    <s v="22/08/2022 E08C01N1-1"/>
    <n v="4"/>
    <n v="0"/>
  </r>
  <r>
    <x v="79"/>
    <s v="B4101-8F"/>
    <s v="Z"/>
    <x v="1"/>
    <s v="E05C02N2-1"/>
    <s v="B"/>
    <n v="29"/>
    <n v="29"/>
    <n v="29"/>
    <n v="0"/>
    <n v="0"/>
    <n v="0"/>
    <s v="22/08/2022 E05C02N2-1"/>
    <n v="4"/>
    <n v="0"/>
  </r>
  <r>
    <x v="79"/>
    <s v="347U3"/>
    <s v="Z"/>
    <x v="1"/>
    <s v="E03C01N1-1"/>
    <s v="B"/>
    <n v="1845"/>
    <n v="1845"/>
    <n v="1845"/>
    <n v="1.53"/>
    <n v="0"/>
    <n v="0"/>
    <s v="22/08/2022 E03C01N1-1"/>
    <n v="4"/>
    <n v="2828.91191355"/>
  </r>
  <r>
    <x v="79"/>
    <s v="A1917"/>
    <s v="Z"/>
    <x v="1"/>
    <s v="E03C01N3-1"/>
    <s v="B"/>
    <n v="51"/>
    <n v="51"/>
    <n v="51"/>
    <n v="4.4000000000000004"/>
    <n v="0"/>
    <n v="0"/>
    <s v="22/08/2022 E03C01N3-1"/>
    <n v="4"/>
    <n v="224.4"/>
  </r>
  <r>
    <x v="79"/>
    <s v="A250"/>
    <s v="Z"/>
    <x v="1"/>
    <s v="E03C02N5-1"/>
    <s v="B"/>
    <n v="515"/>
    <n v="182"/>
    <n v="182"/>
    <n v="2.48"/>
    <n v="0"/>
    <n v="0"/>
    <s v="22/08/2022 E03C02N5-1"/>
    <n v="4"/>
    <n v="450.94282506000002"/>
  </r>
  <r>
    <x v="79"/>
    <s v="A251"/>
    <s v="Z"/>
    <x v="1"/>
    <s v="E03C02N5-1"/>
    <s v="B"/>
    <n v="1058"/>
    <n v="58"/>
    <n v="58"/>
    <n v="3.64"/>
    <n v="0"/>
    <n v="0"/>
    <s v="22/08/2022 E03C02N5-1"/>
    <n v="4"/>
    <n v="211.27813642000001"/>
  </r>
  <r>
    <x v="79"/>
    <s v="A305"/>
    <s v="Z"/>
    <x v="1"/>
    <s v="E08C01N2-1"/>
    <s v="B"/>
    <n v="317"/>
    <n v="117"/>
    <n v="117"/>
    <n v="3.81"/>
    <n v="0"/>
    <n v="0"/>
    <s v="22/08/2022 E08C01N2-1"/>
    <n v="4"/>
    <n v="446.24997846000002"/>
  </r>
  <r>
    <x v="79"/>
    <s v="A519"/>
    <s v="Z"/>
    <x v="1"/>
    <s v="E08C01N3-1"/>
    <s v="B"/>
    <n v="10"/>
    <n v="10"/>
    <n v="10"/>
    <n v="2.76"/>
    <n v="0"/>
    <n v="0"/>
    <s v="22/08/2022 E08C01N3-1"/>
    <n v="4"/>
    <n v="27.6"/>
  </r>
  <r>
    <x v="79"/>
    <s v="A534"/>
    <s v="Z"/>
    <x v="1"/>
    <s v="E08C01N4-1"/>
    <s v="B"/>
    <n v="7"/>
    <n v="7"/>
    <n v="7"/>
    <n v="1.64"/>
    <n v="0"/>
    <n v="0"/>
    <s v="22/08/2022 E08C01N4-1"/>
    <n v="4"/>
    <n v="11.503291730000001"/>
  </r>
  <r>
    <x v="79"/>
    <s v="A541"/>
    <s v="Z"/>
    <x v="1"/>
    <s v="E08C01N5-1"/>
    <s v="B"/>
    <n v="219"/>
    <n v="119"/>
    <n v="119"/>
    <n v="0.59"/>
    <n v="0"/>
    <n v="0"/>
    <s v="22/08/2022 E08C01N5-1"/>
    <n v="4"/>
    <n v="69.889822170000002"/>
  </r>
  <r>
    <x v="79"/>
    <s v="A542"/>
    <s v="Z"/>
    <x v="1"/>
    <s v="E08C01N4-1"/>
    <s v="B"/>
    <n v="12"/>
    <n v="12"/>
    <n v="12"/>
    <n v="1.49"/>
    <n v="0"/>
    <n v="0"/>
    <s v="22/08/2022 E08C01N4-1"/>
    <n v="4"/>
    <n v="17.88"/>
  </r>
  <r>
    <x v="79"/>
    <s v="A555"/>
    <s v="Z"/>
    <x v="1"/>
    <s v="E08C01N5-1"/>
    <s v="B"/>
    <n v="11"/>
    <n v="11"/>
    <n v="11"/>
    <n v="0.53"/>
    <n v="0"/>
    <n v="0"/>
    <s v="22/08/2022 E08C01N5-1"/>
    <n v="4"/>
    <n v="5.83"/>
  </r>
  <r>
    <x v="79"/>
    <s v="A557"/>
    <s v="Z"/>
    <x v="1"/>
    <s v="E08C01N4-1"/>
    <s v="B"/>
    <n v="8"/>
    <n v="8"/>
    <n v="8"/>
    <n v="1.1499999999999999"/>
    <n v="0"/>
    <n v="0"/>
    <s v="22/08/2022 E08C01N4-1"/>
    <n v="4"/>
    <n v="9.1980000000000004"/>
  </r>
  <r>
    <x v="79"/>
    <s v="A584"/>
    <s v="Z"/>
    <x v="1"/>
    <s v="E08C01N5-1"/>
    <s v="B"/>
    <n v="3"/>
    <n v="3"/>
    <n v="3"/>
    <n v="2.93"/>
    <n v="0"/>
    <n v="0"/>
    <s v="22/08/2022 E08C01N5-1"/>
    <n v="4"/>
    <n v="8.7899999999999991"/>
  </r>
  <r>
    <x v="79"/>
    <s v="B1000-4F"/>
    <s v="Z"/>
    <x v="1"/>
    <s v="E05C01N5-1"/>
    <s v="B"/>
    <n v="150"/>
    <n v="150"/>
    <n v="150"/>
    <n v="0.55000000000000004"/>
    <n v="0"/>
    <n v="0"/>
    <s v="22/08/2022 E05C01N5-1"/>
    <n v="4"/>
    <n v="82.685693999999998"/>
  </r>
  <r>
    <x v="79"/>
    <s v="B5000-8G"/>
    <s v="Z"/>
    <x v="1"/>
    <s v="E05C02N3-1"/>
    <s v="B"/>
    <n v="1302"/>
    <n v="341"/>
    <n v="341"/>
    <n v="0.46"/>
    <n v="0"/>
    <n v="0"/>
    <s v="22/08/2022 E05C02N3-1"/>
    <n v="4"/>
    <n v="156.86000000000001"/>
  </r>
  <r>
    <x v="79"/>
    <s v="SE203"/>
    <s v="Z"/>
    <x v="1"/>
    <s v="E03C01N4-1"/>
    <s v="B"/>
    <n v="254"/>
    <n v="254"/>
    <n v="254"/>
    <n v="4.08"/>
    <n v="0"/>
    <n v="0"/>
    <s v="22/08/2022 E03C01N4-1"/>
    <n v="4"/>
    <n v="1036.08068628"/>
  </r>
  <r>
    <x v="79"/>
    <s v="22-4FF"/>
    <s v="U"/>
    <x v="0"/>
    <s v="A05C12N5-2"/>
    <s v="B"/>
    <n v="127"/>
    <n v="47"/>
    <n v="47"/>
    <n v="1.44"/>
    <n v="0"/>
    <n v="0"/>
    <s v="22/08/2022 A05C12N5-2"/>
    <n v="4"/>
    <n v="67.855573199999995"/>
  </r>
  <r>
    <x v="79"/>
    <s v="61-8FFT"/>
    <s v="U"/>
    <x v="0"/>
    <s v="A05C12N2-1"/>
    <s v="B"/>
    <n v="4370"/>
    <n v="320"/>
    <n v="320"/>
    <n v="0.49"/>
    <n v="0"/>
    <n v="0"/>
    <s v="22/08/2022 A05C12N2-1"/>
    <n v="4"/>
    <n v="155.87646720000001"/>
  </r>
  <r>
    <x v="79"/>
    <s v="958G-6S12"/>
    <s v="U"/>
    <x v="0"/>
    <s v="A05C12N1-3"/>
    <s v="B"/>
    <n v="485"/>
    <n v="35"/>
    <n v="35"/>
    <n v="8.01"/>
    <n v="0"/>
    <n v="0"/>
    <s v="22/08/2022 A05C12N1-3"/>
    <n v="4"/>
    <n v="280.3724679"/>
  </r>
  <r>
    <x v="79"/>
    <s v="105-8G"/>
    <s v="U"/>
    <x v="0"/>
    <s v="A09C04N1-1"/>
    <s v="A"/>
    <n v="1534"/>
    <n v="274"/>
    <n v="274"/>
    <n v="2.48"/>
    <n v="0"/>
    <n v="0"/>
    <s v="22/08/2022 A09C04N1-1"/>
    <n v="5"/>
    <n v="679.36108274000003"/>
  </r>
  <r>
    <x v="79"/>
    <s v="128-8F"/>
    <s v="U"/>
    <x v="0"/>
    <s v="A09C04N4-1"/>
    <s v="A"/>
    <n v="3596"/>
    <n v="296"/>
    <n v="296"/>
    <n v="1.77"/>
    <n v="0"/>
    <n v="0"/>
    <s v="22/08/2022 A09C04N4-1"/>
    <n v="5"/>
    <n v="524.76929208000001"/>
  </r>
  <r>
    <x v="79"/>
    <s v="144-1G"/>
    <s v="U"/>
    <x v="0"/>
    <s v="A09C04N3-1"/>
    <s v="A"/>
    <n v="1525"/>
    <n v="325"/>
    <n v="325"/>
    <n v="2.13"/>
    <n v="0"/>
    <n v="0"/>
    <s v="22/08/2022 A09C04N3-1"/>
    <n v="5"/>
    <n v="692.65321125000003"/>
  </r>
  <r>
    <x v="79"/>
    <s v="38-4FG"/>
    <s v="U"/>
    <x v="0"/>
    <s v="A09C04N3-2"/>
    <s v="A"/>
    <n v="542"/>
    <n v="62"/>
    <n v="62"/>
    <n v="7.12"/>
    <n v="0"/>
    <n v="0"/>
    <s v="22/08/2022 A09C04N3-2"/>
    <n v="5"/>
    <n v="441.70925856000002"/>
  </r>
  <r>
    <x v="79"/>
    <s v="70-8GX"/>
    <s v="U"/>
    <x v="0"/>
    <s v="A09C04N4-3"/>
    <s v="A"/>
    <n v="3383"/>
    <n v="33"/>
    <n v="33"/>
    <n v="3.4"/>
    <n v="0"/>
    <n v="0"/>
    <s v="22/08/2022 A09C04N4-3"/>
    <n v="5"/>
    <n v="112.15004361"/>
  </r>
  <r>
    <x v="79"/>
    <s v="71-8FG"/>
    <s v="U"/>
    <x v="0"/>
    <s v="A09C04N1-3"/>
    <s v="A"/>
    <n v="1285"/>
    <n v="125"/>
    <n v="125"/>
    <n v="2.82"/>
    <n v="0"/>
    <n v="0"/>
    <s v="22/08/2022 A09C04N1-3"/>
    <n v="5"/>
    <n v="353.05966000000001"/>
  </r>
  <r>
    <x v="79"/>
    <s v="506-1G"/>
    <s v="C"/>
    <x v="0"/>
    <s v="A05C12N3-1"/>
    <s v="B"/>
    <n v="288"/>
    <n v="200"/>
    <n v="200"/>
    <n v="2.87"/>
    <n v="0"/>
    <n v="0"/>
    <s v="22/08/2022 A05C12N3-1"/>
    <n v="4"/>
    <n v="574.67790600000001"/>
  </r>
  <r>
    <x v="79"/>
    <s v="958G-6G16"/>
    <s v="C"/>
    <x v="0"/>
    <s v="A05C12N3-3"/>
    <s v="B"/>
    <n v="900"/>
    <n v="60"/>
    <n v="60"/>
    <n v="9.4600000000000009"/>
    <n v="0"/>
    <n v="0"/>
    <s v="22/08/2022 A05C12N3-3"/>
    <n v="4"/>
    <n v="567.61264919999996"/>
  </r>
  <r>
    <x v="79"/>
    <s v="1833-8G"/>
    <s v="R"/>
    <x v="0"/>
    <s v="A13C04N3-1"/>
    <s v="D"/>
    <n v="611"/>
    <n v="458"/>
    <n v="458"/>
    <n v="24.31"/>
    <n v="0"/>
    <n v="0"/>
    <s v="22/08/2022 A13C04N3-1"/>
    <n v="2"/>
    <n v="11135.39118044"/>
  </r>
  <r>
    <x v="79"/>
    <s v="1833-8G"/>
    <s v="R"/>
    <x v="0"/>
    <s v="A18C01N1-3"/>
    <s v="D"/>
    <n v="611"/>
    <n v="6"/>
    <n v="6"/>
    <n v="24.31"/>
    <n v="0"/>
    <n v="0"/>
    <s v="22/08/2022 A18C01N1-3"/>
    <n v="2"/>
    <n v="145.87848708000001"/>
  </r>
  <r>
    <x v="79"/>
    <s v="1059-8G"/>
    <s v="P"/>
    <x v="0"/>
    <s v="A05C12N4-3"/>
    <s v="B"/>
    <n v="19"/>
    <n v="19"/>
    <n v="19"/>
    <n v="7.59"/>
    <n v="0"/>
    <n v="0"/>
    <s v="22/08/2022 A05C12N4-3"/>
    <n v="4"/>
    <n v="144.17572057999999"/>
  </r>
  <r>
    <x v="79"/>
    <s v="126-8K"/>
    <s v="P"/>
    <x v="0"/>
    <s v="A05C12N2-2"/>
    <s v="B"/>
    <n v="66"/>
    <n v="10"/>
    <n v="10"/>
    <n v="14.33"/>
    <n v="0"/>
    <n v="0"/>
    <s v="22/08/2022 A05C12N2-2"/>
    <n v="4"/>
    <n v="143.26999839999999"/>
  </r>
  <r>
    <x v="79"/>
    <s v="143-1H"/>
    <s v="P"/>
    <x v="0"/>
    <s v="A05C12N2-3"/>
    <s v="B"/>
    <n v="146"/>
    <n v="146"/>
    <n v="146"/>
    <n v="5.01"/>
    <n v="0"/>
    <n v="0"/>
    <s v="22/08/2022 A05C12N2-3"/>
    <n v="4"/>
    <n v="731.51850804000003"/>
  </r>
  <r>
    <x v="79"/>
    <s v="275-1HL"/>
    <s v="P"/>
    <x v="0"/>
    <s v="A05C12N5-3"/>
    <s v="B"/>
    <n v="322"/>
    <n v="122"/>
    <n v="122"/>
    <n v="1.1499999999999999"/>
    <n v="0"/>
    <n v="0"/>
    <s v="22/08/2022 A05C12N5-3"/>
    <n v="4"/>
    <n v="140.18416832"/>
  </r>
  <r>
    <x v="79"/>
    <s v="972-1EEE"/>
    <s v="P"/>
    <x v="0"/>
    <s v="A05C12N1-1"/>
    <s v="B"/>
    <n v="155"/>
    <n v="155"/>
    <n v="155"/>
    <n v="1.21"/>
    <n v="0"/>
    <n v="0"/>
    <s v="22/08/2022 A05C12N1-1"/>
    <n v="4"/>
    <n v="187.29420039999999"/>
  </r>
  <r>
    <x v="79"/>
    <s v="111-8S"/>
    <s v="P"/>
    <x v="0"/>
    <s v="A09C04N1-2"/>
    <s v="A"/>
    <n v="565"/>
    <n v="215"/>
    <n v="215"/>
    <n v="2.6"/>
    <n v="0"/>
    <n v="0"/>
    <s v="22/08/2022 A09C04N1-2"/>
    <n v="5"/>
    <n v="559.27048075000005"/>
  </r>
  <r>
    <x v="79"/>
    <s v="500-1H"/>
    <s v="P"/>
    <x v="0"/>
    <s v="A09C04N4-2"/>
    <s v="A"/>
    <n v="881"/>
    <n v="311"/>
    <n v="311"/>
    <n v="2.25"/>
    <n v="0"/>
    <n v="0"/>
    <s v="22/08/2022 A09C04N4-2"/>
    <n v="5"/>
    <n v="700.35993942000005"/>
  </r>
  <r>
    <x v="79"/>
    <s v="444-8F"/>
    <s v="U"/>
    <x v="0"/>
    <s v="A05C12N1-2"/>
    <s v="B"/>
    <n v="4145"/>
    <n v="209"/>
    <n v="208"/>
    <n v="1.54"/>
    <n v="-1"/>
    <n v="-1.54"/>
    <s v="22/08/2022 A05C12N1-2"/>
    <n v="4"/>
    <n v="321.04444647000003"/>
  </r>
  <r>
    <x v="79"/>
    <s v="512-1G"/>
    <s v="P"/>
    <x v="0"/>
    <s v="A05C12N4-2"/>
    <s v="B"/>
    <n v="159"/>
    <n v="39"/>
    <n v="38"/>
    <n v="3.37"/>
    <n v="-1"/>
    <n v="-3.37"/>
    <s v="22/08/2022 A05C12N4-2"/>
    <n v="4"/>
    <n v="131.59081298999999"/>
  </r>
  <r>
    <x v="79"/>
    <s v="182-1G"/>
    <s v="P"/>
    <x v="0"/>
    <s v="A05C12N5-1"/>
    <s v="B"/>
    <n v="371"/>
    <n v="371"/>
    <n v="372"/>
    <n v="1.38"/>
    <n v="1"/>
    <n v="1.38"/>
    <s v="22/08/2022 A05C12N5-1"/>
    <n v="4"/>
    <n v="513.59304493000002"/>
  </r>
  <r>
    <x v="79"/>
    <s v="958-1I"/>
    <s v="U"/>
    <x v="0"/>
    <s v="A09C04N3-3"/>
    <s v="A"/>
    <n v="9191"/>
    <n v="77"/>
    <n v="78"/>
    <n v="15.07"/>
    <n v="1"/>
    <n v="15.07"/>
    <s v="22/08/2022 A09C04N3-3"/>
    <n v="5"/>
    <n v="1160.5610146900001"/>
  </r>
  <r>
    <x v="79"/>
    <s v="1833-8G"/>
    <s v="R"/>
    <x v="0"/>
    <s v="A18C01N3-3"/>
    <s v="D"/>
    <n v="611"/>
    <n v="147"/>
    <n v="178"/>
    <n v="24.31"/>
    <n v="31"/>
    <n v="753.71"/>
    <s v="22/08/2022 A18C01N3-3"/>
    <n v="2"/>
    <n v="3574.0229334599999"/>
  </r>
  <r>
    <x v="79"/>
    <s v="209-1G"/>
    <s v="P"/>
    <x v="0"/>
    <s v="A05C12N4-1"/>
    <s v="B"/>
    <n v="454"/>
    <n v="454"/>
    <n v="456"/>
    <n v="0.51"/>
    <n v="2"/>
    <n v="1.02"/>
    <s v="22/08/2022 A05C12N4-1"/>
    <n v="4"/>
    <n v="231.73997338000001"/>
  </r>
  <r>
    <x v="79"/>
    <s v="0121-515"/>
    <s v="Z"/>
    <x v="1"/>
    <s v="E08C01N2-1"/>
    <s v="B"/>
    <n v="212"/>
    <n v="62"/>
    <n v="65"/>
    <n v="5.43"/>
    <n v="3"/>
    <n v="16.29"/>
    <s v="22/08/2022 E08C01N2-1"/>
    <n v="4"/>
    <n v="336.72787388"/>
  </r>
  <r>
    <x v="79"/>
    <s v="266-1O"/>
    <s v="Z"/>
    <x v="1"/>
    <s v="E03C01N2-1"/>
    <s v="B"/>
    <n v="1562"/>
    <n v="1502"/>
    <n v="1494"/>
    <n v="0.2"/>
    <n v="-8"/>
    <n v="-1.62"/>
    <s v="22/08/2022 E03C01N2-1"/>
    <n v="4"/>
    <n v="303.87870709999999"/>
  </r>
  <r>
    <x v="79"/>
    <s v="89-0V"/>
    <s v="Z"/>
    <x v="1"/>
    <s v="E03C02N1-1"/>
    <s v="B"/>
    <n v="425"/>
    <n v="425"/>
    <n v="424"/>
    <n v="1.47"/>
    <n v="-1"/>
    <n v="-1.47"/>
    <s v="22/08/2022 E03C02N1-1"/>
    <n v="4"/>
    <n v="624.75"/>
  </r>
  <r>
    <x v="79"/>
    <s v="A0001G"/>
    <s v="Z"/>
    <x v="1"/>
    <s v="E03C01N3-1"/>
    <s v="B"/>
    <n v="2258"/>
    <n v="758"/>
    <n v="754"/>
    <n v="0.35"/>
    <n v="-4"/>
    <n v="-1.4"/>
    <s v="22/08/2022 E03C01N3-1"/>
    <n v="4"/>
    <n v="265.3"/>
  </r>
  <r>
    <x v="79"/>
    <s v="A1168"/>
    <s v="Z"/>
    <x v="1"/>
    <s v="E05C02N5-1"/>
    <s v="B"/>
    <n v="83"/>
    <n v="83"/>
    <n v="84"/>
    <n v="1.98"/>
    <n v="1"/>
    <n v="1.98"/>
    <s v="22/08/2022 E05C02N5-1"/>
    <n v="4"/>
    <n v="164.34"/>
  </r>
  <r>
    <x v="79"/>
    <s v="A123"/>
    <s v="Z"/>
    <x v="1"/>
    <s v="E05C02N4-1"/>
    <s v="B"/>
    <n v="5702"/>
    <n v="558"/>
    <n v="858"/>
    <n v="0.24"/>
    <n v="300"/>
    <n v="72.599999999999994"/>
    <s v="22/08/2022 E05C02N4-1"/>
    <n v="4"/>
    <n v="135.02991779999999"/>
  </r>
  <r>
    <x v="79"/>
    <s v="A127"/>
    <s v="Z"/>
    <x v="1"/>
    <s v="E05C02N4-1"/>
    <s v="B"/>
    <n v="22100"/>
    <n v="2232"/>
    <n v="2497"/>
    <n v="0.24"/>
    <n v="265"/>
    <n v="63.19"/>
    <s v="22/08/2022 E05C02N4-1"/>
    <n v="4"/>
    <n v="532.26620063999997"/>
  </r>
  <r>
    <x v="79"/>
    <s v="A149"/>
    <s v="Z"/>
    <x v="1"/>
    <s v="E05C02N4-1"/>
    <s v="B"/>
    <n v="6423"/>
    <n v="423"/>
    <n v="424"/>
    <n v="0.17"/>
    <n v="1"/>
    <n v="0.17"/>
    <s v="22/08/2022 E05C02N4-1"/>
    <n v="4"/>
    <n v="73.414399500000002"/>
  </r>
  <r>
    <x v="79"/>
    <s v="A152"/>
    <s v="Z"/>
    <x v="1"/>
    <s v="E05C02N4-1"/>
    <s v="B"/>
    <n v="4780"/>
    <n v="1780"/>
    <n v="1747"/>
    <n v="0.13"/>
    <n v="-33"/>
    <n v="-4.3499999999999996"/>
    <s v="22/08/2022 E05C02N4-1"/>
    <n v="4"/>
    <n v="234.69326699999999"/>
  </r>
  <r>
    <x v="79"/>
    <s v="A1912"/>
    <s v="Z"/>
    <x v="1"/>
    <s v="E03C01N2-1"/>
    <s v="B"/>
    <n v="1907"/>
    <n v="296"/>
    <n v="297"/>
    <n v="0.7"/>
    <n v="1"/>
    <n v="0.7"/>
    <s v="22/08/2022 E03C01N2-1"/>
    <n v="4"/>
    <n v="207.26578008000001"/>
  </r>
  <r>
    <x v="79"/>
    <s v="A1914"/>
    <s v="Z"/>
    <x v="1"/>
    <s v="E03C01N2-1"/>
    <s v="B"/>
    <n v="2709"/>
    <n v="2709"/>
    <n v="2740"/>
    <n v="0.2"/>
    <n v="31"/>
    <n v="6.21"/>
    <s v="22/08/2022 E03C01N2-1"/>
    <n v="4"/>
    <n v="542.43027594"/>
  </r>
  <r>
    <x v="79"/>
    <s v="A1915"/>
    <s v="Z"/>
    <x v="1"/>
    <s v="E03C01N2-1"/>
    <s v="B"/>
    <n v="1707"/>
    <n v="1707"/>
    <n v="1703"/>
    <n v="0.23"/>
    <n v="-4"/>
    <n v="-0.92"/>
    <s v="22/08/2022 E03C01N2-1"/>
    <n v="4"/>
    <n v="392.61"/>
  </r>
  <r>
    <x v="79"/>
    <s v="A195"/>
    <s v="Z"/>
    <x v="1"/>
    <s v="E03C01N3-1"/>
    <s v="B"/>
    <n v="2026"/>
    <n v="426"/>
    <n v="406"/>
    <n v="0.69"/>
    <n v="-20"/>
    <n v="-13.83"/>
    <s v="22/08/2022 E03C01N3-1"/>
    <n v="4"/>
    <n v="294.49491186"/>
  </r>
  <r>
    <x v="79"/>
    <s v="A202"/>
    <s v="Z"/>
    <x v="1"/>
    <s v="E03C01N6-1"/>
    <s v="B"/>
    <n v="505"/>
    <n v="505"/>
    <n v="540"/>
    <n v="0.31"/>
    <n v="35"/>
    <n v="10.68"/>
    <s v="22/08/2022 E03C01N6-1"/>
    <n v="4"/>
    <n v="154.09051364999999"/>
  </r>
  <r>
    <x v="79"/>
    <s v="A252"/>
    <s v="Z"/>
    <x v="1"/>
    <s v="E03C02N5-1"/>
    <s v="B"/>
    <n v="641"/>
    <n v="641"/>
    <n v="642"/>
    <n v="1.59"/>
    <n v="1"/>
    <n v="1.59"/>
    <s v="22/08/2022 E03C02N5-1"/>
    <n v="4"/>
    <n v="1016.14285907"/>
  </r>
  <r>
    <x v="79"/>
    <s v="A254"/>
    <s v="Z"/>
    <x v="1"/>
    <s v="E03C02N5-1"/>
    <s v="B"/>
    <n v="23"/>
    <n v="23"/>
    <n v="20"/>
    <n v="0.42"/>
    <n v="-3"/>
    <n v="-1.25"/>
    <s v="22/08/2022 E03C02N5-1"/>
    <n v="4"/>
    <n v="9.6112600100000005"/>
  </r>
  <r>
    <x v="79"/>
    <s v="A255"/>
    <s v="Z"/>
    <x v="1"/>
    <s v="E03C02N5-1"/>
    <s v="B"/>
    <n v="368"/>
    <n v="368"/>
    <n v="365"/>
    <n v="7.0000000000000007E-2"/>
    <n v="-3"/>
    <n v="-0.2"/>
    <s v="22/08/2022 E03C02N5-1"/>
    <n v="4"/>
    <n v="25.01692336"/>
  </r>
  <r>
    <x v="79"/>
    <s v="A31.04"/>
    <s v="Z"/>
    <x v="1"/>
    <s v="E05C02N5-1"/>
    <s v="B"/>
    <n v="454"/>
    <n v="454"/>
    <n v="448"/>
    <n v="0.02"/>
    <n v="-6"/>
    <n v="-0.12"/>
    <s v="22/08/2022 E05C02N5-1"/>
    <n v="4"/>
    <n v="8.7622"/>
  </r>
  <r>
    <x v="79"/>
    <s v="A31.17"/>
    <s v="Z"/>
    <x v="1"/>
    <s v="E05C02N4-1"/>
    <s v="B"/>
    <n v="1546"/>
    <n v="1546"/>
    <n v="1704"/>
    <n v="0.02"/>
    <n v="158"/>
    <n v="3.14"/>
    <s v="22/08/2022 E05C02N4-1"/>
    <n v="4"/>
    <n v="30.745626659999999"/>
  </r>
  <r>
    <x v="79"/>
    <s v="A32.15"/>
    <s v="Z"/>
    <x v="1"/>
    <s v="E05C02N5-1"/>
    <s v="B"/>
    <n v="4404"/>
    <n v="4404"/>
    <n v="4465"/>
    <n v="0.01"/>
    <n v="61"/>
    <n v="0.34"/>
    <s v="22/08/2022 E05C02N5-1"/>
    <n v="4"/>
    <n v="24.8826"/>
  </r>
  <r>
    <x v="79"/>
    <s v="A36.20"/>
    <s v="Z"/>
    <x v="1"/>
    <s v="E05C02N5-1"/>
    <s v="B"/>
    <n v="1723"/>
    <n v="1723"/>
    <n v="1737"/>
    <n v="0.21"/>
    <n v="14"/>
    <n v="2.94"/>
    <s v="22/08/2022 E05C02N5-1"/>
    <n v="4"/>
    <n v="361.83"/>
  </r>
  <r>
    <x v="79"/>
    <s v="A40.47"/>
    <s v="Z"/>
    <x v="1"/>
    <s v="E08C01N4-1"/>
    <s v="B"/>
    <n v="703"/>
    <n v="703"/>
    <n v="596"/>
    <n v="0.11"/>
    <n v="-107"/>
    <n v="-12.06"/>
    <s v="22/08/2022 E08C01N4-1"/>
    <n v="4"/>
    <n v="79.222370549999994"/>
  </r>
  <r>
    <x v="79"/>
    <s v="A40.58"/>
    <s v="Z"/>
    <x v="1"/>
    <s v="E03C02N1-1"/>
    <s v="B"/>
    <n v="200"/>
    <n v="200"/>
    <n v="480"/>
    <n v="0.05"/>
    <n v="280"/>
    <n v="15.18"/>
    <s v="22/08/2022 E03C02N1-1"/>
    <n v="4"/>
    <n v="10.84"/>
  </r>
  <r>
    <x v="79"/>
    <s v="A531"/>
    <s v="Z"/>
    <x v="1"/>
    <s v="E08C01N4-1"/>
    <s v="B"/>
    <n v="2627"/>
    <n v="854"/>
    <n v="807"/>
    <n v="0.52"/>
    <n v="-47"/>
    <n v="-24.45"/>
    <s v="22/08/2022 E08C01N4-1"/>
    <n v="4"/>
    <n v="444.21357413999999"/>
  </r>
  <r>
    <x v="79"/>
    <s v="A532"/>
    <s v="Z"/>
    <x v="1"/>
    <s v="E08C01N4-1"/>
    <s v="B"/>
    <n v="2395"/>
    <n v="295"/>
    <n v="260"/>
    <n v="1.1000000000000001"/>
    <n v="-35"/>
    <n v="-38.619999999999997"/>
    <s v="22/08/2022 E08C01N4-1"/>
    <n v="4"/>
    <n v="325.47882475"/>
  </r>
  <r>
    <x v="79"/>
    <s v="A533"/>
    <s v="Z"/>
    <x v="1"/>
    <s v="E08C01N4-1"/>
    <s v="B"/>
    <n v="1758"/>
    <n v="200"/>
    <n v="207"/>
    <n v="0.5"/>
    <n v="7"/>
    <n v="3.52"/>
    <s v="22/08/2022 E08C01N4-1"/>
    <n v="4"/>
    <n v="100.641034"/>
  </r>
  <r>
    <x v="79"/>
    <s v="A539"/>
    <s v="Z"/>
    <x v="1"/>
    <s v="E08C01N3-1"/>
    <s v="B"/>
    <n v="236"/>
    <n v="236"/>
    <n v="207"/>
    <n v="1.25"/>
    <n v="-29"/>
    <n v="-36.19"/>
    <s v="22/08/2022 E08C01N3-1"/>
    <n v="4"/>
    <n v="294.47866420000003"/>
  </r>
  <r>
    <x v="79"/>
    <s v="A540"/>
    <s v="Z"/>
    <x v="1"/>
    <s v="E08C01N3-1"/>
    <s v="B"/>
    <n v="60"/>
    <n v="60"/>
    <n v="94"/>
    <n v="0.67"/>
    <n v="34"/>
    <n v="22.78"/>
    <s v="22/08/2022 E08C01N3-1"/>
    <n v="4"/>
    <n v="40.194087000000003"/>
  </r>
  <r>
    <x v="79"/>
    <s v="A556"/>
    <s v="Z"/>
    <x v="1"/>
    <s v="E08C01N4-1"/>
    <s v="B"/>
    <n v="72"/>
    <n v="72"/>
    <n v="70"/>
    <n v="1.24"/>
    <n v="-2"/>
    <n v="-2.48"/>
    <s v="22/08/2022 E08C01N4-1"/>
    <n v="4"/>
    <n v="89.259551999999999"/>
  </r>
  <r>
    <x v="79"/>
    <s v="A788U1"/>
    <s v="Z"/>
    <x v="1"/>
    <s v="E05C02N5-1"/>
    <s v="B"/>
    <n v="1008"/>
    <n v="108"/>
    <n v="113"/>
    <n v="1.32"/>
    <n v="5"/>
    <n v="6.58"/>
    <s v="22/08/2022 E05C02N5-1"/>
    <n v="4"/>
    <n v="142.21476935999999"/>
  </r>
  <r>
    <x v="79"/>
    <s v="A89-1"/>
    <s v="Z"/>
    <x v="1"/>
    <s v="E03C02N2-1"/>
    <s v="B"/>
    <n v="347"/>
    <n v="347"/>
    <n v="336"/>
    <n v="0.35"/>
    <n v="-11"/>
    <n v="-3.81"/>
    <s v="22/08/2022 E03C02N2-1"/>
    <n v="4"/>
    <n v="120.11829727999999"/>
  </r>
  <r>
    <x v="79"/>
    <s v="B1001-4F"/>
    <s v="Z"/>
    <x v="1"/>
    <s v="E05C01N5-1"/>
    <s v="B"/>
    <n v="299"/>
    <n v="299"/>
    <n v="300"/>
    <n v="0.37"/>
    <n v="1"/>
    <n v="0.37"/>
    <s v="22/08/2022 E05C01N5-1"/>
    <n v="4"/>
    <n v="110.63"/>
  </r>
  <r>
    <x v="79"/>
    <s v="B1009-8G"/>
    <s v="Z"/>
    <x v="1"/>
    <s v="E05C02N3-1"/>
    <s v="B"/>
    <n v="392"/>
    <n v="392"/>
    <n v="433"/>
    <n v="0"/>
    <n v="41"/>
    <n v="0.01"/>
    <s v="22/08/2022 E05C02N3-1"/>
    <n v="4"/>
    <n v="0.1176"/>
  </r>
  <r>
    <x v="79"/>
    <s v="B1009-8GP"/>
    <s v="Z"/>
    <x v="1"/>
    <s v="E05C02N3-1"/>
    <s v="B"/>
    <n v="229"/>
    <n v="229"/>
    <n v="178"/>
    <n v="0"/>
    <n v="-51"/>
    <n v="-0.02"/>
    <s v="22/08/2022 E05C02N3-1"/>
    <n v="4"/>
    <n v="6.8699999999999997E-2"/>
  </r>
  <r>
    <x v="79"/>
    <s v="B4000-8G"/>
    <s v="Z"/>
    <x v="1"/>
    <s v="E05C01N2-1"/>
    <s v="B"/>
    <n v="698"/>
    <n v="13"/>
    <n v="173"/>
    <n v="0.45"/>
    <n v="160"/>
    <n v="72.260000000000005"/>
    <s v="22/08/2022 E05C01N2-1"/>
    <n v="4"/>
    <n v="5.8710835299999999"/>
  </r>
  <r>
    <x v="79"/>
    <s v="NOT-1000"/>
    <s v="Z"/>
    <x v="1"/>
    <s v="E05C01N3-1"/>
    <s v="B"/>
    <n v="6506"/>
    <n v="6506"/>
    <n v="4786"/>
    <n v="0.03"/>
    <n v="-1720"/>
    <n v="-45.03"/>
    <s v="22/08/2022 E05C01N3-1"/>
    <n v="4"/>
    <n v="170.31094512000001"/>
  </r>
  <r>
    <x v="79"/>
    <s v="NOT-3000"/>
    <s v="Z"/>
    <x v="1"/>
    <s v="E05C01N3-1"/>
    <s v="B"/>
    <n v="7250"/>
    <n v="7250"/>
    <n v="7489"/>
    <n v="0.03"/>
    <n v="239"/>
    <n v="7.12"/>
    <s v="22/08/2022 E05C01N3-1"/>
    <n v="4"/>
    <n v="216.06428249999999"/>
  </r>
  <r>
    <x v="79"/>
    <s v="NOT-4000"/>
    <s v="Z"/>
    <x v="1"/>
    <s v="E05C01N3-1"/>
    <s v="B"/>
    <n v="2226"/>
    <n v="2226"/>
    <n v="2914"/>
    <n v="0.03"/>
    <n v="688"/>
    <n v="20.38"/>
    <s v="22/08/2022 E05C01N3-1"/>
    <n v="4"/>
    <n v="65.950703700000005"/>
  </r>
  <r>
    <x v="79"/>
    <s v="206-1G"/>
    <s v="Z"/>
    <x v="1"/>
    <s v="E03C01N5-1"/>
    <s v="B"/>
    <n v="87"/>
    <n v="87"/>
    <n v="82"/>
    <n v="0"/>
    <n v="-5"/>
    <n v="0"/>
    <s v="22/08/2022 E03C01N5-1"/>
    <n v="4"/>
    <n v="0"/>
  </r>
  <r>
    <x v="79"/>
    <s v="A1171"/>
    <s v="Z"/>
    <x v="1"/>
    <s v="E03C02N1-1"/>
    <s v="B"/>
    <n v="317"/>
    <n v="317"/>
    <n v="315"/>
    <n v="0"/>
    <n v="-2"/>
    <n v="0"/>
    <s v="22/08/2022 E03C02N1-1"/>
    <n v="4"/>
    <n v="0"/>
  </r>
  <r>
    <x v="79"/>
    <s v="A12.04"/>
    <s v="Z"/>
    <x v="1"/>
    <s v="E05C02N5-1"/>
    <s v="B"/>
    <n v="1314"/>
    <n v="1314"/>
    <n v="1311"/>
    <n v="0"/>
    <n v="-3"/>
    <n v="0"/>
    <s v="22/08/2022 E05C02N5-1"/>
    <n v="4"/>
    <n v="0"/>
  </r>
  <r>
    <x v="79"/>
    <s v="A32.48"/>
    <s v="Z"/>
    <x v="1"/>
    <s v="E03C02N5-1"/>
    <s v="B"/>
    <n v="6003"/>
    <n v="2003"/>
    <n v="1837"/>
    <n v="0"/>
    <n v="-166"/>
    <n v="0"/>
    <s v="22/08/2022 E03C02N5-1"/>
    <n v="4"/>
    <n v="0"/>
  </r>
  <r>
    <x v="79"/>
    <s v="A40.41"/>
    <s v="Z"/>
    <x v="1"/>
    <s v="E08C01N1-1"/>
    <s v="B"/>
    <n v="325"/>
    <n v="325"/>
    <n v="700"/>
    <n v="0"/>
    <n v="375"/>
    <n v="0"/>
    <s v="22/08/2022 E08C01N1-1"/>
    <n v="4"/>
    <n v="0"/>
  </r>
  <r>
    <x v="79"/>
    <s v="A40.55"/>
    <s v="Z"/>
    <x v="1"/>
    <s v="E03C02N3-1"/>
    <s v="B"/>
    <n v="826"/>
    <n v="826"/>
    <n v="619"/>
    <n v="0"/>
    <n v="-207"/>
    <n v="0"/>
    <s v="22/08/2022 E03C02N3-1"/>
    <n v="4"/>
    <n v="0"/>
  </r>
  <r>
    <x v="79"/>
    <s v="A803"/>
    <s v="Z"/>
    <x v="1"/>
    <s v="E05C02N5-1"/>
    <s v="B"/>
    <n v="113"/>
    <n v="113"/>
    <n v="111"/>
    <n v="0"/>
    <n v="-2"/>
    <n v="0"/>
    <s v="22/08/2022 E05C02N5-1"/>
    <n v="4"/>
    <n v="0"/>
  </r>
  <r>
    <x v="79"/>
    <s v="A805"/>
    <s v="Z"/>
    <x v="1"/>
    <s v="E05C02N5-1"/>
    <s v="B"/>
    <n v="544"/>
    <n v="544"/>
    <n v="537"/>
    <n v="0"/>
    <n v="-7"/>
    <n v="0"/>
    <s v="22/08/2022 E05C02N5-1"/>
    <n v="4"/>
    <n v="0"/>
  </r>
  <r>
    <x v="79"/>
    <s v="A807"/>
    <s v="Z"/>
    <x v="1"/>
    <s v="E05C02N5-1"/>
    <s v="B"/>
    <n v="366"/>
    <n v="366"/>
    <n v="365"/>
    <n v="0"/>
    <n v="-1"/>
    <n v="0"/>
    <s v="22/08/2022 E05C02N5-1"/>
    <n v="4"/>
    <n v="0"/>
  </r>
  <r>
    <x v="79"/>
    <s v="A1030"/>
    <s v="Z"/>
    <x v="1"/>
    <s v="E05C02N4-1"/>
    <s v="B"/>
    <n v="1"/>
    <n v="1"/>
    <n v="0"/>
    <n v="0.4"/>
    <n v="-1"/>
    <n v="-0.4"/>
    <s v="22/08/2022 E05C02N4-1"/>
    <n v="4"/>
    <n v="0.4"/>
  </r>
  <r>
    <x v="79"/>
    <s v="B4200-8G"/>
    <s v="Z"/>
    <x v="1"/>
    <s v="E05C02N2-1"/>
    <s v="B"/>
    <n v="801"/>
    <n v="20"/>
    <n v="0"/>
    <n v="0.38"/>
    <n v="-20"/>
    <n v="-7.62"/>
    <s v="22/08/2022 E05C02N2-1"/>
    <n v="4"/>
    <n v="7.6179199999999998"/>
  </r>
  <r>
    <x v="79"/>
    <s v="SE05"/>
    <s v="Z"/>
    <x v="1"/>
    <s v="E02C02N3-1"/>
    <s v="B"/>
    <n v="-2"/>
    <n v="-2"/>
    <n v="0"/>
    <n v="0.23"/>
    <n v="2"/>
    <n v="0.46"/>
    <s v="22/08/2022 E02C02N3-1"/>
    <n v="4"/>
    <n v="-0.45511225999999999"/>
  </r>
  <r>
    <x v="80"/>
    <s v="428-8G"/>
    <s v="U"/>
    <x v="0"/>
    <s v="A11C03N3-1"/>
    <s v="A"/>
    <n v="3297"/>
    <n v="129"/>
    <n v="129"/>
    <n v="2.17"/>
    <n v="0"/>
    <n v="0"/>
    <s v="23/08/2022 A11C03N3-1"/>
    <n v="5"/>
    <n v="280.30023"/>
  </r>
  <r>
    <x v="80"/>
    <s v="126-8F"/>
    <s v="C"/>
    <x v="0"/>
    <s v="A04C09N3-3"/>
    <s v="B"/>
    <n v="2087"/>
    <n v="288"/>
    <n v="288"/>
    <n v="1.65"/>
    <n v="0"/>
    <n v="0"/>
    <s v="23/08/2022 A04C09N3-3"/>
    <n v="4"/>
    <n v="474.52065119999997"/>
  </r>
  <r>
    <x v="80"/>
    <s v="506-1G"/>
    <s v="C"/>
    <x v="0"/>
    <s v="A05C12N3-1"/>
    <s v="B"/>
    <n v="258"/>
    <n v="180"/>
    <n v="180"/>
    <n v="2.87"/>
    <n v="0"/>
    <n v="0"/>
    <s v="23/08/2022 A05C12N3-1"/>
    <n v="4"/>
    <n v="517.21011539999995"/>
  </r>
  <r>
    <x v="80"/>
    <s v="126-8G"/>
    <s v="C"/>
    <x v="0"/>
    <s v="A04C01N3-1"/>
    <s v="C"/>
    <n v="1629"/>
    <n v="384"/>
    <n v="384"/>
    <n v="2.54"/>
    <n v="0"/>
    <n v="0"/>
    <s v="23/08/2022 A04C01N3-1"/>
    <n v="3"/>
    <n v="974.81918592"/>
  </r>
  <r>
    <x v="80"/>
    <s v="428-8G"/>
    <s v="C"/>
    <x v="0"/>
    <s v="A05C20N3-1"/>
    <s v="C"/>
    <n v="3297"/>
    <n v="336"/>
    <n v="336"/>
    <n v="2.17"/>
    <n v="0"/>
    <n v="0"/>
    <s v="23/08/2022 A05C20N3-1"/>
    <n v="3"/>
    <n v="730.08432000000005"/>
  </r>
  <r>
    <x v="80"/>
    <s v="126-8F"/>
    <s v="R"/>
    <x v="0"/>
    <s v="A16C06N2-1"/>
    <s v="D"/>
    <n v="2087"/>
    <n v="1584"/>
    <n v="1584"/>
    <n v="1.65"/>
    <n v="0"/>
    <n v="0"/>
    <s v="23/08/2022 A16C06N2-1"/>
    <n v="2"/>
    <n v="2609.8635816000001"/>
  </r>
  <r>
    <x v="80"/>
    <s v="126-8G"/>
    <s v="R"/>
    <x v="0"/>
    <s v="A13C03N2-3"/>
    <s v="D"/>
    <n v="1629"/>
    <n v="1056"/>
    <n v="1056"/>
    <n v="2.54"/>
    <n v="0"/>
    <n v="0"/>
    <s v="23/08/2022 A13C03N2-3"/>
    <n v="2"/>
    <n v="2680.75276128"/>
  </r>
  <r>
    <x v="80"/>
    <s v="428-8G"/>
    <s v="R"/>
    <x v="0"/>
    <s v="A18C02N3-2"/>
    <s v="D"/>
    <n v="3297"/>
    <n v="2832"/>
    <n v="2832"/>
    <n v="2.17"/>
    <n v="0"/>
    <n v="0"/>
    <s v="23/08/2022 A18C02N3-2"/>
    <n v="2"/>
    <n v="6153.5678399999997"/>
  </r>
  <r>
    <x v="80"/>
    <s v="A1911"/>
    <s v="R"/>
    <x v="0"/>
    <s v="A17C01N1-3"/>
    <s v="D"/>
    <n v="2285"/>
    <n v="1500"/>
    <n v="1500"/>
    <n v="3.05"/>
    <n v="0"/>
    <n v="0"/>
    <s v="23/08/2022 A17C01N1-3"/>
    <n v="2"/>
    <n v="4571.6165549999996"/>
  </r>
  <r>
    <x v="80"/>
    <s v="A1913"/>
    <s v="R"/>
    <x v="0"/>
    <s v="A17C01N1-2"/>
    <s v="D"/>
    <n v="2019"/>
    <n v="1729"/>
    <n v="1729"/>
    <n v="0.53"/>
    <n v="0"/>
    <n v="0"/>
    <s v="23/08/2022 A17C01N1-2"/>
    <n v="2"/>
    <n v="916.13094846000001"/>
  </r>
  <r>
    <x v="80"/>
    <s v="A1916"/>
    <s v="R"/>
    <x v="0"/>
    <s v="A17C01N1-1"/>
    <s v="D"/>
    <n v="4885"/>
    <n v="3000"/>
    <n v="3000"/>
    <n v="0.17"/>
    <n v="0"/>
    <n v="0"/>
    <s v="23/08/2022 A17C01N1-1"/>
    <n v="2"/>
    <n v="501.52508999999998"/>
  </r>
  <r>
    <x v="80"/>
    <s v="ecrou cage m6"/>
    <s v="R"/>
    <x v="0"/>
    <s v="A17C01N1-1"/>
    <s v="D"/>
    <n v="4237"/>
    <n v="1600"/>
    <n v="1600"/>
    <n v="0.09"/>
    <n v="0"/>
    <n v="0"/>
    <s v="23/08/2022 A17C01N1-1"/>
    <n v="2"/>
    <n v="149.54064"/>
  </r>
  <r>
    <x v="80"/>
    <s v="91-8H"/>
    <s v="P"/>
    <x v="0"/>
    <s v="A07C11N4-3"/>
    <s v="B"/>
    <n v="142"/>
    <n v="52"/>
    <n v="52"/>
    <n v="8.92"/>
    <n v="0"/>
    <n v="0"/>
    <s v="23/08/2022 A07C11N4-3"/>
    <n v="4"/>
    <n v="464.07816051999998"/>
  </r>
  <r>
    <x v="80"/>
    <s v="126-8F"/>
    <s v="U"/>
    <x v="0"/>
    <s v="A09C04N2-1"/>
    <s v="A"/>
    <n v="2087"/>
    <n v="215"/>
    <n v="291"/>
    <n v="1.65"/>
    <n v="76"/>
    <n v="125.22"/>
    <s v="23/08/2022 A09C04N2-1"/>
    <n v="5"/>
    <n v="354.24284725000001"/>
  </r>
  <r>
    <x v="80"/>
    <s v="126-8G"/>
    <s v="U"/>
    <x v="0"/>
    <s v="A09C04N2-2"/>
    <s v="A"/>
    <n v="1629"/>
    <n v="189"/>
    <n v="179"/>
    <n v="2.54"/>
    <n v="-10"/>
    <n v="-25.39"/>
    <s v="23/08/2022 A09C04N2-2"/>
    <n v="5"/>
    <n v="479.79381806999999"/>
  </r>
  <r>
    <x v="80"/>
    <s v="506-1G"/>
    <s v="U"/>
    <x v="0"/>
    <s v="A11C09N1-2"/>
    <s v="A"/>
    <n v="258"/>
    <n v="78"/>
    <n v="60"/>
    <n v="2.87"/>
    <n v="-18"/>
    <n v="-51.72"/>
    <s v="23/08/2022 A11C09N1-2"/>
    <n v="5"/>
    <n v="224.12438334000001"/>
  </r>
  <r>
    <x v="80"/>
    <s v="1138-2"/>
    <s v="R"/>
    <x v="0"/>
    <s v="A17C02N1-2"/>
    <s v="D"/>
    <n v="304"/>
    <n v="230"/>
    <n v="200"/>
    <n v="4.0999999999999996"/>
    <n v="-30"/>
    <n v="-123.14"/>
    <s v="23/08/2022 A17C02N1-2"/>
    <n v="2"/>
    <n v="944.0377876"/>
  </r>
  <r>
    <x v="80"/>
    <s v="22FFU1"/>
    <s v="R"/>
    <x v="0"/>
    <s v="A18C01N1-2"/>
    <s v="D"/>
    <n v="882"/>
    <n v="882"/>
    <n v="1062"/>
    <n v="1.68"/>
    <n v="180"/>
    <n v="302.64"/>
    <s v="23/08/2022 A18C01N1-2"/>
    <n v="2"/>
    <n v="1482.94696032"/>
  </r>
  <r>
    <x v="80"/>
    <s v="91-8H"/>
    <s v="R"/>
    <x v="0"/>
    <s v="A18C01N1-1"/>
    <s v="D"/>
    <n v="142"/>
    <n v="90"/>
    <n v="180"/>
    <n v="8.92"/>
    <n v="90"/>
    <n v="803.21"/>
    <s v="23/08/2022 A18C01N1-1"/>
    <n v="2"/>
    <n v="803.21220089999997"/>
  </r>
  <r>
    <x v="80"/>
    <s v="1138-2"/>
    <s v="Z"/>
    <x v="1"/>
    <s v="E08C01N2-1"/>
    <s v="B"/>
    <n v="304"/>
    <n v="74"/>
    <n v="94"/>
    <n v="4.0999999999999996"/>
    <n v="20"/>
    <n v="82.09"/>
    <s v="23/08/2022 E08C01N2-1"/>
    <n v="4"/>
    <n v="303.73389687999997"/>
  </r>
  <r>
    <x v="80"/>
    <s v="267-1O"/>
    <s v="Z"/>
    <x v="1"/>
    <s v="E03C01N2-1"/>
    <s v="B"/>
    <n v="1583"/>
    <n v="1583"/>
    <n v="1367"/>
    <n v="0.08"/>
    <n v="-216"/>
    <n v="-16.78"/>
    <s v="23/08/2022 E03C01N2-1"/>
    <n v="4"/>
    <n v="122.96384659"/>
  </r>
  <r>
    <x v="80"/>
    <s v="A1911"/>
    <s v="Z"/>
    <x v="1"/>
    <s v="E03C01N2-1"/>
    <s v="B"/>
    <n v="2285"/>
    <n v="785"/>
    <n v="684"/>
    <n v="3.05"/>
    <n v="-101"/>
    <n v="-307.82"/>
    <s v="23/08/2022 E03C01N2-1"/>
    <n v="4"/>
    <n v="2392.4793304499999"/>
  </r>
  <r>
    <x v="80"/>
    <s v="A1913"/>
    <s v="Z"/>
    <x v="1"/>
    <s v="E03C01N2-1"/>
    <s v="B"/>
    <n v="2019"/>
    <n v="290"/>
    <n v="390"/>
    <n v="0.53"/>
    <n v="100"/>
    <n v="52.99"/>
    <s v="23/08/2022 E03C01N2-1"/>
    <n v="4"/>
    <n v="153.6599046"/>
  </r>
  <r>
    <x v="80"/>
    <s v="A1916"/>
    <s v="Z"/>
    <x v="1"/>
    <s v="E03C01N2-1"/>
    <s v="B"/>
    <n v="4885"/>
    <n v="1885"/>
    <n v="1922"/>
    <n v="0.17"/>
    <n v="37"/>
    <n v="6.19"/>
    <s v="23/08/2022 E03C01N2-1"/>
    <n v="4"/>
    <n v="315.12493154999999"/>
  </r>
  <r>
    <x v="80"/>
    <s v="ecrou cage m6"/>
    <s v="Z"/>
    <x v="1"/>
    <s v="E08C01N5-1"/>
    <s v="B"/>
    <n v="4237"/>
    <n v="2637"/>
    <n v="1144"/>
    <n v="0.09"/>
    <n v="-1493"/>
    <n v="-139.54"/>
    <s v="23/08/2022 E08C01N5-1"/>
    <n v="4"/>
    <n v="246.46166729999999"/>
  </r>
  <r>
    <x v="81"/>
    <s v="B5000-8G"/>
    <s v="R"/>
    <x v="0"/>
    <s v="A17C05N3-1"/>
    <s v="D"/>
    <n v="1302"/>
    <n v="900"/>
    <n v="900"/>
    <n v="0.46"/>
    <n v="0"/>
    <n v="0"/>
    <s v="24/08/2022 A17C05N3-1"/>
    <n v="2"/>
    <n v="414"/>
  </r>
  <r>
    <x v="81"/>
    <s v="A253"/>
    <s v="Z"/>
    <x v="1"/>
    <s v="E03C02N5-1"/>
    <s v="B"/>
    <n v="206"/>
    <n v="206"/>
    <n v="303"/>
    <n v="2.73"/>
    <n v="97"/>
    <n v="264.99"/>
    <s v="24/08/2022 E03C02N5-1"/>
    <n v="4"/>
    <n v="562.76170358000002"/>
  </r>
  <r>
    <x v="81"/>
    <s v="B5000-8G"/>
    <s v="Z"/>
    <x v="1"/>
    <s v="E05C02N3-1"/>
    <s v="B"/>
    <n v="1302"/>
    <n v="341"/>
    <n v="336"/>
    <n v="0.46"/>
    <n v="-5"/>
    <n v="-2.2999999999999998"/>
    <s v="24/08/2022 E05C02N3-1"/>
    <n v="4"/>
    <n v="156.86000000000001"/>
  </r>
  <r>
    <x v="81"/>
    <s v="SE08"/>
    <s v="Z"/>
    <x v="1"/>
    <s v="E03C02N2-1"/>
    <s v="B"/>
    <n v="2075"/>
    <n v="2075"/>
    <n v="2116"/>
    <n v="1.9"/>
    <n v="41"/>
    <n v="77.86"/>
    <s v="24/08/2022 E03C02N2-1"/>
    <n v="4"/>
    <n v="3940.5677807500001"/>
  </r>
  <r>
    <x v="81"/>
    <s v="SE16"/>
    <s v="Z"/>
    <x v="1"/>
    <s v="E03C02N4-1"/>
    <s v="B"/>
    <n v="1074"/>
    <n v="1074"/>
    <n v="1079"/>
    <n v="1.8"/>
    <n v="5"/>
    <n v="8.99"/>
    <s v="24/08/2022 E03C02N4-1"/>
    <n v="4"/>
    <n v="1930.6319263800001"/>
  </r>
  <r>
    <x v="81"/>
    <s v="B5000-8G"/>
    <s v="Z"/>
    <x v="1"/>
    <s v="E05C02N5-1"/>
    <s v="B"/>
    <n v="1302"/>
    <n v="61"/>
    <n v="0"/>
    <n v="0.46"/>
    <n v="-61"/>
    <n v="-28.06"/>
    <s v="24/08/2022 E05C02N5-1"/>
    <n v="4"/>
    <n v="28.06"/>
  </r>
  <r>
    <x v="82"/>
    <s v="A800"/>
    <s v="Z"/>
    <x v="1"/>
    <s v="E04C01N3-1"/>
    <s v="B"/>
    <n v="16150"/>
    <n v="2256"/>
    <n v="2256"/>
    <n v="0.14000000000000001"/>
    <n v="0"/>
    <n v="0"/>
    <s v="25/08/2022 E04C01N3-1"/>
    <n v="4"/>
    <n v="306.82696415999999"/>
  </r>
  <r>
    <x v="82"/>
    <s v="226-1HG"/>
    <s v="P"/>
    <x v="0"/>
    <s v="A04C14N2-2"/>
    <s v="B"/>
    <n v="19"/>
    <n v="19"/>
    <n v="20"/>
    <n v="1.47"/>
    <n v="1"/>
    <n v="1.47"/>
    <s v="25/08/2022 A04C14N2-2"/>
    <n v="4"/>
    <n v="27.888504000000001"/>
  </r>
  <r>
    <x v="82"/>
    <s v="A800"/>
    <s v="R"/>
    <x v="0"/>
    <s v="A17C03N2-1"/>
    <s v="D"/>
    <n v="16150"/>
    <n v="13894"/>
    <n v="14267"/>
    <n v="0.14000000000000001"/>
    <n v="373"/>
    <n v="50.73"/>
    <s v="25/08/2022 A17C03N2-1"/>
    <n v="2"/>
    <n v="1889.6515248400001"/>
  </r>
  <r>
    <x v="82"/>
    <s v="SE202"/>
    <s v="Z"/>
    <x v="1"/>
    <s v="E03C02N4-1"/>
    <s v="B"/>
    <n v="4251"/>
    <n v="4251"/>
    <n v="277"/>
    <n v="0.81"/>
    <n v="-3974"/>
    <s v="-3 223,62 €"/>
    <s v="25/08/2022 E03C02N4-1"/>
    <n v="4"/>
    <n v="3448.3155525000002"/>
  </r>
  <r>
    <x v="83"/>
    <s v="8505-0"/>
    <s v="U"/>
    <x v="0"/>
    <s v="A04C14N4-2"/>
    <s v="B"/>
    <n v="98"/>
    <n v="23"/>
    <n v="23"/>
    <n v="13.64"/>
    <n v="0"/>
    <n v="0"/>
    <s v="26/08/2022 A04C14N4-2"/>
    <n v="4"/>
    <n v="313.70505529000002"/>
  </r>
  <r>
    <x v="83"/>
    <s v="511-1HK"/>
    <s v="U"/>
    <x v="0"/>
    <s v="A03C06N4-3"/>
    <s v="C"/>
    <n v="96"/>
    <n v="96"/>
    <n v="96"/>
    <n v="2.76"/>
    <n v="0"/>
    <n v="0"/>
    <s v="26/08/2022 A03C06N4-3"/>
    <n v="3"/>
    <n v="265.01427167999998"/>
  </r>
  <r>
    <x v="83"/>
    <s v="166-1C"/>
    <s v="C"/>
    <x v="0"/>
    <s v="A04C14N3-3"/>
    <s v="B"/>
    <n v="1930"/>
    <n v="800"/>
    <n v="800"/>
    <n v="0.08"/>
    <n v="0"/>
    <n v="0"/>
    <s v="26/08/2022 A04C14N3-3"/>
    <n v="4"/>
    <n v="61.491976000000001"/>
  </r>
  <r>
    <x v="83"/>
    <s v="67-8FX"/>
    <s v="C"/>
    <x v="0"/>
    <s v="A04C14N3-1"/>
    <s v="B"/>
    <n v="1417"/>
    <n v="300"/>
    <n v="300"/>
    <n v="2.95"/>
    <n v="0"/>
    <n v="0"/>
    <s v="26/08/2022 A04C14N3-1"/>
    <n v="4"/>
    <n v="883.67749200000003"/>
  </r>
  <r>
    <x v="83"/>
    <s v="128-8F"/>
    <s v="C"/>
    <x v="0"/>
    <s v="A03C06N3-3"/>
    <s v="C"/>
    <n v="3560"/>
    <n v="240"/>
    <n v="240"/>
    <n v="1.77"/>
    <n v="0"/>
    <n v="0"/>
    <s v="26/08/2022 A03C06N3-3"/>
    <n v="3"/>
    <n v="425.48861520000003"/>
  </r>
  <r>
    <x v="83"/>
    <s v="91-8F"/>
    <s v="C"/>
    <x v="0"/>
    <s v="A03C06N3-1"/>
    <s v="C"/>
    <n v="2329"/>
    <n v="500"/>
    <n v="500"/>
    <n v="2.5499999999999998"/>
    <n v="0"/>
    <n v="0"/>
    <s v="26/08/2022 A03C06N3-1"/>
    <n v="3"/>
    <n v="1277.2383950000001"/>
  </r>
  <r>
    <x v="83"/>
    <s v="1142-3GV"/>
    <s v="P"/>
    <x v="0"/>
    <s v="A04C14N2-1"/>
    <s v="B"/>
    <n v="22"/>
    <n v="22"/>
    <n v="22"/>
    <n v="2.2599999999999998"/>
    <n v="0"/>
    <n v="0"/>
    <s v="26/08/2022 A04C14N2-1"/>
    <n v="4"/>
    <n v="49.808969320000003"/>
  </r>
  <r>
    <x v="83"/>
    <s v="164-8J"/>
    <s v="P"/>
    <x v="0"/>
    <s v="A04C14N1-2"/>
    <s v="B"/>
    <n v="70"/>
    <n v="22"/>
    <n v="22"/>
    <n v="10.130000000000001"/>
    <n v="0"/>
    <n v="0"/>
    <s v="26/08/2022 A04C14N1-2"/>
    <n v="4"/>
    <n v="222.76770999999999"/>
  </r>
  <r>
    <x v="83"/>
    <s v="164-8K"/>
    <s v="P"/>
    <x v="0"/>
    <s v="A04C14N5-3"/>
    <s v="B"/>
    <n v="163"/>
    <n v="3"/>
    <n v="3"/>
    <n v="10.199999999999999"/>
    <n v="0"/>
    <n v="0"/>
    <s v="26/08/2022 A04C14N5-3"/>
    <n v="4"/>
    <n v="30.585077819999999"/>
  </r>
  <r>
    <x v="83"/>
    <s v="181-2G"/>
    <s v="P"/>
    <x v="0"/>
    <s v="A04C14N1-1"/>
    <s v="B"/>
    <n v="96"/>
    <n v="92"/>
    <n v="92"/>
    <n v="3.06"/>
    <n v="0"/>
    <n v="0"/>
    <s v="26/08/2022 A04C14N1-1"/>
    <n v="4"/>
    <n v="281.18730868"/>
  </r>
  <r>
    <x v="83"/>
    <s v="464-8F"/>
    <s v="P"/>
    <x v="0"/>
    <s v="A04C14N2-3"/>
    <s v="B"/>
    <n v="1895"/>
    <n v="95"/>
    <n v="95"/>
    <n v="0.01"/>
    <n v="0"/>
    <n v="0"/>
    <s v="26/08/2022 A04C14N2-3"/>
    <n v="4"/>
    <n v="0.49371025000000002"/>
  </r>
  <r>
    <x v="83"/>
    <s v="60-2GG"/>
    <s v="P"/>
    <x v="0"/>
    <s v="A04C14N4-1"/>
    <s v="B"/>
    <n v="52"/>
    <n v="52"/>
    <n v="52"/>
    <n v="0.66"/>
    <n v="0"/>
    <n v="0"/>
    <s v="26/08/2022 A04C14N4-1"/>
    <n v="4"/>
    <n v="34.136237719999997"/>
  </r>
  <r>
    <x v="83"/>
    <s v="855-5R"/>
    <s v="P"/>
    <x v="0"/>
    <s v="A04C14N4-3"/>
    <s v="B"/>
    <n v="31"/>
    <n v="10"/>
    <n v="10"/>
    <n v="24.88"/>
    <n v="0"/>
    <n v="0"/>
    <s v="26/08/2022 A04C14N4-3"/>
    <n v="4"/>
    <n v="248.8"/>
  </r>
  <r>
    <x v="83"/>
    <s v="970-1EEE"/>
    <s v="P"/>
    <x v="0"/>
    <s v="A04C14N5-1"/>
    <s v="B"/>
    <n v="375"/>
    <n v="375"/>
    <n v="375"/>
    <n v="1.42"/>
    <n v="0"/>
    <n v="0"/>
    <s v="26/08/2022 A04C14N5-1"/>
    <n v="4"/>
    <n v="533.19435750000002"/>
  </r>
  <r>
    <x v="83"/>
    <s v="213-1J"/>
    <s v="P"/>
    <x v="0"/>
    <s v="A03C06N1-2"/>
    <s v="C"/>
    <n v="112"/>
    <n v="112"/>
    <n v="112"/>
    <n v="1.42"/>
    <n v="0"/>
    <n v="0"/>
    <s v="26/08/2022 A03C06N1-2"/>
    <n v="3"/>
    <n v="159.59580335999999"/>
  </r>
  <r>
    <x v="83"/>
    <s v="286-4EE"/>
    <s v="P"/>
    <x v="0"/>
    <s v="A03C06N1-1"/>
    <s v="C"/>
    <n v="81"/>
    <n v="81"/>
    <n v="81"/>
    <n v="1.34"/>
    <n v="0"/>
    <n v="0"/>
    <s v="26/08/2022 A03C06N1-1"/>
    <n v="3"/>
    <n v="108.65796111"/>
  </r>
  <r>
    <x v="83"/>
    <s v="406-2"/>
    <s v="P"/>
    <x v="0"/>
    <s v="A03C06N1-3"/>
    <s v="C"/>
    <n v="210"/>
    <n v="140"/>
    <n v="140"/>
    <n v="0.16"/>
    <n v="0"/>
    <n v="0"/>
    <s v="26/08/2022 A03C06N1-3"/>
    <n v="3"/>
    <n v="21.919996000000001"/>
  </r>
  <r>
    <x v="83"/>
    <s v="4101-8F"/>
    <s v="P"/>
    <x v="0"/>
    <s v="A03C06N2-1"/>
    <s v="C"/>
    <n v="17"/>
    <n v="17"/>
    <n v="17"/>
    <n v="12.89"/>
    <n v="0"/>
    <n v="0"/>
    <s v="26/08/2022 A03C06N2-1"/>
    <n v="3"/>
    <n v="219.11664751999999"/>
  </r>
  <r>
    <x v="83"/>
    <s v="503-1I"/>
    <s v="P"/>
    <x v="0"/>
    <s v="A03C06N2-2"/>
    <s v="C"/>
    <n v="112"/>
    <n v="24"/>
    <n v="24"/>
    <n v="6.54"/>
    <n v="0"/>
    <n v="0"/>
    <s v="26/08/2022 A03C06N2-2"/>
    <n v="3"/>
    <n v="157.04461559999999"/>
  </r>
  <r>
    <x v="83"/>
    <s v="505-1H"/>
    <s v="P"/>
    <x v="0"/>
    <s v="A03C06N2-3"/>
    <s v="C"/>
    <n v="308"/>
    <n v="23"/>
    <n v="23"/>
    <n v="5.07"/>
    <n v="0"/>
    <n v="0"/>
    <s v="26/08/2022 A03C06N2-3"/>
    <n v="3"/>
    <n v="116.56970423"/>
  </r>
  <r>
    <x v="83"/>
    <s v="506-1K"/>
    <s v="P"/>
    <x v="0"/>
    <s v="A03C06N4-1"/>
    <s v="C"/>
    <n v="85"/>
    <n v="21"/>
    <n v="21"/>
    <n v="13.98"/>
    <n v="0"/>
    <n v="0"/>
    <s v="26/08/2022 A03C06N4-1"/>
    <n v="3"/>
    <n v="293.58290135999999"/>
  </r>
  <r>
    <x v="83"/>
    <s v="512-1I"/>
    <s v="P"/>
    <x v="0"/>
    <s v="A03C06N5-1"/>
    <s v="C"/>
    <n v="47"/>
    <n v="47"/>
    <n v="47"/>
    <n v="7.63"/>
    <n v="0"/>
    <n v="0"/>
    <s v="26/08/2022 A03C06N5-1"/>
    <n v="3"/>
    <n v="358.56231896999998"/>
  </r>
  <r>
    <x v="83"/>
    <s v="590-1C"/>
    <s v="P"/>
    <x v="0"/>
    <s v="A03C06N5-2"/>
    <s v="C"/>
    <n v="130"/>
    <n v="130"/>
    <n v="130"/>
    <n v="1.95"/>
    <n v="0"/>
    <n v="0"/>
    <s v="26/08/2022 A03C06N5-2"/>
    <n v="3"/>
    <n v="253.43809529999999"/>
  </r>
  <r>
    <x v="83"/>
    <s v="590-1X"/>
    <s v="P"/>
    <x v="0"/>
    <s v="A03C06N5-3"/>
    <s v="C"/>
    <n v="157"/>
    <n v="157"/>
    <n v="157"/>
    <n v="1.82"/>
    <n v="0"/>
    <n v="0"/>
    <s v="26/08/2022 A03C06N5-3"/>
    <n v="3"/>
    <n v="286.23114623999999"/>
  </r>
  <r>
    <x v="83"/>
    <s v="154-8F"/>
    <s v="P"/>
    <x v="0"/>
    <s v="A04C14N5-2"/>
    <s v="B"/>
    <n v="273"/>
    <n v="201"/>
    <n v="202"/>
    <n v="1.37"/>
    <n v="1"/>
    <n v="1.37"/>
    <s v="26/08/2022 A04C14N5-2"/>
    <n v="4"/>
    <n v="274.82176043999999"/>
  </r>
  <r>
    <x v="83"/>
    <s v="507-1I"/>
    <s v="P"/>
    <x v="0"/>
    <s v="A03C06N4-2"/>
    <s v="C"/>
    <n v="42"/>
    <n v="42"/>
    <n v="43"/>
    <n v="5.09"/>
    <n v="1"/>
    <n v="5.09"/>
    <s v="26/08/2022 A03C06N4-2"/>
    <n v="3"/>
    <n v="213.70155575999999"/>
  </r>
  <r>
    <x v="84"/>
    <s v="4070-10FGNV"/>
    <s v="R"/>
    <x v="0"/>
    <s v="A00C02N1-3"/>
    <s v="D"/>
    <n v="159"/>
    <n v="159"/>
    <n v="159"/>
    <n v="7.1"/>
    <n v="0"/>
    <n v="0"/>
    <s v="29/08/2022 A00C02N1-3"/>
    <n v="2"/>
    <n v="1129.3492449600001"/>
  </r>
  <r>
    <x v="84"/>
    <s v="4070-11FGNV"/>
    <s v="R"/>
    <x v="0"/>
    <s v="A00C02N1-3"/>
    <s v="D"/>
    <n v="173"/>
    <n v="173"/>
    <n v="173"/>
    <n v="7.11"/>
    <n v="0"/>
    <n v="0"/>
    <s v="29/08/2022 A00C02N1-3"/>
    <n v="2"/>
    <n v="1230.3883262500001"/>
  </r>
  <r>
    <x v="84"/>
    <s v="4070-7FGNV"/>
    <s v="R"/>
    <x v="0"/>
    <s v="A00C02N1-3"/>
    <s v="D"/>
    <n v="167"/>
    <n v="167"/>
    <n v="167"/>
    <n v="8.59"/>
    <n v="0"/>
    <n v="0"/>
    <s v="29/08/2022 A00C02N1-3"/>
    <n v="2"/>
    <n v="1433.71492143"/>
  </r>
  <r>
    <x v="84"/>
    <s v="181-2F"/>
    <s v="P"/>
    <x v="0"/>
    <s v="A03C12N2-2"/>
    <s v="B"/>
    <n v="45"/>
    <n v="21"/>
    <n v="21"/>
    <n v="5.32"/>
    <n v="0"/>
    <n v="0"/>
    <s v="29/08/2022 A03C12N2-2"/>
    <n v="4"/>
    <n v="111.70270944000001"/>
  </r>
  <r>
    <x v="84"/>
    <s v="4070-12FGNV"/>
    <s v="R"/>
    <x v="0"/>
    <s v="A00C02N1-3"/>
    <s v="D"/>
    <n v="183"/>
    <n v="183"/>
    <n v="190"/>
    <n v="7.11"/>
    <n v="7"/>
    <n v="49.78"/>
    <s v="29/08/2022 A00C02N1-3"/>
    <n v="2"/>
    <n v="1301.4144844800001"/>
  </r>
  <r>
    <x v="84"/>
    <s v="4070-6FGNV"/>
    <s v="R"/>
    <x v="0"/>
    <s v="A00C02N1-3"/>
    <s v="D"/>
    <n v="191"/>
    <n v="191"/>
    <n v="196"/>
    <n v="7.11"/>
    <n v="5"/>
    <n v="35.56"/>
    <s v="29/08/2022 A00C02N1-3"/>
    <n v="2"/>
    <n v="1358.3069209600001"/>
  </r>
  <r>
    <x v="84"/>
    <s v="4070-9FGNV"/>
    <s v="R"/>
    <x v="0"/>
    <s v="A00C02N1-3"/>
    <s v="D"/>
    <n v="198"/>
    <n v="198"/>
    <n v="191"/>
    <n v="9.9499999999999993"/>
    <n v="-7"/>
    <n v="-69.64"/>
    <s v="29/08/2022 A00C02N1-3"/>
    <n v="2"/>
    <n v="1969.90869438"/>
  </r>
  <r>
    <x v="85"/>
    <s v="A520"/>
    <s v="Z"/>
    <x v="1"/>
    <s v="E08C02N2-1"/>
    <s v="B"/>
    <n v="16"/>
    <n v="16"/>
    <n v="16"/>
    <n v="0"/>
    <n v="0"/>
    <n v="0"/>
    <s v="30/08/2022 E08C02N2-1"/>
    <n v="4"/>
    <n v="0"/>
  </r>
  <r>
    <x v="85"/>
    <s v="A523"/>
    <s v="Z"/>
    <x v="1"/>
    <s v="E08C02N2-1"/>
    <s v="B"/>
    <n v="16"/>
    <n v="16"/>
    <n v="16"/>
    <n v="0"/>
    <n v="0"/>
    <n v="0"/>
    <s v="30/08/2022 E08C02N2-1"/>
    <n v="4"/>
    <n v="0"/>
  </r>
  <r>
    <x v="85"/>
    <s v="A524"/>
    <s v="Z"/>
    <x v="1"/>
    <s v="E08C02N2-1"/>
    <s v="B"/>
    <n v="6"/>
    <n v="6"/>
    <n v="6"/>
    <n v="0"/>
    <n v="0"/>
    <n v="0"/>
    <s v="30/08/2022 E08C02N2-1"/>
    <n v="4"/>
    <n v="0"/>
  </r>
  <r>
    <x v="85"/>
    <s v="A525"/>
    <s v="Z"/>
    <x v="1"/>
    <s v="E08C02N2-1"/>
    <s v="B"/>
    <n v="18"/>
    <n v="18"/>
    <n v="18"/>
    <n v="0"/>
    <n v="0"/>
    <n v="0"/>
    <s v="30/08/2022 E08C02N2-1"/>
    <n v="4"/>
    <n v="0"/>
  </r>
  <r>
    <x v="85"/>
    <s v="A526"/>
    <s v="Z"/>
    <x v="1"/>
    <s v="E08C02N2-1"/>
    <s v="B"/>
    <n v="18"/>
    <n v="18"/>
    <n v="18"/>
    <n v="0"/>
    <n v="0"/>
    <n v="0"/>
    <s v="30/08/2022 E08C02N2-1"/>
    <n v="4"/>
    <n v="0"/>
  </r>
  <r>
    <x v="85"/>
    <s v="1800ISE3"/>
    <s v="Z"/>
    <x v="1"/>
    <s v="E02C02N5-1"/>
    <s v="B"/>
    <n v="4"/>
    <n v="4"/>
    <n v="4"/>
    <n v="11.39"/>
    <n v="0"/>
    <n v="0"/>
    <s v="30/08/2022 E02C02N5-1"/>
    <n v="4"/>
    <n v="45.563515559999999"/>
  </r>
  <r>
    <x v="85"/>
    <s v="A449"/>
    <s v="Z"/>
    <x v="1"/>
    <s v="E02C02N5-1"/>
    <s v="B"/>
    <n v="191"/>
    <n v="191"/>
    <n v="191"/>
    <n v="0.87"/>
    <n v="0"/>
    <n v="0"/>
    <s v="30/08/2022 E02C02N5-1"/>
    <n v="4"/>
    <n v="166.14776760000001"/>
  </r>
  <r>
    <x v="85"/>
    <s v="A527"/>
    <s v="Z"/>
    <x v="1"/>
    <s v="E08C02N2-1"/>
    <s v="B"/>
    <n v="14"/>
    <n v="14"/>
    <n v="14"/>
    <n v="2.19"/>
    <n v="0"/>
    <n v="0"/>
    <s v="30/08/2022 E08C02N2-1"/>
    <n v="4"/>
    <n v="30.61333338"/>
  </r>
  <r>
    <x v="85"/>
    <s v="A552"/>
    <s v="Z"/>
    <x v="1"/>
    <s v="E08C02N2-1"/>
    <s v="B"/>
    <n v="8"/>
    <n v="8"/>
    <n v="8"/>
    <n v="0.6"/>
    <n v="0"/>
    <n v="0"/>
    <s v="30/08/2022 E08C02N2-1"/>
    <n v="4"/>
    <n v="4.8"/>
  </r>
  <r>
    <x v="85"/>
    <s v="A583"/>
    <s v="Z"/>
    <x v="1"/>
    <s v="E08C02N2-1"/>
    <s v="B"/>
    <n v="480"/>
    <n v="50"/>
    <n v="50"/>
    <n v="2.33"/>
    <n v="0"/>
    <n v="0"/>
    <s v="30/08/2022 E08C02N2-1"/>
    <n v="4"/>
    <n v="116.332716"/>
  </r>
  <r>
    <x v="85"/>
    <s v="D855.02B"/>
    <s v="Z"/>
    <x v="1"/>
    <s v="E08C02N2-1"/>
    <s v="B"/>
    <n v="5"/>
    <n v="5"/>
    <n v="5"/>
    <n v="2.39"/>
    <n v="0"/>
    <n v="0"/>
    <s v="30/08/2022 E08C02N2-1"/>
    <n v="4"/>
    <n v="11.95"/>
  </r>
  <r>
    <x v="85"/>
    <s v="D857.02B"/>
    <s v="Z"/>
    <x v="1"/>
    <s v="E08C02N2-1"/>
    <s v="B"/>
    <n v="1"/>
    <n v="1"/>
    <n v="1"/>
    <n v="1.71"/>
    <n v="0"/>
    <n v="0"/>
    <s v="30/08/2022 E08C02N2-1"/>
    <n v="4"/>
    <n v="1.71"/>
  </r>
  <r>
    <x v="85"/>
    <s v="155-8F"/>
    <s v="U"/>
    <x v="0"/>
    <s v="A09C02N2-1"/>
    <s v="A"/>
    <n v="2799"/>
    <n v="279"/>
    <n v="279"/>
    <n v="1.67"/>
    <n v="0"/>
    <n v="0"/>
    <s v="30/08/2022 A09C02N2-1"/>
    <n v="5"/>
    <n v="466.95126834000001"/>
  </r>
  <r>
    <x v="85"/>
    <s v="4100-8G"/>
    <s v="U"/>
    <x v="0"/>
    <s v="A11C03N3-3"/>
    <s v="A"/>
    <n v="289"/>
    <n v="34"/>
    <n v="34"/>
    <n v="13.85"/>
    <n v="0"/>
    <n v="0"/>
    <s v="30/08/2022 A11C03N3-3"/>
    <n v="5"/>
    <n v="470.73093840000001"/>
  </r>
  <r>
    <x v="85"/>
    <s v="428-8G"/>
    <s v="U"/>
    <x v="0"/>
    <s v="A11C03N3-1"/>
    <s v="A"/>
    <n v="3217"/>
    <n v="97"/>
    <n v="97"/>
    <n v="2.17"/>
    <n v="0"/>
    <n v="0"/>
    <s v="30/08/2022 A11C03N3-1"/>
    <n v="5"/>
    <n v="210.76839000000001"/>
  </r>
  <r>
    <x v="85"/>
    <s v="622-5FG"/>
    <s v="U"/>
    <x v="0"/>
    <s v="A11C03N3-2"/>
    <s v="A"/>
    <n v="686"/>
    <n v="151"/>
    <n v="151"/>
    <n v="4.6900000000000004"/>
    <n v="0"/>
    <n v="0"/>
    <s v="30/08/2022 A11C03N3-2"/>
    <n v="5"/>
    <n v="707.48764917000005"/>
  </r>
  <r>
    <x v="85"/>
    <s v="155-8F"/>
    <s v="C"/>
    <x v="0"/>
    <s v="A04C17N3-3"/>
    <s v="C"/>
    <n v="2799"/>
    <n v="288"/>
    <n v="288"/>
    <n v="1.67"/>
    <n v="0"/>
    <n v="0"/>
    <s v="30/08/2022 A04C17N3-3"/>
    <n v="3"/>
    <n v="482.01421248000003"/>
  </r>
  <r>
    <x v="85"/>
    <s v="155-8F"/>
    <s v="R"/>
    <x v="0"/>
    <s v="A13C08N3-1"/>
    <s v="D"/>
    <n v="2799"/>
    <n v="2232"/>
    <n v="2232"/>
    <n v="1.67"/>
    <n v="0"/>
    <n v="0"/>
    <s v="30/08/2022 A13C08N3-1"/>
    <n v="2"/>
    <n v="3735.6101467200001"/>
  </r>
  <r>
    <x v="85"/>
    <s v="79-1GG"/>
    <s v="P"/>
    <x v="0"/>
    <s v="A11C03N2-2"/>
    <s v="A"/>
    <n v="3668"/>
    <n v="514"/>
    <n v="514"/>
    <n v="0.39"/>
    <n v="0"/>
    <n v="0"/>
    <s v="30/08/2022 A11C03N2-2"/>
    <n v="5"/>
    <n v="202.22324616"/>
  </r>
  <r>
    <x v="85"/>
    <s v="624-8E"/>
    <s v="P"/>
    <x v="0"/>
    <s v="A07C19N4-3"/>
    <s v="C"/>
    <n v="207"/>
    <n v="207"/>
    <n v="207"/>
    <n v="1.43"/>
    <n v="0"/>
    <n v="0"/>
    <s v="30/08/2022 A07C19N4-3"/>
    <n v="3"/>
    <n v="296.21645973"/>
  </r>
  <r>
    <x v="85"/>
    <s v="209-1G"/>
    <s v="R"/>
    <x v="0"/>
    <s v="A00C01N2-1"/>
    <s v="D"/>
    <n v="2456"/>
    <n v="2000"/>
    <n v="1998"/>
    <n v="0.41"/>
    <n v="-2"/>
    <n v="-0.82"/>
    <s v="30/08/2022 A00C01N2-1"/>
    <n v="2"/>
    <n v="818.20916"/>
  </r>
  <r>
    <x v="85"/>
    <s v="A12.13"/>
    <s v="Z"/>
    <x v="1"/>
    <s v="E02C02N5-1"/>
    <s v="B"/>
    <n v="1627"/>
    <n v="1627"/>
    <n v="1582"/>
    <n v="0.14000000000000001"/>
    <n v="-45"/>
    <n v="-6.08"/>
    <s v="30/08/2022 E02C02N5-1"/>
    <n v="4"/>
    <n v="219.64500000000001"/>
  </r>
  <r>
    <x v="85"/>
    <s v="A38.02"/>
    <s v="Z"/>
    <x v="1"/>
    <s v="E02C02N5-1"/>
    <s v="B"/>
    <n v="211"/>
    <n v="211"/>
    <n v="202"/>
    <n v="0.26"/>
    <n v="-9"/>
    <n v="-2.38"/>
    <s v="30/08/2022 E02C02N5-1"/>
    <n v="4"/>
    <n v="55.829255930000002"/>
  </r>
  <r>
    <x v="85"/>
    <s v="A671"/>
    <s v="Z"/>
    <x v="1"/>
    <s v="E02C02N5-1"/>
    <s v="B"/>
    <n v="305"/>
    <n v="305"/>
    <n v="318"/>
    <n v="0.43"/>
    <n v="13"/>
    <n v="5.59"/>
    <s v="30/08/2022 E02C02N5-1"/>
    <n v="4"/>
    <n v="131.15"/>
  </r>
  <r>
    <x v="85"/>
    <s v="A672"/>
    <s v="Z"/>
    <x v="1"/>
    <s v="E02C02N5-1"/>
    <s v="B"/>
    <n v="36"/>
    <n v="36"/>
    <n v="37"/>
    <n v="5.08"/>
    <n v="1"/>
    <n v="5.08"/>
    <s v="30/08/2022 E02C02N5-1"/>
    <n v="4"/>
    <n v="182.83034484000001"/>
  </r>
  <r>
    <x v="85"/>
    <s v="A673"/>
    <s v="Z"/>
    <x v="1"/>
    <s v="E02C02N5-1"/>
    <s v="B"/>
    <n v="153"/>
    <n v="153"/>
    <n v="154"/>
    <n v="6.5"/>
    <n v="1"/>
    <n v="6.5"/>
    <s v="30/08/2022 E02C02N5-1"/>
    <n v="4"/>
    <n v="994.5"/>
  </r>
  <r>
    <x v="85"/>
    <s v="A674"/>
    <s v="Z"/>
    <x v="1"/>
    <s v="E02C02N5-1"/>
    <s v="B"/>
    <n v="30"/>
    <n v="30"/>
    <n v="31"/>
    <n v="1.89"/>
    <n v="1"/>
    <n v="1.89"/>
    <s v="30/08/2022 E02C02N5-1"/>
    <n v="4"/>
    <n v="56.582926800000003"/>
  </r>
  <r>
    <x v="86"/>
    <s v="130-8I"/>
    <s v="P"/>
    <x v="0"/>
    <s v="A06C08N4-1"/>
    <s v="B"/>
    <n v="95"/>
    <n v="51"/>
    <n v="51"/>
    <n v="0"/>
    <n v="0"/>
    <n v="0"/>
    <s v="31/08/2022 A06C08N4-1"/>
    <n v="4"/>
    <n v="0"/>
  </r>
  <r>
    <x v="86"/>
    <s v="3003-4G"/>
    <s v="C"/>
    <x v="0"/>
    <s v="A06C08N3-2"/>
    <s v="B"/>
    <n v="379"/>
    <n v="275"/>
    <n v="275"/>
    <n v="8.2100000000000009"/>
    <n v="0"/>
    <n v="0"/>
    <s v="31/08/2022 A06C08N3-2"/>
    <n v="4"/>
    <n v="2258.3920535000002"/>
  </r>
  <r>
    <x v="86"/>
    <s v="150-8GL"/>
    <s v="P"/>
    <x v="0"/>
    <s v="A06C08N2-2"/>
    <s v="B"/>
    <n v="191"/>
    <n v="191"/>
    <n v="191"/>
    <n v="2.85"/>
    <n v="0"/>
    <n v="0"/>
    <s v="31/08/2022 A06C08N2-2"/>
    <n v="4"/>
    <n v="543.58600000000001"/>
  </r>
  <r>
    <x v="86"/>
    <s v="970-1FFC"/>
    <s v="P"/>
    <x v="0"/>
    <s v="A06C08N2-1"/>
    <s v="B"/>
    <n v="354"/>
    <n v="154"/>
    <n v="154"/>
    <n v="1.35"/>
    <n v="0"/>
    <n v="0"/>
    <s v="31/08/2022 A06C08N2-1"/>
    <n v="4"/>
    <n v="207.32498093999999"/>
  </r>
  <r>
    <x v="86"/>
    <s v="151-1G"/>
    <s v="P"/>
    <x v="0"/>
    <s v="A06C08N2-3"/>
    <s v="B"/>
    <n v="155"/>
    <n v="155"/>
    <n v="158"/>
    <n v="0.19"/>
    <n v="3"/>
    <n v="0.56999999999999995"/>
    <s v="31/08/2022 A06C08N2-3"/>
    <n v="4"/>
    <n v="29.5860001"/>
  </r>
  <r>
    <x v="86"/>
    <s v="214-1F"/>
    <s v="P"/>
    <x v="0"/>
    <s v="A06C08N4-3"/>
    <s v="B"/>
    <n v="373"/>
    <n v="373"/>
    <n v="383"/>
    <n v="0.4"/>
    <n v="10"/>
    <n v="3.98"/>
    <s v="31/08/2022 A06C08N4-3"/>
    <n v="4"/>
    <n v="148.54512389999999"/>
  </r>
  <r>
    <x v="87"/>
    <s v="A590"/>
    <s v="Z"/>
    <x v="1"/>
    <s v="E08C02N5-1"/>
    <s v="B"/>
    <n v="30"/>
    <n v="30"/>
    <n v="30"/>
    <n v="3.19"/>
    <n v="0"/>
    <n v="0"/>
    <s v="01/09/2022 E08C02N5-1"/>
    <n v="4"/>
    <n v="95.7"/>
  </r>
  <r>
    <x v="87"/>
    <s v="A40.52"/>
    <s v="Z"/>
    <x v="1"/>
    <s v="E08C02N5-1"/>
    <s v="B"/>
    <n v="965"/>
    <n v="965"/>
    <n v="346"/>
    <n v="0.02"/>
    <n v="-619"/>
    <n v="-11.7"/>
    <s v="01/09/2022 E08C02N5-1"/>
    <n v="4"/>
    <n v="18.244299649999999"/>
  </r>
  <r>
    <x v="87"/>
    <s v="A530"/>
    <s v="Z"/>
    <x v="1"/>
    <s v="E08C02N5-1"/>
    <s v="B"/>
    <n v="194"/>
    <n v="94"/>
    <n v="91"/>
    <n v="0.14000000000000001"/>
    <n v="-3"/>
    <n v="-0.42"/>
    <s v="01/09/2022 E08C02N5-1"/>
    <n v="4"/>
    <n v="13.01592902"/>
  </r>
  <r>
    <x v="87"/>
    <s v="A535"/>
    <s v="Z"/>
    <x v="1"/>
    <s v="E08C02N5-1"/>
    <s v="B"/>
    <n v="7175"/>
    <n v="7175"/>
    <n v="5209"/>
    <n v="0.02"/>
    <n v="-1966"/>
    <n v="-38.31"/>
    <s v="01/09/2022 E08C02N5-1"/>
    <n v="4"/>
    <n v="139.80831900000001"/>
  </r>
  <r>
    <x v="87"/>
    <s v="A537"/>
    <s v="Z"/>
    <x v="1"/>
    <s v="E08C02N5-1"/>
    <s v="B"/>
    <n v="1260"/>
    <n v="1260"/>
    <n v="1542"/>
    <n v="0.02"/>
    <n v="282"/>
    <n v="6.53"/>
    <s v="01/09/2022 E08C02N5-1"/>
    <n v="4"/>
    <n v="29.192410800000001"/>
  </r>
  <r>
    <x v="87"/>
    <s v="A538"/>
    <s v="Z"/>
    <x v="1"/>
    <s v="E08C02N5-1"/>
    <s v="B"/>
    <n v="104"/>
    <n v="104"/>
    <n v="3"/>
    <n v="0.03"/>
    <n v="-101"/>
    <n v="-3.41"/>
    <s v="01/09/2022 E08C02N5-1"/>
    <n v="4"/>
    <n v="3.5065139200000002"/>
  </r>
  <r>
    <x v="87"/>
    <s v="A545"/>
    <s v="Z"/>
    <x v="1"/>
    <s v="E08C02N5-1"/>
    <s v="B"/>
    <n v="64"/>
    <n v="49"/>
    <n v="88"/>
    <n v="1.29"/>
    <n v="39"/>
    <n v="50.33"/>
    <s v="01/09/2022 E08C02N5-1"/>
    <n v="4"/>
    <n v="63.235789189999998"/>
  </r>
  <r>
    <x v="87"/>
    <s v="A548"/>
    <s v="Z"/>
    <x v="1"/>
    <s v="E08C02N5-1"/>
    <s v="B"/>
    <n v="140"/>
    <n v="140"/>
    <n v="136"/>
    <n v="0.87"/>
    <n v="-4"/>
    <n v="-3.48"/>
    <s v="01/09/2022 E08C02N5-1"/>
    <n v="4"/>
    <n v="121.6721786"/>
  </r>
  <r>
    <x v="87"/>
    <s v="A562"/>
    <s v="Z"/>
    <x v="1"/>
    <s v="E08C02N5-1"/>
    <s v="B"/>
    <n v="49"/>
    <n v="49"/>
    <n v="50"/>
    <n v="0.19"/>
    <n v="1"/>
    <n v="0.19"/>
    <s v="01/09/2022 E08C02N5-1"/>
    <n v="4"/>
    <n v="9.4962"/>
  </r>
  <r>
    <x v="87"/>
    <s v="A591"/>
    <s v="Z"/>
    <x v="1"/>
    <s v="E08C02N5-1"/>
    <s v="B"/>
    <n v="28"/>
    <n v="28"/>
    <n v="30"/>
    <n v="2.93"/>
    <n v="2"/>
    <n v="5.86"/>
    <s v="01/09/2022 E08C02N5-1"/>
    <n v="4"/>
    <n v="82.04"/>
  </r>
  <r>
    <x v="88"/>
    <s v="153-8F"/>
    <s v="P"/>
    <x v="0"/>
    <s v="A05C15N1-3"/>
    <s v="C"/>
    <n v="73"/>
    <n v="73"/>
    <n v="73"/>
    <n v="0"/>
    <n v="0"/>
    <n v="0"/>
    <s v="02/09/2022 A05C15N1-3"/>
    <n v="3"/>
    <n v="0"/>
  </r>
  <r>
    <x v="88"/>
    <s v="165-8G"/>
    <s v="P"/>
    <x v="0"/>
    <s v="A05C08N4-3"/>
    <s v="C"/>
    <n v="638"/>
    <n v="62"/>
    <n v="62"/>
    <n v="0"/>
    <n v="0"/>
    <n v="0"/>
    <s v="02/09/2022 A05C08N4-3"/>
    <n v="3"/>
    <n v="0"/>
  </r>
  <r>
    <x v="88"/>
    <s v="166-1D"/>
    <s v="P"/>
    <x v="0"/>
    <s v="A05C15N2-1"/>
    <s v="C"/>
    <n v="1795"/>
    <n v="1195"/>
    <n v="1195"/>
    <n v="0"/>
    <n v="0"/>
    <n v="0"/>
    <s v="02/09/2022 A05C15N2-1"/>
    <n v="3"/>
    <n v="0"/>
  </r>
  <r>
    <x v="88"/>
    <s v="17-4FGF"/>
    <s v="P"/>
    <x v="0"/>
    <s v="A05C15N2-2"/>
    <s v="C"/>
    <n v="89"/>
    <n v="39"/>
    <n v="39"/>
    <n v="0"/>
    <n v="0"/>
    <n v="0"/>
    <s v="02/09/2022 A05C15N2-2"/>
    <n v="3"/>
    <n v="0"/>
  </r>
  <r>
    <x v="88"/>
    <s v="1202-8G"/>
    <s v="U"/>
    <x v="0"/>
    <s v="A05C08N4-2"/>
    <s v="B"/>
    <n v="294"/>
    <n v="24"/>
    <n v="24"/>
    <n v="10.029999999999999"/>
    <n v="0"/>
    <n v="0"/>
    <s v="02/09/2022 A05C08N4-2"/>
    <n v="4"/>
    <n v="240.68704224000001"/>
  </r>
  <r>
    <x v="88"/>
    <s v="141-8G"/>
    <s v="U"/>
    <x v="0"/>
    <s v="A04C07N4-2"/>
    <s v="B"/>
    <n v="15"/>
    <n v="15"/>
    <n v="15"/>
    <n v="4.1399999999999997"/>
    <n v="0"/>
    <n v="0"/>
    <s v="02/09/2022 A04C07N4-2"/>
    <n v="4"/>
    <n v="62.1"/>
  </r>
  <r>
    <x v="88"/>
    <s v="958G-4S12"/>
    <s v="U"/>
    <x v="0"/>
    <s v="A05C08N4-1"/>
    <s v="B"/>
    <n v="1631"/>
    <n v="23"/>
    <n v="23"/>
    <n v="5.39"/>
    <n v="0"/>
    <n v="0"/>
    <s v="02/09/2022 A05C08N4-1"/>
    <n v="4"/>
    <n v="124.03225571"/>
  </r>
  <r>
    <x v="88"/>
    <s v="74-8FGE"/>
    <s v="C"/>
    <x v="0"/>
    <s v="A04C07N3-1"/>
    <s v="B"/>
    <n v="2242"/>
    <n v="100"/>
    <n v="100"/>
    <n v="1.61"/>
    <n v="0"/>
    <n v="0"/>
    <s v="02/09/2022 A04C07N3-1"/>
    <n v="4"/>
    <n v="160.99005"/>
  </r>
  <r>
    <x v="88"/>
    <s v="1555-1"/>
    <s v="C"/>
    <x v="0"/>
    <s v="A05C15N3-2"/>
    <s v="C"/>
    <n v="583"/>
    <n v="400"/>
    <n v="400"/>
    <n v="0.69"/>
    <n v="0"/>
    <n v="0"/>
    <s v="02/09/2022 A05C15N3-2"/>
    <n v="3"/>
    <n v="274.061104"/>
  </r>
  <r>
    <x v="88"/>
    <s v="455-8I"/>
    <s v="C"/>
    <x v="0"/>
    <s v="A05C15N3-1"/>
    <s v="C"/>
    <n v="2134"/>
    <n v="64"/>
    <n v="64"/>
    <n v="4.8600000000000003"/>
    <n v="0"/>
    <n v="0"/>
    <s v="02/09/2022 A05C15N3-1"/>
    <n v="3"/>
    <n v="310.81460864000002"/>
  </r>
  <r>
    <x v="88"/>
    <s v="126-8H"/>
    <s v="R"/>
    <x v="0"/>
    <s v="A14C09N3-1"/>
    <s v="D"/>
    <n v="1650"/>
    <n v="784"/>
    <n v="784"/>
    <n v="3.63"/>
    <n v="0"/>
    <n v="0"/>
    <s v="02/09/2022 A14C09N3-1"/>
    <n v="2"/>
    <n v="2847.7308204800001"/>
  </r>
  <r>
    <x v="88"/>
    <s v="126-8I"/>
    <s v="R"/>
    <x v="0"/>
    <s v="A14C09N2-3"/>
    <s v="D"/>
    <n v="517"/>
    <n v="224"/>
    <n v="224"/>
    <n v="6.07"/>
    <n v="0"/>
    <n v="0"/>
    <s v="02/09/2022 A14C09N2-3"/>
    <n v="2"/>
    <n v="1358.6014444800001"/>
  </r>
  <r>
    <x v="88"/>
    <s v="128-8E"/>
    <s v="R"/>
    <x v="0"/>
    <s v="A14C09N4-3"/>
    <s v="D"/>
    <n v="989"/>
    <n v="360"/>
    <n v="360"/>
    <n v="1.1200000000000001"/>
    <n v="0"/>
    <n v="0"/>
    <s v="02/09/2022 A14C09N4-3"/>
    <n v="2"/>
    <n v="402.7124412"/>
  </r>
  <r>
    <x v="88"/>
    <s v="144-1G"/>
    <s v="R"/>
    <x v="0"/>
    <s v="A14C09N4-3"/>
    <s v="D"/>
    <n v="2440"/>
    <n v="720"/>
    <n v="720"/>
    <n v="1.89"/>
    <n v="0"/>
    <n v="0"/>
    <s v="02/09/2022 A14C09N4-3"/>
    <n v="2"/>
    <n v="1358.6542271999999"/>
  </r>
  <r>
    <x v="88"/>
    <s v="160-8E"/>
    <s v="R"/>
    <x v="0"/>
    <s v="A14C09N2-2"/>
    <s v="D"/>
    <n v="1569"/>
    <n v="280"/>
    <n v="280"/>
    <n v="1.26"/>
    <n v="0"/>
    <n v="0"/>
    <s v="02/09/2022 A14C09N2-2"/>
    <n v="2"/>
    <n v="351.42075080000001"/>
  </r>
  <r>
    <x v="88"/>
    <s v="160-8I"/>
    <s v="R"/>
    <x v="0"/>
    <s v="A14C09N4-2"/>
    <s v="D"/>
    <n v="617"/>
    <n v="608"/>
    <n v="608"/>
    <n v="7.0000000000000007E-2"/>
    <n v="0"/>
    <n v="0"/>
    <s v="02/09/2022 A14C09N4-2"/>
    <n v="2"/>
    <n v="41.485128959999997"/>
  </r>
  <r>
    <x v="88"/>
    <s v="447-8F"/>
    <s v="R"/>
    <x v="0"/>
    <s v="A14C09N2-2"/>
    <s v="D"/>
    <n v="1492"/>
    <n v="592"/>
    <n v="592"/>
    <n v="1.8"/>
    <n v="0"/>
    <n v="0"/>
    <s v="02/09/2022 A14C09N2-2"/>
    <n v="2"/>
    <n v="1065.5999999999999"/>
  </r>
  <r>
    <x v="88"/>
    <s v="628-8I"/>
    <s v="R"/>
    <x v="0"/>
    <s v="A14C09N4-3"/>
    <s v="D"/>
    <n v="214"/>
    <n v="176"/>
    <n v="176"/>
    <n v="7.25"/>
    <n v="0"/>
    <n v="0"/>
    <s v="02/09/2022 A14C09N4-3"/>
    <n v="2"/>
    <n v="1276.14979184"/>
  </r>
  <r>
    <x v="88"/>
    <s v="665-8H"/>
    <s v="R"/>
    <x v="0"/>
    <s v="A14C09N2-3"/>
    <s v="D"/>
    <n v="200"/>
    <n v="200"/>
    <n v="200"/>
    <n v="5.49"/>
    <n v="0"/>
    <n v="0"/>
    <s v="02/09/2022 A14C09N2-3"/>
    <n v="2"/>
    <n v="1097.9130439999999"/>
  </r>
  <r>
    <x v="88"/>
    <s v="922-8GF4"/>
    <s v="R"/>
    <x v="0"/>
    <s v="A14C09N4-1"/>
    <s v="D"/>
    <n v="477"/>
    <n v="320"/>
    <n v="320"/>
    <n v="2.88"/>
    <n v="0"/>
    <n v="0"/>
    <s v="02/09/2022 A14C09N4-1"/>
    <n v="2"/>
    <n v="920.00127999999995"/>
  </r>
  <r>
    <x v="88"/>
    <s v="A8023"/>
    <s v="R"/>
    <x v="0"/>
    <s v="A14C09N1-3"/>
    <s v="D"/>
    <n v="17"/>
    <n v="17"/>
    <n v="17"/>
    <n v="8.34"/>
    <n v="0"/>
    <n v="0"/>
    <s v="02/09/2022 A14C09N1-3"/>
    <n v="2"/>
    <n v="141.77930843999999"/>
  </r>
  <r>
    <x v="88"/>
    <s v="101-8H"/>
    <s v="P"/>
    <x v="0"/>
    <s v="A04C07N4-1"/>
    <s v="B"/>
    <n v="164"/>
    <n v="64"/>
    <n v="64"/>
    <n v="5.0599999999999996"/>
    <n v="0"/>
    <n v="0"/>
    <s v="02/09/2022 A04C07N4-1"/>
    <n v="4"/>
    <n v="323.83999999999997"/>
  </r>
  <r>
    <x v="88"/>
    <s v="148-8K"/>
    <s v="P"/>
    <x v="0"/>
    <s v="A04C07N1-1"/>
    <s v="B"/>
    <n v="17"/>
    <n v="17"/>
    <n v="17"/>
    <n v="11.33"/>
    <n v="0"/>
    <n v="0"/>
    <s v="02/09/2022 A04C07N1-1"/>
    <n v="4"/>
    <n v="192.68675601999999"/>
  </r>
  <r>
    <x v="88"/>
    <s v="154-8K"/>
    <s v="P"/>
    <x v="0"/>
    <s v="A04C07N4-3"/>
    <s v="B"/>
    <n v="22"/>
    <n v="22"/>
    <n v="22"/>
    <n v="13.79"/>
    <n v="0"/>
    <n v="0"/>
    <s v="02/09/2022 A04C07N4-3"/>
    <n v="4"/>
    <n v="303.40199999999999"/>
  </r>
  <r>
    <x v="88"/>
    <s v="171-8FS12"/>
    <s v="P"/>
    <x v="0"/>
    <s v="A04C07N2-3"/>
    <s v="B"/>
    <n v="1499"/>
    <n v="219"/>
    <n v="219"/>
    <n v="1.23"/>
    <n v="0"/>
    <n v="0"/>
    <s v="02/09/2022 A04C07N2-3"/>
    <n v="4"/>
    <n v="270.41739159000002"/>
  </r>
  <r>
    <x v="88"/>
    <s v="184-1T"/>
    <s v="P"/>
    <x v="0"/>
    <s v="A04C07N5-2"/>
    <s v="B"/>
    <n v="57"/>
    <n v="57"/>
    <n v="57"/>
    <n v="4.3"/>
    <n v="0"/>
    <n v="0"/>
    <s v="02/09/2022 A04C07N5-2"/>
    <n v="4"/>
    <n v="244.83488388000001"/>
  </r>
  <r>
    <x v="88"/>
    <s v="61-2FFT"/>
    <s v="P"/>
    <x v="0"/>
    <s v="A04C07N2-2"/>
    <s v="B"/>
    <n v="98"/>
    <n v="98"/>
    <n v="98"/>
    <n v="3.98"/>
    <n v="0"/>
    <n v="0"/>
    <s v="02/09/2022 A04C07N2-2"/>
    <n v="4"/>
    <n v="390.13136148000001"/>
  </r>
  <r>
    <x v="88"/>
    <s v="87-207"/>
    <s v="P"/>
    <x v="0"/>
    <s v="A04C07N5-1"/>
    <s v="B"/>
    <n v="143"/>
    <n v="143"/>
    <n v="143"/>
    <n v="7.97"/>
    <n v="0"/>
    <n v="0"/>
    <s v="02/09/2022 A04C07N5-1"/>
    <n v="4"/>
    <n v="1139.71"/>
  </r>
  <r>
    <x v="88"/>
    <s v="1142-3FS"/>
    <s v="P"/>
    <x v="0"/>
    <s v="A05C15N2-3"/>
    <s v="C"/>
    <n v="67"/>
    <n v="67"/>
    <n v="67"/>
    <n v="2.0699999999999998"/>
    <n v="0"/>
    <n v="0"/>
    <s v="02/09/2022 A05C15N2-3"/>
    <n v="3"/>
    <n v="138.95875710000001"/>
  </r>
  <r>
    <x v="88"/>
    <s v="148-8F"/>
    <s v="P"/>
    <x v="0"/>
    <s v="A05C15N1-1"/>
    <s v="C"/>
    <n v="111"/>
    <n v="111"/>
    <n v="111"/>
    <n v="1.62"/>
    <n v="0"/>
    <n v="0"/>
    <s v="02/09/2022 A05C15N1-1"/>
    <n v="3"/>
    <n v="179.82361638"/>
  </r>
  <r>
    <x v="88"/>
    <s v="148-8I"/>
    <s v="P"/>
    <x v="0"/>
    <s v="A05C15N1-2"/>
    <s v="C"/>
    <n v="101"/>
    <n v="61"/>
    <n v="61"/>
    <n v="6.44"/>
    <n v="0"/>
    <n v="0"/>
    <s v="02/09/2022 A05C15N1-2"/>
    <n v="3"/>
    <n v="392.94125817000003"/>
  </r>
  <r>
    <x v="88"/>
    <s v="PLA08"/>
    <s v="R"/>
    <x v="0"/>
    <s v="A14C09N1-3"/>
    <s v="D"/>
    <n v="7"/>
    <n v="7"/>
    <n v="6"/>
    <n v="8.1"/>
    <n v="-1"/>
    <n v="-8.1"/>
    <s v="02/09/2022 A14C09N1-3"/>
    <n v="2"/>
    <n v="56.7"/>
  </r>
  <r>
    <x v="88"/>
    <s v="31-1G"/>
    <s v="P"/>
    <x v="0"/>
    <s v="A04C07N2-1"/>
    <s v="B"/>
    <n v="45"/>
    <n v="5"/>
    <n v="4"/>
    <n v="12.32"/>
    <n v="-1"/>
    <n v="-12.32"/>
    <s v="02/09/2022 A04C07N2-1"/>
    <n v="4"/>
    <n v="61.6"/>
  </r>
  <r>
    <x v="88"/>
    <s v="1144-3F"/>
    <s v="P"/>
    <x v="0"/>
    <s v="A05C08N5-2"/>
    <s v="B"/>
    <n v="113"/>
    <n v="63"/>
    <n v="64"/>
    <n v="2.2599999999999998"/>
    <n v="1"/>
    <n v="2.2599999999999998"/>
    <s v="02/09/2022 A05C08N5-2"/>
    <n v="4"/>
    <n v="142.69123511999999"/>
  </r>
  <r>
    <x v="88"/>
    <s v="406-0"/>
    <s v="P"/>
    <x v="0"/>
    <s v="A05C08N5-3"/>
    <s v="B"/>
    <n v="150"/>
    <n v="150"/>
    <n v="151"/>
    <n v="0.24"/>
    <n v="1"/>
    <n v="0.24"/>
    <s v="02/09/2022 A05C08N5-3"/>
    <n v="4"/>
    <n v="36.398778"/>
  </r>
  <r>
    <x v="88"/>
    <s v="970-1FFH"/>
    <s v="P"/>
    <x v="0"/>
    <s v="A05C08N5-1"/>
    <s v="B"/>
    <n v="49"/>
    <n v="49"/>
    <n v="50"/>
    <n v="1.96"/>
    <n v="1"/>
    <n v="1.96"/>
    <s v="02/09/2022 A05C08N5-1"/>
    <n v="4"/>
    <n v="96.203333169999993"/>
  </r>
  <r>
    <x v="88"/>
    <s v="ZB05"/>
    <s v="R"/>
    <x v="0"/>
    <s v="A14C09N2-1"/>
    <s v="D"/>
    <n v="8"/>
    <n v="9"/>
    <n v="7"/>
    <n v="31.15"/>
    <n v="-2"/>
    <n v="-62.3"/>
    <s v="02/09/2022 A14C09N2-1"/>
    <n v="2"/>
    <n v="280.35000000000002"/>
  </r>
  <r>
    <x v="88"/>
    <s v="ZPA4452E"/>
    <s v="R"/>
    <x v="0"/>
    <s v="A14C09N2-1"/>
    <s v="D"/>
    <n v="7"/>
    <n v="9"/>
    <n v="7"/>
    <n v="79.47"/>
    <n v="-2"/>
    <n v="-158.94"/>
    <s v="02/09/2022 A14C09N2-1"/>
    <n v="2"/>
    <n v="715.23"/>
  </r>
  <r>
    <x v="88"/>
    <s v="171-8FG16"/>
    <s v="P"/>
    <x v="0"/>
    <s v="A04C07N1-3"/>
    <s v="B"/>
    <n v="3030"/>
    <n v="310"/>
    <n v="305"/>
    <n v="1.3"/>
    <n v="-5"/>
    <n v="-6.48"/>
    <s v="02/09/2022 A04C07N1-3"/>
    <n v="4"/>
    <n v="401.65217269999999"/>
  </r>
  <r>
    <x v="88"/>
    <s v="NOTGRKNET"/>
    <s v="Z"/>
    <x v="1"/>
    <s v="E02C01N2-1"/>
    <s v="B"/>
    <n v="330"/>
    <n v="330"/>
    <n v="1000"/>
    <n v="0.12"/>
    <n v="670"/>
    <n v="80.22"/>
    <s v="02/09/2022 E02C01N2-1"/>
    <n v="4"/>
    <n v="39.509190599999997"/>
  </r>
  <r>
    <x v="89"/>
    <s v="A135"/>
    <s v="Z"/>
    <x v="1"/>
    <s v="E04C01N3-1"/>
    <s v="B"/>
    <n v="20997"/>
    <n v="3331"/>
    <n v="3270"/>
    <n v="0.18"/>
    <n v="-61"/>
    <n v="-10.94"/>
    <s v="05/09/2022 E04C01N3-1"/>
    <n v="4"/>
    <n v="597.53872989000001"/>
  </r>
  <r>
    <x v="89"/>
    <s v="A140"/>
    <s v="Z"/>
    <x v="1"/>
    <s v="E04C01N3-1"/>
    <s v="B"/>
    <n v="24930"/>
    <n v="2038"/>
    <n v="2037"/>
    <n v="0.18"/>
    <n v="-1"/>
    <n v="-0.18"/>
    <s v="05/09/2022 E04C01N3-1"/>
    <n v="4"/>
    <n v="364.80839931999998"/>
  </r>
  <r>
    <x v="89"/>
    <s v="A143"/>
    <s v="Z"/>
    <x v="1"/>
    <s v="E04C01N3-1"/>
    <s v="B"/>
    <n v="9554"/>
    <n v="6234"/>
    <n v="5954"/>
    <n v="0.3"/>
    <n v="-280"/>
    <n v="-85.33"/>
    <s v="05/09/2022 E04C01N3-1"/>
    <n v="4"/>
    <n v="1899.7063324200001"/>
  </r>
  <r>
    <x v="89"/>
    <s v="A32.6"/>
    <s v="Z"/>
    <x v="1"/>
    <s v="E04C01N3-1"/>
    <s v="B"/>
    <n v="6517"/>
    <n v="1517"/>
    <n v="1510"/>
    <n v="0.02"/>
    <n v="-7"/>
    <n v="-0.14000000000000001"/>
    <s v="05/09/2022 E04C01N3-1"/>
    <n v="4"/>
    <n v="30.173767139999999"/>
  </r>
  <r>
    <x v="89"/>
    <s v="A32.8"/>
    <s v="Z"/>
    <x v="1"/>
    <s v="E04C01N3-1"/>
    <s v="B"/>
    <n v="706"/>
    <n v="706"/>
    <n v="481"/>
    <n v="0.04"/>
    <n v="-225"/>
    <n v="-8.6999999999999993"/>
    <s v="05/09/2022 E04C01N3-1"/>
    <n v="4"/>
    <n v="27.311631179999999"/>
  </r>
  <r>
    <x v="89"/>
    <s v="A800"/>
    <s v="Z"/>
    <x v="1"/>
    <s v="E04C01N3-1"/>
    <s v="B"/>
    <n v="13208"/>
    <n v="141"/>
    <n v="1324"/>
    <n v="0.14000000000000001"/>
    <n v="1183"/>
    <n v="160.88999999999999"/>
    <s v="05/09/2022 E04C01N3-1"/>
    <n v="4"/>
    <n v="19.176685259999999"/>
  </r>
  <r>
    <x v="90"/>
    <s v="954-1J"/>
    <s v="P"/>
    <x v="0"/>
    <s v="A04C08N2-3"/>
    <s v="B"/>
    <n v="337"/>
    <n v="38"/>
    <n v="38"/>
    <n v="0"/>
    <n v="0"/>
    <n v="0"/>
    <s v="07/09/2022 A04C08N2-3"/>
    <n v="4"/>
    <n v="0"/>
  </r>
  <r>
    <x v="90"/>
    <s v="1202-8H"/>
    <s v="U"/>
    <x v="0"/>
    <s v="A04C08N4-3"/>
    <s v="B"/>
    <n v="114"/>
    <n v="14"/>
    <n v="14"/>
    <n v="12.37"/>
    <n v="0"/>
    <n v="0"/>
    <s v="07/09/2022 A04C08N4-3"/>
    <n v="4"/>
    <n v="173.11610554000001"/>
  </r>
  <r>
    <x v="90"/>
    <s v="191-8GG"/>
    <s v="C"/>
    <x v="0"/>
    <s v="A04C08N3-3"/>
    <s v="B"/>
    <n v="1889"/>
    <n v="150"/>
    <n v="150"/>
    <n v="3.53"/>
    <n v="0"/>
    <n v="0"/>
    <s v="07/09/2022 A04C08N3-3"/>
    <n v="4"/>
    <n v="529.60405949999995"/>
  </r>
  <r>
    <x v="90"/>
    <s v="70-8FGE"/>
    <s v="C"/>
    <x v="0"/>
    <s v="A04C08N3-2"/>
    <s v="B"/>
    <n v="3198"/>
    <n v="150"/>
    <n v="150"/>
    <n v="1.87"/>
    <n v="0"/>
    <n v="0"/>
    <s v="07/09/2022 A04C08N3-2"/>
    <n v="4"/>
    <n v="280.5"/>
  </r>
  <r>
    <x v="90"/>
    <s v="922-8GF3"/>
    <s v="C"/>
    <x v="0"/>
    <s v="A04C08N3-1"/>
    <s v="B"/>
    <n v="637"/>
    <n v="140"/>
    <n v="140"/>
    <n v="2.4900000000000002"/>
    <n v="0"/>
    <n v="0"/>
    <s v="07/09/2022 A04C08N3-1"/>
    <n v="4"/>
    <n v="348.03209279999999"/>
  </r>
  <r>
    <x v="90"/>
    <s v="141-8F"/>
    <s v="P"/>
    <x v="0"/>
    <s v="A04C08N5-1"/>
    <s v="B"/>
    <n v="36"/>
    <n v="36"/>
    <n v="36"/>
    <n v="2.92"/>
    <n v="0"/>
    <n v="0"/>
    <s v="07/09/2022 A04C08N5-1"/>
    <n v="4"/>
    <n v="105.00164388"/>
  </r>
  <r>
    <x v="90"/>
    <s v="148-8G"/>
    <s v="P"/>
    <x v="0"/>
    <s v="A04C08N5-2"/>
    <s v="B"/>
    <n v="383"/>
    <n v="13"/>
    <n v="13"/>
    <n v="2.31"/>
    <n v="0"/>
    <n v="0"/>
    <s v="07/09/2022 A04C08N5-2"/>
    <n v="4"/>
    <n v="30.050894379999999"/>
  </r>
  <r>
    <x v="90"/>
    <s v="148-8J"/>
    <s v="P"/>
    <x v="0"/>
    <s v="A04C08N5-3"/>
    <s v="B"/>
    <n v="46"/>
    <n v="46"/>
    <n v="46"/>
    <n v="7.88"/>
    <n v="0"/>
    <n v="0"/>
    <s v="07/09/2022 A04C08N5-3"/>
    <n v="4"/>
    <n v="362.26588656000001"/>
  </r>
  <r>
    <x v="90"/>
    <s v="171-8FS16"/>
    <s v="P"/>
    <x v="0"/>
    <s v="A04C08N1-2"/>
    <s v="B"/>
    <n v="2909"/>
    <n v="189"/>
    <n v="189"/>
    <n v="1.27"/>
    <n v="0"/>
    <n v="0"/>
    <s v="07/09/2022 A04C08N1-2"/>
    <n v="4"/>
    <n v="239.94782658"/>
  </r>
  <r>
    <x v="90"/>
    <s v="590-1W"/>
    <s v="P"/>
    <x v="0"/>
    <s v="A04C08N1-3"/>
    <s v="B"/>
    <n v="95"/>
    <n v="95"/>
    <n v="95"/>
    <n v="2.69"/>
    <n v="0"/>
    <n v="0"/>
    <s v="07/09/2022 A04C08N1-3"/>
    <n v="4"/>
    <n v="255.52554985"/>
  </r>
  <r>
    <x v="90"/>
    <s v="592-1H"/>
    <s v="P"/>
    <x v="0"/>
    <s v="A04C08N2-1"/>
    <s v="B"/>
    <n v="152"/>
    <n v="152"/>
    <n v="152"/>
    <n v="1.55"/>
    <n v="0"/>
    <n v="0"/>
    <s v="07/09/2022 A04C08N2-1"/>
    <n v="4"/>
    <n v="236.22895775999999"/>
  </r>
  <r>
    <x v="90"/>
    <s v="594-0"/>
    <s v="P"/>
    <x v="0"/>
    <s v="A04C08N2-2"/>
    <s v="B"/>
    <n v="817"/>
    <n v="817"/>
    <n v="817"/>
    <n v="0.05"/>
    <n v="0"/>
    <n v="0"/>
    <s v="07/09/2022 A04C08N2-2"/>
    <n v="4"/>
    <n v="42.011978249999999"/>
  </r>
  <r>
    <x v="90"/>
    <s v="958-1K"/>
    <s v="P"/>
    <x v="0"/>
    <s v="A04C08N4-1"/>
    <s v="B"/>
    <n v="94"/>
    <n v="34"/>
    <n v="34"/>
    <n v="13.24"/>
    <n v="0"/>
    <n v="0"/>
    <s v="07/09/2022 A04C08N4-1"/>
    <n v="4"/>
    <n v="450.18043638"/>
  </r>
  <r>
    <x v="90"/>
    <s v="970-2GGE"/>
    <s v="P"/>
    <x v="0"/>
    <s v="A04C08N4-2"/>
    <s v="B"/>
    <n v="361"/>
    <n v="61"/>
    <n v="60"/>
    <n v="2.73"/>
    <n v="-1"/>
    <n v="-2.73"/>
    <s v="07/09/2022 A04C08N4-2"/>
    <n v="4"/>
    <n v="166.80732247"/>
  </r>
  <r>
    <x v="91"/>
    <s v="A123"/>
    <s v="Z"/>
    <x v="1"/>
    <s v="E05C02N4-1"/>
    <s v="B"/>
    <n v="1484"/>
    <n v="-116"/>
    <n v="0"/>
    <n v="0.24"/>
    <n v="116"/>
    <n v="28.07"/>
    <s v="08/09/2022 E05C02N4-1"/>
    <n v="4"/>
    <n v="-28.070735599999999"/>
  </r>
  <r>
    <x v="92"/>
    <s v="102-8G"/>
    <s v="Z"/>
    <x v="2"/>
    <s v="CONTROLE"/>
    <s v="E"/>
    <n v="4936"/>
    <n v="1760"/>
    <n v="1760"/>
    <n v="2.04"/>
    <n v="0"/>
    <n v="0"/>
    <s v="09/09/2022 CONTROLE"/>
    <n v="1"/>
    <n v="3585.5806447999998"/>
  </r>
  <r>
    <x v="92"/>
    <s v="155-8F"/>
    <s v="U"/>
    <x v="0"/>
    <s v="A09C02N2-1"/>
    <s v="A"/>
    <n v="2703"/>
    <n v="255"/>
    <n v="255"/>
    <n v="1.67"/>
    <n v="0"/>
    <n v="0"/>
    <s v="09/09/2022 A09C02N2-1"/>
    <n v="5"/>
    <n v="426.7834173"/>
  </r>
  <r>
    <x v="92"/>
    <s v="196-8GG"/>
    <s v="U"/>
    <x v="0"/>
    <s v="A09C10N3-1"/>
    <s v="A"/>
    <n v="2205"/>
    <n v="285"/>
    <n v="285"/>
    <n v="4.25"/>
    <n v="0"/>
    <n v="0"/>
    <s v="09/09/2022 A09C10N3-1"/>
    <n v="5"/>
    <n v="1212.4930274999999"/>
  </r>
  <r>
    <x v="92"/>
    <s v="102-8G"/>
    <s v="C"/>
    <x v="0"/>
    <s v="A04C11N3-2"/>
    <s v="B"/>
    <n v="4936"/>
    <n v="240"/>
    <n v="240"/>
    <n v="2.04"/>
    <n v="0"/>
    <n v="0"/>
    <s v="09/09/2022 A04C11N3-2"/>
    <n v="4"/>
    <n v="488.94281519999998"/>
  </r>
  <r>
    <x v="92"/>
    <s v="155-8F"/>
    <s v="C"/>
    <x v="0"/>
    <s v="A04C17N3-3"/>
    <s v="C"/>
    <n v="2703"/>
    <n v="216"/>
    <n v="216"/>
    <n v="1.67"/>
    <n v="0"/>
    <n v="0"/>
    <s v="09/09/2022 A04C17N3-3"/>
    <n v="3"/>
    <n v="361.51065935999998"/>
  </r>
  <r>
    <x v="92"/>
    <s v="102-8G"/>
    <s v="R"/>
    <x v="0"/>
    <s v="A14C09N3-3"/>
    <s v="D"/>
    <n v="4936"/>
    <n v="2560"/>
    <n v="2560"/>
    <n v="2.04"/>
    <n v="0"/>
    <n v="0"/>
    <s v="09/09/2022 A14C09N3-3"/>
    <n v="2"/>
    <n v="5215.3900288000004"/>
  </r>
  <r>
    <x v="92"/>
    <s v="155-8F"/>
    <s v="R"/>
    <x v="0"/>
    <s v="A13C08N3-1"/>
    <s v="D"/>
    <n v="2703"/>
    <n v="2232"/>
    <n v="2232"/>
    <n v="1.67"/>
    <n v="0"/>
    <n v="0"/>
    <s v="09/09/2022 A13C08N3-1"/>
    <n v="2"/>
    <n v="3735.6101467200001"/>
  </r>
  <r>
    <x v="92"/>
    <s v="A40.40"/>
    <s v="R"/>
    <x v="0"/>
    <s v="A17C01N1-3"/>
    <s v="D"/>
    <n v="6622"/>
    <n v="5000"/>
    <n v="5000"/>
    <n v="7.0000000000000007E-2"/>
    <n v="0"/>
    <n v="0"/>
    <s v="09/09/2022 A17C01N1-3"/>
    <n v="2"/>
    <n v="347.00434999999999"/>
  </r>
  <r>
    <x v="92"/>
    <s v="209-1F"/>
    <s v="P"/>
    <x v="0"/>
    <s v="A01C01N1-5"/>
    <s v="E"/>
    <n v="415"/>
    <n v="7"/>
    <n v="7"/>
    <n v="0.24"/>
    <n v="0"/>
    <n v="0"/>
    <s v="09/09/2022 A01C01N1-5"/>
    <n v="1"/>
    <n v="1.70106461"/>
  </r>
  <r>
    <x v="92"/>
    <s v="209-1F"/>
    <s v="P"/>
    <x v="0"/>
    <s v="A06C11N2-2"/>
    <s v="B"/>
    <n v="415"/>
    <n v="368"/>
    <n v="367"/>
    <n v="0.24"/>
    <n v="-1"/>
    <n v="-0.24"/>
    <s v="09/09/2022 A06C11N2-2"/>
    <n v="4"/>
    <n v="89.427396639999998"/>
  </r>
  <r>
    <x v="92"/>
    <s v="102-8G"/>
    <s v="U"/>
    <x v="0"/>
    <s v="A09C08N4-1"/>
    <s v="A"/>
    <n v="4936"/>
    <n v="376"/>
    <n v="374"/>
    <n v="2.04"/>
    <n v="-2"/>
    <n v="-4.07"/>
    <s v="09/09/2022 A09C08N4-1"/>
    <n v="5"/>
    <n v="766.01041048000002"/>
  </r>
  <r>
    <x v="92"/>
    <s v="196-8GG"/>
    <s v="P"/>
    <x v="0"/>
    <s v="A13C05N1-2"/>
    <s v="A"/>
    <n v="2205"/>
    <n v="1920"/>
    <n v="2080"/>
    <n v="4.25"/>
    <n v="160"/>
    <n v="680.7"/>
    <s v="09/09/2022 A13C05N1-2"/>
    <n v="5"/>
    <n v="8168.3740799999996"/>
  </r>
  <r>
    <x v="92"/>
    <s v="209-1F"/>
    <s v="Z"/>
    <x v="3"/>
    <s v="BEAUVAL"/>
    <s v="E"/>
    <n v="415"/>
    <n v="40"/>
    <n v="0"/>
    <n v="0.24"/>
    <n v="-40"/>
    <n v="-9.7200000000000006"/>
    <s v="09/09/2022 BEAUVAL"/>
    <n v="1"/>
    <n v="9.7203692000000004"/>
  </r>
  <r>
    <x v="92"/>
    <s v="A40.40"/>
    <s v="Z"/>
    <x v="1"/>
    <s v="E08C02N3-1"/>
    <s v="B"/>
    <n v="6622"/>
    <n v="1622"/>
    <n v="0"/>
    <n v="7.0000000000000007E-2"/>
    <n v="-1622"/>
    <n v="-112.57"/>
    <s v="09/09/2022 E08C02N3-1"/>
    <n v="4"/>
    <n v="112.56821114"/>
  </r>
  <r>
    <x v="93"/>
    <s v="A803"/>
    <s v="Z"/>
    <x v="1"/>
    <s v="E05C02N5-1"/>
    <s v="B"/>
    <n v="111"/>
    <n v="111"/>
    <n v="111"/>
    <n v="0"/>
    <n v="0"/>
    <n v="0"/>
    <s v="12/09/2022 E05C02N5-1"/>
    <n v="4"/>
    <n v="0"/>
  </r>
  <r>
    <x v="93"/>
    <s v="A1168"/>
    <s v="Z"/>
    <x v="1"/>
    <s v="E05C02N5-1"/>
    <s v="B"/>
    <n v="84"/>
    <n v="84"/>
    <n v="84"/>
    <n v="1.98"/>
    <n v="0"/>
    <n v="0"/>
    <s v="12/09/2022 E05C02N5-1"/>
    <n v="4"/>
    <n v="166.32"/>
  </r>
  <r>
    <x v="93"/>
    <s v="A788U1"/>
    <s v="Z"/>
    <x v="1"/>
    <s v="E05C02N5-1"/>
    <s v="B"/>
    <n v="1013"/>
    <n v="113"/>
    <n v="113"/>
    <n v="1.32"/>
    <n v="0"/>
    <n v="0"/>
    <s v="12/09/2022 E05C02N5-1"/>
    <n v="4"/>
    <n v="148.79878646"/>
  </r>
  <r>
    <x v="93"/>
    <s v="155-8G"/>
    <s v="C"/>
    <x v="0"/>
    <s v="A04C13N3-1"/>
    <s v="B"/>
    <n v="4832"/>
    <n v="192"/>
    <n v="192"/>
    <n v="2.66"/>
    <n v="0"/>
    <n v="0"/>
    <s v="12/09/2022 A04C13N3-1"/>
    <n v="4"/>
    <n v="510.12672576"/>
  </r>
  <r>
    <x v="93"/>
    <s v="155-8G"/>
    <s v="R"/>
    <x v="0"/>
    <s v="A16C04N2-2"/>
    <s v="D"/>
    <n v="4832"/>
    <n v="2784"/>
    <n v="2784"/>
    <n v="2.66"/>
    <n v="0"/>
    <n v="0"/>
    <s v="12/09/2022 A16C04N2-2"/>
    <n v="2"/>
    <n v="7396.8375235200001"/>
  </r>
  <r>
    <x v="93"/>
    <s v="155-8G"/>
    <s v="R"/>
    <x v="0"/>
    <s v="A18C01N4-3"/>
    <s v="D"/>
    <n v="4832"/>
    <n v="1680"/>
    <n v="1680"/>
    <n v="2.66"/>
    <n v="0"/>
    <n v="0"/>
    <s v="12/09/2022 A18C01N4-3"/>
    <n v="2"/>
    <n v="4463.6088503999999"/>
  </r>
  <r>
    <x v="93"/>
    <s v="5240FGU1"/>
    <s v="R"/>
    <x v="0"/>
    <s v="A01C05N5-2"/>
    <s v="D"/>
    <n v="1401"/>
    <n v="1401"/>
    <n v="1400"/>
    <n v="1.24"/>
    <n v="-1"/>
    <n v="-1.24"/>
    <s v="12/09/2022 A01C05N5-2"/>
    <n v="2"/>
    <n v="1743.1653193499999"/>
  </r>
  <r>
    <x v="93"/>
    <s v="155-8G"/>
    <s v="U"/>
    <x v="0"/>
    <s v="A09C02N2-2"/>
    <s v="A"/>
    <n v="4832"/>
    <n v="176"/>
    <n v="177"/>
    <n v="2.66"/>
    <n v="1"/>
    <n v="2.66"/>
    <s v="12/09/2022 A09C02N2-2"/>
    <n v="5"/>
    <n v="467.61616528000002"/>
  </r>
  <r>
    <x v="93"/>
    <s v="A12.01"/>
    <s v="Z"/>
    <x v="1"/>
    <s v="E06C02N3-1"/>
    <s v="B"/>
    <n v="746"/>
    <n v="746"/>
    <n v="697"/>
    <n v="0.04"/>
    <n v="-49"/>
    <n v="-2.14"/>
    <s v="12/09/2022 E06C02N3-1"/>
    <n v="4"/>
    <n v="32.529412059999999"/>
  </r>
  <r>
    <x v="93"/>
    <s v="A138"/>
    <s v="Z"/>
    <x v="1"/>
    <s v="E06C02N3-1"/>
    <s v="B"/>
    <n v="1442"/>
    <n v="1442"/>
    <n v="1381"/>
    <n v="0.5"/>
    <n v="-61"/>
    <n v="-30.5"/>
    <s v="12/09/2022 E06C02N3-1"/>
    <n v="4"/>
    <n v="720.97525528000006"/>
  </r>
  <r>
    <x v="93"/>
    <s v="A163"/>
    <s v="Z"/>
    <x v="1"/>
    <s v="E06C02N3-1"/>
    <s v="B"/>
    <n v="1268"/>
    <n v="1268"/>
    <n v="1226"/>
    <n v="0.23"/>
    <n v="-42"/>
    <n v="-9.58"/>
    <s v="12/09/2022 E06C02N3-1"/>
    <n v="4"/>
    <n v="289.10399999999998"/>
  </r>
  <r>
    <x v="93"/>
    <s v="A164"/>
    <s v="Z"/>
    <x v="1"/>
    <s v="E06C02N3-1"/>
    <s v="B"/>
    <n v="413"/>
    <n v="413"/>
    <n v="415"/>
    <n v="0.45"/>
    <n v="2"/>
    <n v="0.9"/>
    <s v="12/09/2022 E06C02N3-1"/>
    <n v="4"/>
    <n v="185.92646694999999"/>
  </r>
  <r>
    <x v="93"/>
    <s v="A165"/>
    <s v="Z"/>
    <x v="1"/>
    <s v="E06C02N3-1"/>
    <s v="B"/>
    <n v="1323"/>
    <n v="1323"/>
    <n v="1332"/>
    <n v="0.18"/>
    <n v="9"/>
    <n v="1.59"/>
    <s v="12/09/2022 E06C02N3-1"/>
    <n v="4"/>
    <n v="234.08877555000001"/>
  </r>
  <r>
    <x v="93"/>
    <s v="A31.03"/>
    <s v="Z"/>
    <x v="1"/>
    <s v="E06C02N3-1"/>
    <s v="B"/>
    <n v="1244"/>
    <n v="1244"/>
    <n v="1210"/>
    <n v="0.02"/>
    <n v="-34"/>
    <n v="-0.73"/>
    <s v="12/09/2022 E06C02N3-1"/>
    <n v="4"/>
    <n v="26.86099536"/>
  </r>
  <r>
    <x v="93"/>
    <s v="A31.04"/>
    <s v="Z"/>
    <x v="1"/>
    <s v="E05C02N5-1"/>
    <s v="B"/>
    <n v="448"/>
    <n v="448"/>
    <n v="455"/>
    <n v="0.02"/>
    <n v="7"/>
    <n v="0.14000000000000001"/>
    <s v="12/09/2022 E05C02N5-1"/>
    <n v="4"/>
    <n v="8.6463999999999999"/>
  </r>
  <r>
    <x v="93"/>
    <s v="A31.06"/>
    <s v="Z"/>
    <x v="1"/>
    <s v="E06C02N3-1"/>
    <s v="B"/>
    <n v="788"/>
    <n v="788"/>
    <n v="1170"/>
    <n v="0.02"/>
    <n v="382"/>
    <n v="6.5"/>
    <s v="12/09/2022 E06C02N3-1"/>
    <n v="4"/>
    <n v="13.4063622"/>
  </r>
  <r>
    <x v="93"/>
    <s v="A32.15"/>
    <s v="Z"/>
    <x v="1"/>
    <s v="E05C02N5-1"/>
    <s v="B"/>
    <n v="4465"/>
    <n v="4465"/>
    <n v="4020"/>
    <n v="0.01"/>
    <n v="-445"/>
    <n v="-2.5099999999999998"/>
    <s v="12/09/2022 E05C02N5-1"/>
    <n v="4"/>
    <n v="25.227250000000002"/>
  </r>
  <r>
    <x v="93"/>
    <s v="A36.20"/>
    <s v="Z"/>
    <x v="1"/>
    <s v="E05C02N5-1"/>
    <s v="B"/>
    <n v="1737"/>
    <n v="1737"/>
    <n v="1653"/>
    <n v="0.21"/>
    <n v="-84"/>
    <n v="-17.64"/>
    <s v="12/09/2022 E05C02N5-1"/>
    <n v="4"/>
    <n v="364.77"/>
  </r>
  <r>
    <x v="93"/>
    <s v="SE26"/>
    <s v="Z"/>
    <x v="1"/>
    <s v="E06C02N3-1"/>
    <s v="B"/>
    <n v="127"/>
    <n v="127"/>
    <n v="126"/>
    <n v="0.59"/>
    <n v="-1"/>
    <n v="-0.59"/>
    <s v="12/09/2022 E06C02N3-1"/>
    <n v="4"/>
    <n v="74.802999999999997"/>
  </r>
  <r>
    <x v="93"/>
    <s v="A12.04"/>
    <s v="Z"/>
    <x v="1"/>
    <s v="E05C02N5-1"/>
    <s v="B"/>
    <n v="1311"/>
    <n v="1311"/>
    <n v="1312"/>
    <n v="0"/>
    <n v="1"/>
    <n v="0"/>
    <s v="12/09/2022 E05C02N5-1"/>
    <n v="4"/>
    <n v="0"/>
  </r>
  <r>
    <x v="93"/>
    <s v="A805"/>
    <s v="Z"/>
    <x v="1"/>
    <s v="E05C02N5-1"/>
    <s v="B"/>
    <n v="537"/>
    <n v="537"/>
    <n v="542"/>
    <n v="0"/>
    <n v="5"/>
    <n v="0"/>
    <s v="12/09/2022 E05C02N5-1"/>
    <n v="4"/>
    <n v="0"/>
  </r>
  <r>
    <x v="93"/>
    <s v="A807"/>
    <s v="Z"/>
    <x v="1"/>
    <s v="E05C02N5-1"/>
    <s v="B"/>
    <n v="365"/>
    <n v="365"/>
    <n v="366"/>
    <n v="0"/>
    <n v="1"/>
    <n v="0"/>
    <s v="12/09/2022 E05C02N5-1"/>
    <n v="4"/>
    <n v="0"/>
  </r>
  <r>
    <x v="93"/>
    <s v="A162"/>
    <s v="Z"/>
    <x v="1"/>
    <s v="E06C02N3-1"/>
    <s v="B"/>
    <n v="6"/>
    <n v="6"/>
    <n v="0"/>
    <n v="0.45"/>
    <n v="-6"/>
    <n v="-2.7"/>
    <s v="12/09/2022 E06C02N3-1"/>
    <n v="4"/>
    <n v="2.7"/>
  </r>
  <r>
    <x v="94"/>
    <s v="124-8E"/>
    <s v="R"/>
    <x v="0"/>
    <s v="A16C05N1-2"/>
    <s v="D"/>
    <n v="470"/>
    <n v="120"/>
    <n v="120"/>
    <n v="0"/>
    <n v="0"/>
    <n v="0"/>
    <s v="13/09/2022 A16C05N1-2"/>
    <n v="2"/>
    <n v="0"/>
  </r>
  <r>
    <x v="94"/>
    <s v="165-8H"/>
    <s v="R"/>
    <x v="0"/>
    <s v="A16C03N1-3"/>
    <s v="D"/>
    <n v="1018"/>
    <n v="800"/>
    <n v="800"/>
    <n v="0"/>
    <n v="0"/>
    <n v="0"/>
    <s v="13/09/2022 A16C03N1-3"/>
    <n v="2"/>
    <n v="0"/>
  </r>
  <r>
    <x v="94"/>
    <s v="61-4FFT"/>
    <s v="R"/>
    <x v="0"/>
    <s v="A16C05N3-2"/>
    <s v="D"/>
    <n v="3588"/>
    <n v="3000"/>
    <n v="3000"/>
    <n v="0"/>
    <n v="0"/>
    <n v="0"/>
    <s v="13/09/2022 A16C05N3-2"/>
    <n v="2"/>
    <n v="0"/>
  </r>
  <r>
    <x v="94"/>
    <s v="665-8F"/>
    <s v="R"/>
    <x v="0"/>
    <s v="A16C03N3-1"/>
    <s v="D"/>
    <n v="1200"/>
    <n v="1200"/>
    <n v="1200"/>
    <n v="0"/>
    <n v="0"/>
    <n v="0"/>
    <s v="13/09/2022 A16C03N3-1"/>
    <n v="2"/>
    <n v="0"/>
  </r>
  <r>
    <x v="94"/>
    <s v="665-8G"/>
    <s v="R"/>
    <x v="0"/>
    <s v="A16C03N3-1"/>
    <s v="D"/>
    <n v="1160"/>
    <n v="1110"/>
    <n v="1110"/>
    <n v="0"/>
    <n v="0"/>
    <n v="0"/>
    <s v="13/09/2022 A16C03N3-1"/>
    <n v="2"/>
    <n v="0"/>
  </r>
  <r>
    <x v="94"/>
    <s v="1810-0"/>
    <s v="Z"/>
    <x v="1"/>
    <s v="E02C02N1-1"/>
    <s v="B"/>
    <n v="49"/>
    <n v="49"/>
    <n v="49"/>
    <n v="2.79"/>
    <n v="0"/>
    <n v="0"/>
    <s v="13/09/2022 E02C02N1-1"/>
    <n v="4"/>
    <n v="136.91310059"/>
  </r>
  <r>
    <x v="94"/>
    <s v="1840-2"/>
    <s v="Z"/>
    <x v="1"/>
    <s v="E02C02N1-1"/>
    <s v="B"/>
    <n v="69"/>
    <n v="69"/>
    <n v="69"/>
    <n v="2.1800000000000002"/>
    <n v="0"/>
    <n v="0"/>
    <s v="13/09/2022 E02C02N1-1"/>
    <n v="4"/>
    <n v="150.62457395999999"/>
  </r>
  <r>
    <x v="94"/>
    <s v="A410"/>
    <s v="Z"/>
    <x v="1"/>
    <s v="E02C02N1-1"/>
    <s v="B"/>
    <n v="2243"/>
    <n v="493"/>
    <n v="493"/>
    <n v="0.35"/>
    <n v="0"/>
    <n v="0"/>
    <s v="13/09/2022 E02C02N1-1"/>
    <n v="4"/>
    <n v="172.55"/>
  </r>
  <r>
    <x v="94"/>
    <s v="A415"/>
    <s v="Z"/>
    <x v="1"/>
    <s v="E02C02N1-1"/>
    <s v="B"/>
    <n v="174"/>
    <n v="174"/>
    <n v="174"/>
    <n v="4.2"/>
    <n v="0"/>
    <n v="0"/>
    <s v="13/09/2022 E02C02N1-1"/>
    <n v="4"/>
    <n v="729.98688407999998"/>
  </r>
  <r>
    <x v="94"/>
    <s v="128-8G"/>
    <s v="U"/>
    <x v="0"/>
    <s v="A09C06N4-1"/>
    <s v="A"/>
    <n v="3621"/>
    <n v="117"/>
    <n v="117"/>
    <n v="2.65"/>
    <n v="0"/>
    <n v="0"/>
    <s v="13/09/2022 A09C06N4-1"/>
    <n v="5"/>
    <n v="309.81327506999997"/>
  </r>
  <r>
    <x v="94"/>
    <s v="0402-2"/>
    <s v="R"/>
    <x v="0"/>
    <s v="A16C04N3-2"/>
    <s v="D"/>
    <n v="275"/>
    <n v="200"/>
    <n v="200"/>
    <n v="0.97"/>
    <n v="0"/>
    <n v="0"/>
    <s v="13/09/2022 A16C04N3-2"/>
    <n v="2"/>
    <n v="193.36492000000001"/>
  </r>
  <r>
    <x v="94"/>
    <s v="1021-3GS"/>
    <s v="R"/>
    <x v="0"/>
    <s v="A16C04N3-1"/>
    <s v="D"/>
    <n v="641"/>
    <n v="440"/>
    <n v="440"/>
    <n v="23.86"/>
    <n v="0"/>
    <n v="0"/>
    <s v="13/09/2022 A16C04N3-1"/>
    <n v="2"/>
    <n v="10498.4"/>
  </r>
  <r>
    <x v="94"/>
    <s v="111-8R"/>
    <s v="R"/>
    <x v="0"/>
    <s v="A16C04N1-2"/>
    <s v="D"/>
    <n v="4027"/>
    <n v="2800"/>
    <n v="2800"/>
    <n v="2.4500000000000002"/>
    <n v="0"/>
    <n v="0"/>
    <s v="13/09/2022 A16C04N1-2"/>
    <n v="2"/>
    <n v="6852.1378800000002"/>
  </r>
  <r>
    <x v="94"/>
    <s v="115-8GG"/>
    <s v="R"/>
    <x v="0"/>
    <s v="A16C03N2-1"/>
    <s v="D"/>
    <n v="5443"/>
    <n v="1680"/>
    <n v="1680"/>
    <n v="2.69"/>
    <n v="0"/>
    <n v="0"/>
    <s v="13/09/2022 A16C03N2-1"/>
    <n v="2"/>
    <n v="4515.0951047999997"/>
  </r>
  <r>
    <x v="94"/>
    <s v="126-8J"/>
    <s v="R"/>
    <x v="0"/>
    <s v="A16C03N2-3"/>
    <s v="D"/>
    <n v="2028"/>
    <n v="540"/>
    <n v="540"/>
    <n v="10.050000000000001"/>
    <n v="0"/>
    <n v="0"/>
    <s v="13/09/2022 A16C03N2-3"/>
    <n v="2"/>
    <n v="5429.5826094000004"/>
  </r>
  <r>
    <x v="94"/>
    <s v="128-8G"/>
    <s v="R"/>
    <x v="0"/>
    <s v="A16C02N3-1"/>
    <s v="D"/>
    <n v="3621"/>
    <n v="2544"/>
    <n v="2544"/>
    <n v="2.65"/>
    <n v="0"/>
    <n v="0"/>
    <s v="13/09/2022 A16C02N3-1"/>
    <n v="2"/>
    <n v="6736.4527502399997"/>
  </r>
  <r>
    <x v="94"/>
    <s v="129-8I"/>
    <s v="R"/>
    <x v="0"/>
    <s v="A16C03N1-1"/>
    <s v="D"/>
    <n v="205"/>
    <n v="160"/>
    <n v="160"/>
    <n v="5.87"/>
    <n v="0"/>
    <n v="0"/>
    <s v="13/09/2022 A16C03N1-1"/>
    <n v="2"/>
    <n v="939.93248159999996"/>
  </r>
  <r>
    <x v="94"/>
    <s v="143-1G"/>
    <s v="R"/>
    <x v="0"/>
    <s v="A16C03N1-1"/>
    <s v="D"/>
    <n v="884"/>
    <n v="400"/>
    <n v="400"/>
    <n v="1.37"/>
    <n v="0"/>
    <n v="0"/>
    <s v="13/09/2022 A16C03N1-1"/>
    <n v="2"/>
    <n v="546.53588000000002"/>
  </r>
  <r>
    <x v="94"/>
    <s v="147-8G"/>
    <s v="R"/>
    <x v="0"/>
    <s v="A16C03N2-2"/>
    <s v="D"/>
    <n v="845"/>
    <n v="720"/>
    <n v="720"/>
    <n v="2.4900000000000002"/>
    <n v="0"/>
    <n v="0"/>
    <s v="13/09/2022 A16C03N2-2"/>
    <n v="2"/>
    <n v="1795.2729767999999"/>
  </r>
  <r>
    <x v="94"/>
    <s v="1552-1"/>
    <s v="R"/>
    <x v="0"/>
    <s v="A16C05N2-1"/>
    <s v="D"/>
    <n v="9915"/>
    <n v="5500"/>
    <n v="5500"/>
    <n v="1.54"/>
    <n v="0"/>
    <n v="0"/>
    <s v="13/09/2022 A16C05N2-1"/>
    <n v="2"/>
    <n v="8455.6639200000009"/>
  </r>
  <r>
    <x v="94"/>
    <s v="155-8G"/>
    <s v="R"/>
    <x v="0"/>
    <s v="A16C04N2-2"/>
    <s v="D"/>
    <n v="4833"/>
    <n v="2784"/>
    <n v="2784"/>
    <n v="2.66"/>
    <n v="0"/>
    <n v="0"/>
    <s v="13/09/2022 A16C04N2-2"/>
    <n v="2"/>
    <n v="7396.8375235200001"/>
  </r>
  <r>
    <x v="94"/>
    <s v="160-8G"/>
    <s v="R"/>
    <x v="0"/>
    <s v="A16C01N2-3"/>
    <s v="D"/>
    <n v="3564"/>
    <n v="1900"/>
    <n v="1900"/>
    <n v="2.5099999999999998"/>
    <n v="0"/>
    <n v="0"/>
    <s v="13/09/2022 A16C01N2-3"/>
    <n v="2"/>
    <n v="4763.775114"/>
  </r>
  <r>
    <x v="94"/>
    <s v="171-8F"/>
    <s v="R"/>
    <x v="0"/>
    <s v="A16C06N1-1"/>
    <s v="D"/>
    <n v="8404"/>
    <n v="4968"/>
    <n v="4968"/>
    <n v="1.47"/>
    <n v="0"/>
    <n v="0"/>
    <s v="13/09/2022 A16C06N1-1"/>
    <n v="2"/>
    <n v="7310.0994134399998"/>
  </r>
  <r>
    <x v="94"/>
    <s v="171-8FG12"/>
    <s v="R"/>
    <x v="0"/>
    <s v="A16C02N1-3"/>
    <s v="D"/>
    <n v="1598"/>
    <n v="1280"/>
    <n v="1280"/>
    <n v="1.24"/>
    <n v="0"/>
    <n v="0"/>
    <s v="13/09/2022 A16C02N1-3"/>
    <n v="2"/>
    <n v="1591.6521728"/>
  </r>
  <r>
    <x v="94"/>
    <s v="171-8FS16"/>
    <s v="R"/>
    <x v="0"/>
    <s v="A16C02N1-3"/>
    <s v="D"/>
    <n v="2909"/>
    <n v="2720"/>
    <n v="2720"/>
    <n v="1.27"/>
    <n v="0"/>
    <n v="0"/>
    <s v="13/09/2022 A16C02N1-3"/>
    <n v="2"/>
    <n v="3453.2173984000001"/>
  </r>
  <r>
    <x v="94"/>
    <s v="181-1E"/>
    <s v="R"/>
    <x v="0"/>
    <s v="A16C04N2-3"/>
    <s v="D"/>
    <n v="22228"/>
    <n v="10000"/>
    <n v="10000"/>
    <n v="0.93"/>
    <n v="0"/>
    <n v="0"/>
    <s v="13/09/2022 A16C04N2-3"/>
    <n v="2"/>
    <n v="9337.4765000000007"/>
  </r>
  <r>
    <x v="94"/>
    <s v="188-1G"/>
    <s v="R"/>
    <x v="0"/>
    <s v="A16C02N1-2"/>
    <s v="D"/>
    <n v="637"/>
    <n v="198"/>
    <n v="198"/>
    <n v="14.98"/>
    <n v="0"/>
    <n v="0"/>
    <s v="13/09/2022 A16C02N1-2"/>
    <n v="2"/>
    <n v="2965.9156520400002"/>
  </r>
  <r>
    <x v="94"/>
    <s v="31-1H"/>
    <s v="R"/>
    <x v="0"/>
    <s v="A16C01N3-3"/>
    <s v="D"/>
    <n v="19"/>
    <n v="13"/>
    <n v="13"/>
    <n v="17.48"/>
    <n v="0"/>
    <n v="0"/>
    <s v="13/09/2022 A16C01N3-3"/>
    <n v="2"/>
    <n v="227.18799999999999"/>
  </r>
  <r>
    <x v="94"/>
    <s v="31-1H"/>
    <s v="R"/>
    <x v="0"/>
    <s v="A16C01N3-1"/>
    <s v="D"/>
    <n v="19"/>
    <n v="1"/>
    <n v="1"/>
    <n v="17.48"/>
    <n v="0"/>
    <n v="0"/>
    <s v="13/09/2022 A16C01N3-1"/>
    <n v="2"/>
    <n v="17.475999999999999"/>
  </r>
  <r>
    <x v="94"/>
    <s v="31-1I"/>
    <s v="R"/>
    <x v="0"/>
    <s v="A16C01N3-3"/>
    <s v="D"/>
    <n v="16"/>
    <n v="14"/>
    <n v="14"/>
    <n v="12.78"/>
    <n v="0"/>
    <n v="0"/>
    <s v="13/09/2022 A16C01N3-3"/>
    <n v="2"/>
    <n v="178.85"/>
  </r>
  <r>
    <x v="94"/>
    <s v="31-1J"/>
    <s v="R"/>
    <x v="0"/>
    <s v="A16C01N3-3"/>
    <s v="D"/>
    <n v="29"/>
    <n v="7"/>
    <n v="7"/>
    <n v="35.130000000000003"/>
    <n v="0"/>
    <n v="0"/>
    <s v="13/09/2022 A16C01N3-3"/>
    <n v="2"/>
    <n v="245.88553353"/>
  </r>
  <r>
    <x v="94"/>
    <s v="31-1J"/>
    <s v="R"/>
    <x v="0"/>
    <s v="A16C01N3-1"/>
    <s v="D"/>
    <n v="29"/>
    <n v="20"/>
    <n v="20"/>
    <n v="35.130000000000003"/>
    <n v="0"/>
    <n v="0"/>
    <s v="13/09/2022 A16C01N3-1"/>
    <n v="2"/>
    <n v="702.53009580000003"/>
  </r>
  <r>
    <x v="94"/>
    <s v="32-1F"/>
    <s v="R"/>
    <x v="0"/>
    <s v="A16C01N3-1"/>
    <s v="D"/>
    <n v="421"/>
    <n v="13"/>
    <n v="13"/>
    <n v="1.1299999999999999"/>
    <n v="0"/>
    <n v="0"/>
    <s v="13/09/2022 A16C01N3-1"/>
    <n v="2"/>
    <n v="14.70357733"/>
  </r>
  <r>
    <x v="94"/>
    <s v="32-1F"/>
    <s v="R"/>
    <x v="0"/>
    <s v="A16C02N3-2"/>
    <s v="D"/>
    <n v="421"/>
    <n v="400"/>
    <n v="400"/>
    <n v="1.1299999999999999"/>
    <n v="0"/>
    <n v="0"/>
    <s v="13/09/2022 A16C02N3-2"/>
    <n v="2"/>
    <n v="452.41776399999998"/>
  </r>
  <r>
    <x v="94"/>
    <s v="402-2"/>
    <s v="R"/>
    <x v="0"/>
    <s v="A16C01N3-2"/>
    <s v="D"/>
    <n v="150"/>
    <n v="150"/>
    <n v="150"/>
    <n v="1.56"/>
    <n v="0"/>
    <n v="0"/>
    <s v="13/09/2022 A16C01N3-2"/>
    <n v="2"/>
    <n v="234"/>
  </r>
  <r>
    <x v="94"/>
    <s v="428-8I"/>
    <s v="R"/>
    <x v="0"/>
    <s v="A16C04N3-3"/>
    <s v="D"/>
    <n v="1479"/>
    <n v="144"/>
    <n v="144"/>
    <n v="5.22"/>
    <n v="0"/>
    <n v="0"/>
    <s v="13/09/2022 A16C04N3-3"/>
    <n v="2"/>
    <n v="751.83067296000002"/>
  </r>
  <r>
    <x v="94"/>
    <s v="428-8J"/>
    <s v="R"/>
    <x v="0"/>
    <s v="A16C01N2-1"/>
    <s v="D"/>
    <n v="791"/>
    <n v="744"/>
    <n v="744"/>
    <n v="6.48"/>
    <n v="0"/>
    <n v="0"/>
    <s v="13/09/2022 A16C01N2-1"/>
    <n v="2"/>
    <n v="4821.14122632"/>
  </r>
  <r>
    <x v="94"/>
    <s v="428-8K"/>
    <s v="R"/>
    <x v="0"/>
    <s v="A16C02N3-3"/>
    <s v="D"/>
    <n v="1513"/>
    <n v="528"/>
    <n v="528"/>
    <n v="9.31"/>
    <n v="0"/>
    <n v="0"/>
    <s v="13/09/2022 A16C02N3-3"/>
    <n v="2"/>
    <n v="4913.3961888000003"/>
  </r>
  <r>
    <x v="94"/>
    <s v="429-8G"/>
    <s v="R"/>
    <x v="0"/>
    <s v="A16C04N2-1"/>
    <s v="D"/>
    <n v="4161"/>
    <n v="1080"/>
    <n v="1080"/>
    <n v="1.92"/>
    <n v="0"/>
    <n v="0"/>
    <s v="13/09/2022 A16C04N2-1"/>
    <n v="2"/>
    <n v="2077.8455232000001"/>
  </r>
  <r>
    <x v="94"/>
    <s v="444-8GG"/>
    <s v="R"/>
    <x v="0"/>
    <s v="A16C03N1-2"/>
    <s v="D"/>
    <n v="2383"/>
    <n v="2000"/>
    <n v="2000"/>
    <n v="2.5"/>
    <n v="0"/>
    <n v="0"/>
    <s v="13/09/2022 A16C03N1-2"/>
    <n v="2"/>
    <n v="5001.4468399999996"/>
  </r>
  <r>
    <x v="94"/>
    <s v="444-8H"/>
    <s v="R"/>
    <x v="0"/>
    <s v="A16C01N1-2"/>
    <s v="D"/>
    <n v="1031"/>
    <n v="972"/>
    <n v="972"/>
    <n v="2.4500000000000002"/>
    <n v="0"/>
    <n v="0"/>
    <s v="13/09/2022 A16C01N1-2"/>
    <n v="2"/>
    <n v="2378.38204692"/>
  </r>
  <r>
    <x v="94"/>
    <s v="455-8E"/>
    <s v="R"/>
    <x v="0"/>
    <s v="A16C05N1-1"/>
    <s v="D"/>
    <n v="1583"/>
    <n v="1320"/>
    <n v="1320"/>
    <n v="0.85"/>
    <n v="0"/>
    <n v="0"/>
    <s v="13/09/2022 A16C05N1-1"/>
    <n v="2"/>
    <n v="1121.5870775999999"/>
  </r>
  <r>
    <x v="94"/>
    <s v="503-1F"/>
    <s v="R"/>
    <x v="0"/>
    <s v="A16C04N1-1"/>
    <s v="D"/>
    <n v="1884"/>
    <n v="1760"/>
    <n v="1760"/>
    <n v="3.08"/>
    <n v="0"/>
    <n v="0"/>
    <s v="13/09/2022 A16C04N1-1"/>
    <n v="2"/>
    <n v="5426.4201376000001"/>
  </r>
  <r>
    <x v="94"/>
    <s v="60-8GG"/>
    <s v="R"/>
    <x v="0"/>
    <s v="A16C01N1-1"/>
    <s v="D"/>
    <n v="2872"/>
    <n v="2250"/>
    <n v="2250"/>
    <n v="0.77"/>
    <n v="0"/>
    <n v="0"/>
    <s v="13/09/2022 A16C01N1-1"/>
    <n v="2"/>
    <n v="1733.325255"/>
  </r>
  <r>
    <x v="94"/>
    <s v="61-8FFT"/>
    <s v="R"/>
    <x v="0"/>
    <s v="A16C05N1-1"/>
    <s v="D"/>
    <n v="4270"/>
    <n v="2850"/>
    <n v="2850"/>
    <n v="0.49"/>
    <n v="0"/>
    <n v="0"/>
    <s v="13/09/2022 A16C05N1-1"/>
    <n v="2"/>
    <n v="1388.2747859999999"/>
  </r>
  <r>
    <x v="94"/>
    <s v="626-8E"/>
    <s v="R"/>
    <x v="0"/>
    <s v="A16C03N1-1"/>
    <s v="D"/>
    <n v="271"/>
    <n v="240"/>
    <n v="240"/>
    <n v="1.48"/>
    <n v="0"/>
    <n v="0"/>
    <s v="13/09/2022 A16C03N1-1"/>
    <n v="2"/>
    <n v="355.2"/>
  </r>
  <r>
    <x v="94"/>
    <s v="628-8E"/>
    <s v="R"/>
    <x v="0"/>
    <s v="A16C03N1-1"/>
    <s v="D"/>
    <n v="298"/>
    <n v="240"/>
    <n v="240"/>
    <n v="1.58"/>
    <n v="0"/>
    <n v="0"/>
    <s v="13/09/2022 A16C03N1-1"/>
    <n v="2"/>
    <n v="379.2"/>
  </r>
  <r>
    <x v="94"/>
    <s v="70-8FGE"/>
    <s v="R"/>
    <x v="0"/>
    <s v="A16C05N2-3"/>
    <s v="D"/>
    <n v="3148"/>
    <n v="900"/>
    <n v="900"/>
    <n v="1.87"/>
    <n v="0"/>
    <n v="0"/>
    <s v="13/09/2022 A16C05N2-3"/>
    <n v="2"/>
    <n v="1683"/>
  </r>
  <r>
    <x v="94"/>
    <s v="90-8F"/>
    <s v="R"/>
    <x v="0"/>
    <s v="A16C05N3-3"/>
    <s v="D"/>
    <n v="17460"/>
    <n v="2800"/>
    <n v="2800"/>
    <n v="2.2200000000000002"/>
    <n v="0"/>
    <n v="0"/>
    <s v="13/09/2022 A16C05N3-3"/>
    <n v="2"/>
    <n v="6214.0361359999997"/>
  </r>
  <r>
    <x v="94"/>
    <s v="922-8GF6"/>
    <s v="R"/>
    <x v="0"/>
    <s v="A16C02N1-1"/>
    <s v="D"/>
    <n v="333"/>
    <n v="100"/>
    <n v="100"/>
    <n v="4.37"/>
    <n v="0"/>
    <n v="0"/>
    <s v="13/09/2022 A16C02N1-1"/>
    <n v="2"/>
    <n v="436.96878199999998"/>
  </r>
  <r>
    <x v="94"/>
    <s v="922-8GF7"/>
    <s v="R"/>
    <x v="0"/>
    <s v="A16C02N1-1"/>
    <s v="D"/>
    <n v="534"/>
    <n v="534"/>
    <n v="534"/>
    <n v="5.77"/>
    <n v="0"/>
    <n v="0"/>
    <s v="13/09/2022 A16C02N1-1"/>
    <n v="2"/>
    <n v="3079.2348569400001"/>
  </r>
  <r>
    <x v="94"/>
    <s v="922-8GG4"/>
    <s v="R"/>
    <x v="0"/>
    <s v="A16C04N1-3"/>
    <s v="D"/>
    <n v="1486"/>
    <n v="1160"/>
    <n v="1160"/>
    <n v="3.48"/>
    <n v="0"/>
    <n v="0"/>
    <s v="13/09/2022 A16C04N1-3"/>
    <n v="2"/>
    <n v="4035.5980196"/>
  </r>
  <r>
    <x v="94"/>
    <s v="956-0"/>
    <s v="R"/>
    <x v="0"/>
    <s v="A16C05N3-1"/>
    <s v="D"/>
    <n v="1722"/>
    <n v="570"/>
    <n v="570"/>
    <n v="2.67"/>
    <n v="0"/>
    <n v="0"/>
    <s v="13/09/2022 A16C05N3-1"/>
    <n v="2"/>
    <n v="1521.2614347000001"/>
  </r>
  <r>
    <x v="94"/>
    <s v="958G-2S16"/>
    <s v="R"/>
    <x v="0"/>
    <s v="A16C03N3-3"/>
    <s v="D"/>
    <n v="1722"/>
    <n v="1515"/>
    <n v="1515"/>
    <n v="2.82"/>
    <n v="0"/>
    <n v="0"/>
    <s v="13/09/2022 A16C03N3-3"/>
    <n v="2"/>
    <n v="4279.14560325"/>
  </r>
  <r>
    <x v="94"/>
    <s v="958G-2S16"/>
    <s v="R"/>
    <x v="0"/>
    <s v="A16C03N1-1"/>
    <s v="D"/>
    <n v="1722"/>
    <n v="45"/>
    <n v="45"/>
    <n v="2.82"/>
    <n v="0"/>
    <n v="0"/>
    <s v="13/09/2022 A16C03N1-1"/>
    <n v="2"/>
    <n v="127.10333475"/>
  </r>
  <r>
    <x v="94"/>
    <s v="958G-3G12"/>
    <s v="R"/>
    <x v="0"/>
    <s v="A16C03N3-2"/>
    <s v="D"/>
    <n v="3007"/>
    <n v="1980"/>
    <n v="1980"/>
    <n v="5.05"/>
    <n v="0"/>
    <n v="0"/>
    <s v="13/09/2022 A16C03N3-2"/>
    <n v="2"/>
    <n v="9992.3276772000008"/>
  </r>
  <r>
    <x v="94"/>
    <s v="958G-4G16"/>
    <s v="R"/>
    <x v="0"/>
    <s v="A16C01N1-3"/>
    <s v="D"/>
    <n v="2699"/>
    <n v="783"/>
    <n v="783"/>
    <n v="6.89"/>
    <n v="0"/>
    <n v="0"/>
    <s v="13/09/2022 A16C01N1-3"/>
    <n v="2"/>
    <n v="5391.7411633199999"/>
  </r>
  <r>
    <x v="94"/>
    <s v="958G-5G12"/>
    <s v="R"/>
    <x v="0"/>
    <s v="A16C02N2-2"/>
    <s v="D"/>
    <n v="1631"/>
    <n v="546"/>
    <n v="546"/>
    <n v="7.73"/>
    <n v="0"/>
    <n v="0"/>
    <s v="13/09/2022 A16C02N2-2"/>
    <n v="2"/>
    <n v="4218.4104416999999"/>
  </r>
  <r>
    <x v="94"/>
    <s v="958G-6S16"/>
    <s v="R"/>
    <x v="0"/>
    <s v="A16C05N1-2"/>
    <s v="D"/>
    <n v="786"/>
    <n v="140"/>
    <n v="140"/>
    <n v="9.1"/>
    <n v="0"/>
    <n v="0"/>
    <s v="13/09/2022 A16C05N1-2"/>
    <n v="2"/>
    <n v="1274.2982615999999"/>
  </r>
  <r>
    <x v="94"/>
    <s v="970-2FFH"/>
    <s v="R"/>
    <x v="0"/>
    <s v="A16C05N2-2"/>
    <s v="D"/>
    <n v="73"/>
    <n v="73"/>
    <n v="73"/>
    <n v="2.1800000000000002"/>
    <n v="0"/>
    <n v="0"/>
    <s v="13/09/2022 A16C05N2-2"/>
    <n v="2"/>
    <n v="159.13999999999999"/>
  </r>
  <r>
    <x v="94"/>
    <s v="970-2FFJ"/>
    <s v="R"/>
    <x v="0"/>
    <s v="A16C05N2-2"/>
    <s v="D"/>
    <n v="108"/>
    <n v="100"/>
    <n v="100"/>
    <n v="2.87"/>
    <n v="0"/>
    <n v="0"/>
    <s v="13/09/2022 A16C05N2-2"/>
    <n v="2"/>
    <n v="286.96065299999998"/>
  </r>
  <r>
    <x v="94"/>
    <s v="970-2GGJ"/>
    <s v="R"/>
    <x v="0"/>
    <s v="A16C05N2-2"/>
    <s v="D"/>
    <n v="120"/>
    <n v="50"/>
    <n v="50"/>
    <n v="1.43"/>
    <n v="0"/>
    <n v="0"/>
    <s v="13/09/2022 A16C05N2-2"/>
    <n v="2"/>
    <n v="71.25"/>
  </r>
  <r>
    <x v="94"/>
    <s v="971-1EFE"/>
    <s v="R"/>
    <x v="0"/>
    <s v="A16C05N2-2"/>
    <s v="D"/>
    <n v="763"/>
    <n v="113"/>
    <n v="113"/>
    <n v="1.4"/>
    <n v="0"/>
    <n v="0"/>
    <s v="13/09/2022 A16C05N2-2"/>
    <n v="2"/>
    <n v="157.67510596"/>
  </r>
  <r>
    <x v="94"/>
    <s v="972-3GGE"/>
    <s v="R"/>
    <x v="0"/>
    <s v="A16C05N2-2"/>
    <s v="D"/>
    <n v="102"/>
    <n v="102"/>
    <n v="102"/>
    <n v="2.41"/>
    <n v="0"/>
    <n v="0"/>
    <s v="13/09/2022 A16C05N2-2"/>
    <n v="2"/>
    <n v="246.25714242000001"/>
  </r>
  <r>
    <x v="94"/>
    <s v="980-3GGH"/>
    <s v="R"/>
    <x v="0"/>
    <s v="A16C04N3-3"/>
    <s v="D"/>
    <n v="128"/>
    <n v="128"/>
    <n v="128"/>
    <n v="4.87"/>
    <n v="0"/>
    <n v="0"/>
    <s v="13/09/2022 A16C04N3-3"/>
    <n v="2"/>
    <n v="623.19349632000001"/>
  </r>
  <r>
    <x v="94"/>
    <s v="184-1J"/>
    <s v="P"/>
    <x v="0"/>
    <s v="A09C08N1-1"/>
    <s v="A"/>
    <n v="813"/>
    <n v="363"/>
    <n v="363"/>
    <n v="2.2000000000000002"/>
    <n v="0"/>
    <n v="0"/>
    <s v="13/09/2022 A09C08N1-1"/>
    <n v="5"/>
    <n v="798.55404782999994"/>
  </r>
  <r>
    <x v="94"/>
    <s v="500-1F"/>
    <s v="P"/>
    <x v="0"/>
    <s v="A11C07N2-2"/>
    <s v="A"/>
    <n v="2065"/>
    <n v="525"/>
    <n v="525"/>
    <n v="1.29"/>
    <n v="0"/>
    <n v="0"/>
    <s v="13/09/2022 A11C07N2-2"/>
    <n v="5"/>
    <n v="678.23394974999997"/>
  </r>
  <r>
    <x v="94"/>
    <s v="73-8FG"/>
    <s v="U"/>
    <x v="0"/>
    <s v="A09C08N1-2"/>
    <s v="A"/>
    <n v="3458"/>
    <n v="138"/>
    <n v="143"/>
    <n v="2.76"/>
    <n v="5"/>
    <n v="13.82"/>
    <s v="13/09/2022 A09C08N1-2"/>
    <n v="5"/>
    <n v="381.46569269999998"/>
  </r>
  <r>
    <x v="94"/>
    <s v="164-8G"/>
    <s v="R"/>
    <x v="0"/>
    <s v="A16C02N2-1"/>
    <s v="D"/>
    <n v="2753"/>
    <n v="1296"/>
    <n v="1728"/>
    <n v="3.32"/>
    <n v="432"/>
    <s v="1 432,71 €"/>
    <s v="13/09/2022 A16C02N2-1"/>
    <n v="2"/>
    <n v="4298.1207940800005"/>
  </r>
  <r>
    <x v="94"/>
    <s v="954-1C"/>
    <s v="R"/>
    <x v="0"/>
    <s v="A16C01N2-2"/>
    <s v="D"/>
    <n v="5655"/>
    <n v="2106"/>
    <n v="1890"/>
    <n v="3.84"/>
    <n v="-216"/>
    <n v="-828.94"/>
    <s v="13/09/2022 A16C01N2-2"/>
    <n v="2"/>
    <n v="8082.1509420599996"/>
  </r>
  <r>
    <x v="94"/>
    <s v="954-1D"/>
    <s v="R"/>
    <x v="0"/>
    <s v="A16C02N2-3"/>
    <s v="D"/>
    <n v="3346"/>
    <n v="1472"/>
    <n v="1088"/>
    <n v="4.53"/>
    <n v="-384"/>
    <s v="-1 740,56 €"/>
    <s v="13/09/2022 A16C02N2-3"/>
    <n v="2"/>
    <n v="6672.1411123199996"/>
  </r>
  <r>
    <x v="94"/>
    <s v="958G-3G16"/>
    <s v="R"/>
    <x v="0"/>
    <s v="A16C05N1-3"/>
    <s v="D"/>
    <n v="2805"/>
    <n v="1276"/>
    <n v="1265"/>
    <n v="5.47"/>
    <n v="-11"/>
    <n v="-60.15"/>
    <s v="13/09/2022 A16C05N1-3"/>
    <n v="2"/>
    <n v="6977.6800970800005"/>
  </r>
  <r>
    <x v="94"/>
    <s v="150-8F"/>
    <s v="P"/>
    <x v="0"/>
    <s v="A11C07N2-1"/>
    <s v="A"/>
    <n v="345"/>
    <n v="345"/>
    <n v="349"/>
    <n v="1.47"/>
    <n v="4"/>
    <n v="5.87"/>
    <s v="13/09/2022 A11C07N2-1"/>
    <n v="5"/>
    <n v="506.12140319999997"/>
  </r>
  <r>
    <x v="94"/>
    <s v="162-1D"/>
    <s v="P"/>
    <x v="0"/>
    <s v="A09C08N1-3"/>
    <s v="A"/>
    <n v="6060"/>
    <n v="1060"/>
    <n v="1072"/>
    <n v="0.56000000000000005"/>
    <n v="12"/>
    <n v="6.76"/>
    <s v="13/09/2022 A09C08N1-3"/>
    <n v="5"/>
    <n v="597.52877339999998"/>
  </r>
  <r>
    <x v="94"/>
    <s v="1840-3"/>
    <s v="Z"/>
    <x v="1"/>
    <s v="E02C02N1-1"/>
    <s v="B"/>
    <n v="110"/>
    <n v="110"/>
    <n v="108"/>
    <n v="0.41"/>
    <n v="-2"/>
    <n v="-0.82"/>
    <s v="13/09/2022 E02C02N1-1"/>
    <n v="4"/>
    <n v="45.096031199999999"/>
  </r>
  <r>
    <x v="94"/>
    <s v="A40.27"/>
    <s v="Z"/>
    <x v="1"/>
    <s v="E02C02N1-1"/>
    <s v="B"/>
    <n v="200"/>
    <n v="200"/>
    <n v="198"/>
    <n v="0.09"/>
    <n v="-2"/>
    <n v="-0.19"/>
    <s v="13/09/2022 E02C02N1-1"/>
    <n v="4"/>
    <n v="18.596672000000002"/>
  </r>
  <r>
    <x v="94"/>
    <s v="A40.49"/>
    <s v="Z"/>
    <x v="1"/>
    <s v="E02C02N1-1"/>
    <s v="B"/>
    <n v="186"/>
    <n v="186"/>
    <n v="189"/>
    <n v="0.17"/>
    <n v="3"/>
    <n v="0.52"/>
    <s v="13/09/2022 E02C02N1-1"/>
    <n v="4"/>
    <n v="32.526790920000003"/>
  </r>
  <r>
    <x v="94"/>
    <s v="96-8F"/>
    <s v="P"/>
    <x v="0"/>
    <s v="A11C07N2-3"/>
    <s v="A"/>
    <n v="701"/>
    <n v="141"/>
    <n v="146"/>
    <n v="0"/>
    <n v="5"/>
    <n v="0"/>
    <s v="13/09/2022 A11C07N2-3"/>
    <n v="5"/>
    <n v="0"/>
  </r>
  <r>
    <x v="95"/>
    <s v="1840-1"/>
    <s v="Z"/>
    <x v="1"/>
    <s v="E02C02N1-1"/>
    <s v="B"/>
    <n v="155"/>
    <n v="155"/>
    <n v="50"/>
    <n v="5.8"/>
    <n v="-105"/>
    <n v="-609"/>
    <s v="14/09/2022 E02C02N1-1"/>
    <n v="4"/>
    <n v="899"/>
  </r>
  <r>
    <x v="96"/>
    <s v="0401-1"/>
    <s v="R"/>
    <x v="0"/>
    <s v="A15C04N1-2"/>
    <s v="D"/>
    <n v="225"/>
    <n v="225"/>
    <n v="225"/>
    <n v="0"/>
    <n v="0"/>
    <n v="0"/>
    <s v="15/09/2022 A15C04N1-2"/>
    <n v="2"/>
    <n v="0"/>
  </r>
  <r>
    <x v="96"/>
    <s v="150-8JL"/>
    <s v="R"/>
    <x v="0"/>
    <s v="A15C03N2-3"/>
    <s v="D"/>
    <n v="104"/>
    <n v="104"/>
    <n v="104"/>
    <n v="0"/>
    <n v="0"/>
    <n v="0"/>
    <s v="15/09/2022 A15C03N2-3"/>
    <n v="2"/>
    <n v="0"/>
  </r>
  <r>
    <x v="96"/>
    <s v="150-8KL"/>
    <s v="R"/>
    <x v="0"/>
    <s v="A15C03N2-3"/>
    <s v="D"/>
    <n v="121"/>
    <n v="80"/>
    <n v="80"/>
    <n v="0"/>
    <n v="0"/>
    <n v="0"/>
    <s v="15/09/2022 A15C03N2-3"/>
    <n v="2"/>
    <n v="0"/>
  </r>
  <r>
    <x v="96"/>
    <s v="154-8FP"/>
    <s v="R"/>
    <x v="0"/>
    <s v="A15C03N2-3"/>
    <s v="D"/>
    <n v="203"/>
    <n v="203"/>
    <n v="203"/>
    <n v="0"/>
    <n v="0"/>
    <n v="0"/>
    <s v="15/09/2022 A15C03N2-3"/>
    <n v="2"/>
    <n v="0"/>
  </r>
  <r>
    <x v="96"/>
    <s v="26-5FG"/>
    <s v="R"/>
    <x v="0"/>
    <s v="A16C06N3-2"/>
    <s v="D"/>
    <n v="258"/>
    <n v="195"/>
    <n v="195"/>
    <n v="0"/>
    <n v="0"/>
    <n v="0"/>
    <s v="15/09/2022 A16C06N3-2"/>
    <n v="2"/>
    <n v="0"/>
  </r>
  <r>
    <x v="96"/>
    <s v="504-1K"/>
    <s v="R"/>
    <x v="0"/>
    <s v="A15C05N1-1"/>
    <s v="D"/>
    <n v="78"/>
    <n v="12"/>
    <n v="12"/>
    <n v="0"/>
    <n v="0"/>
    <n v="0"/>
    <s v="15/09/2022 A15C05N1-1"/>
    <n v="2"/>
    <n v="0"/>
  </r>
  <r>
    <x v="96"/>
    <s v="96-8F"/>
    <s v="R"/>
    <x v="0"/>
    <s v="A16C06N1-2"/>
    <s v="D"/>
    <n v="706"/>
    <n v="560"/>
    <n v="560"/>
    <n v="0"/>
    <n v="0"/>
    <n v="0"/>
    <s v="15/09/2022 A16C06N1-2"/>
    <n v="2"/>
    <n v="0"/>
  </r>
  <r>
    <x v="96"/>
    <s v="110-8T"/>
    <s v="P"/>
    <x v="0"/>
    <s v="A11C03N1-2"/>
    <s v="A"/>
    <n v="300"/>
    <n v="100"/>
    <n v="100"/>
    <n v="0"/>
    <n v="0"/>
    <n v="0"/>
    <s v="15/09/2022 A11C03N1-2"/>
    <n v="5"/>
    <n v="0"/>
  </r>
  <r>
    <x v="96"/>
    <s v="165-8H"/>
    <s v="P"/>
    <x v="0"/>
    <s v="A03C08N2-1"/>
    <s v="B"/>
    <n v="1018"/>
    <n v="58"/>
    <n v="58"/>
    <n v="0"/>
    <n v="0"/>
    <n v="0"/>
    <s v="15/09/2022 A03C08N2-1"/>
    <n v="4"/>
    <n v="0"/>
  </r>
  <r>
    <x v="96"/>
    <s v="72-8FG"/>
    <s v="P"/>
    <x v="0"/>
    <s v="A03C08N5-1"/>
    <s v="B"/>
    <n v="1110"/>
    <n v="190"/>
    <n v="190"/>
    <n v="0"/>
    <n v="0"/>
    <n v="0"/>
    <s v="15/09/2022 A03C08N5-1"/>
    <n v="4"/>
    <n v="0"/>
  </r>
  <r>
    <x v="96"/>
    <s v="954-1C"/>
    <s v="Z"/>
    <x v="4"/>
    <s v="BLOQUE"/>
    <s v="E"/>
    <n v="5439"/>
    <n v="3006"/>
    <n v="3006"/>
    <n v="3.84"/>
    <n v="0"/>
    <n v="0"/>
    <s v="15/09/2022 BLOQUE"/>
    <n v="1"/>
    <n v="11536.061601060001"/>
  </r>
  <r>
    <x v="96"/>
    <s v="1-8F"/>
    <s v="U"/>
    <x v="0"/>
    <s v="A05C11N1-2"/>
    <s v="B"/>
    <n v="9254"/>
    <n v="104"/>
    <n v="104"/>
    <n v="3"/>
    <n v="0"/>
    <n v="0"/>
    <s v="15/09/2022 A05C11N1-2"/>
    <n v="4"/>
    <n v="311.86461487999998"/>
  </r>
  <r>
    <x v="96"/>
    <s v="460-8G"/>
    <s v="U"/>
    <x v="0"/>
    <s v="A03C08N2-3"/>
    <s v="B"/>
    <n v="2727"/>
    <n v="189"/>
    <n v="189"/>
    <n v="2.17"/>
    <n v="0"/>
    <n v="0"/>
    <s v="15/09/2022 A03C08N2-3"/>
    <n v="4"/>
    <n v="410.16601206000001"/>
  </r>
  <r>
    <x v="96"/>
    <s v="958G-4S12"/>
    <s v="U"/>
    <x v="0"/>
    <s v="A05C08N4-1"/>
    <s v="B"/>
    <n v="1631"/>
    <n v="23"/>
    <n v="23"/>
    <n v="5.39"/>
    <n v="0"/>
    <n v="0"/>
    <s v="15/09/2022 A05C08N4-1"/>
    <n v="4"/>
    <n v="124.03225571"/>
  </r>
  <r>
    <x v="96"/>
    <s v="160-8F"/>
    <s v="U"/>
    <x v="0"/>
    <s v="A11C05N4-1"/>
    <s v="A"/>
    <n v="3"/>
    <n v="3"/>
    <n v="3"/>
    <n v="1.77"/>
    <n v="0"/>
    <n v="0"/>
    <s v="15/09/2022 A11C05N4-1"/>
    <n v="5"/>
    <n v="5.3118470100000001"/>
  </r>
  <r>
    <x v="96"/>
    <s v="1801-8F"/>
    <s v="U"/>
    <x v="0"/>
    <s v="A11C03N4-3"/>
    <s v="A"/>
    <n v="11"/>
    <n v="11"/>
    <n v="11"/>
    <n v="19.170000000000002"/>
    <n v="0"/>
    <n v="0"/>
    <s v="15/09/2022 A11C03N4-3"/>
    <n v="5"/>
    <n v="210.89935833999999"/>
  </r>
  <r>
    <x v="96"/>
    <s v="4100-8G"/>
    <s v="U"/>
    <x v="0"/>
    <s v="A11C03N3-3"/>
    <s v="A"/>
    <n v="217"/>
    <n v="7"/>
    <n v="7"/>
    <n v="14.27"/>
    <n v="0"/>
    <n v="0"/>
    <s v="15/09/2022 A11C03N3-3"/>
    <n v="5"/>
    <n v="99.887524099999993"/>
  </r>
  <r>
    <x v="96"/>
    <s v="428-8F"/>
    <s v="U"/>
    <x v="0"/>
    <s v="A11C03N2-1"/>
    <s v="A"/>
    <n v="2980"/>
    <n v="340"/>
    <n v="340"/>
    <n v="1.61"/>
    <n v="0"/>
    <n v="0"/>
    <s v="15/09/2022 A11C03N2-1"/>
    <n v="5"/>
    <n v="547.843479"/>
  </r>
  <r>
    <x v="96"/>
    <s v="428-8G"/>
    <s v="U"/>
    <x v="0"/>
    <s v="A11C03N3-1"/>
    <s v="A"/>
    <n v="2785"/>
    <n v="289"/>
    <n v="289"/>
    <n v="2.17"/>
    <n v="0"/>
    <n v="0"/>
    <s v="15/09/2022 A11C03N3-1"/>
    <n v="5"/>
    <n v="627.95943"/>
  </r>
  <r>
    <x v="96"/>
    <s v="455-8G"/>
    <s v="U"/>
    <x v="0"/>
    <s v="A11C03N4-1"/>
    <s v="A"/>
    <n v="775"/>
    <n v="215"/>
    <n v="215"/>
    <n v="2.13"/>
    <n v="0"/>
    <n v="0"/>
    <s v="15/09/2022 A11C03N4-1"/>
    <n v="5"/>
    <n v="458.5943034"/>
  </r>
  <r>
    <x v="96"/>
    <s v="455-8H"/>
    <s v="U"/>
    <x v="0"/>
    <s v="A11C03N1-1"/>
    <s v="A"/>
    <n v="1433"/>
    <n v="53"/>
    <n v="53"/>
    <n v="3.5"/>
    <n v="0"/>
    <n v="0"/>
    <s v="15/09/2022 A11C03N1-1"/>
    <n v="5"/>
    <n v="185.38764053"/>
  </r>
  <r>
    <x v="96"/>
    <s v="622-5FG"/>
    <s v="U"/>
    <x v="0"/>
    <s v="A11C03N3-2"/>
    <s v="A"/>
    <n v="396"/>
    <n v="156"/>
    <n v="156"/>
    <n v="4.6900000000000004"/>
    <n v="0"/>
    <n v="0"/>
    <s v="15/09/2022 A11C03N3-2"/>
    <n v="5"/>
    <n v="730.91439251999998"/>
  </r>
  <r>
    <x v="96"/>
    <s v="90-8G"/>
    <s v="U"/>
    <x v="0"/>
    <s v="A09C06N2-2"/>
    <s v="A"/>
    <n v="12523"/>
    <n v="120"/>
    <n v="120"/>
    <n v="3.54"/>
    <n v="0"/>
    <n v="0"/>
    <s v="15/09/2022 A09C06N2-2"/>
    <n v="5"/>
    <n v="425.21765160000001"/>
  </r>
  <r>
    <x v="96"/>
    <s v="115-8GG"/>
    <s v="C"/>
    <x v="0"/>
    <s v="A03C08N3-3"/>
    <s v="B"/>
    <n v="5343"/>
    <n v="210"/>
    <n v="210"/>
    <n v="2.69"/>
    <n v="0"/>
    <n v="0"/>
    <s v="15/09/2022 A03C08N3-3"/>
    <n v="4"/>
    <n v="564.38688809999996"/>
  </r>
  <r>
    <x v="96"/>
    <s v="1045-1E"/>
    <s v="C"/>
    <x v="0"/>
    <s v="A05C02N3-3"/>
    <s v="C"/>
    <n v="2813"/>
    <n v="240"/>
    <n v="240"/>
    <n v="2.46"/>
    <n v="0"/>
    <n v="0"/>
    <s v="15/09/2022 A05C02N3-3"/>
    <n v="3"/>
    <n v="590.1805296"/>
  </r>
  <r>
    <x v="96"/>
    <s v="1-8F"/>
    <s v="C"/>
    <x v="0"/>
    <s v="A03C20N3-3"/>
    <s v="C"/>
    <n v="9254"/>
    <n v="200"/>
    <n v="200"/>
    <n v="3"/>
    <n v="0"/>
    <n v="0"/>
    <s v="15/09/2022 A03C20N3-3"/>
    <n v="3"/>
    <n v="599.739644"/>
  </r>
  <r>
    <x v="96"/>
    <s v="90-8G"/>
    <s v="C"/>
    <x v="0"/>
    <s v="A04C20N3-1"/>
    <s v="C"/>
    <n v="12523"/>
    <n v="240"/>
    <n v="240"/>
    <n v="3.54"/>
    <n v="0"/>
    <n v="0"/>
    <s v="15/09/2022 A04C20N3-1"/>
    <n v="3"/>
    <n v="850.43530320000002"/>
  </r>
  <r>
    <x v="96"/>
    <s v="0402-0"/>
    <s v="R"/>
    <x v="0"/>
    <s v="A15C04N1-2"/>
    <s v="D"/>
    <n v="486"/>
    <n v="34"/>
    <n v="34"/>
    <n v="0.5"/>
    <n v="0"/>
    <n v="0"/>
    <s v="15/09/2022 A15C04N1-2"/>
    <n v="2"/>
    <n v="17.079584820000001"/>
  </r>
  <r>
    <x v="96"/>
    <s v="0402-0"/>
    <s v="R"/>
    <x v="0"/>
    <s v="A15C05N1-3"/>
    <s v="D"/>
    <n v="486"/>
    <n v="150"/>
    <n v="150"/>
    <n v="0.5"/>
    <n v="0"/>
    <n v="0"/>
    <s v="15/09/2022 A15C05N1-3"/>
    <n v="2"/>
    <n v="75.351109500000007"/>
  </r>
  <r>
    <x v="96"/>
    <s v="0402-2"/>
    <s v="R"/>
    <x v="0"/>
    <s v="A15C05N1-3"/>
    <s v="D"/>
    <n v="275"/>
    <n v="63"/>
    <n v="63"/>
    <n v="0.97"/>
    <n v="0"/>
    <n v="0"/>
    <s v="15/09/2022 A15C05N1-3"/>
    <n v="2"/>
    <n v="60.9099498"/>
  </r>
  <r>
    <x v="96"/>
    <s v="110-8S"/>
    <s v="R"/>
    <x v="0"/>
    <s v="A15C04N3-1"/>
    <s v="D"/>
    <n v="4363"/>
    <n v="2880"/>
    <n v="2880"/>
    <n v="1.88"/>
    <n v="0"/>
    <n v="0"/>
    <s v="15/09/2022 A15C04N3-1"/>
    <n v="2"/>
    <n v="5406.7351392"/>
  </r>
  <r>
    <x v="96"/>
    <s v="1113-3G"/>
    <s v="R"/>
    <x v="0"/>
    <s v="A15C03N4-3"/>
    <s v="D"/>
    <n v="2927"/>
    <n v="1152"/>
    <n v="1152"/>
    <n v="7.16"/>
    <n v="0"/>
    <n v="0"/>
    <s v="15/09/2022 A15C03N4-3"/>
    <n v="2"/>
    <n v="8250.9889881599993"/>
  </r>
  <r>
    <x v="96"/>
    <s v="1115-3G"/>
    <s v="R"/>
    <x v="0"/>
    <s v="A15C04N4-2"/>
    <s v="D"/>
    <n v="1822"/>
    <n v="1000"/>
    <n v="1000"/>
    <n v="8.82"/>
    <n v="0"/>
    <n v="0"/>
    <s v="15/09/2022 A15C04N4-2"/>
    <n v="2"/>
    <n v="8824.4459599999991"/>
  </r>
  <r>
    <x v="96"/>
    <s v="124-8F"/>
    <s v="R"/>
    <x v="0"/>
    <s v="A15C05N3-1"/>
    <s v="D"/>
    <n v="2040"/>
    <n v="1920"/>
    <n v="1920"/>
    <n v="1.73"/>
    <n v="0"/>
    <n v="0"/>
    <s v="15/09/2022 A15C05N3-1"/>
    <n v="2"/>
    <n v="3316.5912960000001"/>
  </r>
  <r>
    <x v="96"/>
    <s v="126-8E"/>
    <s v="R"/>
    <x v="0"/>
    <s v="A15C04N3-2"/>
    <s v="D"/>
    <n v="1593"/>
    <n v="800"/>
    <n v="800"/>
    <n v="1.33"/>
    <n v="0"/>
    <n v="0"/>
    <s v="15/09/2022 A15C04N3-2"/>
    <n v="2"/>
    <n v="1063.2813839999999"/>
  </r>
  <r>
    <x v="96"/>
    <s v="126-8F"/>
    <s v="R"/>
    <x v="0"/>
    <s v="A16C06N2-1"/>
    <s v="D"/>
    <n v="1839"/>
    <n v="1440"/>
    <n v="1440"/>
    <n v="1.65"/>
    <n v="0"/>
    <n v="0"/>
    <s v="15/09/2022 A16C06N2-1"/>
    <n v="2"/>
    <n v="2372.6032559999999"/>
  </r>
  <r>
    <x v="96"/>
    <s v="128-8F"/>
    <s v="R"/>
    <x v="0"/>
    <s v="A15C01N2-2"/>
    <s v="D"/>
    <n v="3068"/>
    <n v="2700"/>
    <n v="2700"/>
    <n v="1.77"/>
    <n v="0"/>
    <n v="0"/>
    <s v="15/09/2022 A15C01N2-2"/>
    <n v="2"/>
    <n v="4786.7469209999999"/>
  </r>
  <r>
    <x v="96"/>
    <s v="128-8I"/>
    <s v="R"/>
    <x v="0"/>
    <s v="A15C01N4-2"/>
    <s v="D"/>
    <n v="105"/>
    <n v="64"/>
    <n v="64"/>
    <n v="5.23"/>
    <n v="0"/>
    <n v="0"/>
    <s v="15/09/2022 A15C01N4-2"/>
    <n v="2"/>
    <n v="334.71537663999999"/>
  </r>
  <r>
    <x v="96"/>
    <s v="128-8J"/>
    <s v="R"/>
    <x v="0"/>
    <s v="A15C05N3-1"/>
    <s v="D"/>
    <n v="156"/>
    <n v="120"/>
    <n v="120"/>
    <n v="10.85"/>
    <n v="0"/>
    <n v="0"/>
    <s v="15/09/2022 A15C05N3-1"/>
    <n v="2"/>
    <n v="1301.843478"/>
  </r>
  <r>
    <x v="96"/>
    <s v="129-8E"/>
    <s v="R"/>
    <x v="0"/>
    <s v="A15C03N3-1"/>
    <s v="D"/>
    <n v="1127"/>
    <n v="600"/>
    <n v="600"/>
    <n v="1.4"/>
    <n v="0"/>
    <n v="0"/>
    <s v="15/09/2022 A15C03N3-1"/>
    <n v="2"/>
    <n v="839.87569800000006"/>
  </r>
  <r>
    <x v="96"/>
    <s v="129-8F"/>
    <s v="R"/>
    <x v="0"/>
    <s v="A15C03N2-2"/>
    <s v="D"/>
    <n v="2832"/>
    <n v="1760"/>
    <n v="1760"/>
    <n v="1.83"/>
    <n v="0"/>
    <n v="0"/>
    <s v="15/09/2022 A15C03N2-2"/>
    <n v="2"/>
    <n v="3225.4147904000001"/>
  </r>
  <r>
    <x v="96"/>
    <s v="129-8G"/>
    <s v="R"/>
    <x v="0"/>
    <s v="A15C02N4-1"/>
    <s v="D"/>
    <n v="1687"/>
    <n v="250"/>
    <n v="250"/>
    <n v="2.62"/>
    <n v="0"/>
    <n v="0"/>
    <s v="15/09/2022 A15C02N4-1"/>
    <n v="2"/>
    <n v="655.64164000000005"/>
  </r>
  <r>
    <x v="96"/>
    <s v="143-1F"/>
    <s v="R"/>
    <x v="0"/>
    <s v="A15C03N3-3"/>
    <s v="D"/>
    <n v="2412"/>
    <n v="2160"/>
    <n v="2160"/>
    <n v="1.53"/>
    <n v="0"/>
    <n v="0"/>
    <s v="15/09/2022 A15C03N3-3"/>
    <n v="2"/>
    <n v="3315.1304375999998"/>
  </r>
  <r>
    <x v="96"/>
    <s v="146-8G"/>
    <s v="R"/>
    <x v="0"/>
    <s v="A15C02N3-1"/>
    <s v="D"/>
    <n v="803"/>
    <n v="576"/>
    <n v="576"/>
    <n v="3.04"/>
    <n v="0"/>
    <n v="0"/>
    <s v="15/09/2022 A15C02N3-1"/>
    <n v="2"/>
    <n v="1749.8522419200001"/>
  </r>
  <r>
    <x v="96"/>
    <s v="154-8GP"/>
    <s v="R"/>
    <x v="0"/>
    <s v="A15C03N2-3"/>
    <s v="D"/>
    <n v="183"/>
    <n v="48"/>
    <n v="48"/>
    <n v="0.02"/>
    <n v="0"/>
    <n v="0"/>
    <s v="15/09/2022 A15C03N2-3"/>
    <n v="2"/>
    <n v="1.0670270399999999"/>
  </r>
  <r>
    <x v="96"/>
    <s v="154-8IP"/>
    <s v="R"/>
    <x v="0"/>
    <s v="A15C03N2-3"/>
    <s v="D"/>
    <n v="23"/>
    <n v="23"/>
    <n v="23"/>
    <n v="4.51"/>
    <n v="0"/>
    <n v="0"/>
    <s v="15/09/2022 A15C03N2-3"/>
    <n v="2"/>
    <n v="103.73"/>
  </r>
  <r>
    <x v="96"/>
    <s v="1555-0V"/>
    <s v="R"/>
    <x v="0"/>
    <s v="A15C04N4-1"/>
    <s v="D"/>
    <n v="19716"/>
    <n v="10000"/>
    <n v="10000"/>
    <n v="0.56000000000000005"/>
    <n v="0"/>
    <n v="0"/>
    <s v="15/09/2022 A15C04N4-1"/>
    <n v="2"/>
    <n v="5621.7075000000004"/>
  </r>
  <r>
    <x v="96"/>
    <s v="155-8G"/>
    <s v="R"/>
    <x v="0"/>
    <s v="A15C01N4-3"/>
    <s v="D"/>
    <n v="4653"/>
    <n v="1680"/>
    <n v="1680"/>
    <n v="2.66"/>
    <n v="0"/>
    <n v="0"/>
    <s v="15/09/2022 A15C01N4-3"/>
    <n v="2"/>
    <n v="4463.6088503999999"/>
  </r>
  <r>
    <x v="96"/>
    <s v="161-1D"/>
    <s v="R"/>
    <x v="0"/>
    <s v="A15C03N1-2"/>
    <s v="D"/>
    <n v="3709"/>
    <n v="3200"/>
    <n v="3200"/>
    <n v="1.05"/>
    <n v="0"/>
    <n v="0"/>
    <s v="15/09/2022 A15C03N1-2"/>
    <n v="2"/>
    <n v="3370.30384"/>
  </r>
  <r>
    <x v="96"/>
    <s v="162-1D"/>
    <s v="R"/>
    <x v="0"/>
    <s v="A16C06N1-2"/>
    <s v="D"/>
    <n v="6072"/>
    <n v="5000"/>
    <n v="5000"/>
    <n v="0.56000000000000005"/>
    <n v="0"/>
    <n v="0"/>
    <s v="15/09/2022 A16C06N1-2"/>
    <n v="2"/>
    <n v="2818.5319500000001"/>
  </r>
  <r>
    <x v="96"/>
    <s v="164-8H"/>
    <s v="R"/>
    <x v="0"/>
    <s v="A15C02N4-1"/>
    <s v="D"/>
    <n v="469"/>
    <n v="420"/>
    <n v="420"/>
    <n v="4.1399999999999997"/>
    <n v="0"/>
    <n v="0"/>
    <s v="15/09/2022 A15C02N4-1"/>
    <n v="2"/>
    <n v="1740.5879442"/>
  </r>
  <r>
    <x v="96"/>
    <s v="164-8J"/>
    <s v="R"/>
    <x v="0"/>
    <s v="A15C05N2-3"/>
    <s v="D"/>
    <n v="70"/>
    <n v="48"/>
    <n v="48"/>
    <n v="10.130000000000001"/>
    <n v="0"/>
    <n v="0"/>
    <s v="15/09/2022 A15C05N2-3"/>
    <n v="2"/>
    <n v="486.03863999999999"/>
  </r>
  <r>
    <x v="96"/>
    <s v="165-8F"/>
    <s v="R"/>
    <x v="0"/>
    <s v="A15C03N2-1"/>
    <s v="D"/>
    <n v="1479"/>
    <n v="1200"/>
    <n v="1200"/>
    <n v="2.29"/>
    <n v="0"/>
    <n v="0"/>
    <s v="15/09/2022 A15C03N2-1"/>
    <n v="2"/>
    <n v="2750.7362640000001"/>
  </r>
  <r>
    <x v="96"/>
    <s v="16-5FG"/>
    <s v="R"/>
    <x v="0"/>
    <s v="A16C06N3-2"/>
    <s v="D"/>
    <n v="82"/>
    <n v="68"/>
    <n v="68"/>
    <n v="2.35"/>
    <n v="0"/>
    <n v="0"/>
    <s v="15/09/2022 A16C06N3-2"/>
    <n v="2"/>
    <n v="159.80000000000001"/>
  </r>
  <r>
    <x v="96"/>
    <s v="181-1F"/>
    <s v="R"/>
    <x v="0"/>
    <s v="A15C05N1-1"/>
    <s v="D"/>
    <n v="32762"/>
    <n v="1200"/>
    <n v="1200"/>
    <n v="1.05"/>
    <n v="0"/>
    <n v="0"/>
    <s v="15/09/2022 A15C05N1-1"/>
    <n v="2"/>
    <n v="1265.5509480000001"/>
  </r>
  <r>
    <x v="96"/>
    <s v="188-1F"/>
    <s v="R"/>
    <x v="0"/>
    <s v="A15C01N1-1"/>
    <s v="D"/>
    <n v="982"/>
    <n v="741"/>
    <n v="741"/>
    <n v="10.29"/>
    <n v="0"/>
    <n v="0"/>
    <s v="15/09/2022 A15C01N1-1"/>
    <n v="2"/>
    <n v="7624.2821132400004"/>
  </r>
  <r>
    <x v="96"/>
    <s v="188-1F50"/>
    <s v="R"/>
    <x v="0"/>
    <s v="A15C01N4-1"/>
    <s v="D"/>
    <n v="1083"/>
    <n v="648"/>
    <n v="648"/>
    <n v="4.9400000000000004"/>
    <n v="0"/>
    <n v="0"/>
    <s v="15/09/2022 A15C01N4-1"/>
    <n v="2"/>
    <n v="3203.6264769600002"/>
  </r>
  <r>
    <x v="96"/>
    <s v="188-1FF"/>
    <s v="R"/>
    <x v="0"/>
    <s v="A15C03N1-2"/>
    <s v="D"/>
    <n v="3683"/>
    <n v="3400"/>
    <n v="3400"/>
    <n v="1.04"/>
    <n v="0"/>
    <n v="0"/>
    <s v="15/09/2022 A15C03N1-2"/>
    <n v="2"/>
    <n v="3532.0232580000002"/>
  </r>
  <r>
    <x v="96"/>
    <s v="188-1G"/>
    <s v="R"/>
    <x v="0"/>
    <s v="A15C05N2-1"/>
    <s v="D"/>
    <n v="635"/>
    <n v="405"/>
    <n v="405"/>
    <n v="14.98"/>
    <n v="0"/>
    <n v="0"/>
    <s v="15/09/2022 A15C05N2-1"/>
    <n v="2"/>
    <n v="6066.6456519000003"/>
  </r>
  <r>
    <x v="96"/>
    <s v="188-1G50"/>
    <s v="R"/>
    <x v="0"/>
    <s v="A15C01N1-2"/>
    <s v="D"/>
    <n v="956"/>
    <n v="854"/>
    <n v="854"/>
    <n v="7.28"/>
    <n v="0"/>
    <n v="0"/>
    <s v="15/09/2022 A15C01N1-2"/>
    <n v="2"/>
    <n v="6214.3607089200004"/>
  </r>
  <r>
    <x v="96"/>
    <s v="188-1GG"/>
    <s v="R"/>
    <x v="0"/>
    <s v="A15C05N2-3"/>
    <s v="D"/>
    <n v="3016"/>
    <n v="2600"/>
    <n v="2600"/>
    <n v="1.55"/>
    <n v="0"/>
    <n v="0"/>
    <s v="15/09/2022 A15C05N2-3"/>
    <n v="2"/>
    <n v="4031.6870100000001"/>
  </r>
  <r>
    <x v="96"/>
    <s v="188-1H"/>
    <s v="R"/>
    <x v="0"/>
    <s v="A15C02N1-3"/>
    <s v="D"/>
    <n v="161.69999999999999"/>
    <n v="152"/>
    <n v="152"/>
    <n v="24.18"/>
    <n v="0"/>
    <n v="0"/>
    <s v="15/09/2022 A15C02N1-3"/>
    <n v="2"/>
    <n v="3675.5146569600001"/>
  </r>
  <r>
    <x v="96"/>
    <s v="1-8F"/>
    <s v="R"/>
    <x v="0"/>
    <s v="A01C04N4-3"/>
    <s v="D"/>
    <n v="9254"/>
    <n v="2000"/>
    <n v="2000"/>
    <n v="3"/>
    <n v="0"/>
    <n v="0"/>
    <s v="15/09/2022 A01C04N4-3"/>
    <n v="2"/>
    <n v="5997.3964400000004"/>
  </r>
  <r>
    <x v="96"/>
    <s v="1-8F"/>
    <s v="R"/>
    <x v="0"/>
    <s v="A16C06N3-1"/>
    <s v="D"/>
    <n v="9254"/>
    <n v="2400"/>
    <n v="2400"/>
    <n v="3"/>
    <n v="0"/>
    <n v="0"/>
    <s v="15/09/2022 A16C06N3-1"/>
    <n v="2"/>
    <n v="7196.875728"/>
  </r>
  <r>
    <x v="96"/>
    <s v="194-8GG"/>
    <s v="R"/>
    <x v="0"/>
    <s v="A15C03N2-1"/>
    <s v="D"/>
    <n v="581"/>
    <n v="510"/>
    <n v="510"/>
    <n v="5.01"/>
    <n v="0"/>
    <n v="0"/>
    <s v="15/09/2022 A15C03N2-1"/>
    <n v="2"/>
    <n v="2554.8475143000001"/>
  </r>
  <r>
    <x v="96"/>
    <s v="19-4G"/>
    <s v="R"/>
    <x v="0"/>
    <s v="A16C06N3-2"/>
    <s v="D"/>
    <n v="1137"/>
    <n v="1000"/>
    <n v="1000"/>
    <n v="1.08"/>
    <n v="0"/>
    <n v="0"/>
    <s v="15/09/2022 A16C06N3-2"/>
    <n v="2"/>
    <n v="1079.3237999999999"/>
  </r>
  <r>
    <x v="96"/>
    <s v="195-8FG"/>
    <s v="R"/>
    <x v="0"/>
    <s v="A15C03N3-1"/>
    <s v="D"/>
    <n v="598"/>
    <n v="540"/>
    <n v="540"/>
    <n v="2.74"/>
    <n v="0"/>
    <n v="0"/>
    <s v="15/09/2022 A15C03N3-1"/>
    <n v="2"/>
    <n v="1477.7260920000001"/>
  </r>
  <r>
    <x v="96"/>
    <s v="39-4FG"/>
    <s v="R"/>
    <x v="0"/>
    <s v="A15C01N3-1"/>
    <s v="D"/>
    <n v="2347"/>
    <n v="1500"/>
    <n v="1500"/>
    <n v="3.69"/>
    <n v="0"/>
    <n v="0"/>
    <s v="15/09/2022 A15C01N3-1"/>
    <n v="2"/>
    <n v="5528.5812749999996"/>
  </r>
  <r>
    <x v="96"/>
    <s v="424-8E"/>
    <s v="R"/>
    <x v="0"/>
    <s v="A15C02N3-2"/>
    <s v="D"/>
    <n v="3503"/>
    <n v="180"/>
    <n v="180"/>
    <n v="0.8"/>
    <n v="0"/>
    <n v="0"/>
    <s v="15/09/2022 A15C02N3-2"/>
    <n v="2"/>
    <n v="144.144666"/>
  </r>
  <r>
    <x v="96"/>
    <s v="424-8E"/>
    <s v="R"/>
    <x v="0"/>
    <s v="A15C02N4-3"/>
    <s v="D"/>
    <n v="3503"/>
    <n v="3060"/>
    <n v="3060"/>
    <n v="0.8"/>
    <n v="0"/>
    <n v="0"/>
    <s v="15/09/2022 A15C02N4-3"/>
    <n v="2"/>
    <n v="2450.4593220000002"/>
  </r>
  <r>
    <x v="96"/>
    <s v="426-8F"/>
    <s v="R"/>
    <x v="0"/>
    <s v="A15C01N2-3"/>
    <s v="D"/>
    <n v="884"/>
    <n v="700"/>
    <n v="700"/>
    <n v="1.18"/>
    <n v="0"/>
    <n v="0"/>
    <s v="15/09/2022 A15C01N2-3"/>
    <n v="2"/>
    <n v="826.70746899999995"/>
  </r>
  <r>
    <x v="96"/>
    <s v="426-8J"/>
    <s v="R"/>
    <x v="0"/>
    <s v="A15C05N3-3"/>
    <s v="D"/>
    <n v="518"/>
    <n v="456"/>
    <n v="456"/>
    <n v="6.36"/>
    <n v="0"/>
    <n v="0"/>
    <s v="15/09/2022 A15C05N3-3"/>
    <n v="2"/>
    <n v="2900.9545663200001"/>
  </r>
  <r>
    <x v="96"/>
    <s v="428-8F"/>
    <s v="R"/>
    <x v="0"/>
    <s v="A15C04N3-2"/>
    <s v="D"/>
    <n v="2980"/>
    <n v="2280"/>
    <n v="2280"/>
    <n v="1.61"/>
    <n v="0"/>
    <n v="0"/>
    <s v="15/09/2022 A15C04N3-2"/>
    <n v="2"/>
    <n v="3673.7739179999999"/>
  </r>
  <r>
    <x v="96"/>
    <s v="428-8K"/>
    <s v="R"/>
    <x v="0"/>
    <s v="A15C02N4-2"/>
    <s v="D"/>
    <n v="1513"/>
    <n v="432"/>
    <n v="432"/>
    <n v="9.31"/>
    <n v="0"/>
    <n v="0"/>
    <s v="15/09/2022 A15C02N4-2"/>
    <n v="2"/>
    <n v="4020.0514272"/>
  </r>
  <r>
    <x v="96"/>
    <s v="446-8F"/>
    <s v="R"/>
    <x v="0"/>
    <s v="A15C01N2-3"/>
    <s v="D"/>
    <n v="622"/>
    <n v="350"/>
    <n v="350"/>
    <n v="1.8"/>
    <n v="0"/>
    <n v="0"/>
    <s v="15/09/2022 A15C01N2-3"/>
    <n v="2"/>
    <n v="630.45266549999997"/>
  </r>
  <r>
    <x v="96"/>
    <s v="446-8H"/>
    <s v="R"/>
    <x v="0"/>
    <s v="A15C02N1-2"/>
    <s v="D"/>
    <n v="1704"/>
    <n v="480"/>
    <n v="480"/>
    <n v="3.52"/>
    <n v="0"/>
    <n v="0"/>
    <s v="15/09/2022 A15C02N1-2"/>
    <n v="2"/>
    <n v="1689.6"/>
  </r>
  <r>
    <x v="96"/>
    <s v="447-8H"/>
    <s v="R"/>
    <x v="0"/>
    <s v="A15C02N1-2"/>
    <s v="D"/>
    <n v="1973"/>
    <n v="560"/>
    <n v="560"/>
    <n v="3.49"/>
    <n v="0"/>
    <n v="0"/>
    <s v="15/09/2022 A15C02N1-2"/>
    <n v="2"/>
    <n v="1954.4"/>
  </r>
  <r>
    <x v="96"/>
    <s v="455-8I"/>
    <s v="R"/>
    <x v="0"/>
    <s v="A15C05N4-1"/>
    <s v="D"/>
    <n v="2094"/>
    <n v="1080"/>
    <n v="1080"/>
    <n v="4.8600000000000003"/>
    <n v="0"/>
    <n v="0"/>
    <s v="15/09/2022 A15C05N4-1"/>
    <n v="2"/>
    <n v="5244.9965208000003"/>
  </r>
  <r>
    <x v="96"/>
    <s v="455-8K"/>
    <s v="R"/>
    <x v="0"/>
    <s v="A15C05N4-2"/>
    <s v="D"/>
    <n v="909"/>
    <n v="480"/>
    <n v="480"/>
    <n v="6.1"/>
    <n v="0"/>
    <n v="0"/>
    <s v="15/09/2022 A15C05N4-2"/>
    <n v="2"/>
    <n v="2928"/>
  </r>
  <r>
    <x v="96"/>
    <s v="455-8K"/>
    <s v="R"/>
    <x v="0"/>
    <s v="A15C02N1-1"/>
    <s v="D"/>
    <n v="909"/>
    <n v="420"/>
    <n v="420"/>
    <n v="6.1"/>
    <n v="0"/>
    <n v="0"/>
    <s v="15/09/2022 A15C02N1-1"/>
    <n v="2"/>
    <n v="2562"/>
  </r>
  <r>
    <x v="96"/>
    <s v="460-8E"/>
    <s v="R"/>
    <x v="0"/>
    <s v="A15C02N3-2"/>
    <s v="D"/>
    <n v="4301"/>
    <n v="2890"/>
    <n v="2890"/>
    <n v="0.77"/>
    <n v="0"/>
    <n v="0"/>
    <s v="15/09/2022 A15C02N3-2"/>
    <n v="2"/>
    <n v="2224.9283460000001"/>
  </r>
  <r>
    <x v="96"/>
    <s v="470-8F"/>
    <s v="R"/>
    <x v="0"/>
    <s v="A15C02N2-2"/>
    <s v="D"/>
    <n v="14309"/>
    <n v="4960"/>
    <n v="4960"/>
    <n v="1.04"/>
    <n v="0"/>
    <n v="0"/>
    <s v="15/09/2022 A15C02N2-2"/>
    <n v="2"/>
    <n v="5156.0949392000002"/>
  </r>
  <r>
    <x v="96"/>
    <s v="503-1J"/>
    <s v="R"/>
    <x v="0"/>
    <s v="A15C05N1-1"/>
    <s v="D"/>
    <n v="45"/>
    <n v="20"/>
    <n v="20"/>
    <n v="8.48"/>
    <n v="0"/>
    <n v="0"/>
    <s v="15/09/2022 A15C05N1-1"/>
    <n v="2"/>
    <n v="169.69696959999999"/>
  </r>
  <r>
    <x v="96"/>
    <s v="628-8G"/>
    <s v="R"/>
    <x v="0"/>
    <s v="A15C03N4-2"/>
    <s v="D"/>
    <n v="1726"/>
    <n v="1692"/>
    <n v="1692"/>
    <n v="2.74"/>
    <n v="0"/>
    <n v="0"/>
    <s v="15/09/2022 A15C03N4-2"/>
    <n v="2"/>
    <n v="4630.4970768000003"/>
  </r>
  <r>
    <x v="96"/>
    <s v="629-8G"/>
    <s v="R"/>
    <x v="0"/>
    <s v="A15C04N3-3"/>
    <s v="D"/>
    <n v="2115"/>
    <n v="2000"/>
    <n v="2000"/>
    <n v="3.4"/>
    <n v="0"/>
    <n v="0"/>
    <s v="15/09/2022 A15C04N3-3"/>
    <n v="2"/>
    <n v="6800.4616599999999"/>
  </r>
  <r>
    <x v="96"/>
    <s v="655-8G"/>
    <s v="R"/>
    <x v="0"/>
    <s v="A15C03N3-3"/>
    <s v="D"/>
    <n v="1278"/>
    <n v="1152"/>
    <n v="1152"/>
    <n v="3.33"/>
    <n v="0"/>
    <n v="0"/>
    <s v="15/09/2022 A15C03N3-3"/>
    <n v="2"/>
    <n v="3833.7702451199998"/>
  </r>
  <r>
    <x v="96"/>
    <s v="660-8F"/>
    <s v="R"/>
    <x v="0"/>
    <s v="A15C03N3-1"/>
    <s v="D"/>
    <n v="1049"/>
    <n v="960"/>
    <n v="960"/>
    <n v="2.2999999999999998"/>
    <n v="0"/>
    <n v="0"/>
    <s v="15/09/2022 A15C03N3-1"/>
    <n v="2"/>
    <n v="2205.9714816000001"/>
  </r>
  <r>
    <x v="96"/>
    <s v="665-8H"/>
    <s v="R"/>
    <x v="0"/>
    <s v="A15C04N3-2"/>
    <s v="D"/>
    <n v="200"/>
    <n v="200"/>
    <n v="200"/>
    <n v="5.49"/>
    <n v="0"/>
    <n v="0"/>
    <s v="15/09/2022 A15C04N3-2"/>
    <n v="2"/>
    <n v="1097.9130439999999"/>
  </r>
  <r>
    <x v="96"/>
    <s v="75-8FG"/>
    <s v="R"/>
    <x v="0"/>
    <s v="A15C01N2-3"/>
    <s v="D"/>
    <n v="4963"/>
    <n v="200"/>
    <n v="200"/>
    <n v="1.66"/>
    <n v="0"/>
    <n v="0"/>
    <s v="15/09/2022 A15C01N2-3"/>
    <n v="2"/>
    <n v="332.44358399999999"/>
  </r>
  <r>
    <x v="96"/>
    <s v="79-1GGV"/>
    <s v="R"/>
    <x v="0"/>
    <s v="A15C03N1-3"/>
    <s v="D"/>
    <n v="29105"/>
    <n v="11520"/>
    <n v="11520"/>
    <n v="0.56999999999999995"/>
    <n v="0"/>
    <n v="0"/>
    <s v="15/09/2022 A15C03N1-3"/>
    <n v="2"/>
    <n v="6539.6024064000003"/>
  </r>
  <r>
    <x v="96"/>
    <s v="90-8G"/>
    <s v="R"/>
    <x v="0"/>
    <s v="A15C04N2-3"/>
    <s v="D"/>
    <n v="12523"/>
    <n v="1400"/>
    <n v="1400"/>
    <n v="3.54"/>
    <n v="0"/>
    <n v="0"/>
    <s v="15/09/2022 A15C04N2-3"/>
    <n v="2"/>
    <n v="4960.8726020000004"/>
  </r>
  <r>
    <x v="96"/>
    <s v="90-8G"/>
    <s v="R"/>
    <x v="0"/>
    <s v="A01C05N5-2"/>
    <s v="D"/>
    <n v="12523"/>
    <n v="440"/>
    <n v="440"/>
    <n v="3.54"/>
    <n v="0"/>
    <n v="0"/>
    <s v="15/09/2022 A01C05N5-2"/>
    <n v="2"/>
    <n v="1559.1313892000001"/>
  </r>
  <r>
    <x v="96"/>
    <s v="91-8G"/>
    <s v="R"/>
    <x v="0"/>
    <s v="A16C06N2-2"/>
    <s v="D"/>
    <n v="2171"/>
    <n v="1800"/>
    <n v="1800"/>
    <n v="4.08"/>
    <n v="0"/>
    <n v="0"/>
    <s v="15/09/2022 A16C06N2-2"/>
    <n v="2"/>
    <n v="7340.405076"/>
  </r>
  <r>
    <x v="96"/>
    <s v="922-8GG2"/>
    <s v="R"/>
    <x v="0"/>
    <s v="A15C03N2-2"/>
    <s v="D"/>
    <n v="940"/>
    <n v="880"/>
    <n v="880"/>
    <n v="1.64"/>
    <n v="0"/>
    <n v="0"/>
    <s v="15/09/2022 A15C03N2-2"/>
    <n v="2"/>
    <n v="1445.4497991999999"/>
  </r>
  <r>
    <x v="96"/>
    <s v="922-8GG5"/>
    <s v="R"/>
    <x v="0"/>
    <s v="A16C06N3-3"/>
    <s v="D"/>
    <n v="1301"/>
    <n v="740"/>
    <n v="740"/>
    <n v="4.32"/>
    <n v="0"/>
    <n v="0"/>
    <s v="15/09/2022 A16C06N3-3"/>
    <n v="2"/>
    <n v="3193.5808815999999"/>
  </r>
  <r>
    <x v="96"/>
    <s v="922-8GG6"/>
    <s v="R"/>
    <x v="0"/>
    <s v="A15C03N3-1"/>
    <s v="D"/>
    <n v="653"/>
    <n v="440"/>
    <n v="440"/>
    <n v="5.4"/>
    <n v="0"/>
    <n v="0"/>
    <s v="15/09/2022 A15C03N3-1"/>
    <n v="2"/>
    <n v="2376.6604223999998"/>
  </r>
  <r>
    <x v="96"/>
    <s v="954-1A"/>
    <s v="R"/>
    <x v="0"/>
    <s v="A15C01N1-3"/>
    <s v="D"/>
    <n v="2867"/>
    <n v="2520"/>
    <n v="2520"/>
    <n v="2.09"/>
    <n v="0"/>
    <n v="0"/>
    <s v="15/09/2022 A15C01N1-3"/>
    <n v="2"/>
    <n v="5273.7506892000001"/>
  </r>
  <r>
    <x v="96"/>
    <s v="954-1C"/>
    <s v="R"/>
    <x v="0"/>
    <s v="A16C01N2-2"/>
    <s v="D"/>
    <n v="5439"/>
    <n v="1890"/>
    <n v="1890"/>
    <n v="3.84"/>
    <n v="0"/>
    <n v="0"/>
    <s v="15/09/2022 A16C01N2-2"/>
    <n v="2"/>
    <n v="7253.2123838999996"/>
  </r>
  <r>
    <x v="96"/>
    <s v="954-1D"/>
    <s v="R"/>
    <x v="0"/>
    <s v="A16C02N2-3"/>
    <s v="D"/>
    <n v="2962"/>
    <n v="1088"/>
    <n v="1088"/>
    <n v="4.53"/>
    <n v="0"/>
    <n v="0"/>
    <s v="15/09/2022 A16C02N2-3"/>
    <n v="2"/>
    <n v="4931.5825612799999"/>
  </r>
  <r>
    <x v="96"/>
    <s v="954-1H"/>
    <s v="R"/>
    <x v="0"/>
    <s v="A15C03N1-1"/>
    <s v="D"/>
    <n v="1060"/>
    <n v="980"/>
    <n v="980"/>
    <n v="7.07"/>
    <n v="0"/>
    <n v="0"/>
    <s v="15/09/2022 A15C03N1-1"/>
    <n v="2"/>
    <n v="6926.5438620000004"/>
  </r>
  <r>
    <x v="96"/>
    <s v="958-1G"/>
    <s v="R"/>
    <x v="0"/>
    <s v="A15C03N3-2"/>
    <s v="D"/>
    <n v="870"/>
    <n v="750"/>
    <n v="750"/>
    <n v="8.26"/>
    <n v="0"/>
    <n v="0"/>
    <s v="15/09/2022 A15C03N3-2"/>
    <n v="2"/>
    <n v="6194.0116275"/>
  </r>
  <r>
    <x v="96"/>
    <s v="958-1H"/>
    <s v="R"/>
    <x v="0"/>
    <s v="A15C04N2-1"/>
    <s v="D"/>
    <n v="333"/>
    <n v="250"/>
    <n v="250"/>
    <n v="11.17"/>
    <n v="0"/>
    <n v="0"/>
    <s v="15/09/2022 A15C04N2-1"/>
    <n v="2"/>
    <n v="2793.4782599999999"/>
  </r>
  <r>
    <x v="96"/>
    <s v="958G-3S12"/>
    <s v="R"/>
    <x v="0"/>
    <s v="A16C06N2-3"/>
    <s v="D"/>
    <n v="1012"/>
    <n v="792"/>
    <n v="792"/>
    <n v="4.08"/>
    <n v="0"/>
    <n v="0"/>
    <s v="15/09/2022 A16C06N2-3"/>
    <n v="2"/>
    <n v="3230.11784304"/>
  </r>
  <r>
    <x v="96"/>
    <s v="958G-4G16"/>
    <s v="R"/>
    <x v="0"/>
    <s v="A15C05N1-2"/>
    <s v="D"/>
    <n v="2699"/>
    <n v="765"/>
    <n v="765"/>
    <n v="6.89"/>
    <n v="0"/>
    <n v="0"/>
    <s v="15/09/2022 A15C05N1-2"/>
    <n v="2"/>
    <n v="5267.7930906000001"/>
  </r>
  <r>
    <x v="96"/>
    <s v="958G-4G16"/>
    <s v="R"/>
    <x v="0"/>
    <s v="A15C01N2-1"/>
    <s v="D"/>
    <n v="2699"/>
    <n v="1008"/>
    <n v="1008"/>
    <n v="6.89"/>
    <n v="0"/>
    <n v="0"/>
    <s v="15/09/2022 A15C01N2-1"/>
    <n v="2"/>
    <n v="6941.0920723199997"/>
  </r>
  <r>
    <x v="96"/>
    <s v="958G-4S16"/>
    <s v="R"/>
    <x v="0"/>
    <s v="A15C04N1-1"/>
    <s v="D"/>
    <n v="1624"/>
    <n v="656"/>
    <n v="656"/>
    <n v="5.4"/>
    <n v="0"/>
    <n v="0"/>
    <s v="15/09/2022 A15C04N1-1"/>
    <n v="2"/>
    <n v="3540.2707158399999"/>
  </r>
  <r>
    <x v="96"/>
    <s v="958G-5G16"/>
    <s v="R"/>
    <x v="0"/>
    <s v="A15C02N4-3"/>
    <s v="D"/>
    <n v="2366"/>
    <n v="322"/>
    <n v="322"/>
    <n v="8.56"/>
    <n v="0"/>
    <n v="0"/>
    <s v="15/09/2022 A15C02N4-3"/>
    <n v="2"/>
    <n v="2757.0404943200001"/>
  </r>
  <r>
    <x v="96"/>
    <s v="958G-5G16"/>
    <s v="R"/>
    <x v="0"/>
    <s v="A15C05N3-2"/>
    <s v="D"/>
    <n v="2366"/>
    <n v="840"/>
    <n v="840"/>
    <n v="8.56"/>
    <n v="0"/>
    <n v="0"/>
    <s v="15/09/2022 A15C05N3-2"/>
    <n v="2"/>
    <n v="7192.2795503999996"/>
  </r>
  <r>
    <x v="96"/>
    <s v="958G-5S12"/>
    <s v="R"/>
    <x v="0"/>
    <s v="A15C05N4-3"/>
    <s v="D"/>
    <n v="1377"/>
    <n v="416"/>
    <n v="416"/>
    <n v="6.7"/>
    <n v="0"/>
    <n v="0"/>
    <s v="15/09/2022 A15C05N4-3"/>
    <n v="2"/>
    <n v="2785.5577526400002"/>
  </r>
  <r>
    <x v="96"/>
    <s v="958G-6G12"/>
    <s v="R"/>
    <x v="0"/>
    <s v="A15C02N3-3"/>
    <s v="D"/>
    <n v="1286"/>
    <n v="640"/>
    <n v="640"/>
    <n v="9.08"/>
    <n v="0"/>
    <n v="0"/>
    <s v="15/09/2022 A15C02N3-3"/>
    <n v="2"/>
    <n v="5809.9119104000001"/>
  </r>
  <r>
    <x v="96"/>
    <s v="958G-6G12"/>
    <s v="R"/>
    <x v="0"/>
    <s v="A15C01N4-2"/>
    <s v="D"/>
    <n v="1286"/>
    <n v="460"/>
    <n v="460"/>
    <n v="9.08"/>
    <n v="0"/>
    <n v="0"/>
    <s v="15/09/2022 A15C01N4-2"/>
    <n v="2"/>
    <n v="4175.8741855999997"/>
  </r>
  <r>
    <x v="96"/>
    <s v="958G-6S16"/>
    <s v="R"/>
    <x v="0"/>
    <s v="A15C02N2-1"/>
    <s v="D"/>
    <n v="786"/>
    <n v="540"/>
    <n v="540"/>
    <n v="9.1"/>
    <n v="0"/>
    <n v="0"/>
    <s v="15/09/2022 A15C02N2-1"/>
    <n v="2"/>
    <n v="4915.1504376000003"/>
  </r>
  <r>
    <x v="96"/>
    <s v="972-2GGC"/>
    <s v="R"/>
    <x v="0"/>
    <s v="A16C06N1-3"/>
    <s v="D"/>
    <n v="359"/>
    <n v="297"/>
    <n v="297"/>
    <n v="1.67"/>
    <n v="0"/>
    <n v="0"/>
    <s v="15/09/2022 A16C06N1-3"/>
    <n v="2"/>
    <n v="495.99"/>
  </r>
  <r>
    <x v="96"/>
    <s v="972-5IIH"/>
    <s v="R"/>
    <x v="0"/>
    <s v="A16C06N1-3"/>
    <s v="D"/>
    <n v="10"/>
    <n v="10"/>
    <n v="10"/>
    <n v="9.8800000000000008"/>
    <n v="0"/>
    <n v="0"/>
    <s v="15/09/2022 A16C06N1-3"/>
    <n v="2"/>
    <n v="98.78"/>
  </r>
  <r>
    <x v="96"/>
    <s v="980-3GGJ"/>
    <s v="R"/>
    <x v="0"/>
    <s v="A16C06N1-3"/>
    <s v="D"/>
    <n v="105"/>
    <n v="105"/>
    <n v="105"/>
    <n v="5.17"/>
    <n v="0"/>
    <n v="0"/>
    <s v="15/09/2022 A16C06N1-3"/>
    <n v="2"/>
    <n v="542.85"/>
  </r>
  <r>
    <x v="96"/>
    <s v="194-8GG"/>
    <s v="P"/>
    <x v="0"/>
    <s v="A03C08N1-3"/>
    <s v="B"/>
    <n v="581"/>
    <n v="71"/>
    <n v="71"/>
    <n v="5.01"/>
    <n v="0"/>
    <n v="0"/>
    <s v="15/09/2022 A03C08N1-3"/>
    <n v="4"/>
    <n v="355.67485003000002"/>
  </r>
  <r>
    <x v="96"/>
    <s v="238-8H"/>
    <s v="P"/>
    <x v="0"/>
    <s v="A03C08N2-2"/>
    <s v="B"/>
    <n v="29"/>
    <n v="29"/>
    <n v="29"/>
    <n v="2.2799999999999998"/>
    <n v="0"/>
    <n v="0"/>
    <s v="15/09/2022 A03C08N2-2"/>
    <n v="4"/>
    <n v="66.17496457"/>
  </r>
  <r>
    <x v="96"/>
    <s v="504-1F"/>
    <s v="P"/>
    <x v="0"/>
    <s v="A03C08N4-2"/>
    <s v="B"/>
    <n v="146"/>
    <n v="146"/>
    <n v="146"/>
    <n v="2.1800000000000002"/>
    <n v="0"/>
    <n v="0"/>
    <s v="15/09/2022 A03C08N4-2"/>
    <n v="4"/>
    <n v="318.66087019999998"/>
  </r>
  <r>
    <x v="96"/>
    <s v="505-1G"/>
    <s v="P"/>
    <x v="0"/>
    <s v="A03C08N4-3"/>
    <s v="B"/>
    <n v="71"/>
    <n v="71"/>
    <n v="71"/>
    <n v="3.16"/>
    <n v="0"/>
    <n v="0"/>
    <s v="15/09/2022 A03C08N4-3"/>
    <n v="4"/>
    <n v="224.50916531999999"/>
  </r>
  <r>
    <x v="96"/>
    <s v="508-1I"/>
    <s v="P"/>
    <x v="0"/>
    <s v="A03C08N1-1"/>
    <s v="B"/>
    <n v="71"/>
    <n v="71"/>
    <n v="71"/>
    <n v="4.6900000000000004"/>
    <n v="0"/>
    <n v="0"/>
    <s v="15/09/2022 A03C08N1-1"/>
    <n v="4"/>
    <n v="333.02418437"/>
  </r>
  <r>
    <x v="96"/>
    <s v="184-1I"/>
    <s v="P"/>
    <x v="0"/>
    <s v="A11C03N1-3"/>
    <s v="A"/>
    <n v="453"/>
    <n v="453"/>
    <n v="453"/>
    <n v="2.12"/>
    <n v="0"/>
    <n v="0"/>
    <s v="15/09/2022 A11C03N1-3"/>
    <n v="5"/>
    <n v="961.75092744000005"/>
  </r>
  <r>
    <x v="96"/>
    <s v="958G-6G12"/>
    <s v="U"/>
    <x v="0"/>
    <s v="A03C08N5-3"/>
    <s v="B"/>
    <n v="1286"/>
    <n v="56"/>
    <n v="55"/>
    <n v="9.08"/>
    <n v="-1"/>
    <n v="-9.08"/>
    <s v="15/09/2022 A03C08N5-3"/>
    <n v="4"/>
    <n v="508.36729215999998"/>
  </r>
  <r>
    <x v="96"/>
    <s v="954-1C"/>
    <s v="C"/>
    <x v="0"/>
    <s v="A06C18N3-3"/>
    <s v="E"/>
    <n v="5439"/>
    <n v="198"/>
    <n v="180"/>
    <n v="3.84"/>
    <n v="-18"/>
    <n v="-69.08"/>
    <s v="15/09/2022 A06C18N3-3"/>
    <n v="1"/>
    <n v="759.86034498000004"/>
  </r>
  <r>
    <x v="96"/>
    <s v="954-1D"/>
    <s v="C"/>
    <x v="0"/>
    <s v="A04C19N3-3"/>
    <s v="C"/>
    <n v="2962"/>
    <n v="80"/>
    <n v="112"/>
    <n v="4.53"/>
    <n v="32"/>
    <n v="145.05000000000001"/>
    <s v="15/09/2022 A04C19N3-3"/>
    <n v="3"/>
    <n v="362.61636479999999"/>
  </r>
  <r>
    <x v="96"/>
    <s v="958G-4S12"/>
    <s v="C"/>
    <x v="0"/>
    <s v="A06C04N3-1"/>
    <s v="C"/>
    <n v="1631"/>
    <n v="168"/>
    <n v="144"/>
    <n v="5.39"/>
    <n v="-24"/>
    <n v="-129.41999999999999"/>
    <s v="15/09/2022 A06C04N3-1"/>
    <n v="3"/>
    <n v="905.97473735999995"/>
  </r>
  <r>
    <x v="96"/>
    <s v="1045-1E"/>
    <s v="U"/>
    <x v="0"/>
    <s v="A11C03N4-2"/>
    <s v="A"/>
    <n v="2813"/>
    <n v="103"/>
    <n v="173"/>
    <n v="2.46"/>
    <n v="70"/>
    <n v="172.14"/>
    <s v="15/09/2022 A11C03N4-2"/>
    <n v="5"/>
    <n v="253.28581062000001"/>
  </r>
  <r>
    <x v="96"/>
    <s v="954-1C"/>
    <s v="U"/>
    <x v="0"/>
    <s v="A11C09N3-1"/>
    <s v="A"/>
    <n v="5439"/>
    <n v="304"/>
    <n v="264"/>
    <n v="3.84"/>
    <n v="-40"/>
    <n v="-153.51"/>
    <s v="15/09/2022 A11C09N3-1"/>
    <n v="5"/>
    <n v="1166.6542670399999"/>
  </r>
  <r>
    <x v="96"/>
    <s v="954-1D"/>
    <s v="U"/>
    <x v="0"/>
    <s v="A11C07N3-2"/>
    <s v="A"/>
    <n v="2962"/>
    <n v="172"/>
    <n v="341"/>
    <n v="4.53"/>
    <n v="169"/>
    <n v="766.03"/>
    <s v="15/09/2022 A11C07N3-2"/>
    <n v="5"/>
    <n v="779.62518432000002"/>
  </r>
  <r>
    <x v="96"/>
    <s v="1045-1E"/>
    <s v="R"/>
    <x v="0"/>
    <s v="A14C06N3-1"/>
    <s v="D"/>
    <n v="2813"/>
    <n v="2470"/>
    <n v="2400"/>
    <n v="2.46"/>
    <n v="-70"/>
    <n v="-172.14"/>
    <s v="15/09/2022 A14C06N3-1"/>
    <n v="2"/>
    <n v="6073.9412837999998"/>
  </r>
  <r>
    <x v="96"/>
    <s v="1551-1"/>
    <s v="R"/>
    <x v="0"/>
    <s v="A15C01N3-2"/>
    <s v="D"/>
    <n v="2455"/>
    <n v="2245"/>
    <n v="2200"/>
    <n v="1.1499999999999999"/>
    <n v="-45"/>
    <n v="-51.6"/>
    <s v="15/09/2022 A15C01N3-2"/>
    <n v="2"/>
    <n v="2574.3248870000002"/>
  </r>
  <r>
    <x v="96"/>
    <s v="156-8GG"/>
    <s v="R"/>
    <x v="0"/>
    <s v="A15C02N2-3"/>
    <s v="D"/>
    <n v="1779"/>
    <n v="1690"/>
    <n v="1710"/>
    <n v="4.3600000000000003"/>
    <n v="20"/>
    <n v="87.11"/>
    <s v="15/09/2022 A15C02N2-3"/>
    <n v="2"/>
    <n v="7360.7542203000003"/>
  </r>
  <r>
    <x v="96"/>
    <s v="1-8F"/>
    <s v="R"/>
    <x v="0"/>
    <s v="A15C03N4-1"/>
    <s v="D"/>
    <n v="9254"/>
    <n v="850"/>
    <n v="1100"/>
    <n v="3"/>
    <n v="250"/>
    <n v="749.67"/>
    <s v="15/09/2022 A15C03N4-1"/>
    <n v="2"/>
    <n v="2548.8934869999998"/>
  </r>
  <r>
    <x v="96"/>
    <s v="446-8G"/>
    <s v="R"/>
    <x v="0"/>
    <s v="A15C05N1-1"/>
    <s v="D"/>
    <n v="1952"/>
    <n v="206"/>
    <n v="225"/>
    <n v="2.3199999999999998"/>
    <n v="19"/>
    <n v="44.04"/>
    <s v="15/09/2022 A15C05N1-1"/>
    <n v="2"/>
    <n v="477.51675088000002"/>
  </r>
  <r>
    <x v="96"/>
    <s v="952G-6"/>
    <s v="R"/>
    <x v="0"/>
    <s v="A15C05N3-1"/>
    <s v="D"/>
    <n v="999"/>
    <n v="190"/>
    <n v="180"/>
    <n v="9.7799999999999994"/>
    <n v="-10"/>
    <n v="-97.84"/>
    <s v="15/09/2022 A15C05N3-1"/>
    <n v="2"/>
    <n v="1859.0260877000001"/>
  </r>
  <r>
    <x v="96"/>
    <s v="958G-4S12"/>
    <s v="R"/>
    <x v="0"/>
    <s v="A15C04N2-2"/>
    <s v="D"/>
    <n v="1631"/>
    <n v="600"/>
    <n v="624"/>
    <n v="5.39"/>
    <n v="24"/>
    <n v="129.41999999999999"/>
    <s v="15/09/2022 A15C04N2-2"/>
    <n v="2"/>
    <n v="3235.6240619999999"/>
  </r>
  <r>
    <x v="96"/>
    <s v="1551-1"/>
    <s v="P"/>
    <x v="0"/>
    <s v="A03C12N2-1"/>
    <s v="B"/>
    <n v="2455"/>
    <n v="98"/>
    <n v="121"/>
    <n v="1.1499999999999999"/>
    <n v="23"/>
    <n v="26.37"/>
    <s v="15/09/2022 A03C12N2-1"/>
    <n v="4"/>
    <n v="112.37587480000001"/>
  </r>
  <r>
    <x v="96"/>
    <s v="156-8GG"/>
    <s v="P"/>
    <x v="0"/>
    <s v="A03C20N2-2"/>
    <s v="C"/>
    <n v="1779"/>
    <n v="89"/>
    <n v="66"/>
    <n v="4.3600000000000003"/>
    <n v="-23"/>
    <n v="-100.18"/>
    <s v="15/09/2022 A03C20N2-2"/>
    <n v="3"/>
    <n v="387.63735243000002"/>
  </r>
  <r>
    <x v="96"/>
    <s v="204-1GH"/>
    <s v="P"/>
    <x v="0"/>
    <s v="A03C08N1-2"/>
    <s v="B"/>
    <n v="4200"/>
    <n v="1649"/>
    <n v="1691"/>
    <n v="0.42"/>
    <n v="42"/>
    <n v="17.489999999999998"/>
    <s v="15/09/2022 A03C08N1-2"/>
    <n v="4"/>
    <n v="686.58054224"/>
  </r>
  <r>
    <x v="96"/>
    <s v="SE122"/>
    <s v="Z"/>
    <x v="1"/>
    <s v="E03C02N3-1"/>
    <s v="B"/>
    <n v="668"/>
    <n v="668"/>
    <n v="309"/>
    <s v="€ 1 997,10"/>
    <n v="-359"/>
    <s v="-716 959,05 €"/>
    <s v="15/09/2022 E03C02N3-1"/>
    <n v="4"/>
    <n v="1334063.0744143999"/>
  </r>
  <r>
    <x v="96"/>
    <s v="91-8G"/>
    <s v="R"/>
    <x v="0"/>
    <s v="A15C05N1-1"/>
    <s v="D"/>
    <n v="2171"/>
    <n v="0"/>
    <n v="40"/>
    <n v="4.08"/>
    <n v="40"/>
    <n v="163.12"/>
    <s v="15/09/2022 A15C05N1-1"/>
    <n v="2"/>
    <n v="0"/>
  </r>
  <r>
    <x v="96"/>
    <s v="1551-1"/>
    <s v="R"/>
    <x v="0"/>
    <s v="A00C01N2-2"/>
    <s v="D"/>
    <n v="2455"/>
    <n v="25"/>
    <n v="0"/>
    <n v="1.1499999999999999"/>
    <n v="-25"/>
    <n v="-28.67"/>
    <s v="15/09/2022 A00C01N2-2"/>
    <n v="2"/>
    <n v="28.667314999999999"/>
  </r>
  <r>
    <x v="96"/>
    <s v="954-1D"/>
    <s v="R"/>
    <x v="0"/>
    <s v="A14C05N4-2"/>
    <s v="D"/>
    <n v="2962"/>
    <n v="110"/>
    <n v="0"/>
    <n v="4.53"/>
    <n v="-110"/>
    <n v="-498.6"/>
    <s v="15/09/2022 A14C05N4-2"/>
    <n v="2"/>
    <n v="498.59750159999999"/>
  </r>
  <r>
    <x v="97"/>
    <s v="110-8T"/>
    <s v="R"/>
    <x v="0"/>
    <s v="A14C04N4-1"/>
    <s v="D"/>
    <n v="300"/>
    <n v="200"/>
    <n v="200"/>
    <n v="0"/>
    <n v="0"/>
    <n v="0"/>
    <s v="16/09/2022 A14C04N4-1"/>
    <n v="2"/>
    <n v="0"/>
  </r>
  <r>
    <x v="97"/>
    <s v="1-8E"/>
    <s v="R"/>
    <x v="0"/>
    <s v="A14C06N3-2"/>
    <s v="D"/>
    <n v="204"/>
    <n v="100"/>
    <n v="100"/>
    <n v="0"/>
    <n v="0"/>
    <n v="0"/>
    <s v="16/09/2022 A14C06N3-2"/>
    <n v="2"/>
    <n v="0"/>
  </r>
  <r>
    <x v="97"/>
    <s v="624-8G"/>
    <s v="R"/>
    <x v="0"/>
    <s v="A14C05N3-1"/>
    <s v="D"/>
    <n v="1350"/>
    <n v="1200"/>
    <n v="1200"/>
    <n v="0"/>
    <n v="0"/>
    <n v="0"/>
    <s v="16/09/2022 A14C05N3-1"/>
    <n v="2"/>
    <n v="0"/>
  </r>
  <r>
    <x v="97"/>
    <s v="72-8FG"/>
    <s v="R"/>
    <x v="0"/>
    <s v="A14C06N3-2"/>
    <s v="D"/>
    <n v="1110"/>
    <n v="860"/>
    <n v="860"/>
    <n v="0"/>
    <n v="0"/>
    <n v="0"/>
    <s v="16/09/2022 A14C06N3-2"/>
    <n v="2"/>
    <n v="0"/>
  </r>
  <r>
    <x v="97"/>
    <s v="954-1J"/>
    <s v="R"/>
    <x v="0"/>
    <s v="A14C06N2-3"/>
    <s v="D"/>
    <n v="337"/>
    <n v="280"/>
    <n v="280"/>
    <n v="0"/>
    <n v="0"/>
    <n v="0"/>
    <s v="16/09/2022 A14C06N2-3"/>
    <n v="2"/>
    <n v="0"/>
  </r>
  <r>
    <x v="97"/>
    <s v="954-1J"/>
    <s v="R"/>
    <x v="0"/>
    <s v="A14C04N3-3"/>
    <s v="D"/>
    <n v="337"/>
    <n v="19"/>
    <n v="19"/>
    <n v="0"/>
    <n v="0"/>
    <n v="0"/>
    <s v="16/09/2022 A14C04N3-3"/>
    <n v="2"/>
    <n v="0"/>
  </r>
  <r>
    <x v="97"/>
    <s v="A8006"/>
    <s v="R"/>
    <x v="0"/>
    <s v="A14C07N1-3"/>
    <s v="D"/>
    <n v="92"/>
    <n v="48"/>
    <n v="48"/>
    <n v="0"/>
    <n v="0"/>
    <n v="0"/>
    <s v="16/09/2022 A14C07N1-3"/>
    <n v="2"/>
    <n v="0"/>
  </r>
  <r>
    <x v="97"/>
    <s v="A8007"/>
    <s v="R"/>
    <x v="0"/>
    <s v="A14C07N1-3"/>
    <s v="D"/>
    <n v="94"/>
    <n v="50"/>
    <n v="50"/>
    <n v="0"/>
    <n v="0"/>
    <n v="0"/>
    <s v="16/09/2022 A14C07N1-3"/>
    <n v="2"/>
    <n v="0"/>
  </r>
  <r>
    <x v="97"/>
    <s v="A8009"/>
    <s v="R"/>
    <x v="0"/>
    <s v="A14C07N1-3"/>
    <s v="D"/>
    <n v="93"/>
    <n v="49"/>
    <n v="49"/>
    <n v="0"/>
    <n v="0"/>
    <n v="0"/>
    <s v="16/09/2022 A14C07N1-3"/>
    <n v="2"/>
    <n v="0"/>
  </r>
  <r>
    <x v="97"/>
    <s v="A8010"/>
    <s v="R"/>
    <x v="0"/>
    <s v="A14C07N1-3"/>
    <s v="D"/>
    <n v="88"/>
    <n v="44"/>
    <n v="44"/>
    <n v="0"/>
    <n v="0"/>
    <n v="0"/>
    <s v="16/09/2022 A14C07N1-3"/>
    <n v="2"/>
    <n v="0"/>
  </r>
  <r>
    <x v="97"/>
    <s v="A8015"/>
    <s v="R"/>
    <x v="0"/>
    <s v="A14C06N1-3"/>
    <s v="D"/>
    <n v="40"/>
    <n v="39"/>
    <n v="39"/>
    <n v="0"/>
    <n v="0"/>
    <n v="0"/>
    <s v="16/09/2022 A14C06N1-3"/>
    <n v="2"/>
    <n v="0"/>
  </r>
  <r>
    <x v="97"/>
    <s v="105-8F"/>
    <s v="U"/>
    <x v="0"/>
    <s v="A09C10N4-1"/>
    <s v="A"/>
    <n v="6553"/>
    <n v="450"/>
    <n v="450"/>
    <n v="2.0499999999999998"/>
    <n v="0"/>
    <n v="0"/>
    <s v="16/09/2022 A09C10N4-1"/>
    <n v="5"/>
    <n v="923.99448600000005"/>
  </r>
  <r>
    <x v="97"/>
    <s v="115-8GGA"/>
    <s v="U"/>
    <x v="0"/>
    <s v="A09C10N1-2"/>
    <s v="A"/>
    <n v="2618"/>
    <n v="168"/>
    <n v="168"/>
    <n v="2.61"/>
    <n v="0"/>
    <n v="0"/>
    <s v="16/09/2022 A09C10N1-2"/>
    <n v="5"/>
    <n v="439.09516056000001"/>
  </r>
  <r>
    <x v="97"/>
    <s v="128-8G"/>
    <s v="U"/>
    <x v="0"/>
    <s v="A09C06N4-1"/>
    <s v="A"/>
    <n v="3441"/>
    <n v="177"/>
    <n v="177"/>
    <n v="2.65"/>
    <n v="0"/>
    <n v="0"/>
    <s v="16/09/2022 A09C06N4-1"/>
    <n v="5"/>
    <n v="468.69187767"/>
  </r>
  <r>
    <x v="97"/>
    <s v="196-8GG"/>
    <s v="U"/>
    <x v="0"/>
    <s v="A09C10N3-1"/>
    <s v="A"/>
    <n v="2345"/>
    <n v="265"/>
    <n v="265"/>
    <n v="4.25"/>
    <n v="0"/>
    <n v="0"/>
    <s v="16/09/2022 A09C10N3-1"/>
    <n v="5"/>
    <n v="1127.4057975000001"/>
  </r>
  <r>
    <x v="97"/>
    <s v="958-1D"/>
    <s v="U"/>
    <x v="0"/>
    <s v="A09C06N3-3"/>
    <s v="A"/>
    <n v="8752"/>
    <n v="53"/>
    <n v="53"/>
    <n v="8.08"/>
    <n v="0"/>
    <n v="0"/>
    <s v="16/09/2022 A09C06N3-3"/>
    <n v="5"/>
    <n v="428.14769043000001"/>
  </r>
  <r>
    <x v="97"/>
    <s v="*39"/>
    <s v="R"/>
    <x v="0"/>
    <s v="A14C04N4-3"/>
    <s v="D"/>
    <n v="1012"/>
    <n v="1012"/>
    <n v="1012"/>
    <n v="0.41"/>
    <n v="0"/>
    <n v="0"/>
    <s v="16/09/2022 A14C04N4-3"/>
    <n v="2"/>
    <n v="419.96209771999997"/>
  </r>
  <r>
    <x v="97"/>
    <s v="101-8F"/>
    <s v="R"/>
    <x v="0"/>
    <s v="A14C07N2-2"/>
    <s v="D"/>
    <n v="823"/>
    <n v="560"/>
    <n v="560"/>
    <n v="3.53"/>
    <n v="0"/>
    <n v="0"/>
    <s v="16/09/2022 A14C07N2-2"/>
    <n v="2"/>
    <n v="1978.151476"/>
  </r>
  <r>
    <x v="97"/>
    <s v="1045-1E"/>
    <s v="R"/>
    <x v="0"/>
    <s v="A14C06N3-1"/>
    <s v="D"/>
    <n v="2813"/>
    <n v="2400"/>
    <n v="2400"/>
    <n v="2.46"/>
    <n v="0"/>
    <n v="0"/>
    <s v="16/09/2022 A14C06N3-1"/>
    <n v="2"/>
    <n v="5901.8052960000005"/>
  </r>
  <r>
    <x v="97"/>
    <s v="105-8G"/>
    <s v="R"/>
    <x v="0"/>
    <s v="A14C06N4-3"/>
    <s v="D"/>
    <n v="1444"/>
    <n v="900"/>
    <n v="900"/>
    <n v="2.48"/>
    <n v="0"/>
    <n v="0"/>
    <s v="16/09/2022 A14C06N4-3"/>
    <n v="2"/>
    <n v="2231.4780089999999"/>
  </r>
  <r>
    <x v="97"/>
    <s v="110-8Q"/>
    <s v="R"/>
    <x v="0"/>
    <s v="A14C06N2-2"/>
    <s v="D"/>
    <n v="1029"/>
    <n v="700"/>
    <n v="700"/>
    <n v="1.53"/>
    <n v="0"/>
    <n v="0"/>
    <s v="16/09/2022 A14C06N2-2"/>
    <n v="2"/>
    <n v="1070.4931369999999"/>
  </r>
  <r>
    <x v="97"/>
    <s v="110-8R"/>
    <s v="R"/>
    <x v="0"/>
    <s v="A14C04N4-2"/>
    <s v="D"/>
    <n v="4373"/>
    <n v="3680"/>
    <n v="3680"/>
    <n v="2.09"/>
    <n v="0"/>
    <n v="0"/>
    <s v="16/09/2022 A14C04N4-2"/>
    <n v="2"/>
    <n v="7682.9866080000002"/>
  </r>
  <r>
    <x v="97"/>
    <s v="110-8S"/>
    <s v="R"/>
    <x v="0"/>
    <s v="A14C05N3-2"/>
    <s v="D"/>
    <n v="4363"/>
    <n v="1440"/>
    <n v="1440"/>
    <n v="1.88"/>
    <n v="0"/>
    <n v="0"/>
    <s v="16/09/2022 A14C05N3-2"/>
    <n v="2"/>
    <n v="2703.3675696"/>
  </r>
  <r>
    <x v="97"/>
    <s v="111-8Q"/>
    <s v="R"/>
    <x v="0"/>
    <s v="A14C04N4-1"/>
    <s v="D"/>
    <n v="905"/>
    <n v="720"/>
    <n v="720"/>
    <n v="1.59"/>
    <n v="0"/>
    <n v="0"/>
    <s v="16/09/2022 A14C04N4-1"/>
    <n v="2"/>
    <n v="1144.9001808"/>
  </r>
  <r>
    <x v="97"/>
    <s v="111-8R"/>
    <s v="R"/>
    <x v="0"/>
    <s v="A14C05N1-1"/>
    <s v="D"/>
    <n v="4027"/>
    <n v="811"/>
    <n v="811"/>
    <n v="2.4500000000000002"/>
    <n v="0"/>
    <n v="0"/>
    <s v="16/09/2022 A14C05N1-1"/>
    <n v="2"/>
    <n v="1984.6727931"/>
  </r>
  <r>
    <x v="97"/>
    <s v="1145-3GV"/>
    <s v="R"/>
    <x v="0"/>
    <s v="A14C06N3-2"/>
    <s v="D"/>
    <n v="60"/>
    <n v="60"/>
    <n v="60"/>
    <n v="1.78"/>
    <n v="0"/>
    <n v="0"/>
    <s v="16/09/2022 A14C06N3-2"/>
    <n v="2"/>
    <n v="106.8"/>
  </r>
  <r>
    <x v="97"/>
    <s v="128-8G"/>
    <s v="R"/>
    <x v="0"/>
    <s v="A14C07N3-1"/>
    <s v="D"/>
    <n v="3441"/>
    <n v="288"/>
    <n v="288"/>
    <n v="2.65"/>
    <n v="0"/>
    <n v="0"/>
    <s v="16/09/2022 A14C07N3-1"/>
    <n v="2"/>
    <n v="762.61729247999995"/>
  </r>
  <r>
    <x v="97"/>
    <s v="128-8H"/>
    <s v="R"/>
    <x v="0"/>
    <s v="A14C05N4-2"/>
    <s v="D"/>
    <n v="1884"/>
    <n v="1008"/>
    <n v="1008"/>
    <n v="3.9"/>
    <n v="0"/>
    <n v="0"/>
    <s v="16/09/2022 A14C05N4-2"/>
    <n v="2"/>
    <n v="3931.6711795199999"/>
  </r>
  <r>
    <x v="97"/>
    <s v="129-8G"/>
    <s v="R"/>
    <x v="0"/>
    <s v="A14C06N2-1"/>
    <s v="D"/>
    <n v="1687"/>
    <n v="1000"/>
    <n v="1000"/>
    <n v="2.62"/>
    <n v="0"/>
    <n v="0"/>
    <s v="16/09/2022 A14C06N2-1"/>
    <n v="2"/>
    <n v="2622.5665600000002"/>
  </r>
  <r>
    <x v="97"/>
    <s v="129-8H"/>
    <s v="R"/>
    <x v="0"/>
    <s v="A14C06N3-3"/>
    <s v="D"/>
    <n v="495"/>
    <n v="390"/>
    <n v="390"/>
    <n v="3.94"/>
    <n v="0"/>
    <n v="0"/>
    <s v="16/09/2022 A14C06N3-3"/>
    <n v="2"/>
    <n v="1536.9391323"/>
  </r>
  <r>
    <x v="97"/>
    <s v="147-8F"/>
    <s v="R"/>
    <x v="0"/>
    <s v="A14C05N3-3"/>
    <s v="D"/>
    <n v="640"/>
    <n v="400"/>
    <n v="400"/>
    <n v="2.06"/>
    <n v="0"/>
    <n v="0"/>
    <s v="16/09/2022 A14C05N3-3"/>
    <n v="2"/>
    <n v="823.65217199999995"/>
  </r>
  <r>
    <x v="97"/>
    <s v="164-8F"/>
    <s v="R"/>
    <x v="0"/>
    <s v="A14C06N3-3"/>
    <s v="D"/>
    <n v="1540"/>
    <n v="1240"/>
    <n v="1240"/>
    <n v="2.25"/>
    <n v="0"/>
    <n v="0"/>
    <s v="16/09/2022 A14C06N3-3"/>
    <n v="2"/>
    <n v="2789.7132252000001"/>
  </r>
  <r>
    <x v="97"/>
    <s v="171-8F"/>
    <s v="R"/>
    <x v="0"/>
    <s v="A14C05N1-2"/>
    <s v="D"/>
    <n v="8188"/>
    <n v="2484"/>
    <n v="2484"/>
    <n v="1.47"/>
    <n v="0"/>
    <n v="0"/>
    <s v="16/09/2022 A14C05N1-2"/>
    <n v="2"/>
    <n v="3655.0497067199999"/>
  </r>
  <r>
    <x v="97"/>
    <s v="171-8FG16"/>
    <s v="R"/>
    <x v="0"/>
    <s v="A14C07N4-3"/>
    <s v="D"/>
    <n v="3025"/>
    <n v="2720"/>
    <n v="2720"/>
    <n v="1.3"/>
    <n v="0"/>
    <n v="0"/>
    <s v="16/09/2022 A14C07N4-3"/>
    <n v="2"/>
    <n v="3524.1739023999999"/>
  </r>
  <r>
    <x v="97"/>
    <s v="171-8FS12"/>
    <s v="R"/>
    <x v="0"/>
    <s v="A14C07N4-3"/>
    <s v="D"/>
    <n v="1499"/>
    <n v="1280"/>
    <n v="1280"/>
    <n v="1.23"/>
    <n v="0"/>
    <n v="0"/>
    <s v="16/09/2022 A14C07N4-3"/>
    <n v="2"/>
    <n v="1580.5217408000001"/>
  </r>
  <r>
    <x v="97"/>
    <s v="181-1E"/>
    <s v="R"/>
    <x v="0"/>
    <s v="A14C04N2-2"/>
    <s v="D"/>
    <n v="22108"/>
    <n v="10000"/>
    <n v="10000"/>
    <n v="0.93"/>
    <n v="0"/>
    <n v="0"/>
    <s v="16/09/2022 A14C04N2-2"/>
    <n v="2"/>
    <n v="9337.4765000000007"/>
  </r>
  <r>
    <x v="97"/>
    <s v="182-1F"/>
    <s v="R"/>
    <x v="0"/>
    <s v="A14C04N3-3"/>
    <s v="D"/>
    <n v="1117"/>
    <n v="500"/>
    <n v="500"/>
    <n v="1.02"/>
    <n v="0"/>
    <n v="0"/>
    <s v="16/09/2022 A14C04N3-3"/>
    <n v="2"/>
    <n v="511.15570000000002"/>
  </r>
  <r>
    <x v="97"/>
    <s v="32-1K"/>
    <s v="R"/>
    <x v="0"/>
    <s v="A14C05N1-2"/>
    <s v="D"/>
    <n v="37"/>
    <n v="2"/>
    <n v="2"/>
    <n v="10"/>
    <n v="0"/>
    <n v="0"/>
    <s v="16/09/2022 A14C05N1-2"/>
    <n v="2"/>
    <n v="20"/>
  </r>
  <r>
    <x v="97"/>
    <s v="38-4FG"/>
    <s v="R"/>
    <x v="0"/>
    <s v="A14C07N3-1"/>
    <s v="D"/>
    <n v="350"/>
    <n v="180"/>
    <n v="180"/>
    <n v="7.12"/>
    <n v="0"/>
    <n v="0"/>
    <s v="16/09/2022 A14C07N3-1"/>
    <n v="2"/>
    <n v="1282.3817184"/>
  </r>
  <r>
    <x v="97"/>
    <s v="39-4FG"/>
    <s v="R"/>
    <x v="0"/>
    <s v="A14C07N3-1"/>
    <s v="D"/>
    <n v="2347"/>
    <n v="450"/>
    <n v="450"/>
    <n v="3.69"/>
    <n v="0"/>
    <n v="0"/>
    <s v="16/09/2022 A14C07N3-1"/>
    <n v="2"/>
    <n v="1658.5743825"/>
  </r>
  <r>
    <x v="97"/>
    <s v="428-8E"/>
    <s v="R"/>
    <x v="0"/>
    <s v="A14C05N2-1"/>
    <s v="D"/>
    <n v="2506"/>
    <n v="2325"/>
    <n v="2325"/>
    <n v="1.1200000000000001"/>
    <n v="0"/>
    <n v="0"/>
    <s v="16/09/2022 A14C05N2-1"/>
    <n v="2"/>
    <n v="2601.4474755000001"/>
  </r>
  <r>
    <x v="97"/>
    <s v="455-8F"/>
    <s v="R"/>
    <x v="0"/>
    <s v="A14C05N1-1"/>
    <s v="D"/>
    <n v="1911"/>
    <n v="1620"/>
    <n v="1620"/>
    <n v="1.62"/>
    <n v="0"/>
    <n v="0"/>
    <s v="16/09/2022 A14C05N1-1"/>
    <n v="2"/>
    <n v="2617.1915183999999"/>
  </r>
  <r>
    <x v="97"/>
    <s v="464-8J"/>
    <s v="R"/>
    <x v="0"/>
    <s v="A14C07N3-3"/>
    <s v="D"/>
    <n v="330"/>
    <n v="190"/>
    <n v="190"/>
    <n v="6.36"/>
    <n v="0"/>
    <n v="0"/>
    <s v="16/09/2022 A14C07N3-3"/>
    <n v="2"/>
    <n v="1208.4000000000001"/>
  </r>
  <r>
    <x v="97"/>
    <s v="464-8K"/>
    <s v="R"/>
    <x v="0"/>
    <s v="A14C07N3-3"/>
    <s v="D"/>
    <n v="452"/>
    <n v="256"/>
    <n v="256"/>
    <n v="9.94"/>
    <n v="0"/>
    <n v="0"/>
    <s v="16/09/2022 A14C07N3-3"/>
    <n v="2"/>
    <n v="2544.64"/>
  </r>
  <r>
    <x v="97"/>
    <s v="470-8F"/>
    <s v="R"/>
    <x v="0"/>
    <s v="A14C07N2-3"/>
    <s v="D"/>
    <n v="14309"/>
    <n v="5040"/>
    <n v="5040"/>
    <n v="1.04"/>
    <n v="0"/>
    <n v="0"/>
    <s v="16/09/2022 A14C07N2-3"/>
    <n v="2"/>
    <n v="5239.2577608000001"/>
  </r>
  <r>
    <x v="97"/>
    <s v="503-1I"/>
    <s v="R"/>
    <x v="0"/>
    <s v="A14C06N2-3"/>
    <s v="D"/>
    <n v="107"/>
    <n v="88"/>
    <n v="88"/>
    <n v="6.54"/>
    <n v="0"/>
    <n v="0"/>
    <s v="16/09/2022 A14C06N2-3"/>
    <n v="2"/>
    <n v="575.83025720000001"/>
  </r>
  <r>
    <x v="97"/>
    <s v="509-1G"/>
    <s v="R"/>
    <x v="0"/>
    <s v="A14C05N1-2"/>
    <s v="D"/>
    <n v="135"/>
    <n v="30"/>
    <n v="30"/>
    <n v="3.12"/>
    <n v="0"/>
    <n v="0"/>
    <s v="16/09/2022 A14C05N1-2"/>
    <n v="2"/>
    <n v="93.699594599999998"/>
  </r>
  <r>
    <x v="97"/>
    <s v="512-1H"/>
    <s v="R"/>
    <x v="0"/>
    <s v="A14C05N1-2"/>
    <s v="D"/>
    <n v="78"/>
    <n v="40"/>
    <n v="40"/>
    <n v="4.97"/>
    <n v="0"/>
    <n v="0"/>
    <s v="16/09/2022 A14C05N1-2"/>
    <n v="2"/>
    <n v="198.75486799999999"/>
  </r>
  <r>
    <x v="97"/>
    <s v="629-8F"/>
    <s v="R"/>
    <x v="0"/>
    <s v="A14C07N2-2"/>
    <s v="D"/>
    <n v="899"/>
    <n v="840"/>
    <n v="840"/>
    <n v="2.14"/>
    <n v="0"/>
    <n v="0"/>
    <s v="16/09/2022 A14C07N2-2"/>
    <n v="2"/>
    <n v="1795.3145196"/>
  </r>
  <r>
    <x v="97"/>
    <s v="655-8E"/>
    <s v="R"/>
    <x v="0"/>
    <s v="A14C04N3-3"/>
    <s v="D"/>
    <n v="1158"/>
    <n v="1080"/>
    <n v="1080"/>
    <n v="1.37"/>
    <n v="0"/>
    <n v="0"/>
    <s v="16/09/2022 A14C04N3-3"/>
    <n v="2"/>
    <n v="1475.5875407999999"/>
  </r>
  <r>
    <x v="97"/>
    <s v="664-8G"/>
    <s v="R"/>
    <x v="0"/>
    <s v="A14C05N4-2"/>
    <s v="D"/>
    <n v="1091"/>
    <n v="1008"/>
    <n v="1008"/>
    <n v="4.1900000000000004"/>
    <n v="0"/>
    <n v="0"/>
    <s v="16/09/2022 A14C05N4-2"/>
    <n v="2"/>
    <n v="4225.9265495999998"/>
  </r>
  <r>
    <x v="97"/>
    <s v="664-8H"/>
    <s v="R"/>
    <x v="0"/>
    <s v="A14C07N4-1"/>
    <s v="D"/>
    <n v="220"/>
    <n v="200"/>
    <n v="200"/>
    <n v="4.72"/>
    <n v="0"/>
    <n v="0"/>
    <s v="16/09/2022 A14C07N4-1"/>
    <n v="2"/>
    <n v="943.45853799999998"/>
  </r>
  <r>
    <x v="97"/>
    <s v="922-8GF5"/>
    <s v="R"/>
    <x v="0"/>
    <s v="A14C07N4-1"/>
    <s v="D"/>
    <n v="644"/>
    <n v="500"/>
    <n v="500"/>
    <n v="4.0999999999999996"/>
    <n v="0"/>
    <n v="0"/>
    <s v="16/09/2022 A14C07N4-1"/>
    <n v="2"/>
    <n v="2051.7901499999998"/>
  </r>
  <r>
    <x v="97"/>
    <s v="922-8GG3"/>
    <s v="R"/>
    <x v="0"/>
    <s v="A14C06N2-1"/>
    <s v="D"/>
    <n v="1398"/>
    <n v="940"/>
    <n v="940"/>
    <n v="2.71"/>
    <n v="0"/>
    <n v="0"/>
    <s v="16/09/2022 A14C06N2-1"/>
    <n v="2"/>
    <n v="2549.3000596000002"/>
  </r>
  <r>
    <x v="97"/>
    <s v="954-1B"/>
    <s v="R"/>
    <x v="0"/>
    <s v="A14C07N2-1"/>
    <s v="D"/>
    <n v="4163"/>
    <n v="580"/>
    <n v="580"/>
    <n v="2.85"/>
    <n v="0"/>
    <n v="0"/>
    <s v="16/09/2022 A14C07N2-1"/>
    <n v="2"/>
    <n v="1655.6605354000001"/>
  </r>
  <r>
    <x v="97"/>
    <s v="954-1E"/>
    <s v="R"/>
    <x v="0"/>
    <s v="A14C07N3-2"/>
    <s v="D"/>
    <n v="667"/>
    <n v="624"/>
    <n v="624"/>
    <n v="3.38"/>
    <n v="0"/>
    <n v="0"/>
    <s v="16/09/2022 A14C07N3-2"/>
    <n v="2"/>
    <n v="2107.1212531199999"/>
  </r>
  <r>
    <x v="97"/>
    <s v="954-1F"/>
    <s v="R"/>
    <x v="0"/>
    <s v="A14C07N3-2"/>
    <s v="D"/>
    <n v="426"/>
    <n v="360"/>
    <n v="360"/>
    <n v="4.1900000000000004"/>
    <n v="0"/>
    <n v="0"/>
    <s v="16/09/2022 A14C07N3-2"/>
    <n v="2"/>
    <n v="1508.5477152000001"/>
  </r>
  <r>
    <x v="97"/>
    <s v="955-8G"/>
    <s v="R"/>
    <x v="0"/>
    <s v="A14C05N3-3"/>
    <s v="D"/>
    <n v="4423"/>
    <n v="4200"/>
    <n v="4200"/>
    <n v="1.04"/>
    <n v="0"/>
    <n v="0"/>
    <s v="16/09/2022 A14C05N3-3"/>
    <n v="2"/>
    <n v="4354.068432"/>
  </r>
  <r>
    <x v="97"/>
    <s v="958G-3S16"/>
    <s v="R"/>
    <x v="0"/>
    <s v="A14C05N2-2"/>
    <s v="D"/>
    <n v="2406"/>
    <n v="1353"/>
    <n v="1353"/>
    <n v="4.0599999999999996"/>
    <n v="0"/>
    <n v="0"/>
    <s v="16/09/2022 A14C05N2-2"/>
    <n v="2"/>
    <n v="5496.8482806599995"/>
  </r>
  <r>
    <x v="97"/>
    <s v="958G-4G12"/>
    <s v="R"/>
    <x v="0"/>
    <s v="A14C04N3-2"/>
    <s v="D"/>
    <n v="2756"/>
    <n v="945"/>
    <n v="945"/>
    <n v="6.44"/>
    <n v="0"/>
    <n v="0"/>
    <s v="16/09/2022 A14C04N3-2"/>
    <n v="2"/>
    <n v="6089.8903380000002"/>
  </r>
  <r>
    <x v="97"/>
    <s v="959-1C"/>
    <s v="R"/>
    <x v="0"/>
    <s v="A14C04N3-1"/>
    <s v="D"/>
    <n v="964"/>
    <n v="624"/>
    <n v="624"/>
    <n v="6.1"/>
    <n v="0"/>
    <n v="0"/>
    <s v="16/09/2022 A14C04N3-1"/>
    <n v="2"/>
    <n v="3804.1613563199999"/>
  </r>
  <r>
    <x v="97"/>
    <s v="999-5G"/>
    <s v="R"/>
    <x v="0"/>
    <s v="A14C05N4-1"/>
    <s v="D"/>
    <n v="681"/>
    <n v="442"/>
    <n v="442"/>
    <n v="0.01"/>
    <n v="0"/>
    <n v="0"/>
    <s v="16/09/2022 A14C05N4-1"/>
    <n v="2"/>
    <n v="5.5283680400000001"/>
  </r>
  <r>
    <x v="97"/>
    <s v="999-6G"/>
    <s v="R"/>
    <x v="0"/>
    <s v="A14C05N4-3"/>
    <s v="D"/>
    <n v="768"/>
    <n v="360"/>
    <n v="360"/>
    <n v="9.5399999999999991"/>
    <n v="0"/>
    <n v="0"/>
    <s v="16/09/2022 A14C05N4-3"/>
    <n v="2"/>
    <n v="3435.17643"/>
  </r>
  <r>
    <x v="97"/>
    <s v="999-7G"/>
    <s v="R"/>
    <x v="0"/>
    <s v="A14C05N2-3"/>
    <s v="D"/>
    <n v="966"/>
    <n v="520"/>
    <n v="520"/>
    <n v="10.59"/>
    <n v="0"/>
    <n v="0"/>
    <s v="16/09/2022 A14C05N2-3"/>
    <n v="2"/>
    <n v="5507.2116684000002"/>
  </r>
  <r>
    <x v="97"/>
    <s v="A136"/>
    <s v="R"/>
    <x v="0"/>
    <s v="A14C06N4-2"/>
    <s v="D"/>
    <n v="11784"/>
    <n v="5520"/>
    <n v="5520"/>
    <n v="1.78"/>
    <n v="0"/>
    <n v="0"/>
    <s v="16/09/2022 A14C06N4-2"/>
    <n v="2"/>
    <n v="9816.9685415999993"/>
  </r>
  <r>
    <x v="97"/>
    <s v="A305"/>
    <s v="R"/>
    <x v="0"/>
    <s v="A14C06N1-3"/>
    <s v="D"/>
    <n v="293"/>
    <n v="200"/>
    <n v="200"/>
    <n v="3.81"/>
    <n v="0"/>
    <n v="0"/>
    <s v="16/09/2022 A14C06N1-3"/>
    <n v="2"/>
    <n v="762.82047599999999"/>
  </r>
  <r>
    <x v="97"/>
    <s v="A465"/>
    <s v="R"/>
    <x v="0"/>
    <s v="A14C08N1-1"/>
    <s v="D"/>
    <n v="259"/>
    <n v="204"/>
    <n v="204"/>
    <n v="3.38"/>
    <n v="0"/>
    <n v="0"/>
    <s v="16/09/2022 A14C08N1-1"/>
    <n v="2"/>
    <n v="690.24651744000005"/>
  </r>
  <r>
    <x v="97"/>
    <s v="A8011"/>
    <s v="R"/>
    <x v="0"/>
    <s v="A14C08N1-3"/>
    <s v="D"/>
    <n v="238"/>
    <n v="24"/>
    <n v="24"/>
    <n v="4.5"/>
    <n v="0"/>
    <n v="0"/>
    <s v="16/09/2022 A14C08N1-3"/>
    <n v="2"/>
    <n v="108.10606152"/>
  </r>
  <r>
    <x v="97"/>
    <s v="A8013"/>
    <s v="R"/>
    <x v="0"/>
    <s v="A14C07N1-3"/>
    <s v="D"/>
    <n v="205"/>
    <n v="123"/>
    <n v="123"/>
    <n v="8.14"/>
    <n v="0"/>
    <n v="0"/>
    <s v="16/09/2022 A14C07N1-3"/>
    <n v="2"/>
    <n v="1001.52865005"/>
  </r>
  <r>
    <x v="97"/>
    <s v="A8016"/>
    <s v="R"/>
    <x v="0"/>
    <s v="A14C08N1-1"/>
    <s v="D"/>
    <n v="243"/>
    <n v="93"/>
    <n v="93"/>
    <n v="9.08"/>
    <n v="0"/>
    <n v="0"/>
    <s v="16/09/2022 A14C08N1-1"/>
    <n v="2"/>
    <n v="844.85677112999997"/>
  </r>
  <r>
    <x v="97"/>
    <s v="A8022"/>
    <s v="R"/>
    <x v="0"/>
    <s v="A14C08N1-1"/>
    <s v="D"/>
    <n v="18"/>
    <n v="18"/>
    <n v="18"/>
    <n v="7.19"/>
    <n v="0"/>
    <n v="0"/>
    <s v="16/09/2022 A14C08N1-1"/>
    <n v="2"/>
    <n v="129.41926776"/>
  </r>
  <r>
    <x v="97"/>
    <s v="A8025"/>
    <s v="R"/>
    <x v="0"/>
    <s v="A14C08N1-1"/>
    <s v="D"/>
    <n v="16"/>
    <n v="16"/>
    <n v="16"/>
    <n v="5.0599999999999996"/>
    <n v="0"/>
    <n v="0"/>
    <s v="16/09/2022 A14C08N1-1"/>
    <n v="2"/>
    <n v="80.920228159999994"/>
  </r>
  <r>
    <x v="97"/>
    <s v="A8026"/>
    <s v="R"/>
    <x v="0"/>
    <s v="A14C08N1-1"/>
    <s v="D"/>
    <n v="18"/>
    <n v="18"/>
    <n v="18"/>
    <n v="4.26"/>
    <n v="0"/>
    <n v="0"/>
    <s v="16/09/2022 A14C08N1-1"/>
    <n v="2"/>
    <n v="76.635256679999998"/>
  </r>
  <r>
    <x v="97"/>
    <s v="A83"/>
    <s v="R"/>
    <x v="0"/>
    <s v="A14C06N1-1"/>
    <s v="D"/>
    <n v="200"/>
    <n v="200"/>
    <n v="200"/>
    <n v="2.2999999999999998"/>
    <n v="0"/>
    <n v="0"/>
    <s v="16/09/2022 A14C06N1-1"/>
    <n v="2"/>
    <n v="460"/>
  </r>
  <r>
    <x v="97"/>
    <s v="A85"/>
    <s v="R"/>
    <x v="0"/>
    <s v="A14C06N1-3"/>
    <s v="D"/>
    <n v="53"/>
    <n v="51"/>
    <n v="51"/>
    <n v="2.63"/>
    <n v="0"/>
    <n v="0"/>
    <s v="16/09/2022 A14C06N1-3"/>
    <n v="2"/>
    <n v="133.93499997000001"/>
  </r>
  <r>
    <x v="97"/>
    <s v="PLA07"/>
    <s v="R"/>
    <x v="0"/>
    <s v="A14C08N1-2"/>
    <s v="D"/>
    <n v="58"/>
    <n v="58"/>
    <n v="58"/>
    <n v="8.3000000000000007"/>
    <n v="0"/>
    <n v="0"/>
    <s v="16/09/2022 A14C08N1-2"/>
    <n v="2"/>
    <n v="481.4"/>
  </r>
  <r>
    <x v="97"/>
    <s v="102-8F"/>
    <s v="P"/>
    <x v="0"/>
    <s v="A09C06N1-3"/>
    <s v="A"/>
    <n v="4451"/>
    <n v="351"/>
    <n v="351"/>
    <n v="1.57"/>
    <n v="0"/>
    <n v="0"/>
    <s v="16/09/2022 A09C06N1-3"/>
    <n v="5"/>
    <n v="552.71567402999995"/>
  </r>
  <r>
    <x v="97"/>
    <s v="110-8S"/>
    <s v="P"/>
    <x v="0"/>
    <s v="A09C06N3-2"/>
    <s v="A"/>
    <n v="4363"/>
    <n v="43"/>
    <n v="43"/>
    <n v="1.88"/>
    <n v="0"/>
    <n v="0"/>
    <s v="16/09/2022 A09C06N3-2"/>
    <n v="5"/>
    <n v="80.725559369999999"/>
  </r>
  <r>
    <x v="97"/>
    <s v="161-1D"/>
    <s v="P"/>
    <x v="0"/>
    <s v="A09C10N1-3"/>
    <s v="A"/>
    <n v="3699"/>
    <n v="499"/>
    <n v="499"/>
    <n v="1.05"/>
    <n v="0"/>
    <n v="0"/>
    <s v="16/09/2022 A09C10N1-3"/>
    <n v="5"/>
    <n v="525.55675504999999"/>
  </r>
  <r>
    <x v="97"/>
    <s v="70-5FG"/>
    <s v="P"/>
    <x v="0"/>
    <s v="A09C06N1-1"/>
    <s v="A"/>
    <n v="301"/>
    <n v="61"/>
    <n v="61"/>
    <n v="57.07"/>
    <n v="0"/>
    <n v="0"/>
    <s v="16/09/2022 A09C06N1-1"/>
    <n v="5"/>
    <n v="3481.5722568299998"/>
  </r>
  <r>
    <x v="97"/>
    <s v="A1554-5"/>
    <s v="R"/>
    <x v="0"/>
    <s v="A14C06N1-1"/>
    <s v="D"/>
    <n v="101"/>
    <n v="101"/>
    <n v="100"/>
    <n v="3.9"/>
    <n v="-1"/>
    <n v="-3.9"/>
    <s v="16/09/2022 A14C06N1-1"/>
    <n v="2"/>
    <n v="393.9"/>
  </r>
  <r>
    <x v="97"/>
    <s v="A8005ROAI"/>
    <s v="R"/>
    <x v="0"/>
    <s v="A14C07N1-1"/>
    <s v="D"/>
    <n v="79"/>
    <n v="79"/>
    <n v="78"/>
    <n v="33.83"/>
    <n v="-1"/>
    <n v="-33.83"/>
    <s v="16/09/2022 A14C07N1-1"/>
    <n v="2"/>
    <n v="2672.8645483400001"/>
  </r>
  <r>
    <x v="97"/>
    <s v="A8017"/>
    <s v="R"/>
    <x v="0"/>
    <s v="A14C06N1-3"/>
    <s v="D"/>
    <n v="252"/>
    <n v="252"/>
    <n v="251"/>
    <n v="4.9000000000000004"/>
    <n v="-1"/>
    <n v="-4.9000000000000004"/>
    <s v="16/09/2022 A14C06N1-3"/>
    <n v="2"/>
    <n v="1234.9505120399999"/>
  </r>
  <r>
    <x v="97"/>
    <n v="410010400"/>
    <s v="P"/>
    <x v="0"/>
    <s v="A09C06N2-1"/>
    <s v="A"/>
    <n v="1046"/>
    <n v="246"/>
    <n v="245"/>
    <n v="21.38"/>
    <n v="-1"/>
    <n v="-21.38"/>
    <s v="16/09/2022 A09C06N2-1"/>
    <n v="5"/>
    <n v="5258.6034921600003"/>
  </r>
  <r>
    <x v="97"/>
    <s v="115-8GG"/>
    <s v="U"/>
    <x v="0"/>
    <s v="A09C10N1-1"/>
    <s v="A"/>
    <n v="5343"/>
    <n v="93"/>
    <n v="94"/>
    <n v="2.69"/>
    <n v="1"/>
    <n v="2.69"/>
    <s v="16/09/2022 A09C10N1-1"/>
    <n v="5"/>
    <n v="249.94276472999999"/>
  </r>
  <r>
    <x v="97"/>
    <s v="91-8F"/>
    <s v="U"/>
    <x v="0"/>
    <s v="A09C10N4-2"/>
    <s v="A"/>
    <n v="2269"/>
    <n v="119"/>
    <n v="120"/>
    <n v="2.5499999999999998"/>
    <n v="1"/>
    <n v="2.5499999999999998"/>
    <s v="16/09/2022 A09C10N4-2"/>
    <n v="5"/>
    <n v="303.98273800999999"/>
  </r>
  <r>
    <x v="97"/>
    <s v="958-1B"/>
    <s v="U"/>
    <x v="0"/>
    <s v="A09C10N3-3"/>
    <s v="A"/>
    <n v="25976"/>
    <n v="96"/>
    <n v="94"/>
    <n v="4.71"/>
    <n v="-2"/>
    <n v="-9.41"/>
    <s v="16/09/2022 A09C10N3-3"/>
    <n v="5"/>
    <n v="451.87682591999999"/>
  </r>
  <r>
    <x v="97"/>
    <s v="A8020"/>
    <s v="R"/>
    <x v="0"/>
    <s v="A14C06N1-2"/>
    <s v="D"/>
    <n v="246"/>
    <n v="246"/>
    <n v="244"/>
    <n v="10.220000000000001"/>
    <n v="-2"/>
    <n v="-20.43"/>
    <s v="16/09/2022 A14C06N1-2"/>
    <n v="2"/>
    <n v="2513.0560032600001"/>
  </r>
  <r>
    <x v="97"/>
    <s v="90-8G"/>
    <s v="U"/>
    <x v="0"/>
    <s v="A09C06N2-2"/>
    <s v="A"/>
    <n v="12977"/>
    <n v="120"/>
    <n v="100"/>
    <n v="3.54"/>
    <n v="-20"/>
    <n v="-70.87"/>
    <s v="16/09/2022 A09C06N2-2"/>
    <n v="5"/>
    <n v="425.21765160000001"/>
  </r>
  <r>
    <x v="97"/>
    <s v="426-8I"/>
    <s v="R"/>
    <x v="0"/>
    <s v="A14C06N4-1"/>
    <s v="D"/>
    <n v="653"/>
    <n v="589"/>
    <n v="576"/>
    <n v="3.77"/>
    <n v="-13"/>
    <n v="-48.99"/>
    <s v="16/09/2022 A14C06N4-1"/>
    <n v="2"/>
    <n v="2219.7356098099999"/>
  </r>
  <r>
    <x v="97"/>
    <s v="958G-4G12"/>
    <s v="R"/>
    <x v="0"/>
    <s v="A14C04N2-3"/>
    <s v="D"/>
    <n v="2756"/>
    <n v="711"/>
    <n v="747"/>
    <n v="6.44"/>
    <n v="36"/>
    <n v="232"/>
    <s v="16/09/2022 A14C04N2-3"/>
    <n v="2"/>
    <n v="4581.9174923999999"/>
  </r>
  <r>
    <x v="97"/>
    <s v="A137"/>
    <s v="R"/>
    <x v="0"/>
    <s v="A14C07N4-2"/>
    <s v="D"/>
    <n v="36394"/>
    <n v="28861"/>
    <n v="31891"/>
    <n v="0.06"/>
    <n v="3030"/>
    <n v="181.8"/>
    <s v="16/09/2022 A14C07N4-2"/>
    <n v="2"/>
    <n v="1731.66"/>
  </r>
  <r>
    <x v="97"/>
    <s v="A600"/>
    <s v="R"/>
    <x v="0"/>
    <s v="A17C04N3-3"/>
    <s v="D"/>
    <n v="1259"/>
    <n v="859"/>
    <n v="1032"/>
    <n v="2.09"/>
    <n v="173"/>
    <n v="361.63"/>
    <s v="16/09/2022 A17C04N3-3"/>
    <n v="2"/>
    <n v="1795.6030220800001"/>
  </r>
  <r>
    <x v="97"/>
    <s v="A8000"/>
    <s v="R"/>
    <x v="0"/>
    <s v="A14C08N1-2"/>
    <s v="D"/>
    <n v="424"/>
    <n v="424"/>
    <n v="426"/>
    <n v="2.08"/>
    <n v="2"/>
    <n v="4.16"/>
    <s v="16/09/2022 A14C08N1-2"/>
    <n v="2"/>
    <n v="881.05342031999999"/>
  </r>
  <r>
    <x v="97"/>
    <s v="A8001"/>
    <s v="R"/>
    <x v="0"/>
    <s v="A14C07N1-2"/>
    <s v="D"/>
    <n v="238"/>
    <n v="238"/>
    <n v="246"/>
    <n v="9.5"/>
    <n v="8"/>
    <n v="75.989999999999995"/>
    <s v="16/09/2022 A14C07N1-2"/>
    <n v="2"/>
    <n v="2260.84309136"/>
  </r>
  <r>
    <x v="97"/>
    <s v="A8005"/>
    <s v="R"/>
    <x v="0"/>
    <s v="A14C05N1-3"/>
    <s v="D"/>
    <n v="469"/>
    <n v="469"/>
    <n v="471"/>
    <n v="14.19"/>
    <n v="2"/>
    <n v="28.37"/>
    <s v="16/09/2022 A14C05N1-3"/>
    <n v="2"/>
    <n v="6653.64270536"/>
  </r>
  <r>
    <x v="97"/>
    <s v="A8016"/>
    <s v="R"/>
    <x v="0"/>
    <s v="A14C06N1-2"/>
    <s v="D"/>
    <n v="243"/>
    <n v="150"/>
    <n v="152"/>
    <n v="9.08"/>
    <n v="2"/>
    <n v="18.170000000000002"/>
    <s v="16/09/2022 A14C06N1-2"/>
    <n v="2"/>
    <n v="1362.6722115"/>
  </r>
  <r>
    <x v="97"/>
    <s v="A8019"/>
    <s v="R"/>
    <x v="0"/>
    <s v="A14C07N1-2"/>
    <s v="D"/>
    <n v="253"/>
    <n v="253"/>
    <n v="273"/>
    <n v="6.15"/>
    <n v="20"/>
    <n v="122.96"/>
    <s v="16/09/2022 A14C07N1-2"/>
    <n v="2"/>
    <n v="1555.4385579699999"/>
  </r>
  <r>
    <x v="97"/>
    <s v="A8021"/>
    <s v="R"/>
    <x v="0"/>
    <s v="A14C06N1-1"/>
    <s v="D"/>
    <n v="208"/>
    <n v="208"/>
    <n v="291"/>
    <n v="7.19"/>
    <n v="83"/>
    <n v="596.37"/>
    <s v="16/09/2022 A14C06N1-1"/>
    <n v="2"/>
    <n v="1494.5203395200001"/>
  </r>
  <r>
    <x v="97"/>
    <s v="A81"/>
    <s v="R"/>
    <x v="0"/>
    <s v="A14C08N1-2"/>
    <s v="D"/>
    <n v="299"/>
    <n v="219"/>
    <n v="400"/>
    <n v="2.14"/>
    <n v="181"/>
    <n v="388.12"/>
    <s v="16/09/2022 A14C08N1-2"/>
    <n v="2"/>
    <n v="469.60192556999999"/>
  </r>
  <r>
    <x v="97"/>
    <s v="184-1H"/>
    <s v="P"/>
    <x v="0"/>
    <s v="A09C06N3-1"/>
    <s v="A"/>
    <n v="461"/>
    <n v="311"/>
    <n v="315"/>
    <n v="1.97"/>
    <n v="4"/>
    <n v="7.88"/>
    <s v="16/09/2022 A09C06N3-1"/>
    <n v="5"/>
    <n v="612.94356803999995"/>
  </r>
  <r>
    <x v="97"/>
    <s v="SE2"/>
    <s v="Z"/>
    <x v="1"/>
    <s v="E07C02N4-1"/>
    <s v="B"/>
    <n v="569"/>
    <n v="569"/>
    <n v="708"/>
    <n v="1.1200000000000001"/>
    <n v="139"/>
    <n v="155.85"/>
    <s v="16/09/2022 E07C02N4-1"/>
    <n v="4"/>
    <n v="637.96622537999997"/>
  </r>
  <r>
    <x v="97"/>
    <s v="64-4EF"/>
    <s v="R"/>
    <x v="0"/>
    <s v="A14C06N2-2"/>
    <s v="D"/>
    <n v="394"/>
    <n v="0"/>
    <n v="2700"/>
    <n v="1.1000000000000001"/>
    <n v="2700"/>
    <s v="2 973,18 €"/>
    <s v="16/09/2022 A14C06N2-2"/>
    <n v="2"/>
    <n v="0"/>
  </r>
  <r>
    <x v="97"/>
    <s v="A8008L"/>
    <s v="R"/>
    <x v="0"/>
    <s v="A14C06N1-1"/>
    <s v="D"/>
    <n v="79"/>
    <n v="33"/>
    <n v="41"/>
    <n v="0"/>
    <n v="8"/>
    <n v="0"/>
    <s v="16/09/2022 A14C06N1-1"/>
    <n v="2"/>
    <n v="0"/>
  </r>
  <r>
    <x v="97"/>
    <s v="A8008LROAI"/>
    <s v="R"/>
    <x v="0"/>
    <s v="A14C05N1-3"/>
    <s v="D"/>
    <n v="62"/>
    <n v="59"/>
    <n v="81"/>
    <n v="0"/>
    <n v="22"/>
    <n v="0"/>
    <s v="16/09/2022 A14C05N1-3"/>
    <n v="2"/>
    <n v="0"/>
  </r>
  <r>
    <x v="98"/>
    <s v="465-8H"/>
    <s v="R"/>
    <x v="0"/>
    <s v="A15C05N4-2"/>
    <s v="D"/>
    <n v="1888"/>
    <n v="0"/>
    <n v="0"/>
    <n v="3.12"/>
    <n v="0"/>
    <n v="0"/>
    <s v="19/09/2022 A15C05N4-2"/>
    <n v="2"/>
    <n v="0"/>
  </r>
  <r>
    <x v="98"/>
    <s v="1-8F"/>
    <s v="U"/>
    <x v="0"/>
    <s v="A05C11N1-2"/>
    <s v="B"/>
    <n v="6144"/>
    <n v="104"/>
    <n v="104"/>
    <n v="3"/>
    <n v="0"/>
    <n v="0"/>
    <s v="19/09/2022 A05C11N1-2"/>
    <n v="4"/>
    <n v="311.86461487999998"/>
  </r>
  <r>
    <x v="98"/>
    <s v="958G-4G12"/>
    <s v="U"/>
    <x v="0"/>
    <s v="A04C01N4-2"/>
    <s v="C"/>
    <n v="2792"/>
    <n v="56"/>
    <n v="56"/>
    <n v="6.44"/>
    <n v="0"/>
    <n v="0"/>
    <s v="19/09/2022 A04C01N4-2"/>
    <n v="3"/>
    <n v="360.88239040000002"/>
  </r>
  <r>
    <x v="98"/>
    <s v="1555-0V"/>
    <s v="C"/>
    <x v="0"/>
    <s v="A13C01N1-1"/>
    <s v="A"/>
    <n v="18462"/>
    <n v="5750"/>
    <n v="5750"/>
    <n v="0.56000000000000005"/>
    <n v="0"/>
    <n v="0"/>
    <s v="19/09/2022 A13C01N1-1"/>
    <n v="5"/>
    <n v="3232.4818125000002"/>
  </r>
  <r>
    <x v="98"/>
    <s v="346-4E"/>
    <s v="C"/>
    <x v="0"/>
    <s v="A13C02N1-2"/>
    <s v="A"/>
    <n v="6629"/>
    <n v="6370"/>
    <n v="6370"/>
    <n v="1.04"/>
    <n v="0"/>
    <n v="0"/>
    <s v="19/09/2022 A13C02N1-2"/>
    <n v="5"/>
    <n v="6622.9737210000003"/>
  </r>
  <r>
    <x v="98"/>
    <s v="4000-8G"/>
    <s v="C"/>
    <x v="0"/>
    <s v="A13C02N1-3"/>
    <s v="A"/>
    <n v="814"/>
    <n v="525"/>
    <n v="525"/>
    <n v="14.42"/>
    <n v="0"/>
    <n v="0"/>
    <s v="19/09/2022 A13C02N1-3"/>
    <n v="5"/>
    <n v="7569.3526597500004"/>
  </r>
  <r>
    <x v="98"/>
    <s v="444-8G"/>
    <s v="C"/>
    <x v="0"/>
    <s v="A13C03N1-1"/>
    <s v="A"/>
    <n v="6237"/>
    <n v="720"/>
    <n v="720"/>
    <n v="2.15"/>
    <n v="0"/>
    <n v="0"/>
    <s v="19/09/2022 A13C03N1-1"/>
    <n v="5"/>
    <n v="1546.4147903999999"/>
  </r>
  <r>
    <x v="98"/>
    <s v="74-8FG"/>
    <s v="C"/>
    <x v="0"/>
    <s v="A13C04N1-1"/>
    <s v="A"/>
    <n v="1349"/>
    <n v="1260"/>
    <n v="1260"/>
    <n v="1.73"/>
    <n v="0"/>
    <n v="0"/>
    <s v="19/09/2022 A13C04N1-1"/>
    <n v="5"/>
    <n v="2175.2599301999999"/>
  </r>
  <r>
    <x v="98"/>
    <s v="8504-0"/>
    <s v="C"/>
    <x v="0"/>
    <s v="A13C01N1-2"/>
    <s v="A"/>
    <n v="145"/>
    <n v="140"/>
    <n v="140"/>
    <n v="10.029999999999999"/>
    <n v="0"/>
    <n v="0"/>
    <s v="19/09/2022 A13C01N1-2"/>
    <n v="5"/>
    <n v="1404.2705936"/>
  </r>
  <r>
    <x v="98"/>
    <s v="90-8F"/>
    <s v="C"/>
    <x v="0"/>
    <s v="A13C01N1-3"/>
    <s v="A"/>
    <n v="12440"/>
    <n v="1400"/>
    <n v="1400"/>
    <n v="2.2200000000000002"/>
    <n v="0"/>
    <n v="0"/>
    <s v="19/09/2022 A13C01N1-3"/>
    <n v="5"/>
    <n v="3107.0180679999999"/>
  </r>
  <r>
    <x v="98"/>
    <s v="73-8FG"/>
    <s v="C"/>
    <x v="0"/>
    <s v="A05C11N3-1"/>
    <s v="B"/>
    <n v="2863"/>
    <n v="400"/>
    <n v="400"/>
    <n v="2.76"/>
    <n v="0"/>
    <n v="0"/>
    <s v="19/09/2022 A05C11N3-1"/>
    <n v="4"/>
    <n v="1105.69766"/>
  </r>
  <r>
    <x v="98"/>
    <s v="91-8G"/>
    <s v="C"/>
    <x v="0"/>
    <s v="A04C12N3-1"/>
    <s v="B"/>
    <n v="2211"/>
    <n v="240"/>
    <n v="240"/>
    <n v="4.08"/>
    <n v="0"/>
    <n v="0"/>
    <s v="19/09/2022 A04C12N3-1"/>
    <n v="4"/>
    <n v="978.72067679999998"/>
  </r>
  <r>
    <x v="98"/>
    <s v="922-8GF6"/>
    <s v="C"/>
    <x v="0"/>
    <s v="A05C11N3-3"/>
    <s v="B"/>
    <n v="333"/>
    <n v="140"/>
    <n v="140"/>
    <n v="4.37"/>
    <n v="0"/>
    <n v="0"/>
    <s v="19/09/2022 A05C11N3-3"/>
    <n v="4"/>
    <n v="611.75629479999998"/>
  </r>
  <r>
    <x v="98"/>
    <s v="110-8R"/>
    <s v="C"/>
    <x v="0"/>
    <s v="A04C18N3-3"/>
    <s v="C"/>
    <n v="4363"/>
    <n v="320"/>
    <n v="320"/>
    <n v="2.09"/>
    <n v="0"/>
    <n v="0"/>
    <s v="19/09/2022 A04C18N3-3"/>
    <n v="3"/>
    <n v="668.08579199999997"/>
  </r>
  <r>
    <x v="98"/>
    <s v="110-8R"/>
    <s v="R"/>
    <x v="0"/>
    <s v="A14C04N4-2"/>
    <s v="D"/>
    <n v="4363"/>
    <n v="3680"/>
    <n v="3680"/>
    <n v="2.09"/>
    <n v="0"/>
    <n v="0"/>
    <s v="19/09/2022 A14C04N4-2"/>
    <n v="2"/>
    <n v="7682.9866080000002"/>
  </r>
  <r>
    <x v="98"/>
    <s v="426-8I"/>
    <s v="R"/>
    <x v="0"/>
    <s v="A14C06N4-1"/>
    <s v="D"/>
    <n v="624"/>
    <n v="576"/>
    <n v="576"/>
    <n v="3.77"/>
    <n v="0"/>
    <n v="0"/>
    <s v="19/09/2022 A14C06N4-1"/>
    <n v="2"/>
    <n v="2170.7431430400002"/>
  </r>
  <r>
    <x v="98"/>
    <s v="465-8H"/>
    <s v="R"/>
    <x v="0"/>
    <s v="A15C04N4-3"/>
    <s v="D"/>
    <n v="1888"/>
    <n v="1160"/>
    <n v="1160"/>
    <n v="3.12"/>
    <n v="0"/>
    <n v="0"/>
    <s v="19/09/2022 A15C04N4-3"/>
    <n v="2"/>
    <n v="3619.2"/>
  </r>
  <r>
    <x v="98"/>
    <s v="465-8H"/>
    <s v="R"/>
    <x v="0"/>
    <s v="A14C03N3-3"/>
    <s v="D"/>
    <n v="1888"/>
    <n v="600"/>
    <n v="600"/>
    <n v="3.12"/>
    <n v="0"/>
    <n v="0"/>
    <s v="19/09/2022 A14C03N3-3"/>
    <n v="2"/>
    <n v="1872"/>
  </r>
  <r>
    <x v="98"/>
    <s v="70-5FG"/>
    <s v="R"/>
    <x v="0"/>
    <s v="A00C05N3-2"/>
    <s v="D"/>
    <n v="292"/>
    <n v="240"/>
    <n v="240"/>
    <n v="57.07"/>
    <n v="0"/>
    <n v="0"/>
    <s v="19/09/2022 A00C05N3-2"/>
    <n v="2"/>
    <n v="13697.9892072"/>
  </r>
  <r>
    <x v="98"/>
    <s v="91-8G"/>
    <s v="R"/>
    <x v="0"/>
    <s v="A15C05N1-1"/>
    <s v="D"/>
    <n v="2211"/>
    <n v="40"/>
    <n v="40"/>
    <n v="4.08"/>
    <n v="0"/>
    <n v="0"/>
    <s v="19/09/2022 A15C05N1-1"/>
    <n v="2"/>
    <n v="163.12011279999999"/>
  </r>
  <r>
    <x v="98"/>
    <s v="91-8G"/>
    <s v="R"/>
    <x v="0"/>
    <s v="A16C06N2-2"/>
    <s v="D"/>
    <n v="2211"/>
    <n v="1800"/>
    <n v="1800"/>
    <n v="4.08"/>
    <n v="0"/>
    <n v="0"/>
    <s v="19/09/2022 A16C06N2-2"/>
    <n v="2"/>
    <n v="7340.405076"/>
  </r>
  <r>
    <x v="98"/>
    <s v="952G-6"/>
    <s v="R"/>
    <x v="0"/>
    <s v="A15C05N3-1"/>
    <s v="D"/>
    <n v="989"/>
    <n v="180"/>
    <n v="180"/>
    <n v="9.7799999999999994"/>
    <n v="0"/>
    <n v="0"/>
    <s v="19/09/2022 A15C05N3-1"/>
    <n v="2"/>
    <n v="1761.1826094"/>
  </r>
  <r>
    <x v="98"/>
    <s v="952G-6"/>
    <s v="R"/>
    <x v="0"/>
    <s v="A18C01N4-3"/>
    <s v="D"/>
    <n v="989"/>
    <n v="809"/>
    <n v="809"/>
    <n v="9.7799999999999994"/>
    <n v="0"/>
    <n v="0"/>
    <s v="19/09/2022 A18C01N4-3"/>
    <n v="2"/>
    <n v="7915.5373944700004"/>
  </r>
  <r>
    <x v="98"/>
    <s v="958G-4G12"/>
    <s v="R"/>
    <x v="0"/>
    <s v="A14C04N2-3"/>
    <s v="D"/>
    <n v="2792"/>
    <n v="747"/>
    <n v="747"/>
    <n v="6.44"/>
    <n v="0"/>
    <n v="0"/>
    <s v="19/09/2022 A14C04N2-3"/>
    <n v="2"/>
    <n v="4813.9133148000001"/>
  </r>
  <r>
    <x v="98"/>
    <s v="958G-4G12"/>
    <s v="R"/>
    <x v="0"/>
    <s v="A14C04N3-2"/>
    <s v="D"/>
    <n v="2792"/>
    <n v="945"/>
    <n v="945"/>
    <n v="6.44"/>
    <n v="0"/>
    <n v="0"/>
    <s v="19/09/2022 A14C04N3-2"/>
    <n v="2"/>
    <n v="6089.8903380000002"/>
  </r>
  <r>
    <x v="98"/>
    <s v="465-8H"/>
    <s v="P"/>
    <x v="0"/>
    <s v="A01C01N2-1"/>
    <s v="E"/>
    <n v="1888"/>
    <n v="128"/>
    <n v="128"/>
    <n v="3.12"/>
    <n v="0"/>
    <n v="0"/>
    <s v="19/09/2022 A01C01N2-1"/>
    <n v="1"/>
    <n v="399.36"/>
  </r>
  <r>
    <x v="98"/>
    <s v="128-8I"/>
    <s v="P"/>
    <x v="0"/>
    <s v="A05C11N2-3"/>
    <s v="B"/>
    <n v="105"/>
    <n v="41"/>
    <n v="41"/>
    <n v="5.23"/>
    <n v="0"/>
    <n v="0"/>
    <s v="19/09/2022 A05C11N2-3"/>
    <n v="4"/>
    <n v="214.42703816"/>
  </r>
  <r>
    <x v="98"/>
    <s v="181-1I"/>
    <s v="P"/>
    <x v="0"/>
    <s v="A05C11N1-1"/>
    <s v="B"/>
    <n v="100"/>
    <n v="100"/>
    <n v="100"/>
    <n v="17.84"/>
    <n v="0"/>
    <n v="0"/>
    <s v="19/09/2022 A05C11N1-1"/>
    <n v="4"/>
    <n v="1784.312821"/>
  </r>
  <r>
    <x v="98"/>
    <s v="184-1D"/>
    <s v="P"/>
    <x v="0"/>
    <s v="A05C11N5-2"/>
    <s v="B"/>
    <n v="206"/>
    <n v="206"/>
    <n v="206"/>
    <n v="1.64"/>
    <n v="0"/>
    <n v="0"/>
    <s v="19/09/2022 A05C11N5-2"/>
    <n v="4"/>
    <n v="337.81597627999997"/>
  </r>
  <r>
    <x v="98"/>
    <s v="214-1E"/>
    <s v="P"/>
    <x v="0"/>
    <s v="A05C11N5-3"/>
    <s v="B"/>
    <n v="37"/>
    <n v="37"/>
    <n v="37"/>
    <n v="0.24"/>
    <n v="0"/>
    <n v="0"/>
    <s v="19/09/2022 A05C11N5-3"/>
    <n v="4"/>
    <n v="8.8501802200000004"/>
  </r>
  <r>
    <x v="98"/>
    <s v="8500-0"/>
    <s v="C"/>
    <x v="0"/>
    <s v="A13C02N1-1"/>
    <s v="A"/>
    <n v="23"/>
    <n v="23"/>
    <n v="22"/>
    <n v="37.42"/>
    <n v="-1"/>
    <n v="-37.42"/>
    <s v="19/09/2022 A13C02N1-1"/>
    <n v="5"/>
    <n v="860.63549280999996"/>
  </r>
  <r>
    <x v="98"/>
    <s v="70-5FG"/>
    <s v="P"/>
    <x v="0"/>
    <s v="A09C06N1-1"/>
    <s v="A"/>
    <n v="292"/>
    <n v="52"/>
    <n v="51"/>
    <n v="57.07"/>
    <n v="-1"/>
    <n v="-57.07"/>
    <s v="19/09/2022 A09C06N1-1"/>
    <n v="5"/>
    <n v="2967.89766156"/>
  </r>
  <r>
    <x v="98"/>
    <s v="90-8E"/>
    <s v="P"/>
    <x v="0"/>
    <s v="A05C11N2-2"/>
    <s v="B"/>
    <n v="120"/>
    <n v="120"/>
    <n v="119"/>
    <n v="2.99"/>
    <n v="-1"/>
    <n v="-2.99"/>
    <s v="19/09/2022 A05C11N2-2"/>
    <n v="4"/>
    <n v="358.82232720000002"/>
  </r>
  <r>
    <x v="98"/>
    <s v="146-8G"/>
    <s v="U"/>
    <x v="0"/>
    <s v="A05C11N4-1"/>
    <s v="B"/>
    <n v="791"/>
    <n v="71"/>
    <n v="72"/>
    <n v="3.04"/>
    <n v="1"/>
    <n v="3.04"/>
    <s v="19/09/2022 A05C11N4-1"/>
    <n v="4"/>
    <n v="215.69359231999999"/>
  </r>
  <r>
    <x v="98"/>
    <s v="154-8H"/>
    <s v="P"/>
    <x v="0"/>
    <s v="A05C11N5-1"/>
    <s v="B"/>
    <n v="384"/>
    <n v="95"/>
    <n v="96"/>
    <n v="3.24"/>
    <n v="1"/>
    <n v="3.24"/>
    <s v="19/09/2022 A05C11N5-1"/>
    <n v="4"/>
    <n v="307.56542695000002"/>
  </r>
  <r>
    <x v="98"/>
    <s v="508-1G"/>
    <s v="P"/>
    <x v="0"/>
    <s v="A05C11N2-1"/>
    <s v="B"/>
    <n v="347"/>
    <n v="147"/>
    <n v="145"/>
    <n v="1.74"/>
    <n v="-2"/>
    <n v="-3.48"/>
    <s v="19/09/2022 A05C11N2-1"/>
    <n v="4"/>
    <n v="255.88019079"/>
  </r>
  <r>
    <x v="98"/>
    <s v="365-4E"/>
    <s v="C"/>
    <x v="0"/>
    <s v="A13C03N1-3"/>
    <s v="A"/>
    <n v="16833"/>
    <n v="6400"/>
    <n v="6500"/>
    <n v="0.69"/>
    <n v="100"/>
    <n v="68.680000000000007"/>
    <s v="19/09/2022 A13C03N1-3"/>
    <n v="5"/>
    <n v="4395.5027200000004"/>
  </r>
  <r>
    <x v="98"/>
    <s v="958G-4G12"/>
    <s v="C"/>
    <x v="0"/>
    <s v="A05C04N3-2"/>
    <s v="C"/>
    <n v="2792"/>
    <n v="99"/>
    <n v="72"/>
    <n v="6.44"/>
    <n v="-27"/>
    <n v="-174"/>
    <s v="19/09/2022 A05C04N3-2"/>
    <n v="3"/>
    <n v="637.98851160000004"/>
  </r>
  <r>
    <x v="98"/>
    <s v="110-8R"/>
    <s v="U"/>
    <x v="0"/>
    <s v="A09C10N4-3"/>
    <s v="A"/>
    <n v="4363"/>
    <n v="363"/>
    <n v="355"/>
    <n v="2.09"/>
    <n v="-8"/>
    <n v="-16.7"/>
    <s v="19/09/2022 A09C10N4-3"/>
    <n v="5"/>
    <n v="757.85982030000002"/>
  </r>
  <r>
    <x v="98"/>
    <s v="91-8G"/>
    <s v="U"/>
    <x v="0"/>
    <s v="A09C12N1-1"/>
    <s v="A"/>
    <n v="2211"/>
    <n v="131"/>
    <n v="121"/>
    <n v="4.08"/>
    <n v="-10"/>
    <n v="-40.78"/>
    <s v="19/09/2022 A09C12N1-1"/>
    <n v="5"/>
    <n v="534.21836942000004"/>
  </r>
  <r>
    <x v="98"/>
    <s v="219-1FE"/>
    <s v="P"/>
    <x v="0"/>
    <s v="A05C11N4-2"/>
    <s v="B"/>
    <n v="44"/>
    <n v="44"/>
    <n v="41"/>
    <n v="0.37"/>
    <n v="-3"/>
    <n v="-1.1000000000000001"/>
    <s v="19/09/2022 A05C11N4-2"/>
    <n v="4"/>
    <n v="16.186767960000001"/>
  </r>
  <r>
    <x v="98"/>
    <s v="426-8I"/>
    <s v="P"/>
    <x v="0"/>
    <s v="A06C07N2-1"/>
    <s v="B"/>
    <n v="624"/>
    <n v="48"/>
    <n v="60"/>
    <n v="3.77"/>
    <n v="12"/>
    <n v="45.22"/>
    <s v="19/09/2022 A06C07N2-1"/>
    <n v="4"/>
    <n v="180.89526192"/>
  </r>
  <r>
    <x v="99"/>
    <s v="91-8E"/>
    <s v="R"/>
    <x v="0"/>
    <s v="A14C08N2-1"/>
    <s v="D"/>
    <n v="206"/>
    <n v="70"/>
    <n v="70"/>
    <n v="0"/>
    <n v="0"/>
    <n v="0"/>
    <s v="20/09/2022 A14C08N2-1"/>
    <n v="2"/>
    <n v="0"/>
  </r>
  <r>
    <x v="99"/>
    <s v="958-1E"/>
    <s v="R"/>
    <x v="0"/>
    <s v="A14C08N4-1"/>
    <s v="D"/>
    <n v="614"/>
    <n v="570"/>
    <n v="570"/>
    <n v="0"/>
    <n v="0"/>
    <n v="0"/>
    <s v="20/09/2022 A14C08N4-1"/>
    <n v="2"/>
    <n v="0"/>
  </r>
  <r>
    <x v="99"/>
    <s v="196-8GG"/>
    <s v="U"/>
    <x v="0"/>
    <s v="A09C10N3-1"/>
    <s v="A"/>
    <n v="2285"/>
    <n v="245"/>
    <n v="245"/>
    <n v="4.25"/>
    <n v="0"/>
    <n v="0"/>
    <s v="20/09/2022 A09C10N3-1"/>
    <n v="5"/>
    <n v="1042.3185675"/>
  </r>
  <r>
    <x v="99"/>
    <s v="1002-4G"/>
    <s v="C"/>
    <x v="0"/>
    <s v="A13C07N1-3"/>
    <s v="A"/>
    <n v="146"/>
    <n v="135"/>
    <n v="135"/>
    <s v="€ 2 009,52"/>
    <n v="0"/>
    <n v="0"/>
    <s v="20/09/2022 A13C07N1-3"/>
    <n v="5"/>
    <n v="271285.83138014999"/>
  </r>
  <r>
    <x v="99"/>
    <s v="199-8GG"/>
    <s v="C"/>
    <x v="0"/>
    <s v="A13C06N1-2"/>
    <s v="A"/>
    <n v="2713"/>
    <n v="480"/>
    <n v="480"/>
    <n v="3.29"/>
    <n v="0"/>
    <n v="0"/>
    <s v="20/09/2022 A13C06N1-2"/>
    <n v="5"/>
    <n v="1577.3947872000001"/>
  </r>
  <r>
    <x v="99"/>
    <s v="346-8E"/>
    <s v="C"/>
    <x v="0"/>
    <s v="A13C06N1-1"/>
    <s v="A"/>
    <n v="3138"/>
    <n v="2860"/>
    <n v="2860"/>
    <n v="0.95"/>
    <n v="0"/>
    <n v="0"/>
    <s v="20/09/2022 A13C06N1-1"/>
    <n v="5"/>
    <n v="2725.7043527999999"/>
  </r>
  <r>
    <x v="99"/>
    <s v="4101-8G"/>
    <s v="C"/>
    <x v="0"/>
    <s v="A13C07N1-2"/>
    <s v="A"/>
    <n v="404"/>
    <n v="390"/>
    <n v="390"/>
    <n v="13.65"/>
    <n v="0"/>
    <n v="0"/>
    <s v="20/09/2022 A13C07N1-2"/>
    <n v="5"/>
    <n v="5323.6853865000003"/>
  </r>
  <r>
    <x v="99"/>
    <s v="426-8K"/>
    <s v="C"/>
    <x v="0"/>
    <s v="A13C08N1-2"/>
    <s v="A"/>
    <n v="2558"/>
    <n v="144"/>
    <n v="144"/>
    <n v="11.66"/>
    <n v="0"/>
    <n v="0"/>
    <s v="20/09/2022 A13C08N1-2"/>
    <n v="5"/>
    <n v="1678.6196179200001"/>
  </r>
  <r>
    <x v="99"/>
    <s v="444-8F"/>
    <s v="C"/>
    <x v="0"/>
    <s v="A13C05N1-1"/>
    <s v="A"/>
    <n v="3376"/>
    <n v="624"/>
    <n v="624"/>
    <n v="1.54"/>
    <n v="0"/>
    <n v="0"/>
    <s v="20/09/2022 A13C05N1-1"/>
    <n v="5"/>
    <n v="958.52504592000003"/>
  </r>
  <r>
    <x v="99"/>
    <s v="53-0"/>
    <s v="C"/>
    <x v="0"/>
    <s v="A13C04N1-3"/>
    <s v="A"/>
    <n v="249"/>
    <n v="210"/>
    <n v="210"/>
    <n v="1.54"/>
    <n v="0"/>
    <n v="0"/>
    <s v="20/09/2022 A13C04N1-3"/>
    <n v="5"/>
    <n v="323.9621343"/>
  </r>
  <r>
    <x v="99"/>
    <s v="8505-1"/>
    <s v="C"/>
    <x v="0"/>
    <s v="A13C08N1-1"/>
    <s v="A"/>
    <n v="256"/>
    <n v="240"/>
    <n v="240"/>
    <n v="7.57"/>
    <n v="0"/>
    <n v="0"/>
    <s v="20/09/2022 A13C08N1-1"/>
    <n v="5"/>
    <n v="1816.289268"/>
  </r>
  <r>
    <x v="99"/>
    <s v="956-2"/>
    <s v="C"/>
    <x v="0"/>
    <s v="A13C05N1-3"/>
    <s v="A"/>
    <n v="7231"/>
    <n v="1650"/>
    <n v="1650"/>
    <n v="1.51"/>
    <n v="0"/>
    <n v="0"/>
    <s v="20/09/2022 A13C05N1-3"/>
    <n v="5"/>
    <n v="2499.2906235"/>
  </r>
  <r>
    <x v="99"/>
    <s v="CLASSEUR GRK"/>
    <s v="C"/>
    <x v="0"/>
    <s v="A13C08N1-3"/>
    <s v="A"/>
    <n v="1123"/>
    <n v="480"/>
    <n v="480"/>
    <n v="3.16"/>
    <n v="0"/>
    <n v="0"/>
    <s v="20/09/2022 A13C08N1-3"/>
    <n v="5"/>
    <n v="1515.175776"/>
  </r>
  <r>
    <x v="99"/>
    <s v="102-8G"/>
    <s v="R"/>
    <x v="0"/>
    <s v="A14C09N3-3"/>
    <s v="D"/>
    <n v="4774"/>
    <n v="4160"/>
    <n v="4160"/>
    <n v="2.04"/>
    <n v="0"/>
    <n v="0"/>
    <s v="20/09/2022 A14C09N3-3"/>
    <n v="2"/>
    <n v="8475.0087968000007"/>
  </r>
  <r>
    <x v="99"/>
    <s v="112-8FTN"/>
    <s v="R"/>
    <x v="0"/>
    <s v="A14C08N3-1"/>
    <s v="D"/>
    <n v="2012"/>
    <n v="800"/>
    <n v="800"/>
    <n v="1.84"/>
    <n v="0"/>
    <n v="0"/>
    <s v="20/09/2022 A14C08N3-1"/>
    <n v="2"/>
    <n v="1475.493168"/>
  </r>
  <r>
    <x v="99"/>
    <s v="115-8GGA"/>
    <s v="R"/>
    <x v="0"/>
    <s v="A14C08N4-2"/>
    <s v="D"/>
    <n v="2618"/>
    <n v="2240"/>
    <n v="2240"/>
    <n v="2.61"/>
    <n v="0"/>
    <n v="0"/>
    <s v="20/09/2022 A14C08N4-2"/>
    <n v="2"/>
    <n v="5854.6021407999997"/>
  </r>
  <r>
    <x v="99"/>
    <s v="124-8I"/>
    <s v="R"/>
    <x v="0"/>
    <s v="A14C08N3-2"/>
    <s v="D"/>
    <n v="703"/>
    <n v="612"/>
    <n v="612"/>
    <n v="0.18"/>
    <n v="0"/>
    <n v="0"/>
    <s v="20/09/2022 A14C08N3-2"/>
    <n v="2"/>
    <n v="110.2923144"/>
  </r>
  <r>
    <x v="99"/>
    <s v="126-8H"/>
    <s v="R"/>
    <x v="0"/>
    <s v="A14C09N3-1"/>
    <s v="D"/>
    <n v="1608"/>
    <n v="1288"/>
    <n v="1288"/>
    <n v="3.63"/>
    <n v="0"/>
    <n v="0"/>
    <s v="20/09/2022 A14C09N3-1"/>
    <n v="2"/>
    <n v="4678.4149193599997"/>
  </r>
  <r>
    <x v="99"/>
    <s v="126-8I"/>
    <s v="R"/>
    <x v="0"/>
    <s v="A14C09N2-3"/>
    <s v="D"/>
    <n v="493"/>
    <n v="400"/>
    <n v="400"/>
    <n v="6.07"/>
    <n v="0"/>
    <n v="0"/>
    <s v="20/09/2022 A14C09N2-3"/>
    <n v="2"/>
    <n v="2426.074008"/>
  </r>
  <r>
    <x v="99"/>
    <s v="160-8E"/>
    <s v="R"/>
    <x v="0"/>
    <s v="A14C09N2-2"/>
    <s v="D"/>
    <n v="1529"/>
    <n v="140"/>
    <n v="140"/>
    <n v="1.26"/>
    <n v="0"/>
    <n v="0"/>
    <s v="20/09/2022 A14C09N2-2"/>
    <n v="2"/>
    <n v="175.7103754"/>
  </r>
  <r>
    <x v="99"/>
    <s v="447-8F"/>
    <s v="R"/>
    <x v="0"/>
    <s v="A14C09N2-2"/>
    <s v="D"/>
    <n v="1492"/>
    <n v="592"/>
    <n v="592"/>
    <n v="1.8"/>
    <n v="0"/>
    <n v="0"/>
    <s v="20/09/2022 A14C09N2-2"/>
    <n v="2"/>
    <n v="1065.5999999999999"/>
  </r>
  <r>
    <x v="99"/>
    <s v="447-8G"/>
    <s v="R"/>
    <x v="0"/>
    <s v="A14C08N4-3"/>
    <s v="D"/>
    <n v="1895"/>
    <n v="900"/>
    <n v="900"/>
    <n v="2.23"/>
    <n v="0"/>
    <n v="0"/>
    <s v="20/09/2022 A14C08N4-3"/>
    <n v="2"/>
    <n v="2007"/>
  </r>
  <r>
    <x v="99"/>
    <s v="464-8F"/>
    <s v="R"/>
    <x v="0"/>
    <s v="A14C08N2-2"/>
    <s v="D"/>
    <n v="1691"/>
    <n v="1620"/>
    <n v="1620"/>
    <n v="0.01"/>
    <n v="0"/>
    <n v="0"/>
    <s v="20/09/2022 A14C08N2-2"/>
    <n v="2"/>
    <n v="8.4190590000000007"/>
  </r>
  <r>
    <x v="99"/>
    <s v="655-8F"/>
    <s v="R"/>
    <x v="0"/>
    <s v="A14C08N2-1"/>
    <s v="D"/>
    <n v="1283"/>
    <n v="1200"/>
    <n v="1200"/>
    <n v="1.89"/>
    <n v="0"/>
    <n v="0"/>
    <s v="20/09/2022 A14C08N2-1"/>
    <n v="2"/>
    <n v="2272.715052"/>
  </r>
  <r>
    <x v="99"/>
    <s v="70-8GH"/>
    <s v="R"/>
    <x v="0"/>
    <s v="A13C08N2-2"/>
    <s v="D"/>
    <n v="4510"/>
    <n v="1200"/>
    <n v="1200"/>
    <n v="4.93"/>
    <n v="0"/>
    <n v="0"/>
    <s v="20/09/2022 A13C08N2-2"/>
    <n v="2"/>
    <n v="5919.4044119999999"/>
  </r>
  <r>
    <x v="99"/>
    <s v="70-8GH"/>
    <s v="R"/>
    <x v="0"/>
    <s v="A14C08N3-3"/>
    <s v="D"/>
    <n v="4510"/>
    <n v="1200"/>
    <n v="1200"/>
    <n v="4.93"/>
    <n v="0"/>
    <n v="0"/>
    <s v="20/09/2022 A14C08N3-3"/>
    <n v="2"/>
    <n v="5919.4044119999999"/>
  </r>
  <r>
    <x v="99"/>
    <s v="73-8FG"/>
    <s v="R"/>
    <x v="0"/>
    <s v="A14C08N3-1"/>
    <s v="D"/>
    <n v="2848"/>
    <n v="320"/>
    <n v="320"/>
    <n v="2.76"/>
    <n v="0"/>
    <n v="0"/>
    <s v="20/09/2022 A14C08N3-1"/>
    <n v="2"/>
    <n v="884.55812800000001"/>
  </r>
  <r>
    <x v="99"/>
    <s v="954-1B"/>
    <s v="R"/>
    <x v="0"/>
    <s v="A14C09N3-2"/>
    <s v="D"/>
    <n v="4163"/>
    <n v="1280"/>
    <n v="1280"/>
    <n v="2.85"/>
    <n v="0"/>
    <n v="0"/>
    <s v="20/09/2022 A14C09N3-2"/>
    <n v="2"/>
    <n v="3653.8715264000002"/>
  </r>
  <r>
    <x v="99"/>
    <s v="954-1G"/>
    <s v="R"/>
    <x v="0"/>
    <s v="A14C08N2-3"/>
    <s v="D"/>
    <n v="1151"/>
    <n v="1065"/>
    <n v="1065"/>
    <n v="6.44"/>
    <n v="0"/>
    <n v="0"/>
    <s v="20/09/2022 A14C08N2-3"/>
    <n v="2"/>
    <n v="6859.0042953000002"/>
  </r>
  <r>
    <x v="99"/>
    <s v="A8012"/>
    <s v="R"/>
    <x v="0"/>
    <s v="A14C08N1-3"/>
    <s v="D"/>
    <n v="237"/>
    <n v="237"/>
    <n v="237"/>
    <n v="5.61"/>
    <n v="0"/>
    <n v="0"/>
    <s v="20/09/2022 A14C08N1-3"/>
    <n v="2"/>
    <n v="1329.77345739"/>
  </r>
  <r>
    <x v="99"/>
    <s v="A8013"/>
    <s v="R"/>
    <x v="0"/>
    <s v="A14C08N1-3"/>
    <s v="D"/>
    <n v="205"/>
    <n v="82"/>
    <n v="82"/>
    <n v="8.14"/>
    <n v="0"/>
    <n v="0"/>
    <s v="20/09/2022 A14C08N1-3"/>
    <n v="2"/>
    <n v="667.68576670000004"/>
  </r>
  <r>
    <x v="99"/>
    <s v="A8023"/>
    <s v="R"/>
    <x v="0"/>
    <s v="A14C09N1-3"/>
    <s v="D"/>
    <n v="17"/>
    <n v="17"/>
    <n v="17"/>
    <n v="8.34"/>
    <n v="0"/>
    <n v="0"/>
    <s v="20/09/2022 A14C09N1-3"/>
    <n v="2"/>
    <n v="141.77930843999999"/>
  </r>
  <r>
    <x v="99"/>
    <s v="SE27EG"/>
    <s v="R"/>
    <x v="0"/>
    <s v="A14C09N2-3"/>
    <s v="D"/>
    <n v="1919"/>
    <n v="1919"/>
    <n v="1919"/>
    <n v="1.33"/>
    <n v="0"/>
    <n v="0"/>
    <s v="20/09/2022 A14C09N2-3"/>
    <n v="2"/>
    <n v="2558.6110476499998"/>
  </r>
  <r>
    <x v="99"/>
    <s v="196-8GG"/>
    <s v="P"/>
    <x v="0"/>
    <s v="A13C05N1-2"/>
    <s v="A"/>
    <n v="2285"/>
    <n v="2040"/>
    <n v="2040"/>
    <n v="4.25"/>
    <n v="0"/>
    <n v="0"/>
    <s v="20/09/2022 A13C05N1-2"/>
    <n v="5"/>
    <n v="8678.8974600000001"/>
  </r>
  <r>
    <x v="99"/>
    <s v="A8014"/>
    <s v="R"/>
    <x v="0"/>
    <s v="A14C09N1-3"/>
    <s v="D"/>
    <n v="206"/>
    <n v="206"/>
    <n v="205"/>
    <n v="9.4600000000000009"/>
    <n v="-1"/>
    <n v="-9.4600000000000009"/>
    <s v="20/09/2022 A14C09N1-3"/>
    <n v="2"/>
    <n v="1947.92844186"/>
  </r>
  <r>
    <x v="99"/>
    <s v="PLA08"/>
    <s v="R"/>
    <x v="0"/>
    <s v="A14C09N1-3"/>
    <s v="D"/>
    <n v="6"/>
    <n v="6"/>
    <n v="7"/>
    <n v="8.1"/>
    <n v="1"/>
    <n v="8.1"/>
    <s v="20/09/2022 A14C09N1-3"/>
    <n v="2"/>
    <n v="48.6"/>
  </r>
  <r>
    <x v="99"/>
    <s v="ZB05"/>
    <s v="R"/>
    <x v="0"/>
    <s v="A14C09N2-1"/>
    <s v="D"/>
    <n v="6"/>
    <n v="6"/>
    <n v="7"/>
    <n v="31.15"/>
    <n v="1"/>
    <n v="31.15"/>
    <s v="20/09/2022 A14C09N2-1"/>
    <n v="2"/>
    <n v="186.9"/>
  </r>
  <r>
    <x v="99"/>
    <s v="956-4"/>
    <s v="R"/>
    <x v="0"/>
    <s v="A14C09N2-3"/>
    <s v="D"/>
    <n v="2965"/>
    <n v="265"/>
    <n v="263"/>
    <n v="1.1299999999999999"/>
    <n v="-2"/>
    <n v="-2.2599999999999998"/>
    <s v="20/09/2022 A14C09N2-3"/>
    <n v="2"/>
    <n v="299.56521670000001"/>
  </r>
  <r>
    <x v="99"/>
    <s v="365-4E"/>
    <s v="C"/>
    <x v="0"/>
    <s v="A13C03N1-3"/>
    <s v="A"/>
    <n v="16928"/>
    <n v="6500"/>
    <n v="6400"/>
    <n v="0.69"/>
    <n v="-100"/>
    <n v="-68.680000000000007"/>
    <s v="20/09/2022 A13C03N1-3"/>
    <n v="5"/>
    <n v="4464.1824500000002"/>
  </r>
  <r>
    <x v="99"/>
    <s v="70-8GH"/>
    <s v="C"/>
    <x v="0"/>
    <s v="A13C06N1-3"/>
    <s v="A"/>
    <n v="4510"/>
    <n v="600"/>
    <n v="575"/>
    <n v="4.93"/>
    <n v="-25"/>
    <n v="-123.32"/>
    <s v="20/09/2022 A13C06N1-3"/>
    <n v="5"/>
    <n v="2959.7022059999999"/>
  </r>
  <r>
    <x v="99"/>
    <s v="70-8GH"/>
    <s v="U"/>
    <x v="0"/>
    <s v="A09C12N3-1"/>
    <s v="A"/>
    <n v="4510"/>
    <n v="310"/>
    <n v="200"/>
    <n v="4.93"/>
    <n v="-110"/>
    <n v="-542.61"/>
    <s v="20/09/2022 A09C12N3-1"/>
    <n v="5"/>
    <n v="1529.1794731"/>
  </r>
  <r>
    <x v="99"/>
    <s v="A8015ROAI"/>
    <s v="R"/>
    <x v="0"/>
    <s v="A14C09N1-2"/>
    <s v="D"/>
    <n v="61"/>
    <n v="60"/>
    <n v="57"/>
    <n v="26.32"/>
    <n v="-3"/>
    <n v="-78.95"/>
    <s v="20/09/2022 A14C09N1-2"/>
    <n v="2"/>
    <n v="1578.9553836"/>
  </r>
  <r>
    <x v="99"/>
    <s v="ZPA4452E"/>
    <s v="R"/>
    <x v="0"/>
    <s v="A14C09N2-1"/>
    <s v="D"/>
    <n v="5"/>
    <n v="5"/>
    <n v="7"/>
    <n v="79.47"/>
    <n v="2"/>
    <n v="158.94"/>
    <s v="20/09/2022 A14C09N2-1"/>
    <n v="2"/>
    <n v="397.35"/>
  </r>
  <r>
    <x v="99"/>
    <s v="215-1F"/>
    <s v="P"/>
    <x v="0"/>
    <s v="A05C11N1-3"/>
    <s v="B"/>
    <n v="955"/>
    <n v="955"/>
    <n v="893"/>
    <n v="0.35"/>
    <n v="-62"/>
    <n v="-21.73"/>
    <s v="20/09/2022 A05C11N1-3"/>
    <n v="4"/>
    <n v="334.7105583"/>
  </r>
  <r>
    <x v="99"/>
    <s v="626-8G"/>
    <s v="R"/>
    <x v="0"/>
    <s v="A14C08N2-1"/>
    <s v="D"/>
    <n v="954"/>
    <n v="809"/>
    <n v="807"/>
    <n v="0"/>
    <n v="-2"/>
    <n v="0"/>
    <s v="20/09/2022 A14C08N2-1"/>
    <n v="2"/>
    <n v="0"/>
  </r>
  <r>
    <x v="99"/>
    <s v="A81"/>
    <s v="R"/>
    <x v="0"/>
    <s v="A14C08N1-3"/>
    <s v="D"/>
    <n v="480"/>
    <n v="80"/>
    <n v="0"/>
    <n v="2.14"/>
    <n v="-80"/>
    <n v="-171.54"/>
    <s v="20/09/2022 A14C08N1-3"/>
    <n v="2"/>
    <n v="171.54408240000001"/>
  </r>
  <r>
    <x v="100"/>
    <s v="A534"/>
    <s v="Z"/>
    <x v="1"/>
    <s v="E08C01N4-1"/>
    <s v="B"/>
    <n v="7"/>
    <n v="7"/>
    <n v="7"/>
    <n v="1.64"/>
    <n v="0"/>
    <n v="0"/>
    <s v="23/09/2022 E08C01N4-1"/>
    <n v="4"/>
    <n v="11.503291730000001"/>
  </r>
  <r>
    <x v="100"/>
    <s v="A542"/>
    <s v="Z"/>
    <x v="1"/>
    <s v="E08C01N4-1"/>
    <s v="B"/>
    <n v="12"/>
    <n v="12"/>
    <n v="12"/>
    <n v="1.49"/>
    <n v="0"/>
    <n v="0"/>
    <s v="23/09/2022 E08C01N4-1"/>
    <n v="4"/>
    <n v="17.88"/>
  </r>
  <r>
    <x v="100"/>
    <s v="A557"/>
    <s v="Z"/>
    <x v="1"/>
    <s v="E08C01N4-1"/>
    <s v="B"/>
    <n v="8"/>
    <n v="8"/>
    <n v="8"/>
    <n v="1.1499999999999999"/>
    <n v="0"/>
    <n v="0"/>
    <s v="23/09/2022 E08C01N4-1"/>
    <n v="4"/>
    <n v="9.1980000000000004"/>
  </r>
  <r>
    <x v="100"/>
    <s v="A531"/>
    <s v="R"/>
    <x v="0"/>
    <s v="A18C01N4-2"/>
    <s v="D"/>
    <n v="1076"/>
    <n v="1533"/>
    <n v="1533"/>
    <n v="0.56000000000000005"/>
    <n v="0"/>
    <n v="0"/>
    <s v="23/09/2022 A18C01N4-2"/>
    <n v="2"/>
    <n v="856.84910262000005"/>
  </r>
  <r>
    <x v="100"/>
    <s v="A533"/>
    <s v="R"/>
    <x v="0"/>
    <s v="A18C01N4-2"/>
    <s v="D"/>
    <n v="987"/>
    <n v="598"/>
    <n v="300"/>
    <n v="0.5"/>
    <n v="-298"/>
    <n v="-149.96"/>
    <s v="23/09/2022 A18C01N4-2"/>
    <n v="2"/>
    <n v="300.91669166000003"/>
  </r>
  <r>
    <x v="100"/>
    <s v="A208"/>
    <s v="Z"/>
    <x v="1"/>
    <s v="E04C02N1-1"/>
    <s v="B"/>
    <n v="297"/>
    <n v="297"/>
    <n v="374"/>
    <n v="0.11"/>
    <n v="77"/>
    <n v="8.4700000000000006"/>
    <s v="23/09/2022 E04C02N1-1"/>
    <n v="4"/>
    <n v="32.669786160000001"/>
  </r>
  <r>
    <x v="100"/>
    <s v="A40.47"/>
    <s v="Z"/>
    <x v="1"/>
    <s v="E08C01N4-1"/>
    <s v="B"/>
    <n v="596"/>
    <n v="596"/>
    <n v="539"/>
    <n v="0.11"/>
    <n v="-57"/>
    <n v="-6.42"/>
    <s v="23/09/2022 E08C01N4-1"/>
    <n v="4"/>
    <n v="67.164342599999998"/>
  </r>
  <r>
    <x v="100"/>
    <s v="A531"/>
    <s v="Z"/>
    <x v="1"/>
    <s v="E08C01N4-1"/>
    <s v="B"/>
    <n v="1076"/>
    <n v="-457"/>
    <n v="66"/>
    <n v="0.56000000000000005"/>
    <n v="523"/>
    <n v="292.32"/>
    <s v="23/09/2022 E08C01N4-1"/>
    <n v="4"/>
    <n v="-255.43381597999999"/>
  </r>
  <r>
    <x v="100"/>
    <s v="A532"/>
    <s v="Z"/>
    <x v="1"/>
    <s v="E08C01N4-1"/>
    <s v="B"/>
    <n v="2360"/>
    <n v="260"/>
    <n v="301"/>
    <n v="1.1000000000000001"/>
    <n v="41"/>
    <n v="45.24"/>
    <s v="23/09/2022 E08C01N4-1"/>
    <n v="4"/>
    <n v="286.86269299999998"/>
  </r>
  <r>
    <x v="100"/>
    <s v="A533"/>
    <s v="Z"/>
    <x v="1"/>
    <s v="E08C01N4-1"/>
    <s v="B"/>
    <n v="987"/>
    <n v="389"/>
    <n v="541"/>
    <n v="0.5"/>
    <n v="152"/>
    <n v="76.489999999999995"/>
    <s v="23/09/2022 E08C01N4-1"/>
    <n v="4"/>
    <n v="195.74681113"/>
  </r>
  <r>
    <x v="100"/>
    <s v="A556"/>
    <s v="Z"/>
    <x v="1"/>
    <s v="E08C01N4-1"/>
    <s v="B"/>
    <n v="66"/>
    <n v="66"/>
    <n v="67"/>
    <n v="1.24"/>
    <n v="1"/>
    <n v="1.24"/>
    <s v="23/09/2022 E08C01N4-1"/>
    <n v="4"/>
    <n v="81.821256000000005"/>
  </r>
  <r>
    <x v="101"/>
    <s v="130-8I"/>
    <s v="P"/>
    <x v="0"/>
    <s v="A06C08N4-1"/>
    <s v="B"/>
    <n v="95"/>
    <n v="51"/>
    <n v="51"/>
    <n v="0"/>
    <n v="0"/>
    <n v="0"/>
    <s v="28/09/2022 A06C08N4-1"/>
    <n v="4"/>
    <n v="0"/>
  </r>
  <r>
    <x v="101"/>
    <s v="127-8F"/>
    <s v="P"/>
    <x v="0"/>
    <s v="A06C02N4-2"/>
    <s v="C"/>
    <n v="262"/>
    <n v="102"/>
    <n v="102"/>
    <n v="0"/>
    <n v="0"/>
    <n v="0"/>
    <s v="28/09/2022 A06C02N4-2"/>
    <n v="3"/>
    <n v="0"/>
  </r>
  <r>
    <x v="101"/>
    <s v="154-8JP"/>
    <s v="P"/>
    <x v="0"/>
    <s v="A04C17N1-3"/>
    <s v="C"/>
    <n v="25"/>
    <n v="25"/>
    <n v="25"/>
    <n v="0"/>
    <n v="0"/>
    <n v="0"/>
    <s v="28/09/2022 A04C17N1-3"/>
    <n v="3"/>
    <n v="0"/>
  </r>
  <r>
    <x v="101"/>
    <s v="1-5E"/>
    <s v="P"/>
    <x v="0"/>
    <s v="A04C17N2-3"/>
    <s v="C"/>
    <n v="9"/>
    <n v="9"/>
    <n v="9"/>
    <n v="0"/>
    <n v="0"/>
    <n v="0"/>
    <s v="28/09/2022 A04C17N2-3"/>
    <n v="3"/>
    <n v="0"/>
  </r>
  <r>
    <x v="101"/>
    <s v="628-8K"/>
    <s v="P"/>
    <x v="0"/>
    <s v="A05C18N1-2"/>
    <s v="C"/>
    <n v="14"/>
    <n v="14"/>
    <n v="14"/>
    <n v="0"/>
    <n v="0"/>
    <n v="0"/>
    <s v="28/09/2022 A05C18N1-2"/>
    <n v="3"/>
    <n v="0"/>
  </r>
  <r>
    <x v="101"/>
    <s v="A407"/>
    <s v="Z"/>
    <x v="1"/>
    <s v="E02C01N3-1"/>
    <s v="B"/>
    <n v="441"/>
    <n v="193"/>
    <n v="193"/>
    <n v="1.77"/>
    <n v="0"/>
    <n v="0"/>
    <s v="28/09/2022 E02C01N3-1"/>
    <n v="4"/>
    <n v="341.61"/>
  </r>
  <r>
    <x v="101"/>
    <s v="1021-3GS"/>
    <s v="U"/>
    <x v="0"/>
    <s v="A05C10N5-1"/>
    <s v="B"/>
    <n v="624"/>
    <n v="24"/>
    <n v="24"/>
    <n v="23.86"/>
    <n v="0"/>
    <n v="0"/>
    <s v="28/09/2022 A05C10N5-1"/>
    <n v="4"/>
    <n v="572.64"/>
  </r>
  <r>
    <x v="101"/>
    <s v="146-8F"/>
    <s v="U"/>
    <x v="0"/>
    <s v="A05C10N1-1"/>
    <s v="B"/>
    <n v="1085"/>
    <n v="125"/>
    <n v="125"/>
    <n v="2.41"/>
    <n v="0"/>
    <n v="0"/>
    <s v="28/09/2022 A05C10N1-1"/>
    <n v="4"/>
    <n v="301.26808749999998"/>
  </r>
  <r>
    <x v="101"/>
    <s v="160-8G"/>
    <s v="U"/>
    <x v="0"/>
    <s v="A06C09N1-1"/>
    <s v="B"/>
    <n v="3367"/>
    <n v="157"/>
    <n v="157"/>
    <n v="2.5099999999999998"/>
    <n v="0"/>
    <n v="0"/>
    <s v="28/09/2022 A06C09N1-1"/>
    <n v="4"/>
    <n v="393.63825942"/>
  </r>
  <r>
    <x v="101"/>
    <s v="958-1H"/>
    <s v="U"/>
    <x v="0"/>
    <s v="A05C10N2-1"/>
    <s v="B"/>
    <n v="325"/>
    <n v="25"/>
    <n v="25"/>
    <n v="11.17"/>
    <n v="0"/>
    <n v="0"/>
    <s v="28/09/2022 A05C10N2-1"/>
    <n v="4"/>
    <n v="279.347826"/>
  </r>
  <r>
    <x v="101"/>
    <s v="53-0"/>
    <s v="U"/>
    <x v="0"/>
    <s v="A04C17N4-2"/>
    <s v="C"/>
    <n v="249"/>
    <n v="39"/>
    <n v="39"/>
    <n v="1.54"/>
    <n v="0"/>
    <n v="0"/>
    <s v="28/09/2022 A04C17N4-2"/>
    <n v="3"/>
    <n v="60.164396369999999"/>
  </r>
  <r>
    <x v="101"/>
    <s v="958G-5G16"/>
    <s v="U"/>
    <x v="0"/>
    <s v="A04C17N5-2"/>
    <s v="C"/>
    <n v="2366"/>
    <n v="28"/>
    <n v="28"/>
    <n v="8.56"/>
    <n v="0"/>
    <n v="0"/>
    <s v="28/09/2022 A04C17N5-2"/>
    <n v="3"/>
    <n v="239.74265167999999"/>
  </r>
  <r>
    <x v="101"/>
    <s v="958G-6G16"/>
    <s v="U"/>
    <x v="0"/>
    <s v="A04C17N5-3"/>
    <s v="C"/>
    <n v="900"/>
    <n v="20"/>
    <n v="20"/>
    <n v="9.4600000000000009"/>
    <n v="0"/>
    <n v="0"/>
    <s v="28/09/2022 A04C17N5-3"/>
    <n v="3"/>
    <n v="189.20421640000001"/>
  </r>
  <r>
    <x v="101"/>
    <s v="160-8G"/>
    <s v="C"/>
    <x v="0"/>
    <s v="A05C09N3-1"/>
    <s v="B"/>
    <n v="3367"/>
    <n v="600"/>
    <n v="600"/>
    <n v="2.5099999999999998"/>
    <n v="0"/>
    <n v="0"/>
    <s v="28/09/2022 A05C09N3-1"/>
    <n v="4"/>
    <n v="1504.350036"/>
  </r>
  <r>
    <x v="101"/>
    <s v="3003-4G"/>
    <s v="C"/>
    <x v="0"/>
    <s v="A06C08N3-2"/>
    <s v="B"/>
    <n v="325"/>
    <n v="225"/>
    <n v="225"/>
    <n v="8.52"/>
    <n v="0"/>
    <n v="0"/>
    <s v="28/09/2022 A06C08N3-2"/>
    <n v="4"/>
    <n v="1917.23964525"/>
  </r>
  <r>
    <x v="101"/>
    <s v="128-8E"/>
    <s v="C"/>
    <x v="0"/>
    <s v="A07C05N3-1"/>
    <s v="C"/>
    <n v="839"/>
    <n v="270"/>
    <n v="270"/>
    <n v="1.1200000000000001"/>
    <n v="0"/>
    <n v="0"/>
    <s v="28/09/2022 A07C05N3-1"/>
    <n v="3"/>
    <n v="302.03433089999999"/>
  </r>
  <r>
    <x v="101"/>
    <s v="129-8G"/>
    <s v="C"/>
    <x v="0"/>
    <s v="A05C18N3-3"/>
    <s v="C"/>
    <n v="1687"/>
    <n v="300"/>
    <n v="300"/>
    <n v="2.62"/>
    <n v="0"/>
    <n v="0"/>
    <s v="28/09/2022 A05C18N3-3"/>
    <n v="3"/>
    <n v="786.76996799999995"/>
  </r>
  <r>
    <x v="101"/>
    <s v="147-8G"/>
    <s v="C"/>
    <x v="0"/>
    <s v="A07C05N3-2"/>
    <s v="C"/>
    <n v="845"/>
    <n v="72"/>
    <n v="72"/>
    <n v="2.4900000000000002"/>
    <n v="0"/>
    <n v="0"/>
    <s v="28/09/2022 A07C05N3-2"/>
    <n v="3"/>
    <n v="179.52729768"/>
  </r>
  <r>
    <x v="101"/>
    <s v="155-8F"/>
    <s v="C"/>
    <x v="0"/>
    <s v="A04C17N3-3"/>
    <s v="C"/>
    <n v="2383"/>
    <n v="288"/>
    <n v="288"/>
    <n v="1.67"/>
    <n v="0"/>
    <n v="0"/>
    <s v="28/09/2022 A04C17N3-3"/>
    <n v="3"/>
    <n v="482.01421248000003"/>
  </r>
  <r>
    <x v="101"/>
    <s v="39-4FG"/>
    <s v="C"/>
    <x v="0"/>
    <s v="A04C17N3-1"/>
    <s v="C"/>
    <n v="2246"/>
    <n v="200"/>
    <n v="200"/>
    <n v="3.69"/>
    <n v="0"/>
    <n v="0"/>
    <s v="28/09/2022 A04C17N3-1"/>
    <n v="3"/>
    <n v="737.14417000000003"/>
  </r>
  <r>
    <x v="101"/>
    <s v="958-1F"/>
    <s v="C"/>
    <x v="0"/>
    <s v="A06C02N3-3"/>
    <s v="C"/>
    <n v="177"/>
    <n v="54"/>
    <n v="54"/>
    <n v="4.57"/>
    <n v="0"/>
    <n v="0"/>
    <s v="28/09/2022 A06C02N3-3"/>
    <n v="3"/>
    <n v="247.04748359999999"/>
  </r>
  <r>
    <x v="101"/>
    <s v="958-1G"/>
    <s v="C"/>
    <x v="0"/>
    <s v="A07C05N3-3"/>
    <s v="C"/>
    <n v="868"/>
    <n v="60"/>
    <n v="60"/>
    <n v="8.26"/>
    <n v="0"/>
    <n v="0"/>
    <s v="28/09/2022 A07C05N3-3"/>
    <n v="3"/>
    <n v="495.52093020000001"/>
  </r>
  <r>
    <x v="101"/>
    <s v="958G-4G16"/>
    <s v="C"/>
    <x v="0"/>
    <s v="A05C18N3-1"/>
    <s v="C"/>
    <n v="2699"/>
    <n v="117"/>
    <n v="117"/>
    <n v="6.89"/>
    <n v="0"/>
    <n v="0"/>
    <s v="28/09/2022 A05C18N3-1"/>
    <n v="3"/>
    <n v="805.66247267999995"/>
  </r>
  <r>
    <x v="101"/>
    <s v="958G-5S12"/>
    <s v="C"/>
    <x v="0"/>
    <s v="A06C02N3-1"/>
    <s v="C"/>
    <n v="1351"/>
    <n v="130"/>
    <n v="130"/>
    <n v="6.7"/>
    <n v="0"/>
    <n v="0"/>
    <s v="28/09/2022 A06C02N3-1"/>
    <n v="3"/>
    <n v="870.48679770000001"/>
  </r>
  <r>
    <x v="101"/>
    <s v="628-8H"/>
    <s v="R"/>
    <x v="0"/>
    <s v="A18C02N3-1"/>
    <s v="D"/>
    <n v="464"/>
    <n v="336"/>
    <n v="336"/>
    <n v="4.5599999999999996"/>
    <n v="0"/>
    <n v="0"/>
    <s v="28/09/2022 A18C02N3-1"/>
    <n v="2"/>
    <n v="1531.9674888"/>
  </r>
  <r>
    <x v="101"/>
    <s v="A8001"/>
    <s v="R"/>
    <x v="0"/>
    <s v="A14C07N1-2"/>
    <s v="D"/>
    <n v="213"/>
    <n v="211"/>
    <n v="211"/>
    <n v="9.5"/>
    <n v="0"/>
    <n v="0"/>
    <s v="28/09/2022 A14C07N1-2"/>
    <n v="2"/>
    <n v="2004.3608919200001"/>
  </r>
  <r>
    <x v="101"/>
    <s v="A8005ROAI"/>
    <s v="R"/>
    <x v="0"/>
    <s v="A14C07N1-1"/>
    <s v="D"/>
    <n v="52"/>
    <n v="43"/>
    <n v="43"/>
    <n v="33.83"/>
    <n v="0"/>
    <n v="0"/>
    <s v="28/09/2022 A14C07N1-1"/>
    <n v="2"/>
    <n v="1454.8503237800001"/>
  </r>
  <r>
    <x v="101"/>
    <s v="A8013"/>
    <s v="R"/>
    <x v="0"/>
    <s v="A14C08N1-3"/>
    <s v="D"/>
    <n v="180"/>
    <n v="57"/>
    <n v="57"/>
    <n v="8.14"/>
    <n v="0"/>
    <n v="0"/>
    <s v="28/09/2022 A14C08N1-3"/>
    <n v="2"/>
    <n v="464.12303294999998"/>
  </r>
  <r>
    <x v="101"/>
    <s v="A8017"/>
    <s v="R"/>
    <x v="0"/>
    <s v="A14C06N1-3"/>
    <s v="D"/>
    <n v="251"/>
    <n v="251"/>
    <n v="251"/>
    <n v="4.9000000000000004"/>
    <n v="0"/>
    <n v="0"/>
    <s v="28/09/2022 A14C06N1-3"/>
    <n v="2"/>
    <n v="1230.04991477"/>
  </r>
  <r>
    <x v="101"/>
    <s v="A8019"/>
    <s v="R"/>
    <x v="0"/>
    <s v="A14C07N1-2"/>
    <s v="D"/>
    <n v="273"/>
    <n v="273"/>
    <n v="273"/>
    <n v="6.15"/>
    <n v="0"/>
    <n v="0"/>
    <s v="28/09/2022 A14C07N1-2"/>
    <n v="2"/>
    <n v="1678.39812777"/>
  </r>
  <r>
    <x v="101"/>
    <s v="A8021"/>
    <s v="R"/>
    <x v="0"/>
    <s v="A14C06N1-1"/>
    <s v="D"/>
    <n v="265"/>
    <n v="265"/>
    <n v="265"/>
    <n v="7.19"/>
    <n v="0"/>
    <n v="0"/>
    <s v="28/09/2022 A14C06N1-1"/>
    <n v="2"/>
    <n v="1904.0763941"/>
  </r>
  <r>
    <x v="101"/>
    <s v="150-8GL"/>
    <s v="P"/>
    <x v="0"/>
    <s v="A06C08N2-2"/>
    <s v="B"/>
    <n v="141"/>
    <n v="141"/>
    <n v="141"/>
    <n v="2.85"/>
    <n v="0"/>
    <n v="0"/>
    <s v="28/09/2022 A06C08N2-2"/>
    <n v="4"/>
    <n v="401.286"/>
  </r>
  <r>
    <x v="101"/>
    <s v="151-1G"/>
    <s v="P"/>
    <x v="0"/>
    <s v="A06C08N2-3"/>
    <s v="B"/>
    <n v="143"/>
    <n v="143"/>
    <n v="143"/>
    <n v="0.19"/>
    <n v="0"/>
    <n v="0"/>
    <s v="28/09/2022 A06C08N2-3"/>
    <n v="4"/>
    <n v="27.295471060000001"/>
  </r>
  <r>
    <x v="101"/>
    <s v="188-1FF"/>
    <s v="P"/>
    <x v="0"/>
    <s v="A06C08N1-2"/>
    <s v="B"/>
    <n v="3683"/>
    <n v="283"/>
    <n v="283"/>
    <n v="1.04"/>
    <n v="0"/>
    <n v="0"/>
    <s v="28/09/2022 A06C08N1-2"/>
    <n v="4"/>
    <n v="293.98899470999999"/>
  </r>
  <r>
    <x v="101"/>
    <s v="214-1F"/>
    <s v="P"/>
    <x v="0"/>
    <s v="A06C08N4-3"/>
    <s v="B"/>
    <n v="363"/>
    <n v="363"/>
    <n v="363"/>
    <n v="0.4"/>
    <n v="0"/>
    <n v="0"/>
    <s v="28/09/2022 A06C08N4-3"/>
    <n v="4"/>
    <n v="144.5626809"/>
  </r>
  <r>
    <x v="101"/>
    <s v="234-8F"/>
    <s v="P"/>
    <x v="0"/>
    <s v="A06C08N5-2"/>
    <s v="B"/>
    <n v="756"/>
    <n v="756"/>
    <n v="756"/>
    <n v="0.54"/>
    <n v="0"/>
    <n v="0"/>
    <s v="28/09/2022 A06C08N5-2"/>
    <n v="4"/>
    <n v="409.4413596"/>
  </r>
  <r>
    <x v="101"/>
    <s v="238-8I"/>
    <s v="P"/>
    <x v="0"/>
    <s v="A06C08N5-3"/>
    <s v="B"/>
    <n v="89"/>
    <n v="59"/>
    <n v="59"/>
    <n v="3.96"/>
    <n v="0"/>
    <n v="0"/>
    <s v="28/09/2022 A06C08N5-3"/>
    <n v="4"/>
    <n v="233.60773821000001"/>
  </r>
  <r>
    <x v="101"/>
    <s v="346-8E"/>
    <s v="P"/>
    <x v="0"/>
    <s v="A05C10N2-2"/>
    <s v="B"/>
    <n v="3138"/>
    <n v="748"/>
    <n v="748"/>
    <n v="0.95"/>
    <n v="0"/>
    <n v="0"/>
    <s v="28/09/2022 A05C10N2-2"/>
    <n v="4"/>
    <n v="712.87652304000005"/>
  </r>
  <r>
    <x v="101"/>
    <s v="500-1J"/>
    <s v="P"/>
    <x v="0"/>
    <s v="A05C10N1-3"/>
    <s v="B"/>
    <n v="792"/>
    <n v="22"/>
    <n v="22"/>
    <n v="4.95"/>
    <n v="0"/>
    <n v="0"/>
    <s v="28/09/2022 A05C10N1-3"/>
    <n v="4"/>
    <n v="108.90167882"/>
  </r>
  <r>
    <x v="101"/>
    <s v="500-1K"/>
    <s v="P"/>
    <x v="0"/>
    <s v="A05C10N4-1"/>
    <s v="B"/>
    <n v="158"/>
    <n v="56"/>
    <n v="56"/>
    <n v="9.2200000000000006"/>
    <n v="0"/>
    <n v="0"/>
    <s v="28/09/2022 A05C10N4-1"/>
    <n v="4"/>
    <n v="516.39396032000002"/>
  </r>
  <r>
    <x v="101"/>
    <s v="660-8F"/>
    <s v="P"/>
    <x v="0"/>
    <s v="A05C10N5-3"/>
    <s v="B"/>
    <n v="1029"/>
    <n v="69"/>
    <n v="69"/>
    <n v="2.2999999999999998"/>
    <n v="0"/>
    <n v="0"/>
    <s v="28/09/2022 A05C10N5-3"/>
    <n v="4"/>
    <n v="158.55420024"/>
  </r>
  <r>
    <x v="101"/>
    <s v="970-1FFC"/>
    <s v="P"/>
    <x v="0"/>
    <s v="A06C08N2-1"/>
    <s v="B"/>
    <n v="304"/>
    <n v="104"/>
    <n v="104"/>
    <n v="1.35"/>
    <n v="0"/>
    <n v="0"/>
    <s v="28/09/2022 A06C08N2-1"/>
    <n v="4"/>
    <n v="140.01167544"/>
  </r>
  <r>
    <x v="101"/>
    <s v="124-8D"/>
    <s v="P"/>
    <x v="0"/>
    <s v="A06C02N1-3"/>
    <s v="C"/>
    <n v="11"/>
    <n v="11"/>
    <n v="11"/>
    <n v="1.56"/>
    <n v="0"/>
    <n v="0"/>
    <s v="28/09/2022 A06C02N1-3"/>
    <n v="3"/>
    <n v="17.16"/>
  </r>
  <r>
    <x v="101"/>
    <s v="124-8I"/>
    <s v="P"/>
    <x v="0"/>
    <s v="A06C02N2-1"/>
    <s v="C"/>
    <n v="703"/>
    <n v="67"/>
    <n v="67"/>
    <n v="0.18"/>
    <n v="0"/>
    <n v="0"/>
    <s v="28/09/2022 A06C02N2-1"/>
    <n v="3"/>
    <n v="12.0744854"/>
  </r>
  <r>
    <x v="101"/>
    <s v="126-4O"/>
    <s v="P"/>
    <x v="0"/>
    <s v="A06C02N2-3"/>
    <s v="C"/>
    <n v="1"/>
    <n v="1"/>
    <n v="1"/>
    <n v="53.38"/>
    <n v="0"/>
    <n v="0"/>
    <s v="28/09/2022 A06C02N2-3"/>
    <n v="3"/>
    <n v="53.38"/>
  </r>
  <r>
    <x v="101"/>
    <s v="127-8J"/>
    <s v="P"/>
    <x v="0"/>
    <s v="A06C02N4-3"/>
    <s v="C"/>
    <n v="85"/>
    <n v="15"/>
    <n v="15"/>
    <n v="4.45"/>
    <n v="0"/>
    <n v="0"/>
    <s v="28/09/2022 A06C02N4-3"/>
    <n v="3"/>
    <n v="66.75"/>
  </r>
  <r>
    <x v="101"/>
    <s v="145-8H"/>
    <s v="P"/>
    <x v="0"/>
    <s v="A05C18N1-1"/>
    <s v="C"/>
    <n v="44"/>
    <n v="44"/>
    <n v="44"/>
    <n v="8.11"/>
    <n v="0"/>
    <n v="0"/>
    <s v="28/09/2022 A05C18N1-1"/>
    <n v="3"/>
    <n v="356.84"/>
  </r>
  <r>
    <x v="101"/>
    <s v="152-8F"/>
    <s v="P"/>
    <x v="0"/>
    <s v="A04C17N1-1"/>
    <s v="C"/>
    <n v="96"/>
    <n v="96"/>
    <n v="96"/>
    <n v="1.54"/>
    <n v="0"/>
    <n v="0"/>
    <s v="28/09/2022 A04C17N1-1"/>
    <n v="3"/>
    <n v="147.84"/>
  </r>
  <r>
    <x v="101"/>
    <s v="154-8HP"/>
    <s v="P"/>
    <x v="0"/>
    <s v="A04C17N1-2"/>
    <s v="C"/>
    <n v="95"/>
    <n v="95"/>
    <n v="95"/>
    <n v="5.0599999999999996"/>
    <n v="0"/>
    <n v="0"/>
    <s v="28/09/2022 A04C17N1-2"/>
    <n v="3"/>
    <n v="480.60500000000002"/>
  </r>
  <r>
    <x v="101"/>
    <s v="154-8KP"/>
    <s v="P"/>
    <x v="0"/>
    <s v="A04C17N2-1"/>
    <s v="C"/>
    <n v="23"/>
    <n v="23"/>
    <n v="23"/>
    <n v="12.41"/>
    <n v="0"/>
    <n v="0"/>
    <s v="28/09/2022 A04C17N2-1"/>
    <n v="3"/>
    <n v="285.43"/>
  </r>
  <r>
    <x v="101"/>
    <s v="1553-4"/>
    <s v="P"/>
    <x v="0"/>
    <s v="A04C17N2-2"/>
    <s v="C"/>
    <n v="273"/>
    <n v="273"/>
    <n v="273"/>
    <n v="1.24"/>
    <n v="0"/>
    <n v="0"/>
    <s v="28/09/2022 A04C17N2-2"/>
    <n v="3"/>
    <n v="338.52"/>
  </r>
  <r>
    <x v="101"/>
    <s v="187-1FK"/>
    <s v="P"/>
    <x v="0"/>
    <s v="A07C05N1-2"/>
    <s v="C"/>
    <n v="297"/>
    <n v="297"/>
    <n v="297"/>
    <n v="1.24"/>
    <n v="0"/>
    <n v="0"/>
    <s v="28/09/2022 A07C05N1-2"/>
    <n v="3"/>
    <n v="366.98448896999997"/>
  </r>
  <r>
    <x v="101"/>
    <s v="209-1H"/>
    <s v="P"/>
    <x v="0"/>
    <s v="A07C03N5-3"/>
    <s v="C"/>
    <n v="137"/>
    <n v="103"/>
    <n v="103"/>
    <n v="0.93"/>
    <n v="0"/>
    <n v="0"/>
    <s v="28/09/2022 A07C03N5-3"/>
    <n v="3"/>
    <n v="95.826598989999994"/>
  </r>
  <r>
    <x v="101"/>
    <s v="215-1H"/>
    <s v="P"/>
    <x v="0"/>
    <s v="A07C05N2-2"/>
    <s v="C"/>
    <n v="54"/>
    <n v="54"/>
    <n v="54"/>
    <n v="0.96"/>
    <n v="0"/>
    <n v="0"/>
    <s v="28/09/2022 A07C05N2-2"/>
    <n v="3"/>
    <n v="51.933208319999999"/>
  </r>
  <r>
    <x v="101"/>
    <s v="221-1GF"/>
    <s v="P"/>
    <x v="0"/>
    <s v="A07C05N2-3"/>
    <s v="C"/>
    <n v="206"/>
    <n v="206"/>
    <n v="206"/>
    <n v="0.36"/>
    <n v="0"/>
    <n v="0"/>
    <s v="28/09/2022 A07C05N2-3"/>
    <n v="3"/>
    <n v="73.512916919999995"/>
  </r>
  <r>
    <x v="101"/>
    <s v="240-8J"/>
    <s v="P"/>
    <x v="0"/>
    <s v="A07C05N5-1"/>
    <s v="C"/>
    <n v="4"/>
    <n v="4"/>
    <n v="4"/>
    <n v="5.25"/>
    <n v="0"/>
    <n v="0"/>
    <s v="28/09/2022 A07C05N5-1"/>
    <n v="3"/>
    <n v="21.009202599999998"/>
  </r>
  <r>
    <x v="101"/>
    <s v="246-8RF"/>
    <s v="P"/>
    <x v="0"/>
    <s v="A07C05N5-2"/>
    <s v="C"/>
    <n v="809"/>
    <n v="809"/>
    <n v="809"/>
    <n v="0.46"/>
    <n v="0"/>
    <n v="0"/>
    <s v="28/09/2022 A07C05N5-2"/>
    <n v="3"/>
    <n v="370.81525441000002"/>
  </r>
  <r>
    <x v="101"/>
    <s v="276-1KK"/>
    <s v="P"/>
    <x v="0"/>
    <s v="A07C05N5-3"/>
    <s v="C"/>
    <n v="25"/>
    <n v="24"/>
    <n v="24"/>
    <n v="7.42"/>
    <n v="0"/>
    <n v="0"/>
    <s v="28/09/2022 A07C05N5-3"/>
    <n v="3"/>
    <n v="178.15813944000001"/>
  </r>
  <r>
    <x v="101"/>
    <s v="655-8I"/>
    <s v="P"/>
    <x v="0"/>
    <s v="A05C18N1-3"/>
    <s v="C"/>
    <n v="203"/>
    <n v="11"/>
    <n v="11"/>
    <n v="4.8600000000000003"/>
    <n v="0"/>
    <n v="0"/>
    <s v="28/09/2022 A05C18N1-3"/>
    <n v="3"/>
    <n v="53.428628770000003"/>
  </r>
  <r>
    <x v="101"/>
    <s v="664-8H"/>
    <s v="P"/>
    <x v="0"/>
    <s v="A05C18N2-1"/>
    <s v="C"/>
    <n v="220"/>
    <n v="20"/>
    <n v="20"/>
    <n v="4.72"/>
    <n v="0"/>
    <n v="0"/>
    <s v="28/09/2022 A05C18N2-1"/>
    <n v="3"/>
    <n v="94.3458538"/>
  </r>
  <r>
    <x v="101"/>
    <s v="75-8GG"/>
    <s v="P"/>
    <x v="0"/>
    <s v="A05C18N4-1"/>
    <s v="C"/>
    <n v="2539"/>
    <n v="147"/>
    <n v="147"/>
    <n v="1.64"/>
    <n v="0"/>
    <n v="0"/>
    <s v="28/09/2022 A05C18N4-1"/>
    <n v="3"/>
    <n v="240.39628389000001"/>
  </r>
  <r>
    <x v="101"/>
    <s v="8712-2"/>
    <s v="P"/>
    <x v="0"/>
    <s v="A05C18N5-1"/>
    <s v="C"/>
    <n v="10"/>
    <n v="10"/>
    <n v="10"/>
    <n v="3.82"/>
    <n v="0"/>
    <n v="0"/>
    <s v="28/09/2022 A05C18N5-1"/>
    <n v="3"/>
    <n v="38.163307099999997"/>
  </r>
  <r>
    <x v="101"/>
    <s v="953-8IG5"/>
    <s v="P"/>
    <x v="0"/>
    <s v="A05C18N5-2"/>
    <s v="C"/>
    <n v="60"/>
    <n v="30"/>
    <n v="30"/>
    <n v="17.350000000000001"/>
    <n v="0"/>
    <n v="0"/>
    <s v="28/09/2022 A05C18N5-2"/>
    <n v="3"/>
    <n v="520.44276149999996"/>
  </r>
  <r>
    <x v="101"/>
    <s v="970-2GGJ"/>
    <s v="P"/>
    <x v="0"/>
    <s v="A06C02N1-2"/>
    <s v="C"/>
    <n v="120"/>
    <n v="70"/>
    <n v="70"/>
    <n v="1.43"/>
    <n v="0"/>
    <n v="0"/>
    <s v="28/09/2022 A06C02N1-2"/>
    <n v="3"/>
    <n v="99.75"/>
  </r>
  <r>
    <x v="101"/>
    <s v="A8011"/>
    <s v="R"/>
    <x v="0"/>
    <s v="A14C08N1-3"/>
    <s v="D"/>
    <n v="213"/>
    <n v="213"/>
    <n v="212"/>
    <n v="4.5"/>
    <n v="-1"/>
    <n v="-4.5"/>
    <s v="28/09/2022 A14C08N1-3"/>
    <n v="2"/>
    <n v="959.44129598999996"/>
  </r>
  <r>
    <x v="101"/>
    <s v="1802-8J"/>
    <s v="P"/>
    <x v="0"/>
    <s v="A06C08N1-1"/>
    <s v="B"/>
    <n v="2"/>
    <n v="2"/>
    <n v="1"/>
    <n v="55.06"/>
    <n v="-1"/>
    <n v="-55.06"/>
    <s v="28/09/2022 A06C08N1-1"/>
    <n v="4"/>
    <n v="110.11531956"/>
  </r>
  <r>
    <x v="101"/>
    <s v="213-1E"/>
    <s v="P"/>
    <x v="0"/>
    <s v="A05C10N4-3"/>
    <s v="B"/>
    <n v="1490"/>
    <n v="1490"/>
    <n v="1489"/>
    <n v="0.17"/>
    <n v="-1"/>
    <n v="-0.17"/>
    <s v="28/09/2022 A05C10N4-3"/>
    <n v="4"/>
    <n v="254.56796019999999"/>
  </r>
  <r>
    <x v="101"/>
    <s v="232-8E"/>
    <s v="P"/>
    <x v="0"/>
    <s v="A07C05N4-2"/>
    <s v="C"/>
    <n v="191"/>
    <n v="191"/>
    <n v="190"/>
    <n v="0.68"/>
    <n v="-1"/>
    <n v="-0.68"/>
    <s v="28/09/2022 A07C05N4-2"/>
    <n v="3"/>
    <n v="128.92500000000001"/>
  </r>
  <r>
    <x v="101"/>
    <s v="61-4FFF"/>
    <s v="P"/>
    <x v="0"/>
    <s v="A06C08N1-3"/>
    <s v="B"/>
    <n v="2341"/>
    <n v="241"/>
    <n v="240"/>
    <n v="0.57999999999999996"/>
    <n v="-1"/>
    <n v="-0.57999999999999996"/>
    <s v="28/09/2022 A06C08N1-3"/>
    <n v="4"/>
    <n v="139.70327042"/>
  </r>
  <r>
    <x v="101"/>
    <s v="812-15Z"/>
    <s v="P"/>
    <x v="0"/>
    <s v="A05C18N2-2"/>
    <s v="C"/>
    <n v="111"/>
    <n v="111"/>
    <n v="110"/>
    <n v="7.33"/>
    <n v="-1"/>
    <n v="-7.33"/>
    <s v="28/09/2022 A05C18N2-2"/>
    <n v="3"/>
    <n v="813.9054132"/>
  </r>
  <r>
    <x v="101"/>
    <s v="276-1FG"/>
    <s v="P"/>
    <x v="0"/>
    <s v="A05C10N5-2"/>
    <s v="B"/>
    <n v="275"/>
    <n v="275"/>
    <n v="276"/>
    <n v="0.45"/>
    <n v="1"/>
    <n v="0.45"/>
    <s v="28/09/2022 A05C10N5-2"/>
    <n v="4"/>
    <n v="124.09108525000001"/>
  </r>
  <r>
    <x v="101"/>
    <s v="628-8H"/>
    <s v="P"/>
    <x v="0"/>
    <s v="A05C13N1-2"/>
    <s v="B"/>
    <n v="464"/>
    <n v="128"/>
    <n v="126"/>
    <n v="4.5599999999999996"/>
    <n v="-2"/>
    <n v="-9.1199999999999992"/>
    <s v="28/09/2022 A05C13N1-2"/>
    <n v="4"/>
    <n v="583.6066624"/>
  </r>
  <r>
    <x v="101"/>
    <s v="199-8GG"/>
    <s v="U"/>
    <x v="0"/>
    <s v="A11C11N3-1"/>
    <s v="A"/>
    <n v="2283"/>
    <n v="256"/>
    <n v="271"/>
    <n v="3.29"/>
    <n v="15"/>
    <n v="49.29"/>
    <s v="28/09/2022 A11C11N3-1"/>
    <n v="5"/>
    <n v="841.27721984000004"/>
  </r>
  <r>
    <x v="101"/>
    <s v="956-4"/>
    <s v="R"/>
    <x v="0"/>
    <s v="A14C09N2-3"/>
    <s v="D"/>
    <n v="2963"/>
    <n v="263"/>
    <n v="265"/>
    <n v="1.1299999999999999"/>
    <n v="2"/>
    <n v="2.2599999999999998"/>
    <s v="28/09/2022 A14C09N2-3"/>
    <n v="2"/>
    <n v="297.30434714"/>
  </r>
  <r>
    <x v="101"/>
    <s v="A8002"/>
    <s v="R"/>
    <x v="0"/>
    <s v="A14C09N1-1"/>
    <s v="D"/>
    <n v="209"/>
    <n v="207"/>
    <n v="219"/>
    <n v="6.22"/>
    <n v="12"/>
    <n v="74.650000000000006"/>
    <s v="28/09/2022 A14C09N1-1"/>
    <n v="2"/>
    <n v="1287.7665842700001"/>
  </r>
  <r>
    <x v="101"/>
    <s v="A8003"/>
    <s v="R"/>
    <x v="0"/>
    <s v="A14C09N1-1"/>
    <s v="D"/>
    <n v="210"/>
    <n v="208"/>
    <n v="216"/>
    <n v="9.1"/>
    <n v="8"/>
    <n v="72.78"/>
    <s v="28/09/2022 A14C09N1-1"/>
    <n v="2"/>
    <n v="1892.3863504000001"/>
  </r>
  <r>
    <x v="101"/>
    <s v="A8004"/>
    <s v="R"/>
    <x v="0"/>
    <s v="A14C09N1-1"/>
    <s v="D"/>
    <n v="220"/>
    <n v="218"/>
    <n v="226"/>
    <n v="4.18"/>
    <n v="8"/>
    <n v="33.43"/>
    <s v="28/09/2022 A14C09N1-1"/>
    <n v="2"/>
    <n v="911.08959526000001"/>
  </r>
  <r>
    <x v="101"/>
    <s v="A8005"/>
    <s v="R"/>
    <x v="0"/>
    <s v="A14C05N1-3"/>
    <s v="D"/>
    <n v="468"/>
    <n v="467"/>
    <n v="471"/>
    <n v="14.19"/>
    <n v="4"/>
    <n v="56.75"/>
    <s v="28/09/2022 A14C05N1-3"/>
    <n v="2"/>
    <n v="6625.2689624799996"/>
  </r>
  <r>
    <x v="101"/>
    <s v="A8012"/>
    <s v="R"/>
    <x v="0"/>
    <s v="A14C08N1-3"/>
    <s v="D"/>
    <n v="212"/>
    <n v="212"/>
    <n v="202"/>
    <n v="5.61"/>
    <n v="-10"/>
    <n v="-56.11"/>
    <s v="28/09/2022 A14C08N1-3"/>
    <n v="2"/>
    <n v="1189.5019956399999"/>
  </r>
  <r>
    <x v="101"/>
    <s v="1010-5"/>
    <s v="P"/>
    <x v="0"/>
    <s v="A07C05N1-1"/>
    <s v="C"/>
    <n v="168"/>
    <n v="168"/>
    <n v="165"/>
    <n v="6.69"/>
    <n v="-3"/>
    <n v="-20.07"/>
    <s v="28/09/2022 A07C05N1-1"/>
    <n v="3"/>
    <n v="1124.04040392"/>
  </r>
  <r>
    <x v="101"/>
    <s v="204-1FT"/>
    <s v="P"/>
    <x v="0"/>
    <s v="A07C05N1-3"/>
    <s v="C"/>
    <n v="2785"/>
    <n v="479"/>
    <n v="476"/>
    <n v="0.26"/>
    <n v="-3"/>
    <n v="-0.77"/>
    <s v="28/09/2022 A07C05N1-3"/>
    <n v="3"/>
    <n v="122.55682025"/>
  </r>
  <r>
    <x v="101"/>
    <s v="209-1GT"/>
    <s v="P"/>
    <x v="0"/>
    <s v="A07C13N2-1"/>
    <s v="B"/>
    <n v="2743"/>
    <n v="695"/>
    <n v="767"/>
    <n v="0.49"/>
    <n v="72"/>
    <n v="35.15"/>
    <s v="28/09/2022 A07C13N2-1"/>
    <n v="4"/>
    <n v="339.28717110000002"/>
  </r>
  <r>
    <x v="101"/>
    <s v="210-1G"/>
    <s v="P"/>
    <x v="0"/>
    <s v="A06C09N2-1"/>
    <s v="B"/>
    <n v="3129"/>
    <n v="874"/>
    <n v="797"/>
    <n v="0.38"/>
    <n v="-77"/>
    <n v="-28.93"/>
    <s v="28/09/2022 A06C09N2-1"/>
    <n v="4"/>
    <n v="328.32040735999999"/>
  </r>
  <r>
    <x v="101"/>
    <s v="213-1G"/>
    <s v="P"/>
    <x v="0"/>
    <s v="A07C11N1-3"/>
    <s v="B"/>
    <n v="2526"/>
    <n v="522"/>
    <n v="536"/>
    <n v="0.37"/>
    <n v="14"/>
    <n v="5.22"/>
    <s v="28/09/2022 A07C11N1-3"/>
    <n v="4"/>
    <n v="194.63384393999999"/>
  </r>
  <r>
    <x v="101"/>
    <s v="214-1G"/>
    <s v="P"/>
    <x v="0"/>
    <s v="A03C10N2-3"/>
    <s v="B"/>
    <n v="311"/>
    <n v="277"/>
    <n v="274"/>
    <n v="0.63"/>
    <n v="-3"/>
    <n v="-1.89"/>
    <s v="28/09/2022 A03C10N2-3"/>
    <n v="4"/>
    <n v="174.34274740000001"/>
  </r>
  <r>
    <x v="101"/>
    <s v="215-1G"/>
    <s v="P"/>
    <x v="0"/>
    <s v="A06C08N5-1"/>
    <s v="B"/>
    <n v="484"/>
    <n v="484"/>
    <n v="326"/>
    <n v="0.59"/>
    <n v="-158"/>
    <n v="-93.06"/>
    <s v="28/09/2022 A06C08N5-1"/>
    <n v="4"/>
    <n v="285.084833"/>
  </r>
  <r>
    <x v="101"/>
    <s v="216-1GF"/>
    <s v="P"/>
    <x v="0"/>
    <s v="A06C10N5-1"/>
    <s v="B"/>
    <n v="1000"/>
    <n v="964"/>
    <n v="950"/>
    <n v="0.6"/>
    <n v="-14"/>
    <n v="-8.36"/>
    <s v="28/09/2022 A06C10N5-1"/>
    <n v="4"/>
    <n v="575.96871487999999"/>
  </r>
  <r>
    <x v="101"/>
    <s v="232-8G"/>
    <s v="P"/>
    <x v="0"/>
    <s v="A05C13N5-2"/>
    <s v="B"/>
    <n v="150"/>
    <n v="148"/>
    <n v="121"/>
    <n v="0.93"/>
    <n v="-27"/>
    <n v="-25.01"/>
    <s v="28/09/2022 A05C13N5-2"/>
    <n v="4"/>
    <n v="137.11138396000001"/>
  </r>
  <r>
    <x v="101"/>
    <s v="234-8G"/>
    <s v="P"/>
    <x v="0"/>
    <s v="A07C05N4-3"/>
    <s v="C"/>
    <n v="94"/>
    <n v="66"/>
    <n v="42"/>
    <n v="0.81"/>
    <n v="-24"/>
    <n v="-19.510000000000002"/>
    <s v="28/09/2022 A07C05N4-3"/>
    <n v="3"/>
    <n v="53.665100279999997"/>
  </r>
  <r>
    <x v="101"/>
    <s v="240-8G"/>
    <s v="P"/>
    <x v="0"/>
    <s v="A04C11N2-2"/>
    <s v="B"/>
    <n v="426"/>
    <n v="426"/>
    <n v="474"/>
    <n v="1.02"/>
    <n v="48"/>
    <n v="48.79"/>
    <s v="28/09/2022 A04C11N2-2"/>
    <n v="4"/>
    <n v="433.04612520000001"/>
  </r>
  <r>
    <x v="101"/>
    <s v="276-1HL"/>
    <s v="P"/>
    <x v="0"/>
    <s v="A05C10N1-2"/>
    <s v="B"/>
    <n v="30"/>
    <n v="30"/>
    <n v="32"/>
    <n v="1.5"/>
    <n v="2"/>
    <n v="2.99"/>
    <s v="28/09/2022 A05C10N1-2"/>
    <n v="4"/>
    <n v="44.902802700000002"/>
  </r>
  <r>
    <x v="101"/>
    <s v="655-8J"/>
    <s v="P"/>
    <x v="0"/>
    <s v="A06C02N1-1"/>
    <s v="C"/>
    <n v="165"/>
    <n v="12"/>
    <n v="8"/>
    <n v="10.89"/>
    <n v="-4"/>
    <n v="-43.56"/>
    <s v="28/09/2022 A06C02N1-1"/>
    <n v="3"/>
    <n v="130.68"/>
  </r>
  <r>
    <x v="101"/>
    <s v="1800FSE3"/>
    <s v="Z"/>
    <x v="1"/>
    <s v="E02C01N3-1"/>
    <s v="B"/>
    <n v="1041"/>
    <n v="1041"/>
    <n v="1092"/>
    <n v="3.53"/>
    <n v="51"/>
    <n v="179.82"/>
    <s v="28/09/2022 E02C01N3-1"/>
    <n v="4"/>
    <n v="3670.4162833800001"/>
  </r>
  <r>
    <x v="101"/>
    <s v="A402"/>
    <s v="Z"/>
    <x v="1"/>
    <s v="E02C01N3-1"/>
    <s v="B"/>
    <n v="1398"/>
    <n v="898"/>
    <n v="1043"/>
    <n v="2.5499999999999998"/>
    <n v="145"/>
    <n v="370.28"/>
    <s v="28/09/2022 E02C01N3-1"/>
    <n v="4"/>
    <n v="2293.1728238599999"/>
  </r>
  <r>
    <x v="101"/>
    <s v="SE06"/>
    <s v="Z"/>
    <x v="1"/>
    <s v="E02C01N3-1"/>
    <s v="B"/>
    <n v="4901"/>
    <n v="725"/>
    <n v="744"/>
    <n v="0.7"/>
    <n v="19"/>
    <n v="13.37"/>
    <s v="28/09/2022 E02C01N3-1"/>
    <n v="4"/>
    <n v="510.05089800000002"/>
  </r>
  <r>
    <x v="101"/>
    <s v="SE122"/>
    <s v="Z"/>
    <x v="1"/>
    <s v="E03C02N3-1"/>
    <s v="B"/>
    <n v="-111"/>
    <n v="-111"/>
    <n v="408"/>
    <s v="€ 1 997,10"/>
    <n v="519"/>
    <s v="1 036 495,11 €"/>
    <s v="28/09/2022 E03C02N3-1"/>
    <n v="4"/>
    <n v="-221678.14559880001"/>
  </r>
  <r>
    <x v="101"/>
    <s v="A8008L"/>
    <s v="R"/>
    <x v="0"/>
    <s v="A14C06N1-1"/>
    <s v="D"/>
    <n v="129"/>
    <n v="129"/>
    <n v="140"/>
    <n v="0"/>
    <n v="11"/>
    <n v="0"/>
    <s v="28/09/2022 A14C06N1-1"/>
    <n v="2"/>
    <n v="0"/>
  </r>
  <r>
    <x v="101"/>
    <s v="A8015"/>
    <s v="R"/>
    <x v="0"/>
    <s v="A14C06N1-3"/>
    <s v="D"/>
    <n v="15"/>
    <n v="15"/>
    <n v="14"/>
    <n v="0"/>
    <n v="-1"/>
    <n v="0"/>
    <s v="28/09/2022 A14C06N1-3"/>
    <n v="2"/>
    <n v="0"/>
  </r>
  <r>
    <x v="101"/>
    <s v="995-4G"/>
    <s v="P"/>
    <x v="0"/>
    <s v="A05C18N4-3"/>
    <s v="C"/>
    <n v="736"/>
    <n v="36"/>
    <n v="35"/>
    <n v="0"/>
    <n v="-1"/>
    <n v="0"/>
    <s v="28/09/2022 A05C18N4-3"/>
    <n v="3"/>
    <n v="0"/>
  </r>
  <r>
    <x v="102"/>
    <s v="127-8I"/>
    <s v="P"/>
    <x v="0"/>
    <s v="A06C19N2-3"/>
    <s v="C"/>
    <n v="576"/>
    <n v="4"/>
    <n v="4"/>
    <n v="0"/>
    <n v="0"/>
    <n v="0"/>
    <s v="29/09/2022 A06C19N2-3"/>
    <n v="3"/>
    <n v="0"/>
  </r>
  <r>
    <x v="102"/>
    <s v="130-8H"/>
    <s v="P"/>
    <x v="0"/>
    <s v="A03C02N1-2"/>
    <s v="C"/>
    <n v="171"/>
    <n v="27"/>
    <n v="27"/>
    <n v="0"/>
    <n v="0"/>
    <n v="0"/>
    <s v="29/09/2022 A03C02N1-2"/>
    <n v="3"/>
    <n v="0"/>
  </r>
  <r>
    <x v="102"/>
    <s v="142-8GP"/>
    <s v="P"/>
    <x v="0"/>
    <s v="A06C19N1-3"/>
    <s v="C"/>
    <n v="176"/>
    <n v="176"/>
    <n v="176"/>
    <n v="0"/>
    <n v="0"/>
    <n v="0"/>
    <s v="29/09/2022 A06C19N1-3"/>
    <n v="3"/>
    <n v="0"/>
  </r>
  <r>
    <x v="102"/>
    <s v="150-8IL"/>
    <s v="P"/>
    <x v="0"/>
    <s v="A06C19N2-2"/>
    <s v="C"/>
    <n v="36"/>
    <n v="36"/>
    <n v="36"/>
    <n v="0"/>
    <n v="0"/>
    <n v="0"/>
    <s v="29/09/2022 A06C19N2-2"/>
    <n v="3"/>
    <n v="0"/>
  </r>
  <r>
    <x v="102"/>
    <s v="246-8QF"/>
    <s v="P"/>
    <x v="0"/>
    <s v="A03C04N4-2"/>
    <s v="C"/>
    <n v="460"/>
    <n v="430"/>
    <n v="430"/>
    <n v="0"/>
    <n v="0"/>
    <n v="0"/>
    <s v="29/09/2022 A03C04N4-2"/>
    <n v="3"/>
    <n v="0"/>
  </r>
  <r>
    <x v="102"/>
    <s v="980-1FFH"/>
    <s v="P"/>
    <x v="0"/>
    <s v="A03C20N2-1"/>
    <s v="C"/>
    <n v="7"/>
    <n v="7"/>
    <n v="7"/>
    <n v="0"/>
    <n v="0"/>
    <n v="0"/>
    <s v="29/09/2022 A03C20N2-1"/>
    <n v="3"/>
    <n v="0"/>
  </r>
  <r>
    <x v="102"/>
    <s v="954-1C"/>
    <s v="Z"/>
    <x v="4"/>
    <s v="BLOQUE"/>
    <s v="E"/>
    <n v="5361"/>
    <n v="3005"/>
    <n v="3005"/>
    <n v="3.84"/>
    <n v="0"/>
    <n v="0"/>
    <s v="29/09/2022 BLOQUE"/>
    <n v="1"/>
    <n v="11532.22392255"/>
  </r>
  <r>
    <x v="102"/>
    <s v="A402"/>
    <s v="Z"/>
    <x v="1"/>
    <s v="E02C01N3-1"/>
    <s v="B"/>
    <n v="1543"/>
    <n v="1043"/>
    <n v="1043"/>
    <n v="2.5499999999999998"/>
    <n v="0"/>
    <n v="0"/>
    <s v="29/09/2022 E02C01N3-1"/>
    <n v="4"/>
    <n v="2663.45128651"/>
  </r>
  <r>
    <x v="102"/>
    <s v="87-205"/>
    <s v="U"/>
    <x v="0"/>
    <s v="A03C08N5-3"/>
    <s v="B"/>
    <n v="259"/>
    <n v="179"/>
    <n v="179"/>
    <n v="6.75"/>
    <n v="0"/>
    <n v="0"/>
    <s v="29/09/2022 A03C08N5-3"/>
    <n v="4"/>
    <n v="1208.52638495"/>
  </r>
  <r>
    <x v="102"/>
    <s v="1550-1"/>
    <s v="U"/>
    <x v="0"/>
    <s v="A06C19N4-1"/>
    <s v="C"/>
    <n v="43"/>
    <n v="43"/>
    <n v="43"/>
    <n v="1.85"/>
    <n v="0"/>
    <n v="0"/>
    <s v="29/09/2022 A06C19N4-1"/>
    <n v="3"/>
    <n v="79.389919169999999"/>
  </r>
  <r>
    <x v="102"/>
    <s v="958G-5S12"/>
    <s v="U"/>
    <x v="0"/>
    <s v="A05C03N4-1"/>
    <s v="C"/>
    <n v="1351"/>
    <n v="25"/>
    <n v="25"/>
    <n v="6.7"/>
    <n v="0"/>
    <n v="0"/>
    <s v="29/09/2022 A05C03N4-1"/>
    <n v="3"/>
    <n v="167.40130725"/>
  </r>
  <r>
    <x v="102"/>
    <s v="954-1C"/>
    <s v="C"/>
    <x v="0"/>
    <s v="A04C11N3-2"/>
    <s v="B"/>
    <n v="5361"/>
    <n v="234"/>
    <n v="234"/>
    <n v="3.84"/>
    <n v="0"/>
    <n v="0"/>
    <s v="29/09/2022 A04C11N3-2"/>
    <n v="4"/>
    <n v="898.01677133999999"/>
  </r>
  <r>
    <x v="102"/>
    <s v="1000-4F"/>
    <s v="C"/>
    <x v="0"/>
    <s v="A05C01N3-1"/>
    <s v="C"/>
    <n v="51"/>
    <n v="30"/>
    <n v="30"/>
    <s v="€ 1 144,16"/>
    <n v="0"/>
    <n v="0"/>
    <s v="29/09/2022 A05C01N3-1"/>
    <n v="3"/>
    <n v="34324.860594600003"/>
  </r>
  <r>
    <x v="102"/>
    <s v="1201-8G"/>
    <s v="C"/>
    <x v="0"/>
    <s v="A03C02N3-1"/>
    <s v="C"/>
    <n v="873"/>
    <n v="160"/>
    <n v="160"/>
    <n v="8.49"/>
    <n v="0"/>
    <n v="0"/>
    <s v="29/09/2022 A03C02N3-1"/>
    <n v="3"/>
    <n v="1357.6088655999999"/>
  </r>
  <r>
    <x v="102"/>
    <s v="126-8E"/>
    <s v="C"/>
    <x v="0"/>
    <s v="A06C19N3-1"/>
    <s v="C"/>
    <n v="1593"/>
    <n v="400"/>
    <n v="400"/>
    <n v="1.33"/>
    <n v="0"/>
    <n v="0"/>
    <s v="29/09/2022 A06C19N3-1"/>
    <n v="3"/>
    <n v="531.64069199999994"/>
  </r>
  <r>
    <x v="102"/>
    <s v="170-8F"/>
    <s v="C"/>
    <x v="0"/>
    <s v="A06C19N3-3"/>
    <s v="C"/>
    <n v="2031"/>
    <n v="480"/>
    <n v="480"/>
    <n v="1.04"/>
    <n v="0"/>
    <n v="0"/>
    <s v="29/09/2022 A06C19N3-3"/>
    <n v="3"/>
    <n v="498.68251199999997"/>
  </r>
  <r>
    <x v="102"/>
    <s v="1-8F"/>
    <s v="C"/>
    <x v="0"/>
    <s v="A03C20N3-3"/>
    <s v="C"/>
    <n v="5803"/>
    <n v="200"/>
    <n v="200"/>
    <n v="3"/>
    <n v="0"/>
    <n v="0"/>
    <s v="29/09/2022 A03C20N3-3"/>
    <n v="3"/>
    <n v="599.739644"/>
  </r>
  <r>
    <x v="102"/>
    <s v="428-8I"/>
    <s v="C"/>
    <x v="0"/>
    <s v="A05C03N3-2"/>
    <s v="C"/>
    <n v="1391"/>
    <n v="192"/>
    <n v="192"/>
    <n v="5.22"/>
    <n v="0"/>
    <n v="0"/>
    <s v="29/09/2022 A05C03N3-2"/>
    <n v="3"/>
    <n v="1002.4408972799999"/>
  </r>
  <r>
    <x v="102"/>
    <s v="428-8K"/>
    <s v="C"/>
    <x v="0"/>
    <s v="A03C04N3-3"/>
    <s v="C"/>
    <n v="1507"/>
    <n v="24"/>
    <n v="24"/>
    <n v="9.31"/>
    <n v="0"/>
    <n v="0"/>
    <s v="29/09/2022 A03C04N3-3"/>
    <n v="3"/>
    <n v="223.33619039999999"/>
  </r>
  <r>
    <x v="102"/>
    <s v="500-1FK"/>
    <s v="C"/>
    <x v="0"/>
    <s v="A05C03N3-1"/>
    <s v="C"/>
    <n v="3058"/>
    <n v="600"/>
    <n v="600"/>
    <n v="1.59"/>
    <n v="0"/>
    <n v="0"/>
    <s v="29/09/2022 A05C03N3-1"/>
    <n v="3"/>
    <n v="951.93583799999999"/>
  </r>
  <r>
    <x v="102"/>
    <s v="505-1J"/>
    <s v="C"/>
    <x v="0"/>
    <s v="A03C02N3-3"/>
    <s v="C"/>
    <n v="32"/>
    <n v="32"/>
    <n v="32"/>
    <n v="8.89"/>
    <n v="0"/>
    <n v="0"/>
    <s v="29/09/2022 A03C02N3-3"/>
    <n v="3"/>
    <n v="284.62954559999997"/>
  </r>
  <r>
    <x v="102"/>
    <s v="61-8FFT"/>
    <s v="C"/>
    <x v="0"/>
    <s v="A06C19N3-2"/>
    <s v="C"/>
    <n v="4010"/>
    <n v="750"/>
    <n v="750"/>
    <n v="0.49"/>
    <n v="0"/>
    <n v="0"/>
    <s v="29/09/2022 A06C19N3-2"/>
    <n v="3"/>
    <n v="365.33546999999999"/>
  </r>
  <r>
    <x v="102"/>
    <s v="70-8FF"/>
    <s v="C"/>
    <x v="0"/>
    <s v="A03C04N3-1"/>
    <s v="C"/>
    <n v="1597"/>
    <n v="400"/>
    <n v="400"/>
    <n v="2.57"/>
    <n v="0"/>
    <n v="0"/>
    <s v="29/09/2022 A03C04N3-1"/>
    <n v="3"/>
    <n v="1027.7180880000001"/>
  </r>
  <r>
    <x v="102"/>
    <s v="75-8FG"/>
    <s v="C"/>
    <x v="0"/>
    <s v="A03C20N3-1"/>
    <s v="C"/>
    <n v="4163"/>
    <n v="300"/>
    <n v="300"/>
    <n v="1.66"/>
    <n v="0"/>
    <n v="0"/>
    <s v="29/09/2022 A03C20N3-1"/>
    <n v="3"/>
    <n v="498.66537599999998"/>
  </r>
  <r>
    <x v="102"/>
    <s v="155-8K"/>
    <s v="R"/>
    <x v="0"/>
    <s v="A14C04N1-1"/>
    <s v="D"/>
    <n v="370"/>
    <n v="4"/>
    <n v="4"/>
    <n v="1.1299999999999999"/>
    <n v="0"/>
    <n v="0"/>
    <s v="29/09/2022 A14C04N1-1"/>
    <n v="2"/>
    <n v="4.516"/>
  </r>
  <r>
    <x v="102"/>
    <s v="155-8K"/>
    <s v="R"/>
    <x v="0"/>
    <s v="A00C02N3-2"/>
    <s v="D"/>
    <n v="370"/>
    <n v="232"/>
    <n v="232"/>
    <n v="1.1299999999999999"/>
    <n v="0"/>
    <n v="0"/>
    <s v="29/09/2022 A00C02N3-2"/>
    <n v="2"/>
    <n v="261.928"/>
  </r>
  <r>
    <x v="102"/>
    <s v="204-1GT"/>
    <s v="R"/>
    <x v="0"/>
    <s v="A14C02N1-2"/>
    <s v="D"/>
    <n v="2099"/>
    <n v="800"/>
    <n v="800"/>
    <n v="0.45"/>
    <n v="0"/>
    <n v="0"/>
    <s v="29/09/2022 A14C02N1-2"/>
    <n v="2"/>
    <n v="356.26623999999998"/>
  </r>
  <r>
    <x v="102"/>
    <s v="954-1C"/>
    <s v="R"/>
    <x v="0"/>
    <s v="A16C01N2-2"/>
    <s v="D"/>
    <n v="5361"/>
    <n v="1674"/>
    <n v="1674"/>
    <n v="3.84"/>
    <n v="0"/>
    <n v="0"/>
    <s v="29/09/2022 A16C01N2-2"/>
    <n v="2"/>
    <n v="6424.2738257399997"/>
  </r>
  <r>
    <x v="102"/>
    <s v="A402"/>
    <s v="R"/>
    <x v="0"/>
    <s v="A17C01N1-3"/>
    <s v="D"/>
    <n v="1543"/>
    <n v="500"/>
    <n v="500"/>
    <n v="2.5499999999999998"/>
    <n v="0"/>
    <n v="0"/>
    <s v="29/09/2022 A17C01N1-3"/>
    <n v="2"/>
    <n v="1276.822285"/>
  </r>
  <r>
    <x v="102"/>
    <s v="1144-3I"/>
    <s v="P"/>
    <x v="0"/>
    <s v="A03C20N4-3"/>
    <s v="C"/>
    <n v="136"/>
    <n v="46"/>
    <n v="46"/>
    <n v="7.63"/>
    <n v="0"/>
    <n v="0"/>
    <s v="29/09/2022 A03C20N4-3"/>
    <n v="3"/>
    <n v="350.92758622000002"/>
  </r>
  <r>
    <x v="102"/>
    <s v="1145-3FG"/>
    <s v="P"/>
    <x v="0"/>
    <s v="A03C20N4-2"/>
    <s v="C"/>
    <n v="915"/>
    <n v="195"/>
    <n v="195"/>
    <n v="2.02"/>
    <n v="0"/>
    <n v="0"/>
    <s v="29/09/2022 A03C20N4-2"/>
    <n v="3"/>
    <n v="393.67700969999999"/>
  </r>
  <r>
    <x v="102"/>
    <s v="1-2GX"/>
    <s v="P"/>
    <x v="0"/>
    <s v="A03C02N1-1"/>
    <s v="C"/>
    <n v="11"/>
    <n v="10"/>
    <n v="10"/>
    <n v="0.49"/>
    <n v="0"/>
    <n v="0"/>
    <s v="29/09/2022 A03C02N1-1"/>
    <n v="3"/>
    <n v="4.8909091"/>
  </r>
  <r>
    <x v="102"/>
    <s v="130-8K"/>
    <s v="P"/>
    <x v="0"/>
    <s v="A03C02N4-1"/>
    <s v="C"/>
    <n v="84"/>
    <n v="20"/>
    <n v="20"/>
    <n v="7.24"/>
    <n v="0"/>
    <n v="0"/>
    <s v="29/09/2022 A03C02N4-1"/>
    <n v="3"/>
    <n v="144.80000000000001"/>
  </r>
  <r>
    <x v="102"/>
    <s v="141-8GL"/>
    <s v="P"/>
    <x v="0"/>
    <s v="A06C19N1-2"/>
    <s v="C"/>
    <n v="71"/>
    <n v="71"/>
    <n v="71"/>
    <n v="3.7"/>
    <n v="0"/>
    <n v="0"/>
    <s v="29/09/2022 A06C19N1-2"/>
    <n v="3"/>
    <n v="262.7"/>
  </r>
  <r>
    <x v="102"/>
    <s v="141-8JL"/>
    <s v="P"/>
    <x v="0"/>
    <s v="A03C02N4-2"/>
    <s v="C"/>
    <n v="7"/>
    <n v="7"/>
    <n v="7"/>
    <n v="15.95"/>
    <n v="0"/>
    <n v="0"/>
    <s v="29/09/2022 A03C02N4-2"/>
    <n v="3"/>
    <n v="111.65"/>
  </r>
  <r>
    <x v="102"/>
    <s v="146-8H"/>
    <s v="P"/>
    <x v="0"/>
    <s v="A03C04N1-2"/>
    <s v="C"/>
    <n v="320"/>
    <n v="80"/>
    <n v="80"/>
    <n v="0.79"/>
    <n v="0"/>
    <n v="0"/>
    <s v="29/09/2022 A03C04N1-2"/>
    <n v="3"/>
    <n v="63.288817600000002"/>
  </r>
  <r>
    <x v="102"/>
    <s v="147-8G"/>
    <s v="P"/>
    <x v="0"/>
    <s v="A06C19N2-1"/>
    <s v="C"/>
    <n v="845"/>
    <n v="53"/>
    <n v="53"/>
    <n v="2.4900000000000002"/>
    <n v="0"/>
    <n v="0"/>
    <s v="29/09/2022 A06C19N2-1"/>
    <n v="3"/>
    <n v="132.15203857"/>
  </r>
  <r>
    <x v="102"/>
    <s v="1551-2"/>
    <s v="P"/>
    <x v="0"/>
    <s v="A06C19N4-3"/>
    <s v="C"/>
    <n v="30"/>
    <n v="30"/>
    <n v="30"/>
    <n v="11.77"/>
    <n v="0"/>
    <n v="0"/>
    <s v="29/09/2022 A06C19N4-3"/>
    <n v="3"/>
    <n v="353.16654"/>
  </r>
  <r>
    <x v="102"/>
    <s v="1553-2"/>
    <s v="P"/>
    <x v="0"/>
    <s v="A06C19N5-2"/>
    <s v="C"/>
    <n v="66"/>
    <n v="66"/>
    <n v="66"/>
    <n v="1.1200000000000001"/>
    <n v="0"/>
    <n v="0"/>
    <s v="29/09/2022 A06C19N5-2"/>
    <n v="3"/>
    <n v="73.787999999999997"/>
  </r>
  <r>
    <x v="102"/>
    <s v="156-8GG"/>
    <s v="P"/>
    <x v="0"/>
    <s v="A03C20N2-2"/>
    <s v="C"/>
    <n v="1731"/>
    <n v="81"/>
    <n v="81"/>
    <n v="4.3600000000000003"/>
    <n v="0"/>
    <n v="0"/>
    <s v="29/09/2022 A03C20N2-2"/>
    <n v="3"/>
    <n v="352.79354547000003"/>
  </r>
  <r>
    <x v="102"/>
    <s v="157-8F"/>
    <s v="P"/>
    <x v="0"/>
    <s v="A03C20N1-1"/>
    <s v="C"/>
    <n v="336"/>
    <n v="72"/>
    <n v="72"/>
    <n v="1.97"/>
    <n v="0"/>
    <n v="0"/>
    <s v="29/09/2022 A03C20N1-1"/>
    <n v="3"/>
    <n v="141.84"/>
  </r>
  <r>
    <x v="102"/>
    <s v="168-4G"/>
    <s v="P"/>
    <x v="0"/>
    <s v="A03C20N1-2"/>
    <s v="C"/>
    <n v="116"/>
    <n v="44"/>
    <n v="44"/>
    <n v="3.88"/>
    <n v="0"/>
    <n v="0"/>
    <s v="29/09/2022 A03C20N1-2"/>
    <n v="3"/>
    <n v="170.72"/>
  </r>
  <r>
    <x v="102"/>
    <s v="209-1HT"/>
    <s v="P"/>
    <x v="0"/>
    <s v="A05C03N1-3"/>
    <s v="C"/>
    <n v="895"/>
    <n v="895"/>
    <n v="895"/>
    <n v="0.66"/>
    <n v="0"/>
    <n v="0"/>
    <s v="29/09/2022 A05C03N1-3"/>
    <n v="3"/>
    <n v="589.1955408"/>
  </r>
  <r>
    <x v="102"/>
    <s v="213-1K"/>
    <s v="P"/>
    <x v="0"/>
    <s v="A05C03N2-2"/>
    <s v="C"/>
    <n v="37"/>
    <n v="37"/>
    <n v="37"/>
    <n v="3.07"/>
    <n v="0"/>
    <n v="0"/>
    <s v="29/09/2022 A05C03N2-2"/>
    <n v="3"/>
    <n v="113.41244514"/>
  </r>
  <r>
    <x v="102"/>
    <s v="217-1GE"/>
    <s v="P"/>
    <x v="0"/>
    <s v="A05C03N5-1"/>
    <s v="C"/>
    <n v="98"/>
    <n v="98"/>
    <n v="98"/>
    <n v="0.73"/>
    <n v="0"/>
    <n v="0"/>
    <s v="29/09/2022 A05C03N5-1"/>
    <n v="3"/>
    <n v="71.540000000000006"/>
  </r>
  <r>
    <x v="102"/>
    <s v="220-1FE"/>
    <s v="P"/>
    <x v="0"/>
    <s v="A03C04N2-2"/>
    <s v="C"/>
    <n v="175"/>
    <n v="175"/>
    <n v="175"/>
    <n v="0.22"/>
    <n v="0"/>
    <n v="0"/>
    <s v="29/09/2022 A03C04N2-2"/>
    <n v="3"/>
    <n v="39.220930000000003"/>
  </r>
  <r>
    <x v="102"/>
    <s v="226-1JI"/>
    <s v="P"/>
    <x v="0"/>
    <s v="A03C20N5-3"/>
    <s v="C"/>
    <n v="450"/>
    <n v="230"/>
    <n v="230"/>
    <n v="3.87"/>
    <n v="0"/>
    <n v="0"/>
    <s v="29/09/2022 A03C20N5-3"/>
    <n v="3"/>
    <n v="890.1"/>
  </r>
  <r>
    <x v="102"/>
    <s v="226-1KJ"/>
    <s v="P"/>
    <x v="0"/>
    <s v="A03C20N2-3"/>
    <s v="C"/>
    <n v="266"/>
    <n v="76"/>
    <n v="76"/>
    <n v="7.16"/>
    <n v="0"/>
    <n v="0"/>
    <s v="29/09/2022 A03C20N2-3"/>
    <n v="3"/>
    <n v="544.37171623999996"/>
  </r>
  <r>
    <x v="102"/>
    <s v="239-8GET"/>
    <s v="P"/>
    <x v="0"/>
    <s v="A06C19N1-1"/>
    <s v="C"/>
    <n v="210"/>
    <n v="210"/>
    <n v="210"/>
    <n v="1.74"/>
    <n v="0"/>
    <n v="0"/>
    <s v="29/09/2022 A06C19N1-1"/>
    <n v="3"/>
    <n v="364.35"/>
  </r>
  <r>
    <x v="102"/>
    <s v="248-8FR"/>
    <s v="P"/>
    <x v="0"/>
    <s v="A03C04N4-3"/>
    <s v="C"/>
    <n v="100"/>
    <n v="100"/>
    <n v="100"/>
    <n v="0.62"/>
    <n v="0"/>
    <n v="0"/>
    <s v="29/09/2022 A03C04N4-3"/>
    <n v="3"/>
    <n v="62"/>
  </r>
  <r>
    <x v="102"/>
    <s v="256-1VG"/>
    <s v="P"/>
    <x v="0"/>
    <s v="A03C04N5-2"/>
    <s v="C"/>
    <n v="150"/>
    <n v="150"/>
    <n v="150"/>
    <n v="0.43"/>
    <n v="0"/>
    <n v="0"/>
    <s v="29/09/2022 A03C04N5-2"/>
    <n v="3"/>
    <n v="64.697368499999996"/>
  </r>
  <r>
    <x v="102"/>
    <n v="3448866"/>
    <s v="P"/>
    <x v="0"/>
    <s v="A05C03N1-2"/>
    <s v="C"/>
    <n v="300"/>
    <n v="300"/>
    <n v="300"/>
    <n v="2.68"/>
    <n v="0"/>
    <n v="0"/>
    <s v="29/09/2022 A05C03N1-2"/>
    <n v="3"/>
    <n v="804.89285700000005"/>
  </r>
  <r>
    <x v="102"/>
    <s v="470-4F"/>
    <s v="P"/>
    <x v="0"/>
    <s v="A03C02N2-1"/>
    <s v="C"/>
    <n v="2208"/>
    <n v="212"/>
    <n v="212"/>
    <n v="1.08"/>
    <n v="0"/>
    <n v="0"/>
    <s v="29/09/2022 A03C02N2-1"/>
    <n v="3"/>
    <n v="228.97934076000001"/>
  </r>
  <r>
    <x v="102"/>
    <s v="626-8K"/>
    <s v="P"/>
    <x v="0"/>
    <s v="A03C04N2-1"/>
    <s v="C"/>
    <n v="232"/>
    <n v="18"/>
    <n v="18"/>
    <n v="12.26"/>
    <n v="0"/>
    <n v="0"/>
    <s v="29/09/2022 A03C04N2-1"/>
    <n v="3"/>
    <n v="220.73535863999999"/>
  </r>
  <r>
    <x v="102"/>
    <s v="655-8H"/>
    <s v="P"/>
    <x v="0"/>
    <s v="A03C04N1-3"/>
    <s v="C"/>
    <n v="190"/>
    <n v="25"/>
    <n v="25"/>
    <n v="4.47"/>
    <n v="0"/>
    <n v="0"/>
    <s v="29/09/2022 A03C04N1-3"/>
    <n v="3"/>
    <n v="111.75"/>
  </r>
  <r>
    <x v="102"/>
    <s v="69-8FF"/>
    <s v="P"/>
    <x v="0"/>
    <s v="A03C04N4-1"/>
    <s v="C"/>
    <n v="110"/>
    <n v="60"/>
    <n v="60"/>
    <n v="2.96"/>
    <n v="0"/>
    <n v="0"/>
    <s v="29/09/2022 A03C04N4-1"/>
    <n v="3"/>
    <n v="177.792"/>
  </r>
  <r>
    <x v="102"/>
    <s v="69-8MF"/>
    <s v="P"/>
    <x v="0"/>
    <s v="A03C02N4-3"/>
    <s v="C"/>
    <n v="39"/>
    <n v="39"/>
    <n v="39"/>
    <n v="3.93"/>
    <n v="0"/>
    <n v="0"/>
    <s v="29/09/2022 A03C02N4-3"/>
    <n v="3"/>
    <n v="153.44316000000001"/>
  </r>
  <r>
    <x v="102"/>
    <s v="87-208"/>
    <s v="P"/>
    <x v="0"/>
    <s v="A05C03N2-3"/>
    <s v="C"/>
    <n v="333"/>
    <n v="83"/>
    <n v="83"/>
    <n v="7.97"/>
    <n v="0"/>
    <n v="0"/>
    <s v="29/09/2022 A05C03N2-3"/>
    <n v="3"/>
    <n v="661.51"/>
  </r>
  <r>
    <x v="102"/>
    <s v="973-1FGE"/>
    <s v="P"/>
    <x v="0"/>
    <s v="A03C04N1-1"/>
    <s v="C"/>
    <n v="65"/>
    <n v="65"/>
    <n v="65"/>
    <n v="2.19"/>
    <n v="0"/>
    <n v="0"/>
    <s v="29/09/2022 A03C04N1-1"/>
    <n v="3"/>
    <n v="142.41190470000001"/>
  </r>
  <r>
    <x v="102"/>
    <s v="980-4IIE"/>
    <s v="P"/>
    <x v="0"/>
    <s v="A03C02N2-2"/>
    <s v="C"/>
    <n v="6"/>
    <n v="6"/>
    <n v="6"/>
    <n v="7.09"/>
    <n v="0"/>
    <n v="0"/>
    <s v="29/09/2022 A03C02N2-2"/>
    <n v="3"/>
    <n v="42.54"/>
  </r>
  <r>
    <x v="102"/>
    <s v="980-4IIH"/>
    <s v="P"/>
    <x v="0"/>
    <s v="A03C02N2-3"/>
    <s v="C"/>
    <n v="6"/>
    <n v="6"/>
    <n v="6"/>
    <n v="14.57"/>
    <n v="0"/>
    <n v="0"/>
    <s v="29/09/2022 A03C02N2-3"/>
    <n v="3"/>
    <n v="87.409999979999995"/>
  </r>
  <r>
    <x v="102"/>
    <s v="1910-8E"/>
    <s v="P"/>
    <x v="0"/>
    <s v="A03C02N5-2"/>
    <s v="C"/>
    <n v="18"/>
    <n v="18"/>
    <n v="16"/>
    <n v="8.0500000000000007"/>
    <n v="-2"/>
    <n v="-16.11"/>
    <s v="29/09/2022 A03C02N5-2"/>
    <n v="3"/>
    <n v="144.97378019999999"/>
  </r>
  <r>
    <x v="102"/>
    <s v="1000-4F"/>
    <s v="U"/>
    <x v="0"/>
    <s v="A06C08N4-2"/>
    <s v="B"/>
    <n v="51"/>
    <n v="21"/>
    <n v="15"/>
    <s v="€ 1 144,16"/>
    <n v="-6"/>
    <s v="-6 864,97 €"/>
    <s v="29/09/2022 A06C08N4-2"/>
    <n v="4"/>
    <n v="24027.40241622"/>
  </r>
  <r>
    <x v="102"/>
    <s v="155-8K"/>
    <s v="U"/>
    <x v="0"/>
    <s v="A03C06N4-3"/>
    <s v="C"/>
    <n v="370"/>
    <n v="134"/>
    <n v="14"/>
    <n v="1.1299999999999999"/>
    <n v="-120"/>
    <n v="-135.47999999999999"/>
    <s v="29/09/2022 A03C06N4-3"/>
    <n v="3"/>
    <n v="151.286"/>
  </r>
  <r>
    <x v="102"/>
    <s v="954-1C"/>
    <s v="U"/>
    <x v="0"/>
    <s v="A05C10N2-3"/>
    <s v="B"/>
    <n v="5361"/>
    <n v="148"/>
    <n v="106"/>
    <n v="3.84"/>
    <n v="-42"/>
    <n v="-161.18"/>
    <s v="29/09/2022 A05C10N2-3"/>
    <n v="4"/>
    <n v="567.97641948"/>
  </r>
  <r>
    <x v="102"/>
    <s v="204-1GT"/>
    <s v="P"/>
    <x v="0"/>
    <s v="A05C03N1-1"/>
    <s v="C"/>
    <n v="2099"/>
    <n v="793"/>
    <n v="591"/>
    <n v="0.45"/>
    <n v="-202"/>
    <n v="-89.96"/>
    <s v="29/09/2022 A05C03N1-1"/>
    <n v="3"/>
    <n v="353.14891039999998"/>
  </r>
  <r>
    <x v="102"/>
    <s v="1553-1"/>
    <s v="P"/>
    <x v="0"/>
    <s v="A06C19N5-1"/>
    <s v="C"/>
    <n v="89"/>
    <n v="2"/>
    <n v="0"/>
    <n v="1.07"/>
    <n v="-2"/>
    <n v="-2.13"/>
    <s v="29/09/2022 A06C19N5-1"/>
    <n v="3"/>
    <n v="2.1318133800000001"/>
  </r>
  <r>
    <x v="103"/>
    <s v="124-8E"/>
    <s v="P"/>
    <x v="0"/>
    <s v="A04C12N4-3"/>
    <s v="B"/>
    <n v="460"/>
    <n v="340"/>
    <n v="340"/>
    <n v="0"/>
    <n v="0"/>
    <n v="0"/>
    <s v="30/09/2022 A04C12N4-3"/>
    <n v="4"/>
    <n v="0"/>
  </r>
  <r>
    <x v="103"/>
    <s v="91-8E"/>
    <s v="P"/>
    <x v="0"/>
    <s v="A03C14N1-3"/>
    <s v="B"/>
    <n v="206"/>
    <n v="136"/>
    <n v="136"/>
    <n v="0"/>
    <n v="0"/>
    <n v="0"/>
    <s v="30/09/2022 A03C14N1-3"/>
    <n v="4"/>
    <n v="0"/>
  </r>
  <r>
    <x v="103"/>
    <s v="147-8F"/>
    <s v="U"/>
    <x v="0"/>
    <s v="A03C14N4-1"/>
    <s v="B"/>
    <n v="640"/>
    <n v="120"/>
    <n v="120"/>
    <n v="2.06"/>
    <n v="0"/>
    <n v="0"/>
    <s v="30/09/2022 A03C14N4-1"/>
    <n v="4"/>
    <n v="247.0956516"/>
  </r>
  <r>
    <x v="103"/>
    <s v="1550-1"/>
    <s v="U"/>
    <x v="0"/>
    <s v="A03C14N4-2"/>
    <s v="B"/>
    <n v="43"/>
    <n v="43"/>
    <n v="43"/>
    <n v="1.85"/>
    <n v="0"/>
    <n v="0"/>
    <s v="30/09/2022 A03C14N4-2"/>
    <n v="4"/>
    <n v="79.389919169999999"/>
  </r>
  <r>
    <x v="103"/>
    <s v="61-2FFF"/>
    <s v="U"/>
    <x v="0"/>
    <s v="A03C14N5-3"/>
    <s v="B"/>
    <n v="101"/>
    <n v="101"/>
    <n v="101"/>
    <n v="3.35"/>
    <n v="0"/>
    <n v="0"/>
    <s v="30/09/2022 A03C14N5-3"/>
    <n v="4"/>
    <n v="337.84698868999999"/>
  </r>
  <r>
    <x v="103"/>
    <s v="922-8GF6"/>
    <s v="U"/>
    <x v="0"/>
    <s v="A03C14N1-1"/>
    <s v="B"/>
    <n v="333"/>
    <n v="93"/>
    <n v="93"/>
    <n v="4.37"/>
    <n v="0"/>
    <n v="0"/>
    <s v="30/09/2022 A03C14N1-1"/>
    <n v="4"/>
    <n v="406.38096725999998"/>
  </r>
  <r>
    <x v="103"/>
    <s v="1251-8G"/>
    <s v="C"/>
    <x v="0"/>
    <s v="A03C14N3-1"/>
    <s v="B"/>
    <n v="409"/>
    <n v="70"/>
    <n v="70"/>
    <n v="8.48"/>
    <n v="0"/>
    <n v="0"/>
    <s v="30/09/2022 A03C14N3-1"/>
    <n v="4"/>
    <n v="593.33194270000001"/>
  </r>
  <r>
    <x v="103"/>
    <s v="181-1G"/>
    <s v="C"/>
    <x v="0"/>
    <s v="A03C14N3-3"/>
    <s v="B"/>
    <n v="10282"/>
    <n v="900"/>
    <n v="900"/>
    <n v="1.28"/>
    <n v="0"/>
    <n v="0"/>
    <s v="30/09/2022 A03C14N3-3"/>
    <n v="4"/>
    <n v="1154.6005950000001"/>
  </r>
  <r>
    <x v="103"/>
    <s v="460-8F"/>
    <s v="C"/>
    <x v="0"/>
    <s v="A04C12N3-3"/>
    <s v="B"/>
    <n v="483"/>
    <n v="336"/>
    <n v="336"/>
    <n v="1.59"/>
    <n v="0"/>
    <n v="0"/>
    <s v="30/09/2022 A04C12N3-3"/>
    <n v="4"/>
    <n v="534.38608608000004"/>
  </r>
  <r>
    <x v="103"/>
    <s v="91-8G"/>
    <s v="C"/>
    <x v="0"/>
    <s v="A04C12N3-1"/>
    <s v="B"/>
    <n v="2141"/>
    <n v="400"/>
    <n v="400"/>
    <n v="4.08"/>
    <n v="0"/>
    <n v="0"/>
    <s v="30/09/2022 A04C12N3-1"/>
    <n v="4"/>
    <n v="1631.2011279999999"/>
  </r>
  <r>
    <x v="103"/>
    <s v="1000-4GP"/>
    <s v="C"/>
    <x v="0"/>
    <s v="A04C02N3-3"/>
    <s v="C"/>
    <n v="67"/>
    <n v="45"/>
    <n v="45"/>
    <s v="€ 2 011,66"/>
    <n v="0"/>
    <n v="0"/>
    <s v="30/09/2022 A04C02N3-3"/>
    <n v="3"/>
    <n v="90524.545250399999"/>
  </r>
  <r>
    <x v="103"/>
    <s v="1138-0"/>
    <s v="C"/>
    <x v="0"/>
    <s v="A04C02N3-1"/>
    <s v="C"/>
    <n v="587"/>
    <n v="200"/>
    <n v="200"/>
    <n v="0.53"/>
    <n v="0"/>
    <n v="0"/>
    <s v="30/09/2022 A04C02N3-1"/>
    <n v="3"/>
    <n v="106.54533000000001"/>
  </r>
  <r>
    <x v="103"/>
    <s v="10-5F"/>
    <s v="P"/>
    <x v="0"/>
    <s v="A04C12N1-2"/>
    <s v="B"/>
    <n v="127"/>
    <n v="27"/>
    <n v="27"/>
    <n v="11.89"/>
    <n v="0"/>
    <n v="0"/>
    <s v="30/09/2022 A04C12N1-2"/>
    <n v="4"/>
    <n v="321.06103217999998"/>
  </r>
  <r>
    <x v="103"/>
    <s v="126-4N"/>
    <s v="P"/>
    <x v="0"/>
    <s v="A03C14N2-2"/>
    <s v="B"/>
    <n v="75"/>
    <n v="5"/>
    <n v="5"/>
    <n v="56.9"/>
    <n v="0"/>
    <n v="0"/>
    <s v="30/09/2022 A03C14N2-2"/>
    <n v="4"/>
    <n v="284.50099999999998"/>
  </r>
  <r>
    <x v="103"/>
    <s v="142-8H"/>
    <s v="P"/>
    <x v="0"/>
    <s v="A03C14N2-3"/>
    <s v="B"/>
    <n v="40"/>
    <n v="40"/>
    <n v="40"/>
    <n v="9.94"/>
    <n v="0"/>
    <n v="0"/>
    <s v="30/09/2022 A03C14N2-3"/>
    <n v="4"/>
    <n v="397.6"/>
  </r>
  <r>
    <x v="103"/>
    <s v="150-8J"/>
    <s v="P"/>
    <x v="0"/>
    <s v="A04C12N2-2"/>
    <s v="B"/>
    <n v="43"/>
    <n v="19"/>
    <n v="19"/>
    <n v="5.56"/>
    <n v="0"/>
    <n v="0"/>
    <s v="30/09/2022 A04C12N2-2"/>
    <n v="4"/>
    <n v="105.57266134"/>
  </r>
  <r>
    <x v="103"/>
    <s v="155-8E"/>
    <s v="P"/>
    <x v="0"/>
    <s v="A04C12N2-3"/>
    <s v="B"/>
    <n v="956"/>
    <n v="156"/>
    <n v="156"/>
    <n v="1.37"/>
    <n v="0"/>
    <n v="0"/>
    <s v="30/09/2022 A04C12N2-3"/>
    <n v="4"/>
    <n v="213.88877640000001"/>
  </r>
  <r>
    <x v="103"/>
    <s v="218-1FE"/>
    <s v="P"/>
    <x v="0"/>
    <s v="A04C12N5-3"/>
    <s v="B"/>
    <n v="71"/>
    <n v="71"/>
    <n v="71"/>
    <n v="0.28999999999999998"/>
    <n v="0"/>
    <n v="0"/>
    <s v="30/09/2022 A04C12N5-3"/>
    <n v="4"/>
    <n v="20.906802710000001"/>
  </r>
  <r>
    <x v="103"/>
    <s v="367-4E"/>
    <s v="P"/>
    <x v="0"/>
    <s v="A04C12N1-3"/>
    <s v="B"/>
    <n v="248"/>
    <n v="248"/>
    <n v="248"/>
    <n v="1.84"/>
    <n v="0"/>
    <n v="0"/>
    <s v="30/09/2022 A04C12N1-3"/>
    <n v="4"/>
    <n v="455.29043544000001"/>
  </r>
  <r>
    <x v="103"/>
    <s v="424-8H"/>
    <s v="P"/>
    <x v="0"/>
    <s v="A03C14N4-3"/>
    <s v="B"/>
    <n v="1949"/>
    <n v="99"/>
    <n v="99"/>
    <n v="2.61"/>
    <n v="0"/>
    <n v="0"/>
    <s v="30/09/2022 A03C14N4-3"/>
    <n v="4"/>
    <n v="258.39"/>
  </r>
  <r>
    <x v="103"/>
    <s v="455-8E"/>
    <s v="P"/>
    <x v="0"/>
    <s v="A03C14N1-2"/>
    <s v="B"/>
    <n v="1559"/>
    <n v="239"/>
    <n v="239"/>
    <n v="0.85"/>
    <n v="0"/>
    <n v="0"/>
    <s v="30/09/2022 A03C14N1-2"/>
    <n v="4"/>
    <n v="203.07523602000001"/>
  </r>
  <r>
    <x v="103"/>
    <s v="460-8E"/>
    <s v="P"/>
    <x v="0"/>
    <s v="A03C14N2-1"/>
    <s v="B"/>
    <n v="4165"/>
    <n v="425"/>
    <n v="425"/>
    <n v="0.77"/>
    <n v="0"/>
    <n v="0"/>
    <s v="30/09/2022 A03C14N2-1"/>
    <n v="4"/>
    <n v="327.19534499999997"/>
  </r>
  <r>
    <x v="103"/>
    <s v="87-201"/>
    <s v="P"/>
    <x v="0"/>
    <s v="A03C14N5-2"/>
    <s v="B"/>
    <n v="168"/>
    <n v="168"/>
    <n v="168"/>
    <n v="4.8"/>
    <n v="0"/>
    <n v="0"/>
    <s v="30/09/2022 A03C14N5-2"/>
    <n v="4"/>
    <n v="806.74593384000002"/>
  </r>
  <r>
    <x v="103"/>
    <s v="953-8HG5"/>
    <s v="P"/>
    <x v="0"/>
    <s v="A03C14N5-1"/>
    <s v="B"/>
    <n v="148"/>
    <n v="35"/>
    <n v="35"/>
    <n v="22.33"/>
    <n v="0"/>
    <n v="0"/>
    <s v="30/09/2022 A03C14N5-1"/>
    <n v="4"/>
    <n v="781.65278345000002"/>
  </r>
  <r>
    <x v="103"/>
    <s v="238-8H"/>
    <s v="P"/>
    <x v="0"/>
    <s v="A04C02N2-3"/>
    <s v="C"/>
    <n v="19"/>
    <n v="19"/>
    <n v="19"/>
    <n v="2.2799999999999998"/>
    <n v="0"/>
    <n v="0"/>
    <s v="30/09/2022 A04C02N2-3"/>
    <n v="3"/>
    <n v="43.356011270000003"/>
  </r>
  <r>
    <x v="103"/>
    <s v="424-8E"/>
    <s v="P"/>
    <x v="0"/>
    <s v="A04C02N1-2"/>
    <s v="C"/>
    <n v="3503"/>
    <n v="263"/>
    <n v="263"/>
    <n v="0.8"/>
    <n v="0"/>
    <n v="0"/>
    <s v="30/09/2022 A04C02N1-2"/>
    <n v="3"/>
    <n v="210.61137310000001"/>
  </r>
  <r>
    <x v="103"/>
    <s v="446-8H"/>
    <s v="P"/>
    <x v="0"/>
    <s v="A04C02N1-1"/>
    <s v="C"/>
    <n v="1704"/>
    <n v="54"/>
    <n v="54"/>
    <n v="3.52"/>
    <n v="0"/>
    <n v="0"/>
    <s v="30/09/2022 A04C02N1-1"/>
    <n v="3"/>
    <n v="190.08"/>
  </r>
  <r>
    <x v="103"/>
    <s v="464-8K"/>
    <s v="P"/>
    <x v="0"/>
    <s v="A04C02N2-1"/>
    <s v="C"/>
    <n v="452"/>
    <n v="20"/>
    <n v="20"/>
    <n v="9.94"/>
    <n v="0"/>
    <n v="0"/>
    <s v="30/09/2022 A04C02N2-1"/>
    <n v="3"/>
    <n v="198.8"/>
  </r>
  <r>
    <x v="103"/>
    <s v="504-1I"/>
    <s v="P"/>
    <x v="0"/>
    <s v="A04C02N1-3"/>
    <s v="C"/>
    <n v="37"/>
    <n v="17"/>
    <n v="17"/>
    <n v="3.45"/>
    <n v="0"/>
    <n v="0"/>
    <s v="30/09/2022 A04C02N1-3"/>
    <n v="3"/>
    <n v="58.565382329999998"/>
  </r>
  <r>
    <x v="103"/>
    <s v="592-1D"/>
    <s v="P"/>
    <x v="0"/>
    <s v="A04C02N4-1"/>
    <s v="C"/>
    <n v="60"/>
    <n v="60"/>
    <n v="60"/>
    <n v="1.05"/>
    <n v="0"/>
    <n v="0"/>
    <s v="30/09/2022 A04C02N4-1"/>
    <n v="3"/>
    <n v="63"/>
  </r>
  <r>
    <x v="103"/>
    <s v="61-2GGU"/>
    <s v="P"/>
    <x v="0"/>
    <s v="A04C02N4-2"/>
    <s v="C"/>
    <n v="95"/>
    <n v="95"/>
    <n v="95"/>
    <n v="0.98"/>
    <n v="0"/>
    <n v="0"/>
    <s v="30/09/2022 A04C02N4-2"/>
    <n v="3"/>
    <n v="93.296626250000003"/>
  </r>
  <r>
    <x v="103"/>
    <s v="628-8I"/>
    <s v="P"/>
    <x v="0"/>
    <s v="A04C02N4-3"/>
    <s v="C"/>
    <n v="214"/>
    <n v="38"/>
    <n v="38"/>
    <n v="7.25"/>
    <n v="0"/>
    <n v="0"/>
    <s v="30/09/2022 A04C02N4-3"/>
    <n v="3"/>
    <n v="275.53234142000002"/>
  </r>
  <r>
    <x v="103"/>
    <s v="275-1FG"/>
    <s v="P"/>
    <x v="0"/>
    <s v="A04C12N5-1"/>
    <s v="B"/>
    <n v="295"/>
    <n v="295"/>
    <n v="294"/>
    <n v="1.0900000000000001"/>
    <n v="-1"/>
    <n v="-1.0900000000000001"/>
    <s v="30/09/2022 A04C12N5-1"/>
    <n v="4"/>
    <n v="322.60876975000002"/>
  </r>
  <r>
    <x v="103"/>
    <s v="61-8GGU"/>
    <s v="P"/>
    <x v="0"/>
    <s v="A04C12N4-1"/>
    <s v="B"/>
    <n v="92"/>
    <n v="92"/>
    <n v="91"/>
    <n v="1.33"/>
    <n v="-1"/>
    <n v="-1.33"/>
    <s v="30/09/2022 A04C12N4-1"/>
    <n v="4"/>
    <n v="122.46347608000001"/>
  </r>
  <r>
    <x v="103"/>
    <s v="660-8E"/>
    <s v="P"/>
    <x v="0"/>
    <s v="A04C02N5-1"/>
    <s v="C"/>
    <n v="1117"/>
    <n v="137"/>
    <n v="136"/>
    <n v="1.35"/>
    <n v="-1"/>
    <n v="-1.35"/>
    <s v="30/09/2022 A04C02N5-1"/>
    <n v="3"/>
    <n v="184.38534354000001"/>
  </r>
  <r>
    <x v="103"/>
    <s v="112-8FT"/>
    <s v="U"/>
    <x v="0"/>
    <s v="A04C12N4-2"/>
    <s v="B"/>
    <n v="431"/>
    <n v="111"/>
    <n v="112"/>
    <n v="2.76"/>
    <n v="1"/>
    <n v="2.76"/>
    <s v="30/09/2022 A04C12N4-2"/>
    <n v="4"/>
    <n v="305.83903371000002"/>
  </r>
  <r>
    <x v="103"/>
    <s v="812-15Z"/>
    <s v="U"/>
    <x v="0"/>
    <s v="A04C12N2-1"/>
    <s v="B"/>
    <n v="110"/>
    <n v="110"/>
    <n v="111"/>
    <n v="7.33"/>
    <n v="1"/>
    <n v="7.33"/>
    <s v="30/09/2022 A04C12N2-1"/>
    <n v="4"/>
    <n v="806.57293200000004"/>
  </r>
  <r>
    <x v="103"/>
    <s v="513-1H"/>
    <s v="P"/>
    <x v="0"/>
    <s v="A04C02N2-2"/>
    <s v="C"/>
    <n v="304"/>
    <n v="204"/>
    <n v="202"/>
    <n v="1.81"/>
    <n v="-2"/>
    <n v="-3.62"/>
    <s v="30/09/2022 A04C02N2-2"/>
    <n v="3"/>
    <n v="369.24"/>
  </r>
  <r>
    <x v="103"/>
    <s v="A157U3"/>
    <s v="R"/>
    <x v="0"/>
    <s v="A17C04N3-3"/>
    <s v="D"/>
    <n v="268"/>
    <n v="268"/>
    <n v="2154"/>
    <n v="1.3"/>
    <n v="1886"/>
    <s v="2 450,77 €"/>
    <s v="30/09/2022 A17C04N3-3"/>
    <n v="2"/>
    <n v="348.25380331999997"/>
  </r>
  <r>
    <x v="104"/>
    <s v="510-1HK"/>
    <s v="P"/>
    <x v="0"/>
    <s v="A05C05N5-3"/>
    <s v="C"/>
    <n v="116"/>
    <n v="56"/>
    <n v="56"/>
    <n v="0"/>
    <n v="0"/>
    <n v="0"/>
    <s v="05/10/2022 A05C05N5-3"/>
    <n v="3"/>
    <n v="0"/>
  </r>
  <r>
    <x v="104"/>
    <s v="60-5GG"/>
    <s v="P"/>
    <x v="0"/>
    <s v="A03C16N2-1"/>
    <s v="C"/>
    <n v="27"/>
    <n v="27"/>
    <n v="27"/>
    <n v="0"/>
    <n v="0"/>
    <n v="0"/>
    <s v="05/10/2022 A03C16N2-1"/>
    <n v="3"/>
    <n v="0"/>
  </r>
  <r>
    <x v="104"/>
    <s v="4101-8G"/>
    <s v="U"/>
    <x v="0"/>
    <s v="A04C09N5-3"/>
    <s v="B"/>
    <n v="404"/>
    <n v="14"/>
    <n v="14"/>
    <n v="13.65"/>
    <n v="0"/>
    <n v="0"/>
    <s v="05/10/2022 A04C09N5-3"/>
    <n v="4"/>
    <n v="191.1066549"/>
  </r>
  <r>
    <x v="104"/>
    <s v="8504-0"/>
    <s v="U"/>
    <x v="0"/>
    <s v="A04C09N4-1"/>
    <s v="B"/>
    <n v="142"/>
    <n v="2"/>
    <n v="2"/>
    <n v="10.029999999999999"/>
    <n v="0"/>
    <n v="0"/>
    <s v="05/10/2022 A04C09N4-1"/>
    <n v="4"/>
    <n v="20.061008480000002"/>
  </r>
  <r>
    <x v="104"/>
    <s v="141-8G"/>
    <s v="U"/>
    <x v="0"/>
    <s v="A05C05N4-2"/>
    <s v="C"/>
    <n v="15"/>
    <n v="15"/>
    <n v="15"/>
    <n v="4.1399999999999997"/>
    <n v="0"/>
    <n v="0"/>
    <s v="05/10/2022 A05C05N4-2"/>
    <n v="3"/>
    <n v="62.1"/>
  </r>
  <r>
    <x v="104"/>
    <s v="429-8H"/>
    <s v="U"/>
    <x v="0"/>
    <s v="A05C05N4-3"/>
    <s v="C"/>
    <n v="986"/>
    <n v="36"/>
    <n v="36"/>
    <n v="1.07"/>
    <n v="0"/>
    <n v="0"/>
    <s v="05/10/2022 A05C05N4-3"/>
    <n v="3"/>
    <n v="38.674638000000002"/>
  </r>
  <r>
    <x v="104"/>
    <s v="126-8F"/>
    <s v="C"/>
    <x v="0"/>
    <s v="A04C09N3-3"/>
    <s v="B"/>
    <n v="1647"/>
    <n v="216"/>
    <n v="216"/>
    <n v="1.65"/>
    <n v="0"/>
    <n v="0"/>
    <s v="05/10/2022 A04C09N3-3"/>
    <n v="4"/>
    <n v="355.89048839999998"/>
  </r>
  <r>
    <x v="104"/>
    <s v="126-8H"/>
    <s v="C"/>
    <x v="0"/>
    <s v="A04C09N3-1"/>
    <s v="B"/>
    <n v="1300"/>
    <n v="196"/>
    <n v="196"/>
    <n v="3.63"/>
    <n v="0"/>
    <n v="0"/>
    <s v="05/10/2022 A04C09N3-1"/>
    <n v="4"/>
    <n v="711.93270512000004"/>
  </r>
  <r>
    <x v="104"/>
    <s v="146-8F"/>
    <s v="C"/>
    <x v="0"/>
    <s v="A05C05N3-3"/>
    <s v="C"/>
    <n v="1045"/>
    <n v="200"/>
    <n v="200"/>
    <n v="2.41"/>
    <n v="0"/>
    <n v="0"/>
    <s v="05/10/2022 A05C05N3-3"/>
    <n v="3"/>
    <n v="482.02893999999998"/>
  </r>
  <r>
    <x v="104"/>
    <s v="30-8I"/>
    <s v="C"/>
    <x v="0"/>
    <s v="A03C16N3-3"/>
    <s v="C"/>
    <n v="28"/>
    <n v="20"/>
    <n v="20"/>
    <n v="13"/>
    <n v="0"/>
    <n v="0"/>
    <s v="05/10/2022 A03C16N3-3"/>
    <n v="3"/>
    <n v="260.03086200000001"/>
  </r>
  <r>
    <x v="104"/>
    <s v="74-8GH"/>
    <s v="C"/>
    <x v="0"/>
    <s v="A03C16N3-1"/>
    <s v="C"/>
    <n v="377"/>
    <n v="240"/>
    <n v="240"/>
    <n v="2.68"/>
    <n v="0"/>
    <n v="0"/>
    <s v="05/10/2022 A03C16N3-1"/>
    <n v="3"/>
    <n v="642.99130319999995"/>
  </r>
  <r>
    <x v="104"/>
    <s v="958G-5S12"/>
    <s v="C"/>
    <x v="0"/>
    <s v="A05C05N3-1"/>
    <s v="C"/>
    <n v="1351"/>
    <n v="130"/>
    <n v="130"/>
    <n v="6.7"/>
    <n v="0"/>
    <n v="0"/>
    <s v="05/10/2022 A05C05N3-1"/>
    <n v="3"/>
    <n v="870.48679770000001"/>
  </r>
  <r>
    <x v="104"/>
    <s v="429-8G"/>
    <s v="R"/>
    <x v="0"/>
    <s v="A16C04N2-1"/>
    <s v="D"/>
    <n v="3819"/>
    <n v="648"/>
    <n v="648"/>
    <n v="1.92"/>
    <n v="0"/>
    <n v="0"/>
    <s v="05/10/2022 A16C04N2-1"/>
    <n v="2"/>
    <n v="1246.7073139199999"/>
  </r>
  <r>
    <x v="104"/>
    <s v="429-8G"/>
    <s v="R"/>
    <x v="0"/>
    <s v="A17C04N3-2"/>
    <s v="D"/>
    <n v="3819"/>
    <n v="3024"/>
    <n v="3024"/>
    <n v="1.92"/>
    <n v="0"/>
    <n v="0"/>
    <s v="05/10/2022 A17C04N3-2"/>
    <n v="2"/>
    <n v="5817.9674649600001"/>
  </r>
  <r>
    <x v="104"/>
    <s v="153-8G"/>
    <s v="P"/>
    <x v="0"/>
    <s v="A04C09N4-2"/>
    <s v="B"/>
    <n v="54"/>
    <n v="54"/>
    <n v="54"/>
    <n v="1.66"/>
    <n v="0"/>
    <n v="0"/>
    <s v="05/10/2022 A04C09N4-2"/>
    <n v="4"/>
    <n v="89.645358959999996"/>
  </r>
  <r>
    <x v="104"/>
    <s v="153-8I"/>
    <s v="P"/>
    <x v="0"/>
    <s v="A04C09N5-1"/>
    <s v="B"/>
    <n v="33"/>
    <n v="33"/>
    <n v="33"/>
    <n v="2.84"/>
    <n v="0"/>
    <n v="0"/>
    <s v="05/10/2022 A04C09N5-1"/>
    <n v="4"/>
    <n v="93.587999999999994"/>
  </r>
  <r>
    <x v="104"/>
    <s v="193-8GG"/>
    <s v="P"/>
    <x v="0"/>
    <s v="A04C09N5-2"/>
    <s v="B"/>
    <n v="277"/>
    <n v="37"/>
    <n v="37"/>
    <n v="6.93"/>
    <n v="0"/>
    <n v="0"/>
    <s v="05/10/2022 A04C09N5-2"/>
    <n v="4"/>
    <n v="256.32917313000002"/>
  </r>
  <r>
    <x v="104"/>
    <s v="429-8G"/>
    <s v="P"/>
    <x v="0"/>
    <s v="A05C14N4-3"/>
    <s v="B"/>
    <n v="3819"/>
    <n v="52"/>
    <n v="52"/>
    <n v="1.92"/>
    <n v="0"/>
    <n v="0"/>
    <s v="05/10/2022 A05C14N4-3"/>
    <n v="4"/>
    <n v="100.04441408"/>
  </r>
  <r>
    <x v="104"/>
    <s v="506-1F"/>
    <s v="P"/>
    <x v="0"/>
    <s v="A04C09N2-3"/>
    <s v="B"/>
    <n v="109"/>
    <n v="109"/>
    <n v="109"/>
    <n v="2.58"/>
    <n v="0"/>
    <n v="0"/>
    <s v="05/10/2022 A04C09N2-3"/>
    <n v="4"/>
    <n v="280.82715309999998"/>
  </r>
  <r>
    <x v="104"/>
    <s v="855-5T"/>
    <s v="P"/>
    <x v="0"/>
    <s v="A06C07N5-2"/>
    <s v="B"/>
    <n v="8"/>
    <n v="8"/>
    <n v="8"/>
    <n v="24.72"/>
    <n v="0"/>
    <n v="0"/>
    <s v="05/10/2022 A06C07N5-2"/>
    <n v="4"/>
    <n v="197.78461536"/>
  </r>
  <r>
    <x v="104"/>
    <s v="1142-3GV"/>
    <s v="P"/>
    <x v="0"/>
    <s v="A05C05N2-1"/>
    <s v="C"/>
    <n v="22"/>
    <n v="22"/>
    <n v="22"/>
    <n v="2.2599999999999998"/>
    <n v="0"/>
    <n v="0"/>
    <s v="05/10/2022 A05C05N2-1"/>
    <n v="3"/>
    <n v="49.808969320000003"/>
  </r>
  <r>
    <x v="104"/>
    <s v="22-5FG"/>
    <s v="P"/>
    <x v="0"/>
    <s v="A05C05N2-3"/>
    <s v="C"/>
    <n v="101"/>
    <n v="101"/>
    <n v="101"/>
    <n v="0.02"/>
    <n v="0"/>
    <n v="0"/>
    <s v="05/10/2022 A05C05N2-3"/>
    <n v="3"/>
    <n v="2.0949521"/>
  </r>
  <r>
    <x v="104"/>
    <s v="275-1KK"/>
    <s v="P"/>
    <x v="0"/>
    <s v="A05C05N1-2"/>
    <s v="C"/>
    <n v="6"/>
    <n v="6"/>
    <n v="6"/>
    <n v="7.2"/>
    <n v="0"/>
    <n v="0"/>
    <s v="05/10/2022 A05C05N1-2"/>
    <n v="3"/>
    <n v="43.188032159999999"/>
  </r>
  <r>
    <x v="104"/>
    <s v="278-1AL"/>
    <s v="P"/>
    <x v="0"/>
    <s v="A05C05N1-3"/>
    <s v="C"/>
    <n v="20"/>
    <n v="20"/>
    <n v="20"/>
    <n v="1.8"/>
    <n v="0"/>
    <n v="0"/>
    <s v="05/10/2022 A05C05N1-3"/>
    <n v="3"/>
    <n v="35.945454599999998"/>
  </r>
  <r>
    <x v="104"/>
    <s v="504-1F"/>
    <s v="P"/>
    <x v="0"/>
    <s v="A03C16N4-2"/>
    <s v="C"/>
    <n v="146"/>
    <n v="146"/>
    <n v="146"/>
    <n v="2.1800000000000002"/>
    <n v="0"/>
    <n v="0"/>
    <s v="05/10/2022 A03C16N4-2"/>
    <n v="3"/>
    <n v="318.66087019999998"/>
  </r>
  <r>
    <x v="104"/>
    <s v="512-1J"/>
    <s v="P"/>
    <x v="0"/>
    <s v="A03C16N1-1"/>
    <s v="C"/>
    <n v="69"/>
    <n v="21"/>
    <n v="21"/>
    <n v="9.39"/>
    <n v="0"/>
    <n v="0"/>
    <s v="05/10/2022 A03C16N1-1"/>
    <n v="3"/>
    <n v="197.19"/>
  </r>
  <r>
    <x v="104"/>
    <s v="592-1I"/>
    <s v="P"/>
    <x v="0"/>
    <s v="A03C16N1-2"/>
    <s v="C"/>
    <n v="60"/>
    <n v="60"/>
    <n v="60"/>
    <n v="2.59"/>
    <n v="0"/>
    <n v="0"/>
    <s v="05/10/2022 A03C16N1-2"/>
    <n v="3"/>
    <n v="155.61818160000001"/>
  </r>
  <r>
    <x v="104"/>
    <s v="628-8G"/>
    <s v="P"/>
    <x v="0"/>
    <s v="A03C16N2-2"/>
    <s v="C"/>
    <n v="1726"/>
    <n v="34"/>
    <n v="34"/>
    <n v="2.74"/>
    <n v="0"/>
    <n v="0"/>
    <s v="05/10/2022 A03C16N2-2"/>
    <n v="3"/>
    <n v="93.047813599999998"/>
  </r>
  <r>
    <x v="104"/>
    <s v="629-8G"/>
    <s v="P"/>
    <x v="0"/>
    <s v="A03C16N2-3"/>
    <s v="C"/>
    <n v="2115"/>
    <n v="115"/>
    <n v="115"/>
    <n v="3.4"/>
    <n v="0"/>
    <n v="0"/>
    <s v="05/10/2022 A03C16N2-3"/>
    <n v="3"/>
    <n v="391.02654545000001"/>
  </r>
  <r>
    <x v="104"/>
    <s v="959-1A"/>
    <s v="P"/>
    <x v="0"/>
    <s v="A03C16N5-1"/>
    <s v="C"/>
    <n v="437"/>
    <n v="77"/>
    <n v="77"/>
    <n v="3.19"/>
    <n v="0"/>
    <n v="0"/>
    <s v="05/10/2022 A03C16N5-1"/>
    <n v="3"/>
    <n v="245.832818"/>
  </r>
  <r>
    <x v="104"/>
    <s v="970-1EEE"/>
    <s v="P"/>
    <x v="0"/>
    <s v="A05C05N5-1"/>
    <s v="C"/>
    <n v="345"/>
    <n v="345"/>
    <n v="345"/>
    <n v="1.42"/>
    <n v="0"/>
    <n v="0"/>
    <s v="05/10/2022 A05C05N5-1"/>
    <n v="3"/>
    <n v="490.53880889999999"/>
  </r>
  <r>
    <x v="104"/>
    <n v="2174827"/>
    <s v="P"/>
    <x v="0"/>
    <s v="A04C09N1-3"/>
    <s v="B"/>
    <n v="135"/>
    <n v="135"/>
    <n v="134"/>
    <n v="3.54"/>
    <n v="-1"/>
    <n v="-3.54"/>
    <s v="05/10/2022 A04C09N1-3"/>
    <n v="4"/>
    <n v="477.60720524999999"/>
  </r>
  <r>
    <x v="104"/>
    <s v="276-1F13"/>
    <s v="P"/>
    <x v="0"/>
    <s v="A03C16N5-2"/>
    <s v="C"/>
    <n v="200"/>
    <n v="200"/>
    <n v="201"/>
    <n v="1.22"/>
    <n v="1"/>
    <n v="1.22"/>
    <s v="05/10/2022 A03C16N5-2"/>
    <n v="3"/>
    <n v="244.59434999999999"/>
  </r>
  <r>
    <x v="104"/>
    <s v="150-8EL"/>
    <s v="P"/>
    <x v="0"/>
    <s v="A05C05N4-1"/>
    <s v="C"/>
    <n v="57"/>
    <n v="57"/>
    <n v="55"/>
    <n v="2.82"/>
    <n v="-2"/>
    <n v="-5.64"/>
    <s v="05/10/2022 A05C05N4-1"/>
    <n v="3"/>
    <n v="160.74"/>
  </r>
  <r>
    <x v="104"/>
    <s v="213-1H"/>
    <s v="P"/>
    <x v="0"/>
    <s v="A04C09N2-2"/>
    <s v="B"/>
    <n v="121"/>
    <n v="121"/>
    <n v="119"/>
    <n v="0.67"/>
    <n v="-2"/>
    <n v="-1.34"/>
    <s v="05/10/2022 A04C09N2-2"/>
    <n v="4"/>
    <n v="81.076853439999994"/>
  </r>
  <r>
    <x v="104"/>
    <s v="595-0"/>
    <s v="P"/>
    <x v="0"/>
    <s v="A03C16N1-3"/>
    <s v="C"/>
    <n v="861"/>
    <n v="861"/>
    <n v="859"/>
    <n v="0.12"/>
    <n v="-2"/>
    <n v="-0.24"/>
    <s v="05/10/2022 A03C16N1-3"/>
    <n v="3"/>
    <n v="103.38795872999999"/>
  </r>
  <r>
    <x v="104"/>
    <s v="1554-0"/>
    <s v="U"/>
    <x v="0"/>
    <s v="A04C09N4-3"/>
    <s v="B"/>
    <n v="124"/>
    <n v="64"/>
    <n v="58"/>
    <n v="2.34"/>
    <n v="-6"/>
    <n v="-14.05"/>
    <s v="05/10/2022 A04C09N4-3"/>
    <n v="4"/>
    <n v="149.85460416000001"/>
  </r>
  <r>
    <x v="104"/>
    <s v="210-1E"/>
    <s v="P"/>
    <x v="0"/>
    <s v="A04C09N2-1"/>
    <s v="B"/>
    <n v="122"/>
    <n v="92"/>
    <n v="102"/>
    <n v="0.15"/>
    <n v="10"/>
    <n v="1.51"/>
    <s v="05/10/2022 A04C09N2-1"/>
    <n v="4"/>
    <n v="13.890175640000001"/>
  </r>
  <r>
    <x v="104"/>
    <s v="124-8G"/>
    <s v="P"/>
    <x v="0"/>
    <s v="A04C09N1-1"/>
    <s v="B"/>
    <n v="193"/>
    <n v="113"/>
    <n v="112"/>
    <n v="0"/>
    <n v="-1"/>
    <n v="0"/>
    <s v="05/10/2022 A04C09N1-1"/>
    <n v="4"/>
    <n v="0"/>
  </r>
  <r>
    <x v="104"/>
    <s v="239-8H"/>
    <s v="P"/>
    <x v="0"/>
    <s v="A05C05N1-1"/>
    <s v="C"/>
    <n v="86"/>
    <n v="86"/>
    <n v="84"/>
    <n v="0"/>
    <n v="-2"/>
    <n v="0"/>
    <s v="05/10/2022 A05C05N1-1"/>
    <n v="3"/>
    <n v="0"/>
  </r>
  <r>
    <x v="105"/>
    <s v="116-8FG"/>
    <s v="P"/>
    <x v="0"/>
    <s v="A04C15N1-3"/>
    <s v="C"/>
    <n v="1433"/>
    <n v="43"/>
    <n v="43"/>
    <n v="0"/>
    <n v="0"/>
    <n v="0"/>
    <s v="06/10/2022 A04C15N1-3"/>
    <n v="3"/>
    <n v="0"/>
  </r>
  <r>
    <x v="105"/>
    <s v="125-8FG"/>
    <s v="P"/>
    <x v="0"/>
    <s v="A04C15N2-3"/>
    <s v="C"/>
    <n v="1705"/>
    <n v="105"/>
    <n v="105"/>
    <n v="0"/>
    <n v="0"/>
    <n v="0"/>
    <s v="06/10/2022 A04C15N2-3"/>
    <n v="3"/>
    <n v="0"/>
  </r>
  <r>
    <x v="105"/>
    <s v="127-8H"/>
    <s v="P"/>
    <x v="0"/>
    <s v="A04C15N4-1"/>
    <s v="C"/>
    <n v="511"/>
    <n v="12"/>
    <n v="12"/>
    <n v="0"/>
    <n v="0"/>
    <n v="0"/>
    <s v="06/10/2022 A04C15N4-1"/>
    <n v="3"/>
    <n v="0"/>
  </r>
  <r>
    <x v="105"/>
    <s v="664-8J"/>
    <s v="P"/>
    <x v="0"/>
    <s v="A05C06N2-2"/>
    <s v="C"/>
    <n v="136"/>
    <n v="7"/>
    <n v="7"/>
    <n v="0"/>
    <n v="0"/>
    <n v="0"/>
    <s v="06/10/2022 A05C06N2-2"/>
    <n v="3"/>
    <n v="0"/>
  </r>
  <r>
    <x v="105"/>
    <s v="460-8G"/>
    <s v="U"/>
    <x v="0"/>
    <s v="A03C08N2-3"/>
    <s v="B"/>
    <n v="2385"/>
    <n v="117"/>
    <n v="117"/>
    <n v="2.17"/>
    <n v="0"/>
    <n v="0"/>
    <s v="06/10/2022 A03C08N2-3"/>
    <n v="4"/>
    <n v="253.91229318000001"/>
  </r>
  <r>
    <x v="105"/>
    <s v="1059-8F10"/>
    <s v="U"/>
    <x v="0"/>
    <s v="A05C06N4-1"/>
    <s v="C"/>
    <n v="77"/>
    <n v="77"/>
    <n v="77"/>
    <n v="4.6100000000000003"/>
    <n v="0"/>
    <n v="0"/>
    <s v="06/10/2022 A05C06N4-1"/>
    <n v="3"/>
    <n v="354.93893280999998"/>
  </r>
  <r>
    <x v="105"/>
    <s v="958G-3S12"/>
    <s v="U"/>
    <x v="0"/>
    <s v="A05C06N5-1"/>
    <s v="C"/>
    <n v="979"/>
    <n v="44"/>
    <n v="44"/>
    <n v="4.08"/>
    <n v="0"/>
    <n v="0"/>
    <s v="06/10/2022 A05C06N5-1"/>
    <n v="3"/>
    <n v="179.45099128000001"/>
  </r>
  <r>
    <x v="105"/>
    <s v="460-8G"/>
    <s v="C"/>
    <x v="0"/>
    <s v="A06C12N3-2"/>
    <s v="B"/>
    <n v="2385"/>
    <n v="162"/>
    <n v="162"/>
    <n v="2.17"/>
    <n v="0"/>
    <n v="0"/>
    <s v="06/10/2022 A06C12N3-2"/>
    <n v="4"/>
    <n v="351.57086748"/>
  </r>
  <r>
    <x v="105"/>
    <s v="424-8G"/>
    <s v="C"/>
    <x v="0"/>
    <s v="A05C06N3-3"/>
    <s v="C"/>
    <n v="3839"/>
    <n v="360"/>
    <n v="360"/>
    <n v="1.91"/>
    <n v="0"/>
    <n v="0"/>
    <s v="06/10/2022 A05C06N3-3"/>
    <n v="3"/>
    <n v="688.70895840000003"/>
  </r>
  <r>
    <x v="105"/>
    <s v="5236-0"/>
    <s v="C"/>
    <x v="0"/>
    <s v="A04C15N3-1"/>
    <s v="C"/>
    <n v="1210"/>
    <n v="150"/>
    <n v="150"/>
    <n v="6.87"/>
    <n v="0"/>
    <n v="0"/>
    <s v="06/10/2022 A04C15N3-1"/>
    <n v="3"/>
    <n v="1030.855323"/>
  </r>
  <r>
    <x v="105"/>
    <s v="958G-2G12"/>
    <s v="C"/>
    <x v="0"/>
    <s v="A04C15N3-3"/>
    <s v="C"/>
    <n v="3058"/>
    <n v="120"/>
    <n v="120"/>
    <n v="3.56"/>
    <n v="0"/>
    <n v="0"/>
    <s v="06/10/2022 A04C15N3-3"/>
    <n v="3"/>
    <n v="427.1862084"/>
  </r>
  <r>
    <x v="105"/>
    <s v="958G-3G16"/>
    <s v="C"/>
    <x v="0"/>
    <s v="A05C06N3-1"/>
    <s v="C"/>
    <n v="2793"/>
    <n v="176"/>
    <n v="176"/>
    <n v="5.47"/>
    <n v="0"/>
    <n v="0"/>
    <s v="06/10/2022 A05C06N3-1"/>
    <n v="3"/>
    <n v="962.43863408000004"/>
  </r>
  <r>
    <x v="105"/>
    <s v="129-8H"/>
    <s v="R"/>
    <x v="0"/>
    <s v="A14C06N3-3"/>
    <s v="D"/>
    <n v="480"/>
    <n v="390"/>
    <n v="390"/>
    <n v="3.94"/>
    <n v="0"/>
    <n v="0"/>
    <s v="06/10/2022 A14C06N3-3"/>
    <n v="2"/>
    <n v="1536.9391323"/>
  </r>
  <r>
    <x v="105"/>
    <s v="424-8G"/>
    <s v="R"/>
    <x v="0"/>
    <s v="A13C01N2-1"/>
    <s v="D"/>
    <n v="3839"/>
    <n v="360"/>
    <n v="360"/>
    <n v="1.91"/>
    <n v="0"/>
    <n v="0"/>
    <s v="06/10/2022 A13C01N2-1"/>
    <n v="2"/>
    <n v="688.70895840000003"/>
  </r>
  <r>
    <x v="105"/>
    <s v="424-8G"/>
    <s v="R"/>
    <x v="0"/>
    <s v="A18C02N4-2"/>
    <s v="D"/>
    <n v="3839"/>
    <n v="1296"/>
    <n v="1296"/>
    <n v="1.91"/>
    <n v="0"/>
    <n v="0"/>
    <s v="06/10/2022 A18C02N4-2"/>
    <n v="2"/>
    <n v="2479.3522502400001"/>
  </r>
  <r>
    <x v="105"/>
    <s v="424-8G"/>
    <s v="R"/>
    <x v="0"/>
    <s v="A13C07N2-3"/>
    <s v="D"/>
    <n v="3839"/>
    <n v="1728"/>
    <n v="1728"/>
    <n v="1.91"/>
    <n v="0"/>
    <n v="0"/>
    <s v="06/10/2022 A13C07N2-3"/>
    <n v="2"/>
    <n v="3305.8030003200001"/>
  </r>
  <r>
    <x v="105"/>
    <s v="460-8G"/>
    <s v="R"/>
    <x v="0"/>
    <s v="A18C02N4-2"/>
    <s v="D"/>
    <n v="2385"/>
    <n v="594"/>
    <n v="594"/>
    <n v="2.17"/>
    <n v="0"/>
    <n v="0"/>
    <s v="06/10/2022 A18C02N4-2"/>
    <n v="2"/>
    <n v="1289.09318076"/>
  </r>
  <r>
    <x v="105"/>
    <s v="460-8G"/>
    <s v="R"/>
    <x v="0"/>
    <s v="A13C06N2-3"/>
    <s v="D"/>
    <n v="2385"/>
    <n v="1512"/>
    <n v="1512"/>
    <n v="2.17"/>
    <n v="0"/>
    <n v="0"/>
    <s v="06/10/2022 A13C06N2-3"/>
    <n v="2"/>
    <n v="3281.3280964800001"/>
  </r>
  <r>
    <x v="105"/>
    <s v="129-8H"/>
    <s v="P"/>
    <x v="0"/>
    <s v="A04C09N1-2"/>
    <s v="B"/>
    <n v="480"/>
    <n v="90"/>
    <n v="90"/>
    <n v="3.94"/>
    <n v="0"/>
    <n v="0"/>
    <s v="06/10/2022 A04C09N1-2"/>
    <n v="4"/>
    <n v="354.67826129999997"/>
  </r>
  <r>
    <x v="105"/>
    <s v="424-8G"/>
    <s v="P"/>
    <x v="0"/>
    <s v="A05C07N4-3"/>
    <s v="B"/>
    <n v="3839"/>
    <n v="95"/>
    <n v="95"/>
    <n v="1.91"/>
    <n v="0"/>
    <n v="0"/>
    <s v="06/10/2022 A05C07N4-3"/>
    <n v="4"/>
    <n v="181.7426418"/>
  </r>
  <r>
    <x v="105"/>
    <s v="105-8H"/>
    <s v="P"/>
    <x v="0"/>
    <s v="A05C06N4-3"/>
    <s v="C"/>
    <n v="307"/>
    <n v="57"/>
    <n v="57"/>
    <n v="3.17"/>
    <n v="0"/>
    <n v="0"/>
    <s v="06/10/2022 A05C06N4-3"/>
    <n v="3"/>
    <n v="180.44708652"/>
  </r>
  <r>
    <x v="105"/>
    <s v="1144-3H"/>
    <s v="P"/>
    <x v="0"/>
    <s v="A04C15N1-2"/>
    <s v="C"/>
    <n v="93"/>
    <n v="33"/>
    <n v="33"/>
    <n v="4.57"/>
    <n v="0"/>
    <n v="0"/>
    <s v="06/10/2022 A04C15N1-2"/>
    <n v="3"/>
    <n v="150.70807686000001"/>
  </r>
  <r>
    <x v="105"/>
    <s v="1144-3J"/>
    <s v="P"/>
    <x v="0"/>
    <s v="A04C15N5-1"/>
    <s v="C"/>
    <n v="211"/>
    <n v="41"/>
    <n v="41"/>
    <n v="13.31"/>
    <n v="0"/>
    <n v="0"/>
    <s v="06/10/2022 A04C15N5-1"/>
    <n v="3"/>
    <n v="545.73628592"/>
  </r>
  <r>
    <x v="105"/>
    <s v="116-8HH"/>
    <s v="P"/>
    <x v="0"/>
    <s v="A04C15N2-1"/>
    <s v="C"/>
    <n v="29"/>
    <n v="29"/>
    <n v="29"/>
    <n v="5.18"/>
    <n v="0"/>
    <n v="0"/>
    <s v="06/10/2022 A04C15N2-1"/>
    <n v="3"/>
    <n v="150.09231242000001"/>
  </r>
  <r>
    <x v="105"/>
    <s v="1252-8G"/>
    <s v="P"/>
    <x v="0"/>
    <s v="A04C15N2-2"/>
    <s v="C"/>
    <n v="195"/>
    <n v="9"/>
    <n v="9"/>
    <n v="7.69"/>
    <n v="0"/>
    <n v="0"/>
    <s v="06/10/2022 A04C15N2-2"/>
    <n v="3"/>
    <n v="69.23913039"/>
  </r>
  <r>
    <x v="105"/>
    <s v="1-2G"/>
    <s v="P"/>
    <x v="0"/>
    <s v="A04C15N4-3"/>
    <s v="C"/>
    <n v="20"/>
    <n v="20"/>
    <n v="20"/>
    <n v="1.6"/>
    <n v="0"/>
    <n v="0"/>
    <s v="06/10/2022 A04C15N4-3"/>
    <n v="3"/>
    <n v="32.044922999999997"/>
  </r>
  <r>
    <x v="105"/>
    <s v="141-8F"/>
    <s v="P"/>
    <x v="0"/>
    <s v="A05C06N5-3"/>
    <s v="C"/>
    <n v="36"/>
    <n v="36"/>
    <n v="36"/>
    <n v="2.92"/>
    <n v="0"/>
    <n v="0"/>
    <s v="06/10/2022 A05C06N5-3"/>
    <n v="3"/>
    <n v="105.00164388"/>
  </r>
  <r>
    <x v="105"/>
    <s v="142-8K"/>
    <s v="P"/>
    <x v="0"/>
    <s v="A04C15N5-2"/>
    <s v="C"/>
    <n v="8"/>
    <n v="8"/>
    <n v="8"/>
    <n v="30.17"/>
    <n v="0"/>
    <n v="0"/>
    <s v="06/10/2022 A04C15N5-2"/>
    <n v="3"/>
    <n v="241.35216055999999"/>
  </r>
  <r>
    <x v="105"/>
    <s v="151-1F"/>
    <s v="P"/>
    <x v="0"/>
    <s v="A04C15N5-3"/>
    <s v="C"/>
    <n v="42"/>
    <n v="42"/>
    <n v="42"/>
    <n v="0.14000000000000001"/>
    <n v="0"/>
    <n v="0"/>
    <s v="06/10/2022 A04C15N5-3"/>
    <n v="3"/>
    <n v="5.8197480600000002"/>
  </r>
  <r>
    <x v="105"/>
    <s v="184-1Q"/>
    <s v="P"/>
    <x v="0"/>
    <s v="A04C15N4-2"/>
    <s v="C"/>
    <n v="28"/>
    <n v="28"/>
    <n v="28"/>
    <n v="3.65"/>
    <n v="0"/>
    <n v="0"/>
    <s v="06/10/2022 A04C15N4-2"/>
    <n v="3"/>
    <n v="102.2417214"/>
  </r>
  <r>
    <x v="105"/>
    <s v="590-1D"/>
    <s v="P"/>
    <x v="0"/>
    <s v="A05C06N1-1"/>
    <s v="C"/>
    <n v="86"/>
    <n v="86"/>
    <n v="86"/>
    <n v="2.08"/>
    <n v="0"/>
    <n v="0"/>
    <s v="06/10/2022 A05C06N1-1"/>
    <n v="3"/>
    <n v="178.86678782000001"/>
  </r>
  <r>
    <x v="105"/>
    <s v="591-1I"/>
    <s v="P"/>
    <x v="0"/>
    <s v="A05C06N1-2"/>
    <s v="C"/>
    <n v="49"/>
    <n v="49"/>
    <n v="49"/>
    <n v="2.65"/>
    <n v="0"/>
    <n v="0"/>
    <s v="06/10/2022 A05C06N1-2"/>
    <n v="3"/>
    <n v="129.85"/>
  </r>
  <r>
    <x v="105"/>
    <s v="592-1H"/>
    <s v="P"/>
    <x v="0"/>
    <s v="A05C06N2-3"/>
    <s v="C"/>
    <n v="152"/>
    <n v="152"/>
    <n v="152"/>
    <n v="1.55"/>
    <n v="0"/>
    <n v="0"/>
    <s v="06/10/2022 A05C06N2-3"/>
    <n v="3"/>
    <n v="236.22895775999999"/>
  </r>
  <r>
    <x v="105"/>
    <s v="655-8F"/>
    <s v="P"/>
    <x v="0"/>
    <s v="A05C06N2-1"/>
    <s v="C"/>
    <n v="1283"/>
    <n v="83"/>
    <n v="83"/>
    <n v="1.89"/>
    <n v="0"/>
    <n v="0"/>
    <s v="06/10/2022 A05C06N2-1"/>
    <n v="3"/>
    <n v="157.19612443"/>
  </r>
  <r>
    <x v="105"/>
    <s v="954-1H"/>
    <s v="P"/>
    <x v="0"/>
    <s v="A05C06N4-2"/>
    <s v="C"/>
    <n v="1052"/>
    <n v="72"/>
    <n v="72"/>
    <n v="7.07"/>
    <n v="0"/>
    <n v="0"/>
    <s v="06/10/2022 A05C06N4-2"/>
    <n v="3"/>
    <n v="508.88893680000001"/>
  </r>
  <r>
    <x v="105"/>
    <s v="626-8G"/>
    <s v="P"/>
    <x v="0"/>
    <s v="A05C06N1-3"/>
    <s v="C"/>
    <n v="952"/>
    <n v="145"/>
    <n v="144"/>
    <n v="0"/>
    <n v="-1"/>
    <n v="0"/>
    <s v="06/10/2022 A05C06N1-3"/>
    <n v="3"/>
    <n v="0"/>
  </r>
  <r>
    <x v="106"/>
    <s v="429-8G"/>
    <s v="R"/>
    <x v="0"/>
    <s v="A16C04N2-1"/>
    <s v="D"/>
    <n v="3706"/>
    <n v="540"/>
    <n v="540"/>
    <n v="1.92"/>
    <n v="0"/>
    <n v="0"/>
    <s v="10/10/2022 A16C04N2-1"/>
    <n v="2"/>
    <n v="1038.9227616000001"/>
  </r>
  <r>
    <x v="106"/>
    <s v="429-8G"/>
    <s v="R"/>
    <x v="0"/>
    <s v="A17C04N3-2"/>
    <s v="D"/>
    <n v="3706"/>
    <n v="3024"/>
    <n v="3024"/>
    <n v="1.92"/>
    <n v="0"/>
    <n v="0"/>
    <s v="10/10/2022 A17C04N3-2"/>
    <n v="2"/>
    <n v="5817.9674649600001"/>
  </r>
  <r>
    <x v="106"/>
    <s v="429-8G"/>
    <s v="P"/>
    <x v="0"/>
    <s v="A05C14N4-3"/>
    <s v="B"/>
    <n v="3706"/>
    <n v="142"/>
    <n v="142"/>
    <n v="1.92"/>
    <n v="0"/>
    <n v="0"/>
    <s v="10/10/2022 A05C14N4-3"/>
    <n v="4"/>
    <n v="273.19820768"/>
  </r>
  <r>
    <x v="107"/>
    <s v="426-8G"/>
    <s v="U"/>
    <x v="0"/>
    <s v="A05C13N4-1"/>
    <s v="B"/>
    <n v="1151"/>
    <n v="161"/>
    <n v="161"/>
    <n v="0.91"/>
    <n v="0"/>
    <n v="0"/>
    <s v="11/10/2022 A05C13N4-1"/>
    <n v="4"/>
    <n v="146.02779534000001"/>
  </r>
  <r>
    <x v="107"/>
    <s v="5236-0"/>
    <s v="U"/>
    <x v="0"/>
    <s v="A03C10N5-3"/>
    <s v="B"/>
    <n v="1210"/>
    <n v="35"/>
    <n v="35"/>
    <n v="6.87"/>
    <n v="0"/>
    <n v="0"/>
    <s v="11/10/2022 A03C10N5-3"/>
    <n v="4"/>
    <n v="240.53290870000001"/>
  </r>
  <r>
    <x v="107"/>
    <s v="128-8G"/>
    <s v="C"/>
    <x v="0"/>
    <s v="A03C10N3-1"/>
    <s v="B"/>
    <n v="2685"/>
    <n v="384"/>
    <n v="384"/>
    <n v="2.65"/>
    <n v="0"/>
    <n v="0"/>
    <s v="11/10/2022 A03C10N3-1"/>
    <n v="4"/>
    <n v="1016.82305664"/>
  </r>
  <r>
    <x v="107"/>
    <s v="922-8GF4"/>
    <s v="C"/>
    <x v="0"/>
    <s v="A03C10N3-3"/>
    <s v="B"/>
    <n v="456"/>
    <n v="160"/>
    <n v="160"/>
    <n v="2.88"/>
    <n v="0"/>
    <n v="0"/>
    <s v="11/10/2022 A03C10N3-3"/>
    <n v="4"/>
    <n v="460.00063999999998"/>
  </r>
  <r>
    <x v="107"/>
    <s v="958G-5G12"/>
    <s v="C"/>
    <x v="0"/>
    <s v="A05C13N3-2"/>
    <s v="B"/>
    <n v="1631"/>
    <n v="224"/>
    <n v="224"/>
    <n v="7.73"/>
    <n v="0"/>
    <n v="0"/>
    <s v="11/10/2022 A05C13N3-2"/>
    <n v="4"/>
    <n v="1730.6299248"/>
  </r>
  <r>
    <x v="107"/>
    <s v="1010-5"/>
    <s v="P"/>
    <x v="0"/>
    <s v="A05C13N5-3"/>
    <s v="B"/>
    <n v="165"/>
    <n v="165"/>
    <n v="165"/>
    <n v="6.69"/>
    <n v="0"/>
    <n v="0"/>
    <s v="11/10/2022 A05C13N5-3"/>
    <n v="4"/>
    <n v="1103.9682538500001"/>
  </r>
  <r>
    <x v="107"/>
    <s v="102-8H"/>
    <s v="P"/>
    <x v="0"/>
    <s v="A05C13N2-1"/>
    <s v="B"/>
    <n v="595"/>
    <n v="25"/>
    <n v="25"/>
    <n v="2.0699999999999998"/>
    <n v="0"/>
    <n v="0"/>
    <s v="11/10/2022 A05C13N2-1"/>
    <n v="4"/>
    <n v="51.801398749999997"/>
  </r>
  <r>
    <x v="107"/>
    <s v="152-8J"/>
    <s v="P"/>
    <x v="0"/>
    <s v="A05C13N2-2"/>
    <s v="B"/>
    <n v="77"/>
    <n v="13"/>
    <n v="13"/>
    <n v="6.35"/>
    <n v="0"/>
    <n v="0"/>
    <s v="11/10/2022 A05C13N2-2"/>
    <n v="4"/>
    <n v="82.50632598"/>
  </r>
  <r>
    <x v="107"/>
    <s v="152-8K"/>
    <s v="P"/>
    <x v="0"/>
    <s v="A05C13N2-3"/>
    <s v="B"/>
    <n v="31"/>
    <n v="31"/>
    <n v="31"/>
    <n v="10.28"/>
    <n v="0"/>
    <n v="0"/>
    <s v="11/10/2022 A05C13N2-3"/>
    <n v="4"/>
    <n v="318.67103014999998"/>
  </r>
  <r>
    <x v="107"/>
    <s v="214-1G"/>
    <s v="P"/>
    <x v="0"/>
    <s v="A03C10N2-3"/>
    <s v="B"/>
    <n v="269"/>
    <n v="269"/>
    <n v="269"/>
    <n v="0.63"/>
    <n v="0"/>
    <n v="0"/>
    <s v="11/10/2022 A03C10N2-3"/>
    <n v="4"/>
    <n v="169.30757779999999"/>
  </r>
  <r>
    <x v="107"/>
    <s v="216-1HG"/>
    <s v="P"/>
    <x v="0"/>
    <s v="A05C13N5-1"/>
    <s v="B"/>
    <n v="144"/>
    <n v="144"/>
    <n v="144"/>
    <n v="0.82"/>
    <n v="0"/>
    <n v="0"/>
    <s v="11/10/2022 A05C13N5-1"/>
    <n v="4"/>
    <n v="117.78877008000001"/>
  </r>
  <r>
    <x v="107"/>
    <s v="219-1HG"/>
    <s v="P"/>
    <x v="0"/>
    <s v="A03C10N4-1"/>
    <s v="B"/>
    <n v="129"/>
    <n v="129"/>
    <n v="129"/>
    <n v="1.07"/>
    <n v="0"/>
    <n v="0"/>
    <s v="11/10/2022 A03C10N4-1"/>
    <n v="4"/>
    <n v="137.85135177000001"/>
  </r>
  <r>
    <x v="107"/>
    <s v="276-1EF"/>
    <s v="P"/>
    <x v="0"/>
    <s v="A03C10N4-3"/>
    <s v="B"/>
    <n v="40"/>
    <n v="40"/>
    <n v="40"/>
    <n v="0.33"/>
    <n v="0"/>
    <n v="0"/>
    <s v="11/10/2022 A03C10N4-3"/>
    <n v="4"/>
    <n v="13.269051599999999"/>
  </r>
  <r>
    <x v="107"/>
    <s v="348-8E"/>
    <s v="P"/>
    <x v="0"/>
    <s v="A05C13N5-2"/>
    <s v="B"/>
    <n v="134"/>
    <n v="134"/>
    <n v="134"/>
    <n v="2.27"/>
    <n v="0"/>
    <n v="0"/>
    <s v="11/10/2022 A05C13N5-2"/>
    <n v="4"/>
    <n v="303.65218338"/>
  </r>
  <r>
    <x v="107"/>
    <s v="501-1F"/>
    <s v="P"/>
    <x v="0"/>
    <s v="A05C13N1-1"/>
    <s v="B"/>
    <n v="1519"/>
    <n v="839"/>
    <n v="839"/>
    <n v="1.24"/>
    <n v="0"/>
    <n v="0"/>
    <s v="11/10/2022 A05C13N1-1"/>
    <n v="4"/>
    <n v="1041.76199417"/>
  </r>
  <r>
    <x v="107"/>
    <s v="503-1F"/>
    <s v="P"/>
    <x v="0"/>
    <s v="A03C10N1-1"/>
    <s v="B"/>
    <n v="1884"/>
    <n v="124"/>
    <n v="124"/>
    <n v="3.08"/>
    <n v="0"/>
    <n v="0"/>
    <s v="11/10/2022 A03C10N1-1"/>
    <n v="4"/>
    <n v="382.31596424000003"/>
  </r>
  <r>
    <x v="107"/>
    <s v="503-1H"/>
    <s v="P"/>
    <x v="0"/>
    <s v="A03C10N5-1"/>
    <s v="B"/>
    <n v="235"/>
    <n v="55"/>
    <n v="55"/>
    <n v="7.02"/>
    <n v="0"/>
    <n v="0"/>
    <s v="11/10/2022 A03C10N5-1"/>
    <n v="4"/>
    <n v="386.03624730000001"/>
  </r>
  <r>
    <x v="107"/>
    <s v="509-1F"/>
    <s v="P"/>
    <x v="0"/>
    <s v="A03C10N5-2"/>
    <s v="B"/>
    <n v="191"/>
    <n v="71"/>
    <n v="71"/>
    <n v="2.33"/>
    <n v="0"/>
    <n v="0"/>
    <s v="11/10/2022 A03C10N5-2"/>
    <n v="4"/>
    <n v="165.65664477999999"/>
  </r>
  <r>
    <x v="107"/>
    <s v="9-0F"/>
    <s v="P"/>
    <x v="0"/>
    <s v="A03C10N1-2"/>
    <s v="B"/>
    <n v="44"/>
    <n v="44"/>
    <n v="44"/>
    <n v="1.24"/>
    <n v="0"/>
    <n v="0"/>
    <s v="11/10/2022 A03C10N1-2"/>
    <n v="4"/>
    <n v="54.67070708"/>
  </r>
  <r>
    <x v="107"/>
    <s v="953-8HG6"/>
    <s v="P"/>
    <x v="0"/>
    <s v="A05C13N4-2"/>
    <s v="B"/>
    <n v="50"/>
    <n v="47"/>
    <n v="47"/>
    <n v="28.83"/>
    <n v="0"/>
    <n v="0"/>
    <s v="11/10/2022 A05C13N4-2"/>
    <n v="4"/>
    <n v="1355.1727628799999"/>
  </r>
  <r>
    <x v="107"/>
    <s v="972-1EEC"/>
    <s v="P"/>
    <x v="0"/>
    <s v="A03C10N1-3"/>
    <s v="B"/>
    <n v="129"/>
    <n v="129"/>
    <n v="129"/>
    <n v="1.1499999999999999"/>
    <n v="0"/>
    <n v="0"/>
    <s v="11/10/2022 A03C10N1-3"/>
    <n v="4"/>
    <n v="148.31867235000001"/>
  </r>
  <r>
    <x v="107"/>
    <s v="226-1GF"/>
    <s v="P"/>
    <x v="0"/>
    <s v="A03C10N4-2"/>
    <s v="B"/>
    <n v="256"/>
    <n v="256"/>
    <n v="255"/>
    <n v="1.06"/>
    <n v="-1"/>
    <n v="-1.06"/>
    <s v="11/10/2022 A03C10N4-2"/>
    <n v="4"/>
    <n v="272.42999551999998"/>
  </r>
  <r>
    <x v="107"/>
    <s v="8716-2C"/>
    <s v="P"/>
    <x v="0"/>
    <s v="A03C10N2-2"/>
    <s v="B"/>
    <n v="89"/>
    <n v="59"/>
    <n v="58"/>
    <n v="3.84"/>
    <n v="-1"/>
    <n v="-3.84"/>
    <s v="11/10/2022 A03C10N2-2"/>
    <n v="4"/>
    <n v="226.70095454"/>
  </r>
  <r>
    <x v="107"/>
    <s v="954-1F"/>
    <s v="P"/>
    <x v="0"/>
    <s v="A05C13N1-2"/>
    <s v="B"/>
    <n v="419"/>
    <n v="31"/>
    <n v="30"/>
    <n v="4.1900000000000004"/>
    <n v="-1"/>
    <n v="-4.1900000000000004"/>
    <s v="11/10/2022 A05C13N1-2"/>
    <n v="4"/>
    <n v="129.90271992000001"/>
  </r>
  <r>
    <x v="107"/>
    <s v="214-1H"/>
    <s v="P"/>
    <x v="0"/>
    <s v="A05C13N4-3"/>
    <s v="B"/>
    <n v="27"/>
    <n v="27"/>
    <n v="0"/>
    <n v="0.92"/>
    <n v="-27"/>
    <n v="-24.72"/>
    <s v="11/10/2022 A05C13N4-3"/>
    <n v="4"/>
    <n v="24.72129558"/>
  </r>
  <r>
    <x v="108"/>
    <s v="A123"/>
    <s v="Z"/>
    <x v="1"/>
    <s v="E05C02N4-1"/>
    <s v="B"/>
    <n v="48"/>
    <n v="48"/>
    <n v="32"/>
    <n v="0.28000000000000003"/>
    <n v="-16"/>
    <n v="-4.4400000000000004"/>
    <s v="12/10/2022 E05C02N4-1"/>
    <n v="4"/>
    <n v="13.33346064"/>
  </r>
  <r>
    <x v="108"/>
    <s v="SE2"/>
    <s v="Z"/>
    <x v="1"/>
    <s v="E07C02N4-1"/>
    <s v="B"/>
    <n v="663"/>
    <n v="663"/>
    <n v="753"/>
    <n v="1.1200000000000001"/>
    <n v="90"/>
    <n v="100.91"/>
    <s v="12/10/2022 E07C02N4-1"/>
    <n v="4"/>
    <n v="743.35959126"/>
  </r>
  <r>
    <x v="109"/>
    <s v="155-8I"/>
    <s v="U"/>
    <x v="0"/>
    <s v="A06C13N4-1"/>
    <s v="B"/>
    <n v="534"/>
    <n v="54"/>
    <n v="54"/>
    <n v="6"/>
    <n v="0"/>
    <n v="0"/>
    <s v="13/10/2022 A06C13N4-1"/>
    <n v="4"/>
    <n v="324.06565535999999"/>
  </r>
  <r>
    <x v="109"/>
    <s v="426-8K"/>
    <s v="U"/>
    <x v="0"/>
    <s v="A06C13N5-1"/>
    <s v="B"/>
    <n v="2234"/>
    <n v="20"/>
    <n v="20"/>
    <n v="11.66"/>
    <n v="0"/>
    <n v="0"/>
    <s v="13/10/2022 A06C13N5-1"/>
    <n v="4"/>
    <n v="233.1416136"/>
  </r>
  <r>
    <x v="109"/>
    <s v="428-8I"/>
    <s v="U"/>
    <x v="0"/>
    <s v="A04C10N1-1"/>
    <s v="B"/>
    <n v="1247"/>
    <n v="71"/>
    <n v="71"/>
    <n v="5.22"/>
    <n v="0"/>
    <n v="0"/>
    <s v="13/10/2022 A04C10N1-1"/>
    <n v="4"/>
    <n v="370.69429014000002"/>
  </r>
  <r>
    <x v="109"/>
    <s v="922-8GF4"/>
    <s v="U"/>
    <x v="0"/>
    <s v="A04C10N1-3"/>
    <s v="B"/>
    <n v="456"/>
    <n v="56"/>
    <n v="56"/>
    <n v="2.88"/>
    <n v="0"/>
    <n v="0"/>
    <s v="13/10/2022 A04C10N1-3"/>
    <n v="4"/>
    <n v="161.000224"/>
  </r>
  <r>
    <x v="109"/>
    <s v="958G-6S12"/>
    <s v="U"/>
    <x v="0"/>
    <s v="A05C12N1-3"/>
    <s v="B"/>
    <n v="765"/>
    <n v="35"/>
    <n v="35"/>
    <n v="9.02"/>
    <n v="0"/>
    <n v="0"/>
    <s v="13/10/2022 A05C12N1-3"/>
    <n v="4"/>
    <n v="315.72832340000002"/>
  </r>
  <r>
    <x v="109"/>
    <s v="958G-5G12"/>
    <s v="U"/>
    <x v="0"/>
    <s v="A04C16N1-3"/>
    <s v="C"/>
    <n v="1631"/>
    <n v="21"/>
    <n v="21"/>
    <n v="7.73"/>
    <n v="0"/>
    <n v="0"/>
    <s v="13/10/2022 A04C16N1-3"/>
    <n v="3"/>
    <n v="162.24655544999999"/>
  </r>
  <r>
    <x v="109"/>
    <s v="1113-3G"/>
    <s v="C"/>
    <x v="0"/>
    <s v="A04C10N3-1"/>
    <s v="B"/>
    <n v="2927"/>
    <n v="144"/>
    <n v="144"/>
    <n v="7.16"/>
    <n v="0"/>
    <n v="0"/>
    <s v="13/10/2022 A04C10N3-1"/>
    <n v="4"/>
    <n v="1031.3736235199999"/>
  </r>
  <r>
    <x v="109"/>
    <s v="922-8GG5"/>
    <s v="C"/>
    <x v="0"/>
    <s v="A06C13N3-2"/>
    <s v="B"/>
    <n v="1097"/>
    <n v="480"/>
    <n v="480"/>
    <n v="4.32"/>
    <n v="0"/>
    <n v="0"/>
    <s v="13/10/2022 A06C13N3-2"/>
    <n v="4"/>
    <n v="2071.5119232000002"/>
  </r>
  <r>
    <x v="109"/>
    <s v="1202-8H"/>
    <s v="C"/>
    <x v="0"/>
    <s v="A04C16N3-1"/>
    <s v="C"/>
    <n v="114"/>
    <n v="40"/>
    <n v="40"/>
    <n v="12.37"/>
    <n v="0"/>
    <n v="0"/>
    <s v="13/10/2022 A04C16N3-1"/>
    <n v="3"/>
    <n v="494.61744440000001"/>
  </r>
  <r>
    <x v="109"/>
    <s v="426-8H"/>
    <s v="C"/>
    <x v="0"/>
    <s v="A04C16N3-3"/>
    <s v="C"/>
    <n v="2339"/>
    <n v="150"/>
    <n v="150"/>
    <n v="2.95"/>
    <n v="0"/>
    <n v="0"/>
    <s v="13/10/2022 A04C16N3-3"/>
    <n v="3"/>
    <n v="443.03351099999998"/>
  </r>
  <r>
    <x v="109"/>
    <s v="428-8I"/>
    <s v="C"/>
    <x v="0"/>
    <s v="A05C03N3-2"/>
    <s v="C"/>
    <n v="1247"/>
    <n v="192"/>
    <n v="192"/>
    <n v="5.22"/>
    <n v="0"/>
    <n v="0"/>
    <s v="13/10/2022 A05C03N3-2"/>
    <n v="3"/>
    <n v="1002.4408972799999"/>
  </r>
  <r>
    <x v="109"/>
    <s v="958G-5G16"/>
    <s v="C"/>
    <x v="0"/>
    <s v="A06C03N3-1"/>
    <s v="C"/>
    <n v="2256"/>
    <n v="168"/>
    <n v="168"/>
    <n v="8.56"/>
    <n v="0"/>
    <n v="0"/>
    <s v="13/10/2022 A06C03N3-1"/>
    <n v="3"/>
    <n v="1438.45591008"/>
  </r>
  <r>
    <x v="109"/>
    <s v="1113-3G"/>
    <s v="R"/>
    <x v="0"/>
    <s v="A01C04N5-1"/>
    <s v="D"/>
    <n v="2927"/>
    <n v="744"/>
    <n v="744"/>
    <n v="7.16"/>
    <n v="0"/>
    <n v="0"/>
    <s v="13/10/2022 A01C04N5-1"/>
    <n v="2"/>
    <n v="5328.7637215200002"/>
  </r>
  <r>
    <x v="109"/>
    <s v="1113-3G"/>
    <s v="R"/>
    <x v="0"/>
    <s v="A15C03N4-3"/>
    <s v="D"/>
    <n v="2927"/>
    <n v="1152"/>
    <n v="1152"/>
    <n v="7.16"/>
    <n v="0"/>
    <n v="0"/>
    <s v="13/10/2022 A15C03N4-3"/>
    <n v="2"/>
    <n v="8250.9889881599993"/>
  </r>
  <r>
    <x v="109"/>
    <s v="124-8H"/>
    <s v="R"/>
    <x v="0"/>
    <s v="A14C04N1-1"/>
    <s v="D"/>
    <n v="1088"/>
    <n v="900"/>
    <n v="900"/>
    <n v="3.06"/>
    <n v="0"/>
    <n v="0"/>
    <s v="13/10/2022 A14C04N1-1"/>
    <n v="2"/>
    <n v="2755.461663"/>
  </r>
  <r>
    <x v="109"/>
    <s v="124-8H"/>
    <s v="R"/>
    <x v="0"/>
    <s v="A16C05N1-2"/>
    <s v="D"/>
    <n v="1088"/>
    <n v="60"/>
    <n v="60"/>
    <n v="3.06"/>
    <n v="0"/>
    <n v="0"/>
    <s v="13/10/2022 A16C05N1-2"/>
    <n v="2"/>
    <n v="183.69744420000001"/>
  </r>
  <r>
    <x v="109"/>
    <s v="428-8I"/>
    <s v="R"/>
    <x v="0"/>
    <s v="A13C04N2-2"/>
    <s v="D"/>
    <n v="1247"/>
    <n v="984"/>
    <n v="984"/>
    <n v="5.22"/>
    <n v="0"/>
    <n v="0"/>
    <s v="13/10/2022 A13C04N2-2"/>
    <n v="2"/>
    <n v="5137.5095985600001"/>
  </r>
  <r>
    <x v="109"/>
    <s v="958G-6S12"/>
    <s v="R"/>
    <x v="0"/>
    <s v="A18C03N3-1"/>
    <s v="D"/>
    <n v="765"/>
    <n v="670"/>
    <n v="670"/>
    <n v="9.02"/>
    <n v="0"/>
    <n v="0"/>
    <s v="13/10/2022 A18C03N3-1"/>
    <n v="2"/>
    <n v="6043.9421908000004"/>
  </r>
  <r>
    <x v="109"/>
    <s v="SE03"/>
    <s v="R"/>
    <x v="0"/>
    <s v="A00C01N3-2"/>
    <s v="D"/>
    <n v="1067"/>
    <n v="1060"/>
    <n v="1060"/>
    <n v="1.73"/>
    <n v="0"/>
    <n v="0"/>
    <s v="13/10/2022 A00C01N3-2"/>
    <n v="2"/>
    <n v="1833.0796981999999"/>
  </r>
  <r>
    <x v="109"/>
    <s v="112-8FF"/>
    <s v="P"/>
    <x v="0"/>
    <s v="A04C10N5-1"/>
    <s v="B"/>
    <n v="137"/>
    <n v="137"/>
    <n v="137"/>
    <n v="2.5"/>
    <n v="0"/>
    <n v="0"/>
    <s v="13/10/2022 A04C10N5-1"/>
    <n v="4"/>
    <n v="341.97860951000001"/>
  </r>
  <r>
    <x v="109"/>
    <s v="148-8H"/>
    <s v="P"/>
    <x v="0"/>
    <s v="A06C13N2-1"/>
    <s v="B"/>
    <n v="440"/>
    <n v="20"/>
    <n v="20"/>
    <n v="4.8899999999999997"/>
    <n v="0"/>
    <n v="0"/>
    <s v="13/10/2022 A06C13N2-1"/>
    <n v="4"/>
    <n v="97.723373199999997"/>
  </r>
  <r>
    <x v="109"/>
    <s v="239-8G"/>
    <s v="P"/>
    <x v="0"/>
    <s v="A04C10N5-2"/>
    <s v="B"/>
    <n v="448"/>
    <n v="298"/>
    <n v="298"/>
    <n v="0.92"/>
    <n v="0"/>
    <n v="0"/>
    <s v="13/10/2022 A04C10N5-2"/>
    <n v="4"/>
    <n v="272.92908715999999"/>
  </r>
  <r>
    <x v="109"/>
    <s v="275-1IO"/>
    <s v="P"/>
    <x v="0"/>
    <s v="A06C13N4-2"/>
    <s v="B"/>
    <n v="85"/>
    <n v="85"/>
    <n v="85"/>
    <n v="2.75"/>
    <n v="0"/>
    <n v="0"/>
    <s v="13/10/2022 A06C13N4-2"/>
    <n v="4"/>
    <n v="233.60081819999999"/>
  </r>
  <r>
    <x v="109"/>
    <s v="31-1G"/>
    <s v="P"/>
    <x v="0"/>
    <s v="A06C13N4-3"/>
    <s v="B"/>
    <n v="44"/>
    <n v="4"/>
    <n v="4"/>
    <n v="12.32"/>
    <n v="0"/>
    <n v="0"/>
    <s v="13/10/2022 A06C13N4-3"/>
    <n v="4"/>
    <n v="49.28"/>
  </r>
  <r>
    <x v="109"/>
    <s v="32-1G"/>
    <s v="P"/>
    <x v="0"/>
    <s v="A04C10N4-1"/>
    <s v="B"/>
    <n v="158"/>
    <n v="15"/>
    <n v="15"/>
    <n v="1.23"/>
    <n v="0"/>
    <n v="0"/>
    <s v="13/10/2022 A04C10N4-1"/>
    <n v="4"/>
    <n v="18.4964139"/>
  </r>
  <r>
    <x v="109"/>
    <s v="346-5E"/>
    <s v="P"/>
    <x v="0"/>
    <s v="A04C10N2-3"/>
    <s v="B"/>
    <n v="49"/>
    <n v="49"/>
    <n v="49"/>
    <n v="2.21"/>
    <n v="0"/>
    <n v="0"/>
    <s v="13/10/2022 A04C10N2-3"/>
    <n v="4"/>
    <n v="108.47590012000001"/>
  </r>
  <r>
    <x v="109"/>
    <s v="502-1I"/>
    <s v="P"/>
    <x v="0"/>
    <s v="A04C10N4-3"/>
    <s v="B"/>
    <n v="282"/>
    <n v="117"/>
    <n v="117"/>
    <n v="6.44"/>
    <n v="0"/>
    <n v="0"/>
    <s v="13/10/2022 A04C10N4-3"/>
    <n v="4"/>
    <n v="753.15347640000005"/>
  </r>
  <r>
    <x v="109"/>
    <s v="508-1H"/>
    <s v="P"/>
    <x v="0"/>
    <s v="A06C13N1-1"/>
    <s v="B"/>
    <n v="217"/>
    <n v="137"/>
    <n v="137"/>
    <n v="3.28"/>
    <n v="0"/>
    <n v="0"/>
    <s v="13/10/2022 A06C13N1-1"/>
    <n v="4"/>
    <n v="449.12494499000002"/>
  </r>
  <r>
    <x v="109"/>
    <s v="592-1G"/>
    <s v="P"/>
    <x v="0"/>
    <s v="A06C13N1-2"/>
    <s v="B"/>
    <n v="201"/>
    <n v="201"/>
    <n v="201"/>
    <n v="2.04"/>
    <n v="0"/>
    <n v="0"/>
    <s v="13/10/2022 A06C13N1-2"/>
    <n v="4"/>
    <n v="409.84693548000001"/>
  </r>
  <r>
    <x v="109"/>
    <s v="60-8GG"/>
    <s v="P"/>
    <x v="0"/>
    <s v="A04C10N5-3"/>
    <s v="B"/>
    <n v="2682"/>
    <n v="432"/>
    <n v="432"/>
    <n v="0.77"/>
    <n v="0"/>
    <n v="0"/>
    <s v="13/10/2022 A04C10N5-3"/>
    <n v="4"/>
    <n v="332.79844895999997"/>
  </r>
  <r>
    <x v="109"/>
    <s v="660-8G"/>
    <s v="P"/>
    <x v="0"/>
    <s v="A06C13N5-2"/>
    <s v="B"/>
    <n v="837"/>
    <n v="117"/>
    <n v="117"/>
    <n v="1.41"/>
    <n v="0"/>
    <n v="0"/>
    <s v="13/10/2022 A06C13N5-2"/>
    <n v="4"/>
    <n v="164.78357220000001"/>
  </r>
  <r>
    <x v="109"/>
    <s v="70-8HIN"/>
    <s v="P"/>
    <x v="0"/>
    <s v="A06C13N2-2"/>
    <s v="B"/>
    <n v="42"/>
    <n v="42"/>
    <n v="42"/>
    <n v="10.01"/>
    <n v="0"/>
    <n v="0"/>
    <s v="13/10/2022 A06C13N2-2"/>
    <n v="4"/>
    <n v="420.53807796000001"/>
  </r>
  <r>
    <x v="109"/>
    <s v="171-8FS12"/>
    <s v="P"/>
    <x v="0"/>
    <s v="A04C16N1-2"/>
    <s v="C"/>
    <n v="1499"/>
    <n v="219"/>
    <n v="219"/>
    <n v="1.23"/>
    <n v="0"/>
    <n v="0"/>
    <s v="13/10/2022 A04C16N1-2"/>
    <n v="3"/>
    <n v="270.41739159000002"/>
  </r>
  <r>
    <x v="109"/>
    <s v="187-1FV"/>
    <s v="P"/>
    <x v="0"/>
    <s v="A04C16N2-2"/>
    <s v="C"/>
    <n v="121"/>
    <n v="121"/>
    <n v="121"/>
    <n v="2.11"/>
    <n v="0"/>
    <n v="0"/>
    <s v="13/10/2022 A04C16N2-2"/>
    <n v="3"/>
    <n v="255.83959279999999"/>
  </r>
  <r>
    <x v="109"/>
    <s v="1-8G"/>
    <s v="P"/>
    <x v="0"/>
    <s v="A04C16N2-3"/>
    <s v="C"/>
    <n v="280"/>
    <n v="70"/>
    <n v="70"/>
    <n v="2.89"/>
    <n v="0"/>
    <n v="0"/>
    <s v="13/10/2022 A04C16N2-3"/>
    <n v="3"/>
    <n v="202.0915148"/>
  </r>
  <r>
    <x v="109"/>
    <s v="214-1I"/>
    <s v="P"/>
    <x v="0"/>
    <s v="A06C03N1-2"/>
    <s v="C"/>
    <n v="10"/>
    <n v="10"/>
    <n v="10"/>
    <n v="1.77"/>
    <n v="0"/>
    <n v="0"/>
    <s v="13/10/2022 A06C03N1-2"/>
    <n v="3"/>
    <n v="17.7"/>
  </r>
  <r>
    <x v="109"/>
    <s v="219-1GE"/>
    <s v="P"/>
    <x v="0"/>
    <s v="A04C16N4-3"/>
    <s v="C"/>
    <n v="212"/>
    <n v="212"/>
    <n v="212"/>
    <n v="0.56999999999999995"/>
    <n v="0"/>
    <n v="0"/>
    <s v="13/10/2022 A04C16N4-3"/>
    <n v="3"/>
    <n v="120.52282255999999"/>
  </r>
  <r>
    <x v="109"/>
    <s v="219-1JI"/>
    <s v="P"/>
    <x v="0"/>
    <s v="A06C03N2-3"/>
    <s v="C"/>
    <n v="15"/>
    <n v="15"/>
    <n v="15"/>
    <n v="2.81"/>
    <n v="0"/>
    <n v="0"/>
    <s v="13/10/2022 A06C03N2-3"/>
    <n v="3"/>
    <n v="42.15"/>
  </r>
  <r>
    <x v="109"/>
    <s v="220-1GE"/>
    <s v="P"/>
    <x v="0"/>
    <s v="A06C03N4-1"/>
    <s v="C"/>
    <n v="188"/>
    <n v="188"/>
    <n v="188"/>
    <n v="0.33"/>
    <n v="0"/>
    <n v="0"/>
    <s v="13/10/2022 A06C03N4-1"/>
    <n v="3"/>
    <n v="62.029069679999999"/>
  </r>
  <r>
    <x v="109"/>
    <s v="220-1HG"/>
    <s v="P"/>
    <x v="0"/>
    <s v="A06C03N4-2"/>
    <s v="C"/>
    <n v="49"/>
    <n v="49"/>
    <n v="49"/>
    <n v="0.55000000000000004"/>
    <n v="0"/>
    <n v="0"/>
    <s v="13/10/2022 A06C03N4-2"/>
    <n v="3"/>
    <n v="27.17965075"/>
  </r>
  <r>
    <x v="109"/>
    <s v="228-1FF"/>
    <s v="P"/>
    <x v="0"/>
    <s v="A06C03N5-1"/>
    <s v="C"/>
    <n v="27"/>
    <n v="27"/>
    <n v="27"/>
    <n v="1.07"/>
    <n v="0"/>
    <n v="0"/>
    <s v="13/10/2022 A06C03N5-1"/>
    <n v="3"/>
    <n v="28.80911394"/>
  </r>
  <r>
    <x v="109"/>
    <s v="236-8G"/>
    <s v="P"/>
    <x v="0"/>
    <s v="A06C03N5-3"/>
    <s v="C"/>
    <n v="2"/>
    <n v="2"/>
    <n v="2"/>
    <n v="4.6500000000000004"/>
    <n v="0"/>
    <n v="0"/>
    <s v="13/10/2022 A06C03N5-3"/>
    <n v="3"/>
    <n v="9.3075875999999997"/>
  </r>
  <r>
    <x v="109"/>
    <s v="1002-4G"/>
    <s v="U"/>
    <x v="0"/>
    <s v="A04C10N2-2"/>
    <s v="B"/>
    <n v="446"/>
    <n v="26"/>
    <n v="25"/>
    <s v="€ 2 011,13"/>
    <n v="-1"/>
    <s v="-2 011,13 €"/>
    <s v="13/10/2022 A04C10N2-2"/>
    <n v="4"/>
    <n v="52289.364490480002"/>
  </r>
  <r>
    <x v="109"/>
    <s v="1113-3G"/>
    <s v="U"/>
    <x v="0"/>
    <s v="A07C09N1-2"/>
    <s v="B"/>
    <n v="2927"/>
    <n v="37"/>
    <n v="36"/>
    <n v="7.16"/>
    <n v="-1"/>
    <n v="-7.16"/>
    <s v="13/10/2022 A07C09N1-2"/>
    <n v="4"/>
    <n v="265.00572270999999"/>
  </r>
  <r>
    <x v="109"/>
    <s v="8716-1C"/>
    <s v="U"/>
    <x v="0"/>
    <s v="A04C10N2-1"/>
    <s v="B"/>
    <n v="140"/>
    <n v="20"/>
    <n v="19"/>
    <n v="4.6100000000000003"/>
    <n v="-1"/>
    <n v="-4.6100000000000003"/>
    <s v="13/10/2022 A04C10N2-1"/>
    <n v="4"/>
    <n v="92.218417200000005"/>
  </r>
  <r>
    <x v="109"/>
    <s v="154-8G"/>
    <s v="P"/>
    <x v="0"/>
    <s v="A06C13N2-3"/>
    <s v="B"/>
    <n v="258"/>
    <n v="162"/>
    <n v="161"/>
    <n v="2.38"/>
    <n v="-1"/>
    <n v="-2.38"/>
    <s v="13/10/2022 A06C13N2-3"/>
    <n v="4"/>
    <n v="384.98541354000002"/>
  </r>
  <r>
    <x v="109"/>
    <s v="238-8E"/>
    <s v="P"/>
    <x v="0"/>
    <s v="A04C16N5-2"/>
    <s v="C"/>
    <n v="51"/>
    <n v="51"/>
    <n v="50"/>
    <n v="0.52"/>
    <n v="-1"/>
    <n v="-0.52"/>
    <s v="13/10/2022 A04C16N5-2"/>
    <n v="3"/>
    <n v="26.36082798"/>
  </r>
  <r>
    <x v="109"/>
    <s v="4070-7FGN"/>
    <s v="P"/>
    <x v="0"/>
    <s v="A06C13N1-3"/>
    <s v="B"/>
    <n v="14"/>
    <n v="14"/>
    <n v="13"/>
    <n v="5.94"/>
    <n v="-1"/>
    <n v="-5.94"/>
    <s v="13/10/2022 A06C13N1-3"/>
    <n v="4"/>
    <n v="83.146000000000001"/>
  </r>
  <r>
    <x v="109"/>
    <s v="153-8K"/>
    <s v="U"/>
    <x v="0"/>
    <s v="A04C10N1-2"/>
    <s v="B"/>
    <n v="24"/>
    <n v="24"/>
    <n v="25"/>
    <n v="6.79"/>
    <n v="1"/>
    <n v="6.79"/>
    <s v="13/10/2022 A04C10N1-2"/>
    <n v="4"/>
    <n v="163.04022744"/>
  </r>
  <r>
    <x v="109"/>
    <s v="22-5FF"/>
    <s v="P"/>
    <x v="0"/>
    <s v="A04C16N5-1"/>
    <s v="C"/>
    <n v="319"/>
    <n v="69"/>
    <n v="67"/>
    <n v="1.08"/>
    <n v="-2"/>
    <n v="-2.15"/>
    <s v="13/10/2022 A04C16N5-1"/>
    <n v="3"/>
    <n v="74.309158080000003"/>
  </r>
  <r>
    <x v="109"/>
    <s v="958G-6S12"/>
    <s v="C"/>
    <x v="0"/>
    <s v="A06C03N3-3"/>
    <s v="C"/>
    <n v="765"/>
    <n v="60"/>
    <n v="30"/>
    <n v="9.02"/>
    <n v="-30"/>
    <n v="-270.62"/>
    <s v="13/10/2022 A06C03N3-3"/>
    <n v="3"/>
    <n v="541.24855439999999"/>
  </r>
  <r>
    <x v="109"/>
    <s v="502-1K"/>
    <s v="R"/>
    <x v="0"/>
    <s v="A18C02N1-3"/>
    <s v="D"/>
    <n v="30"/>
    <n v="8"/>
    <n v="32"/>
    <n v="14.6"/>
    <n v="24"/>
    <n v="350.43"/>
    <s v="13/10/2022 A18C02N1-3"/>
    <n v="2"/>
    <n v="116.80983448000001"/>
  </r>
  <r>
    <x v="109"/>
    <s v="124-8H"/>
    <s v="P"/>
    <x v="0"/>
    <s v="A03C10N2-1"/>
    <s v="B"/>
    <n v="1088"/>
    <n v="128"/>
    <n v="143"/>
    <n v="3.06"/>
    <n v="15"/>
    <n v="45.92"/>
    <s v="13/10/2022 A03C10N2-1"/>
    <n v="4"/>
    <n v="391.88788096000002"/>
  </r>
  <r>
    <x v="109"/>
    <s v="228-1GG"/>
    <s v="P"/>
    <x v="0"/>
    <s v="A06C03N5-2"/>
    <s v="C"/>
    <n v="229"/>
    <n v="229"/>
    <n v="224"/>
    <n v="1.53"/>
    <n v="-5"/>
    <n v="-7.66"/>
    <s v="13/10/2022 A06C03N5-2"/>
    <n v="3"/>
    <n v="350.7322322"/>
  </r>
  <r>
    <x v="109"/>
    <s v="270-1G"/>
    <s v="P"/>
    <x v="0"/>
    <s v="A06C13N5-3"/>
    <s v="B"/>
    <n v="169"/>
    <n v="169"/>
    <n v="163"/>
    <n v="2.2799999999999998"/>
    <n v="-6"/>
    <n v="-13.68"/>
    <s v="13/10/2022 A06C13N5-3"/>
    <n v="4"/>
    <n v="385.32"/>
  </r>
  <r>
    <x v="109"/>
    <s v="970-1EEC"/>
    <s v="P"/>
    <x v="0"/>
    <s v="A05C13N1-3"/>
    <s v="B"/>
    <n v="258"/>
    <n v="258"/>
    <n v="248"/>
    <n v="1.0900000000000001"/>
    <n v="-10"/>
    <n v="-10.93"/>
    <s v="13/10/2022 A05C13N1-3"/>
    <n v="4"/>
    <n v="282.08352084000001"/>
  </r>
  <r>
    <x v="109"/>
    <s v="SE03"/>
    <s v="Z"/>
    <x v="1"/>
    <s v="E03C01N4-1"/>
    <s v="B"/>
    <n v="1067"/>
    <n v="7"/>
    <n v="65"/>
    <n v="1.73"/>
    <n v="58"/>
    <n v="100.3"/>
    <s v="13/10/2022 E03C01N4-1"/>
    <n v="4"/>
    <n v="12.105243290000001"/>
  </r>
  <r>
    <x v="109"/>
    <s v="217-1HF"/>
    <s v="P"/>
    <x v="0"/>
    <s v="A06C03N2-2"/>
    <s v="C"/>
    <n v="109"/>
    <n v="109"/>
    <n v="108"/>
    <n v="0"/>
    <n v="-1"/>
    <n v="0"/>
    <s v="13/10/2022 A06C03N2-2"/>
    <n v="3"/>
    <n v="0"/>
  </r>
  <r>
    <x v="109"/>
    <s v="285-4PR"/>
    <s v="P"/>
    <x v="0"/>
    <s v="A04C16N5-3"/>
    <s v="C"/>
    <n v="122"/>
    <n v="122"/>
    <n v="118"/>
    <n v="0"/>
    <n v="-4"/>
    <n v="0"/>
    <s v="13/10/2022 A04C16N5-3"/>
    <n v="3"/>
    <n v="0"/>
  </r>
  <r>
    <x v="110"/>
    <s v="126-8J"/>
    <s v="U"/>
    <x v="0"/>
    <s v="A11C05N2-1"/>
    <s v="A"/>
    <n v="1964"/>
    <n v="20"/>
    <n v="20"/>
    <n v="10.050000000000001"/>
    <n v="0"/>
    <n v="0"/>
    <s v="14/10/2022 A11C05N2-1"/>
    <n v="5"/>
    <n v="201.09565219999999"/>
  </r>
  <r>
    <x v="110"/>
    <s v="128-8H"/>
    <s v="U"/>
    <x v="0"/>
    <s v="A11C05N3-3"/>
    <s v="A"/>
    <n v="1324"/>
    <n v="148"/>
    <n v="148"/>
    <n v="3.9"/>
    <n v="0"/>
    <n v="0"/>
    <s v="14/10/2022 A11C05N3-3"/>
    <n v="5"/>
    <n v="577.26918111999998"/>
  </r>
  <r>
    <x v="110"/>
    <s v="1-2F"/>
    <s v="U"/>
    <x v="0"/>
    <s v="A11C07N4-1"/>
    <s v="A"/>
    <n v="282"/>
    <n v="282"/>
    <n v="282"/>
    <n v="5.0999999999999996"/>
    <n v="0"/>
    <n v="0"/>
    <s v="14/10/2022 A11C07N4-1"/>
    <n v="5"/>
    <n v="1437.7716448199999"/>
  </r>
  <r>
    <x v="110"/>
    <s v="150-8I"/>
    <s v="U"/>
    <x v="0"/>
    <s v="A11C07N3-2"/>
    <s v="A"/>
    <n v="156"/>
    <n v="96"/>
    <n v="96"/>
    <n v="4.54"/>
    <n v="0"/>
    <n v="0"/>
    <s v="14/10/2022 A11C07N3-2"/>
    <n v="5"/>
    <n v="435.70539456"/>
  </r>
  <r>
    <x v="110"/>
    <s v="160-8F"/>
    <s v="U"/>
    <x v="0"/>
    <s v="A11C05N4-1"/>
    <s v="A"/>
    <n v="20"/>
    <n v="20"/>
    <n v="20"/>
    <n v="1.77"/>
    <n v="0"/>
    <n v="0"/>
    <s v="14/10/2022 A11C05N4-1"/>
    <n v="5"/>
    <n v="35.412313400000002"/>
  </r>
  <r>
    <x v="110"/>
    <s v="196-8GH"/>
    <s v="U"/>
    <x v="0"/>
    <s v="A11C05N1-3"/>
    <s v="A"/>
    <n v="484"/>
    <n v="184"/>
    <n v="184"/>
    <n v="5.91"/>
    <n v="0"/>
    <n v="0"/>
    <s v="14/10/2022 A11C05N1-3"/>
    <n v="5"/>
    <n v="1087.4210112000001"/>
  </r>
  <r>
    <x v="110"/>
    <s v="77-8FG"/>
    <s v="U"/>
    <x v="0"/>
    <s v="A11C07N1-3"/>
    <s v="A"/>
    <n v="5432"/>
    <n v="132"/>
    <n v="132"/>
    <n v="2.21"/>
    <n v="0"/>
    <n v="0"/>
    <s v="14/10/2022 A11C07N1-3"/>
    <n v="5"/>
    <n v="292.02061284000001"/>
  </r>
  <r>
    <x v="110"/>
    <s v="90-8H"/>
    <s v="U"/>
    <x v="0"/>
    <s v="A11C05N3-2"/>
    <s v="A"/>
    <n v="93"/>
    <n v="1"/>
    <n v="1"/>
    <n v="4.75"/>
    <n v="0"/>
    <n v="0"/>
    <s v="14/10/2022 A11C05N3-2"/>
    <n v="5"/>
    <n v="4.7496795000000001"/>
  </r>
  <r>
    <x v="110"/>
    <s v="204-1FT"/>
    <s v="R"/>
    <x v="0"/>
    <s v="A14C02N1-2"/>
    <s v="D"/>
    <n v="2782"/>
    <n v="1600"/>
    <n v="1600"/>
    <n v="0.26"/>
    <n v="0"/>
    <n v="0"/>
    <s v="14/10/2022 A14C02N1-2"/>
    <n v="2"/>
    <n v="409.37560000000002"/>
  </r>
  <r>
    <x v="110"/>
    <s v="204-1GT"/>
    <s v="R"/>
    <x v="0"/>
    <s v="A14C02N1-2"/>
    <s v="D"/>
    <n v="1897"/>
    <n v="800"/>
    <n v="800"/>
    <n v="0.45"/>
    <n v="0"/>
    <n v="0"/>
    <s v="14/10/2022 A14C02N1-2"/>
    <n v="2"/>
    <n v="356.26623999999998"/>
  </r>
  <r>
    <x v="110"/>
    <s v="150-8F"/>
    <s v="P"/>
    <x v="0"/>
    <s v="A11C07N2-1"/>
    <s v="A"/>
    <n v="312"/>
    <n v="312"/>
    <n v="312"/>
    <n v="1.47"/>
    <n v="0"/>
    <n v="0"/>
    <s v="14/10/2022 A11C07N2-1"/>
    <n v="5"/>
    <n v="457.70979072"/>
  </r>
  <r>
    <x v="110"/>
    <s v="184-1P"/>
    <s v="P"/>
    <x v="0"/>
    <s v="A11C07N1-1"/>
    <s v="A"/>
    <n v="102"/>
    <n v="102"/>
    <n v="102"/>
    <n v="2.81"/>
    <n v="0"/>
    <n v="0"/>
    <s v="14/10/2022 A11C07N1-1"/>
    <n v="5"/>
    <n v="286.62"/>
  </r>
  <r>
    <x v="110"/>
    <s v="188-1GG"/>
    <s v="P"/>
    <x v="0"/>
    <s v="A11C05N4-3"/>
    <s v="A"/>
    <n v="3016"/>
    <n v="416"/>
    <n v="416"/>
    <n v="1.55"/>
    <n v="0"/>
    <n v="0"/>
    <s v="14/10/2022 A11C05N4-3"/>
    <n v="5"/>
    <n v="645.06992160000004"/>
  </r>
  <r>
    <x v="110"/>
    <s v="1910-8D"/>
    <s v="P"/>
    <x v="0"/>
    <s v="A11C07N1-2"/>
    <s v="A"/>
    <n v="88"/>
    <n v="38"/>
    <n v="38"/>
    <n v="8.98"/>
    <n v="0"/>
    <n v="0"/>
    <s v="14/10/2022 A11C07N1-2"/>
    <n v="5"/>
    <n v="341.31542392"/>
  </r>
  <r>
    <x v="110"/>
    <s v="32-1F"/>
    <s v="P"/>
    <x v="0"/>
    <s v="A11C05N1-2"/>
    <s v="A"/>
    <n v="406"/>
    <n v="24"/>
    <n v="24"/>
    <n v="1.1299999999999999"/>
    <n v="0"/>
    <n v="0"/>
    <s v="14/10/2022 A11C05N1-2"/>
    <n v="5"/>
    <n v="27.145065840000001"/>
  </r>
  <r>
    <x v="110"/>
    <s v="429-8F"/>
    <s v="P"/>
    <x v="0"/>
    <s v="A11C07N3-1"/>
    <s v="A"/>
    <n v="2221"/>
    <n v="457"/>
    <n v="457"/>
    <n v="1.2"/>
    <n v="0"/>
    <n v="0"/>
    <s v="14/10/2022 A11C07N3-1"/>
    <n v="5"/>
    <n v="550.49948999000003"/>
  </r>
  <r>
    <x v="110"/>
    <s v="500-1F"/>
    <s v="P"/>
    <x v="0"/>
    <s v="A11C07N2-2"/>
    <s v="A"/>
    <n v="2005"/>
    <n v="465"/>
    <n v="465"/>
    <n v="1.29"/>
    <n v="0"/>
    <n v="0"/>
    <s v="14/10/2022 A11C07N2-2"/>
    <n v="5"/>
    <n v="600.72149835000005"/>
  </r>
  <r>
    <x v="110"/>
    <s v="506-1H"/>
    <s v="P"/>
    <x v="0"/>
    <s v="A11C07N4-3"/>
    <s v="A"/>
    <n v="780"/>
    <n v="80"/>
    <n v="80"/>
    <n v="5.18"/>
    <n v="0"/>
    <n v="0"/>
    <s v="14/10/2022 A11C07N4-3"/>
    <n v="5"/>
    <n v="414.17822000000001"/>
  </r>
  <r>
    <x v="110"/>
    <s v="60-4FF"/>
    <s v="P"/>
    <x v="0"/>
    <s v="A11C05N4-2"/>
    <s v="A"/>
    <n v="329"/>
    <n v="329"/>
    <n v="329"/>
    <n v="0.62"/>
    <n v="0"/>
    <n v="0"/>
    <s v="14/10/2022 A11C05N4-2"/>
    <n v="5"/>
    <n v="203.92141826"/>
  </r>
  <r>
    <x v="110"/>
    <s v="74-8GH"/>
    <s v="P"/>
    <x v="0"/>
    <s v="A11C07N2-3"/>
    <s v="A"/>
    <n v="1377"/>
    <n v="77"/>
    <n v="77"/>
    <n v="2.83"/>
    <n v="0"/>
    <n v="0"/>
    <s v="14/10/2022 A11C07N2-3"/>
    <n v="5"/>
    <n v="218.06027551"/>
  </r>
  <r>
    <x v="110"/>
    <s v="79-1GI"/>
    <s v="P"/>
    <x v="0"/>
    <s v="A11C05N2-2"/>
    <s v="A"/>
    <n v="93"/>
    <n v="93"/>
    <n v="93"/>
    <n v="0.52"/>
    <n v="0"/>
    <n v="0"/>
    <s v="14/10/2022 A11C05N2-2"/>
    <n v="5"/>
    <n v="48.36009207"/>
  </r>
  <r>
    <x v="110"/>
    <s v="204-1GH"/>
    <s v="P"/>
    <x v="0"/>
    <s v="A03C06N2-3"/>
    <s v="C"/>
    <n v="8704"/>
    <n v="1671"/>
    <n v="1671"/>
    <n v="0.43"/>
    <n v="0"/>
    <n v="0"/>
    <s v="14/10/2022 A03C06N2-3"/>
    <n v="3"/>
    <n v="718.51581321000003"/>
  </r>
  <r>
    <x v="110"/>
    <s v="204-1GT"/>
    <s v="P"/>
    <x v="0"/>
    <s v="A05C03N1-1"/>
    <s v="C"/>
    <n v="1897"/>
    <n v="591"/>
    <n v="591"/>
    <n v="0.45"/>
    <n v="0"/>
    <n v="0"/>
    <s v="14/10/2022 A05C03N1-1"/>
    <n v="3"/>
    <n v="263.19168480000002"/>
  </r>
  <r>
    <x v="110"/>
    <s v="101-8G"/>
    <s v="U"/>
    <x v="0"/>
    <s v="A11C01N1-1"/>
    <s v="A"/>
    <n v="941"/>
    <n v="101"/>
    <n v="100"/>
    <n v="5.31"/>
    <n v="-1"/>
    <n v="-5.31"/>
    <s v="14/10/2022 A11C01N1-1"/>
    <n v="5"/>
    <n v="536.26877482999998"/>
  </r>
  <r>
    <x v="110"/>
    <s v="204-1FT"/>
    <s v="P"/>
    <x v="0"/>
    <s v="A07C05N1-3"/>
    <s v="C"/>
    <n v="2782"/>
    <n v="476"/>
    <n v="477"/>
    <n v="0.26"/>
    <n v="1"/>
    <n v="0.26"/>
    <s v="14/10/2022 A07C05N1-3"/>
    <n v="3"/>
    <n v="121.789241"/>
  </r>
  <r>
    <x v="110"/>
    <s v="A600"/>
    <s v="R"/>
    <x v="0"/>
    <s v="A17C04N3-3"/>
    <s v="D"/>
    <n v="1036"/>
    <n v="834"/>
    <n v="832"/>
    <n v="2.09"/>
    <n v="-2"/>
    <n v="-4.18"/>
    <s v="14/10/2022 A17C04N3-3"/>
    <n v="2"/>
    <n v="1743.34449408"/>
  </r>
  <r>
    <x v="110"/>
    <s v="204-1GH"/>
    <s v="R"/>
    <x v="0"/>
    <s v="A14C02N1-2"/>
    <s v="D"/>
    <n v="8704"/>
    <n v="6533"/>
    <n v="9108"/>
    <n v="0.43"/>
    <n v="2575"/>
    <s v="1 107,23 €"/>
    <s v="14/10/2022 A14C02N1-2"/>
    <n v="2"/>
    <n v="2809.1345348300001"/>
  </r>
  <r>
    <x v="110"/>
    <s v="A122"/>
    <s v="R"/>
    <x v="0"/>
    <s v="A14C07N1-1"/>
    <s v="D"/>
    <n v="13341"/>
    <n v="13341"/>
    <n v="13748"/>
    <s v="€ 1 996,74"/>
    <n v="407"/>
    <s v="812 674,44 €"/>
    <s v="14/10/2022 A14C07N1-1"/>
    <n v="2"/>
    <n v="26638549.535673901"/>
  </r>
  <r>
    <x v="110"/>
    <s v="115-8FG"/>
    <s v="P"/>
    <x v="0"/>
    <s v="A11C05N1-1"/>
    <s v="A"/>
    <n v="826"/>
    <n v="336"/>
    <n v="338"/>
    <n v="2.88"/>
    <n v="2"/>
    <n v="5.77"/>
    <s v="14/10/2022 A11C05N1-1"/>
    <n v="5"/>
    <n v="968.76060624000002"/>
  </r>
  <r>
    <x v="110"/>
    <s v="A32.13"/>
    <s v="Z"/>
    <x v="1"/>
    <s v="E07C01N4-1"/>
    <s v="B"/>
    <n v="10302"/>
    <n v="1126"/>
    <n v="1045"/>
    <n v="0.01"/>
    <n v="-81"/>
    <n v="-0.56000000000000005"/>
    <s v="14/10/2022 E07C01N4-1"/>
    <n v="4"/>
    <n v="7.8272989199999996"/>
  </r>
  <r>
    <x v="111"/>
    <s v="464-8H"/>
    <s v="P"/>
    <x v="0"/>
    <s v="A04C13N5-1"/>
    <s v="B"/>
    <n v="468"/>
    <n v="68"/>
    <n v="68"/>
    <n v="0"/>
    <n v="0"/>
    <n v="0"/>
    <s v="17/10/2022 A04C13N5-1"/>
    <n v="4"/>
    <n v="0"/>
  </r>
  <r>
    <x v="111"/>
    <s v="922-8GF2"/>
    <s v="P"/>
    <x v="0"/>
    <s v="A04C13N2-1"/>
    <s v="B"/>
    <n v="651"/>
    <n v="91"/>
    <n v="91"/>
    <n v="0"/>
    <n v="0"/>
    <n v="0"/>
    <s v="17/10/2022 A04C13N2-1"/>
    <n v="4"/>
    <n v="0"/>
  </r>
  <r>
    <x v="111"/>
    <s v="101-8F"/>
    <s v="U"/>
    <x v="0"/>
    <s v="A04C11N2-3"/>
    <s v="B"/>
    <n v="753"/>
    <n v="113"/>
    <n v="113"/>
    <n v="3.53"/>
    <n v="0"/>
    <n v="0"/>
    <s v="17/10/2022 A04C11N2-3"/>
    <n v="4"/>
    <n v="399.16270854999999"/>
  </r>
  <r>
    <x v="111"/>
    <s v="1555-1"/>
    <s v="U"/>
    <x v="0"/>
    <s v="A04C11N4-3"/>
    <s v="B"/>
    <n v="503"/>
    <n v="103"/>
    <n v="103"/>
    <n v="0.69"/>
    <n v="0"/>
    <n v="0"/>
    <s v="17/10/2022 A04C11N4-3"/>
    <n v="4"/>
    <n v="70.570734279999996"/>
  </r>
  <r>
    <x v="111"/>
    <s v="191-8GG"/>
    <s v="U"/>
    <x v="0"/>
    <s v="A04C11N5-1"/>
    <s v="B"/>
    <n v="1739"/>
    <n v="239"/>
    <n v="239"/>
    <n v="3.53"/>
    <n v="0"/>
    <n v="0"/>
    <s v="17/10/2022 A04C11N5-1"/>
    <n v="4"/>
    <n v="843.83580146999998"/>
  </r>
  <r>
    <x v="111"/>
    <s v="75-8FG"/>
    <s v="U"/>
    <x v="0"/>
    <s v="A03C12N4-2"/>
    <s v="B"/>
    <n v="4163"/>
    <n v="83"/>
    <n v="83"/>
    <n v="1.66"/>
    <n v="0"/>
    <n v="0"/>
    <s v="17/10/2022 A03C12N4-2"/>
    <n v="4"/>
    <n v="137.96408736000001"/>
  </r>
  <r>
    <x v="111"/>
    <s v="958G-3G16"/>
    <s v="U"/>
    <x v="0"/>
    <s v="A04C11N1-2"/>
    <s v="B"/>
    <n v="2793"/>
    <n v="32"/>
    <n v="32"/>
    <n v="5.47"/>
    <n v="0"/>
    <n v="0"/>
    <s v="17/10/2022 A04C11N1-2"/>
    <n v="4"/>
    <n v="174.98884255999999"/>
  </r>
  <r>
    <x v="111"/>
    <s v="958G-3S16"/>
    <s v="U"/>
    <x v="0"/>
    <s v="A03C12N5-3"/>
    <s v="B"/>
    <n v="2361"/>
    <n v="29"/>
    <n v="29"/>
    <n v="4.0599999999999996"/>
    <n v="0"/>
    <n v="0"/>
    <s v="17/10/2022 A03C12N5-3"/>
    <n v="4"/>
    <n v="117.81862538"/>
  </r>
  <r>
    <x v="111"/>
    <s v="158-4FG"/>
    <s v="U"/>
    <x v="0"/>
    <s v="A11C01N4-2"/>
    <s v="A"/>
    <n v="1733"/>
    <n v="233"/>
    <n v="233"/>
    <n v="1.69"/>
    <n v="0"/>
    <n v="0"/>
    <s v="17/10/2022 A11C01N4-2"/>
    <n v="5"/>
    <n v="393.09523432999998"/>
  </r>
  <r>
    <x v="111"/>
    <s v="184-1D"/>
    <s v="U"/>
    <x v="0"/>
    <s v="A11C01N2-2"/>
    <s v="A"/>
    <n v="184"/>
    <n v="184"/>
    <n v="184"/>
    <n v="1.64"/>
    <n v="0"/>
    <n v="0"/>
    <s v="17/10/2022 A11C01N2-2"/>
    <n v="5"/>
    <n v="301.73854191999999"/>
  </r>
  <r>
    <x v="111"/>
    <s v="194-8GG"/>
    <s v="U"/>
    <x v="0"/>
    <s v="A11C01N1-3"/>
    <s v="A"/>
    <n v="561"/>
    <n v="51"/>
    <n v="51"/>
    <n v="5.01"/>
    <n v="0"/>
    <n v="0"/>
    <s v="17/10/2022 A11C01N1-3"/>
    <n v="5"/>
    <n v="255.48475142999999"/>
  </r>
  <r>
    <x v="111"/>
    <s v="111-8R"/>
    <s v="C"/>
    <x v="0"/>
    <s v="A04C11N3-3"/>
    <s v="B"/>
    <n v="3887"/>
    <n v="150"/>
    <n v="150"/>
    <n v="2.4500000000000002"/>
    <n v="0"/>
    <n v="0"/>
    <s v="17/10/2022 A04C11N3-3"/>
    <n v="4"/>
    <n v="367.07881500000002"/>
  </r>
  <r>
    <x v="111"/>
    <s v="128-8H"/>
    <s v="C"/>
    <x v="0"/>
    <s v="A04C13N3-3"/>
    <s v="B"/>
    <n v="1324"/>
    <n v="168"/>
    <n v="168"/>
    <n v="3.9"/>
    <n v="0"/>
    <n v="0"/>
    <s v="17/10/2022 A04C13N3-3"/>
    <n v="4"/>
    <n v="655.27852991999998"/>
  </r>
  <r>
    <x v="111"/>
    <s v="74-8GG"/>
    <s v="C"/>
    <x v="0"/>
    <s v="A03C12N3-1"/>
    <s v="B"/>
    <n v="3833"/>
    <n v="240"/>
    <n v="240"/>
    <n v="2.0299999999999998"/>
    <n v="0"/>
    <n v="0"/>
    <s v="17/10/2022 A03C12N3-1"/>
    <n v="4"/>
    <n v="487.58398319999998"/>
  </r>
  <r>
    <x v="111"/>
    <s v="922-8GF5"/>
    <s v="C"/>
    <x v="0"/>
    <s v="A03C12N3-3"/>
    <s v="B"/>
    <n v="574"/>
    <n v="160"/>
    <n v="160"/>
    <n v="4.0999999999999996"/>
    <n v="0"/>
    <n v="0"/>
    <s v="17/10/2022 A03C12N3-3"/>
    <n v="4"/>
    <n v="656.57284800000002"/>
  </r>
  <r>
    <x v="111"/>
    <s v="0400-0"/>
    <s v="P"/>
    <x v="0"/>
    <s v="A03C12N1-2"/>
    <s v="B"/>
    <n v="172"/>
    <n v="22"/>
    <n v="22"/>
    <n v="1.39"/>
    <n v="0"/>
    <n v="0"/>
    <s v="17/10/2022 A03C12N1-2"/>
    <n v="4"/>
    <n v="30.601760420000002"/>
  </r>
  <r>
    <x v="111"/>
    <s v="1000-4H"/>
    <s v="P"/>
    <x v="0"/>
    <s v="A04C11N1-3"/>
    <s v="B"/>
    <n v="18"/>
    <n v="18"/>
    <n v="18"/>
    <n v="18.11"/>
    <n v="0"/>
    <n v="0"/>
    <s v="17/10/2022 A04C11N1-3"/>
    <n v="4"/>
    <n v="326.03394581999999"/>
  </r>
  <r>
    <x v="111"/>
    <s v="110-8V"/>
    <s v="P"/>
    <x v="0"/>
    <s v="A04C11N5-3"/>
    <s v="B"/>
    <n v="543"/>
    <n v="63"/>
    <n v="63"/>
    <n v="0"/>
    <n v="0"/>
    <n v="0"/>
    <s v="17/10/2022 A04C11N5-3"/>
    <n v="4"/>
    <n v="5.3471249999999998E-2"/>
  </r>
  <r>
    <x v="111"/>
    <s v="111-8V"/>
    <s v="P"/>
    <x v="0"/>
    <s v="A04C11N2-1"/>
    <s v="B"/>
    <n v="43"/>
    <n v="43"/>
    <n v="43"/>
    <n v="2.88"/>
    <n v="0"/>
    <n v="0"/>
    <s v="17/10/2022 A04C11N2-1"/>
    <n v="4"/>
    <n v="123.76280081"/>
  </r>
  <r>
    <x v="111"/>
    <s v="128-8K"/>
    <s v="P"/>
    <x v="0"/>
    <s v="A03C12N1-3"/>
    <s v="B"/>
    <n v="209"/>
    <n v="25"/>
    <n v="25"/>
    <n v="13.57"/>
    <n v="0"/>
    <n v="0"/>
    <s v="17/10/2022 A03C12N1-3"/>
    <n v="4"/>
    <n v="339.36354449999999"/>
  </r>
  <r>
    <x v="111"/>
    <s v="132-8GG"/>
    <s v="P"/>
    <x v="0"/>
    <s v="A04C11N4-1"/>
    <s v="B"/>
    <n v="26"/>
    <n v="26"/>
    <n v="26"/>
    <n v="3.69"/>
    <n v="0"/>
    <n v="0"/>
    <s v="17/10/2022 A04C11N4-1"/>
    <n v="4"/>
    <n v="95.948030099999997"/>
  </r>
  <r>
    <x v="111"/>
    <s v="152-8I"/>
    <s v="P"/>
    <x v="0"/>
    <s v="A04C11N4-2"/>
    <s v="B"/>
    <n v="27"/>
    <n v="27"/>
    <n v="27"/>
    <n v="5.25"/>
    <n v="0"/>
    <n v="0"/>
    <s v="17/10/2022 A04C11N4-2"/>
    <n v="4"/>
    <n v="141.73145883000001"/>
  </r>
  <r>
    <x v="111"/>
    <s v="154-8J"/>
    <s v="P"/>
    <x v="0"/>
    <s v="A04C13N1-2"/>
    <s v="B"/>
    <n v="60"/>
    <n v="20"/>
    <n v="20"/>
    <n v="8.5299999999999994"/>
    <n v="0"/>
    <n v="0"/>
    <s v="17/10/2022 A04C13N1-2"/>
    <n v="4"/>
    <n v="170.50248640000001"/>
  </r>
  <r>
    <x v="111"/>
    <s v="215-1E"/>
    <s v="P"/>
    <x v="0"/>
    <s v="A04C13N2-2"/>
    <s v="B"/>
    <n v="260"/>
    <n v="260"/>
    <n v="260"/>
    <n v="0.26"/>
    <n v="0"/>
    <n v="0"/>
    <s v="17/10/2022 A04C13N2-2"/>
    <n v="4"/>
    <n v="67.883959000000004"/>
  </r>
  <r>
    <x v="111"/>
    <s v="239-8I"/>
    <s v="P"/>
    <x v="0"/>
    <s v="A04C13N4-1"/>
    <s v="B"/>
    <n v="100"/>
    <n v="80"/>
    <n v="80"/>
    <n v="3.5"/>
    <n v="0"/>
    <n v="0"/>
    <s v="17/10/2022 A04C13N4-1"/>
    <n v="4"/>
    <n v="280.23745120000001"/>
  </r>
  <r>
    <x v="111"/>
    <s v="240-8G"/>
    <s v="P"/>
    <x v="0"/>
    <s v="A04C11N2-2"/>
    <s v="B"/>
    <n v="444"/>
    <n v="444"/>
    <n v="444"/>
    <n v="1.02"/>
    <n v="0"/>
    <n v="0"/>
    <s v="17/10/2022 A04C11N2-2"/>
    <n v="4"/>
    <n v="451.34384879999999"/>
  </r>
  <r>
    <x v="111"/>
    <s v="26-4FG"/>
    <s v="P"/>
    <x v="0"/>
    <s v="A04C13N2-3"/>
    <s v="B"/>
    <n v="394"/>
    <n v="294"/>
    <n v="294"/>
    <n v="2.06"/>
    <n v="0"/>
    <n v="0"/>
    <s v="17/10/2022 A04C13N2-3"/>
    <n v="4"/>
    <n v="605.85036288000003"/>
  </r>
  <r>
    <x v="111"/>
    <s v="275-1EF"/>
    <s v="P"/>
    <x v="0"/>
    <s v="A03C12N4-1"/>
    <s v="B"/>
    <n v="216"/>
    <n v="216"/>
    <n v="216"/>
    <n v="0.26"/>
    <n v="0"/>
    <n v="0"/>
    <s v="17/10/2022 A03C12N4-1"/>
    <n v="4"/>
    <n v="55.274263920000003"/>
  </r>
  <r>
    <x v="111"/>
    <s v="275-1JG"/>
    <s v="P"/>
    <x v="0"/>
    <s v="A04C13N4-2"/>
    <s v="B"/>
    <n v="5"/>
    <n v="5"/>
    <n v="5"/>
    <n v="4.47"/>
    <n v="0"/>
    <n v="0"/>
    <s v="17/10/2022 A04C13N4-2"/>
    <n v="4"/>
    <n v="22.35"/>
  </r>
  <r>
    <x v="111"/>
    <s v="4100-8F"/>
    <s v="P"/>
    <x v="0"/>
    <s v="A04C13N4-3"/>
    <s v="B"/>
    <n v="53"/>
    <n v="53"/>
    <n v="53"/>
    <n v="12.63"/>
    <n v="0"/>
    <n v="0"/>
    <s v="17/10/2022 A04C13N4-3"/>
    <n v="4"/>
    <n v="669.22526433999997"/>
  </r>
  <r>
    <x v="111"/>
    <s v="508-1FK"/>
    <s v="P"/>
    <x v="0"/>
    <s v="A04C11N1-1"/>
    <s v="B"/>
    <n v="515"/>
    <n v="155"/>
    <n v="155"/>
    <n v="1.98"/>
    <n v="0"/>
    <n v="0"/>
    <s v="17/10/2022 A04C11N1-1"/>
    <n v="4"/>
    <n v="307.60058605"/>
  </r>
  <r>
    <x v="111"/>
    <s v="510-1GI"/>
    <s v="P"/>
    <x v="0"/>
    <s v="A04C13N5-2"/>
    <s v="B"/>
    <n v="560"/>
    <n v="110"/>
    <n v="110"/>
    <n v="1.9"/>
    <n v="0"/>
    <n v="0"/>
    <s v="17/10/2022 A04C13N5-2"/>
    <n v="4"/>
    <n v="209.37065820000001"/>
  </r>
  <r>
    <x v="111"/>
    <s v="591-1G"/>
    <s v="P"/>
    <x v="0"/>
    <s v="A03C12N1-1"/>
    <s v="B"/>
    <n v="51"/>
    <n v="51"/>
    <n v="51"/>
    <n v="1.82"/>
    <n v="0"/>
    <n v="0"/>
    <s v="17/10/2022 A03C12N1-1"/>
    <n v="4"/>
    <n v="92.711365409999999"/>
  </r>
  <r>
    <x v="111"/>
    <s v="79-1HI"/>
    <s v="P"/>
    <x v="0"/>
    <s v="A03C12N4-3"/>
    <s v="B"/>
    <n v="150"/>
    <n v="150"/>
    <n v="150"/>
    <n v="1.68"/>
    <n v="0"/>
    <n v="0"/>
    <s v="17/10/2022 A03C12N4-3"/>
    <n v="4"/>
    <n v="251.44863900000001"/>
  </r>
  <r>
    <x v="111"/>
    <s v="855-5E"/>
    <s v="P"/>
    <x v="0"/>
    <s v="A03C12N5-1"/>
    <s v="B"/>
    <n v="62"/>
    <n v="12"/>
    <n v="12"/>
    <n v="19.88"/>
    <n v="0"/>
    <n v="0"/>
    <s v="17/10/2022 A03C12N5-1"/>
    <n v="4"/>
    <n v="238.56"/>
  </r>
  <r>
    <x v="111"/>
    <s v="87-208"/>
    <s v="P"/>
    <x v="0"/>
    <s v="A04C13N1-1"/>
    <s v="B"/>
    <n v="333"/>
    <n v="83"/>
    <n v="83"/>
    <n v="7.97"/>
    <n v="0"/>
    <n v="0"/>
    <s v="17/10/2022 A04C13N1-1"/>
    <n v="4"/>
    <n v="661.51"/>
  </r>
  <r>
    <x v="111"/>
    <s v="1801-8H"/>
    <s v="P"/>
    <x v="0"/>
    <s v="A11C01N3-1"/>
    <s v="A"/>
    <n v="5"/>
    <n v="5"/>
    <n v="5"/>
    <n v="36.270000000000003"/>
    <n v="0"/>
    <n v="0"/>
    <s v="17/10/2022 A11C01N3-1"/>
    <n v="5"/>
    <n v="181.37121915"/>
  </r>
  <r>
    <x v="111"/>
    <s v="184-1L"/>
    <s v="P"/>
    <x v="0"/>
    <s v="A11C01N2-1"/>
    <s v="A"/>
    <n v="457"/>
    <n v="157"/>
    <n v="157"/>
    <n v="2.77"/>
    <n v="0"/>
    <n v="0"/>
    <s v="17/10/2022 A11C01N2-1"/>
    <n v="5"/>
    <n v="434.66318052999998"/>
  </r>
  <r>
    <x v="111"/>
    <s v="512-1G"/>
    <s v="P"/>
    <x v="0"/>
    <s v="A11C01N2-3"/>
    <s v="A"/>
    <n v="620"/>
    <n v="110"/>
    <n v="110"/>
    <n v="4.25"/>
    <n v="0"/>
    <n v="0"/>
    <s v="17/10/2022 A11C01N2-3"/>
    <n v="5"/>
    <n v="467.26302920000001"/>
  </r>
  <r>
    <x v="111"/>
    <s v="181-2F"/>
    <s v="P"/>
    <x v="0"/>
    <s v="A03C12N2-2"/>
    <s v="B"/>
    <n v="741"/>
    <n v="741"/>
    <n v="740"/>
    <n v="5.42"/>
    <n v="-1"/>
    <n v="-5.42"/>
    <s v="17/10/2022 A03C12N2-2"/>
    <n v="4"/>
    <n v="4014.0130055999998"/>
  </r>
  <r>
    <x v="111"/>
    <s v="970-1FFE"/>
    <s v="P"/>
    <x v="0"/>
    <s v="A03C12N5-2"/>
    <s v="B"/>
    <n v="541"/>
    <n v="191"/>
    <n v="190"/>
    <n v="1.52"/>
    <n v="-1"/>
    <n v="-1.52"/>
    <s v="17/10/2022 A03C12N5-2"/>
    <n v="4"/>
    <n v="289.50782598000001"/>
  </r>
  <r>
    <x v="111"/>
    <s v="1000-4G"/>
    <s v="P"/>
    <x v="0"/>
    <s v="A11C01N3-2"/>
    <s v="A"/>
    <n v="250"/>
    <n v="25"/>
    <n v="26"/>
    <s v="€ 1 976,06"/>
    <n v="1"/>
    <s v="1 976,06 €"/>
    <s v="17/10/2022 A11C01N3-2"/>
    <n v="5"/>
    <n v="49401.402475249997"/>
  </r>
  <r>
    <x v="111"/>
    <s v="184-1N"/>
    <s v="P"/>
    <x v="0"/>
    <s v="A04C13N1-3"/>
    <s v="B"/>
    <n v="102"/>
    <n v="102"/>
    <n v="103"/>
    <n v="1.77"/>
    <n v="1"/>
    <n v="1.77"/>
    <s v="17/10/2022 A04C13N1-3"/>
    <n v="4"/>
    <n v="180.76775069999999"/>
  </r>
  <r>
    <x v="111"/>
    <s v="238-8G"/>
    <s v="P"/>
    <x v="0"/>
    <s v="A03C12N2-3"/>
    <s v="B"/>
    <n v="160"/>
    <n v="160"/>
    <n v="161"/>
    <n v="1.47"/>
    <n v="1"/>
    <n v="1.47"/>
    <s v="17/10/2022 A03C12N2-3"/>
    <n v="4"/>
    <n v="235.2"/>
  </r>
  <r>
    <x v="111"/>
    <s v="511-1H"/>
    <s v="P"/>
    <x v="0"/>
    <s v="A04C11N5-2"/>
    <s v="B"/>
    <n v="605"/>
    <n v="155"/>
    <n v="156"/>
    <n v="3.29"/>
    <n v="1"/>
    <n v="3.29"/>
    <s v="17/10/2022 A04C11N5-2"/>
    <n v="4"/>
    <n v="510.17890089999997"/>
  </r>
  <r>
    <x v="111"/>
    <s v="155-8G"/>
    <s v="C"/>
    <x v="0"/>
    <s v="A04C13N3-1"/>
    <s v="B"/>
    <n v="3729"/>
    <n v="381"/>
    <n v="384"/>
    <n v="2.66"/>
    <n v="3"/>
    <n v="7.97"/>
    <s v="17/10/2022 A04C13N3-1"/>
    <n v="4"/>
    <n v="1012.28272143"/>
  </r>
  <r>
    <x v="111"/>
    <s v="1550-0"/>
    <s v="P"/>
    <x v="0"/>
    <s v="A11C01N3-3"/>
    <s v="A"/>
    <n v="2546"/>
    <n v="236"/>
    <n v="239"/>
    <n v="1.57"/>
    <n v="3"/>
    <n v="4.7"/>
    <s v="17/10/2022 A11C01N3-3"/>
    <n v="5"/>
    <n v="369.72842531999999"/>
  </r>
  <r>
    <x v="111"/>
    <s v="1551-1"/>
    <s v="P"/>
    <x v="0"/>
    <s v="A03C12N2-1"/>
    <s v="B"/>
    <n v="2204"/>
    <n v="204"/>
    <n v="201"/>
    <n v="1.1499999999999999"/>
    <n v="-3"/>
    <n v="-3.44"/>
    <s v="17/10/2022 A03C12N2-1"/>
    <n v="4"/>
    <n v="233.92529039999999"/>
  </r>
  <r>
    <x v="111"/>
    <s v="183-1FV"/>
    <s v="R"/>
    <x v="0"/>
    <s v="A01C02N4-2"/>
    <s v="D"/>
    <n v="120"/>
    <n v="100"/>
    <n v="0"/>
    <n v="0.24"/>
    <n v="-100"/>
    <n v="-23.93"/>
    <s v="17/10/2022 A01C02N4-2"/>
    <n v="2"/>
    <n v="23.932355999999999"/>
  </r>
  <r>
    <x v="112"/>
    <s v="953-8HG4"/>
    <s v="R"/>
    <x v="0"/>
    <s v="A13C04N3-3"/>
    <s v="D"/>
    <n v="425"/>
    <n v="380"/>
    <n v="380"/>
    <n v="88.06"/>
    <n v="0"/>
    <n v="0"/>
    <s v="18/10/2022 A13C04N3-3"/>
    <n v="2"/>
    <n v="33461.803773"/>
  </r>
  <r>
    <x v="112"/>
    <s v="A8712U1"/>
    <s v="R"/>
    <x v="0"/>
    <s v="A14C02N2-3"/>
    <s v="D"/>
    <n v="3824"/>
    <n v="3824"/>
    <n v="3824"/>
    <n v="2.0699999999999998"/>
    <n v="0"/>
    <n v="0"/>
    <s v="18/10/2022 A14C02N2-3"/>
    <n v="2"/>
    <n v="7901.8952448"/>
  </r>
  <r>
    <x v="112"/>
    <s v="953-8HG4"/>
    <s v="P"/>
    <x v="0"/>
    <s v="A03C18N1-3"/>
    <s v="C"/>
    <n v="425"/>
    <n v="45"/>
    <n v="44"/>
    <n v="88.06"/>
    <n v="-1"/>
    <n v="-88.06"/>
    <s v="18/10/2022 A03C18N1-3"/>
    <n v="3"/>
    <n v="3962.58202575"/>
  </r>
  <r>
    <x v="113"/>
    <s v="A522"/>
    <s v="Z"/>
    <x v="1"/>
    <s v="E08C02N3-1"/>
    <s v="B"/>
    <n v="17"/>
    <n v="17"/>
    <n v="17"/>
    <n v="0"/>
    <n v="0"/>
    <n v="0"/>
    <s v="19/10/2022 E08C02N3-1"/>
    <n v="4"/>
    <n v="0"/>
  </r>
  <r>
    <x v="113"/>
    <s v="1810-0"/>
    <s v="Z"/>
    <x v="1"/>
    <s v="E02C02N1-1"/>
    <s v="B"/>
    <n v="49"/>
    <n v="49"/>
    <n v="49"/>
    <n v="2.79"/>
    <n v="0"/>
    <n v="0"/>
    <s v="19/10/2022 E02C02N1-1"/>
    <n v="4"/>
    <n v="136.91310059"/>
  </r>
  <r>
    <x v="113"/>
    <s v="1840-0"/>
    <s v="Z"/>
    <x v="1"/>
    <s v="E02C01N1-1"/>
    <s v="B"/>
    <n v="49"/>
    <n v="9"/>
    <n v="9"/>
    <n v="45.9"/>
    <n v="0"/>
    <n v="0"/>
    <s v="19/10/2022 E02C01N1-1"/>
    <n v="4"/>
    <n v="413.10420462000002"/>
  </r>
  <r>
    <x v="113"/>
    <s v="1840-1"/>
    <s v="Z"/>
    <x v="1"/>
    <s v="E02C02N1-1"/>
    <s v="B"/>
    <n v="50"/>
    <n v="50"/>
    <n v="50"/>
    <n v="5.8"/>
    <n v="0"/>
    <n v="0"/>
    <s v="19/10/2022 E02C02N1-1"/>
    <n v="4"/>
    <n v="290"/>
  </r>
  <r>
    <x v="113"/>
    <s v="1840-2"/>
    <s v="Z"/>
    <x v="1"/>
    <s v="E02C02N1-1"/>
    <s v="B"/>
    <n v="69"/>
    <n v="69"/>
    <n v="69"/>
    <n v="2.1800000000000002"/>
    <n v="0"/>
    <n v="0"/>
    <s v="19/10/2022 E02C02N1-1"/>
    <n v="4"/>
    <n v="150.62457395999999"/>
  </r>
  <r>
    <x v="113"/>
    <s v="A40.27"/>
    <s v="Z"/>
    <x v="1"/>
    <s v="E02C02N1-1"/>
    <s v="B"/>
    <n v="198"/>
    <n v="198"/>
    <n v="198"/>
    <n v="0.09"/>
    <n v="0"/>
    <n v="0"/>
    <s v="19/10/2022 E02C02N1-1"/>
    <n v="4"/>
    <n v="18.410705279999998"/>
  </r>
  <r>
    <x v="113"/>
    <s v="A410"/>
    <s v="Z"/>
    <x v="1"/>
    <s v="E02C02N1-1"/>
    <s v="B"/>
    <n v="2243"/>
    <n v="493"/>
    <n v="493"/>
    <n v="0.35"/>
    <n v="0"/>
    <n v="0"/>
    <s v="19/10/2022 E02C02N1-1"/>
    <n v="4"/>
    <n v="172.55"/>
  </r>
  <r>
    <x v="113"/>
    <s v="A415"/>
    <s v="Z"/>
    <x v="1"/>
    <s v="E02C02N1-1"/>
    <s v="B"/>
    <n v="174"/>
    <n v="174"/>
    <n v="174"/>
    <n v="4.2"/>
    <n v="0"/>
    <n v="0"/>
    <s v="19/10/2022 E02C02N1-1"/>
    <n v="4"/>
    <n v="729.98688407999998"/>
  </r>
  <r>
    <x v="113"/>
    <s v="A529"/>
    <s v="Z"/>
    <x v="1"/>
    <s v="E08C02N3-1"/>
    <s v="B"/>
    <n v="120"/>
    <n v="120"/>
    <n v="120"/>
    <n v="2.57"/>
    <n v="0"/>
    <n v="0"/>
    <s v="19/10/2022 E08C02N3-1"/>
    <n v="4"/>
    <n v="308.39999999999998"/>
  </r>
  <r>
    <x v="113"/>
    <s v="A549"/>
    <s v="Z"/>
    <x v="1"/>
    <s v="E08C02N3-1"/>
    <s v="B"/>
    <n v="75"/>
    <n v="75"/>
    <n v="75"/>
    <n v="1.93"/>
    <n v="0"/>
    <n v="0"/>
    <s v="19/10/2022 E08C02N3-1"/>
    <n v="4"/>
    <n v="144.75"/>
  </r>
  <r>
    <x v="113"/>
    <s v="D850.23B"/>
    <s v="Z"/>
    <x v="1"/>
    <s v="E08C02N3-1"/>
    <s v="B"/>
    <n v="11"/>
    <n v="11"/>
    <n v="11"/>
    <n v="0.96"/>
    <n v="0"/>
    <n v="0"/>
    <s v="19/10/2022 E08C02N3-1"/>
    <n v="4"/>
    <n v="10.56"/>
  </r>
  <r>
    <x v="113"/>
    <s v="D865.01B"/>
    <s v="Z"/>
    <x v="1"/>
    <s v="E08C02N3-1"/>
    <s v="B"/>
    <n v="8"/>
    <n v="8"/>
    <n v="8"/>
    <n v="2.41"/>
    <n v="0"/>
    <n v="0"/>
    <s v="19/10/2022 E08C02N3-1"/>
    <n v="4"/>
    <n v="19.28"/>
  </r>
  <r>
    <x v="113"/>
    <s v="3003-4G"/>
    <s v="C"/>
    <x v="0"/>
    <s v="A06C08N3-2"/>
    <s v="B"/>
    <n v="235"/>
    <n v="225"/>
    <n v="225"/>
    <n v="8.52"/>
    <n v="0"/>
    <n v="0"/>
    <s v="19/10/2022 A06C08N3-2"/>
    <n v="4"/>
    <n v="1917.23964525"/>
  </r>
  <r>
    <x v="113"/>
    <s v="1840-0"/>
    <s v="R"/>
    <x v="0"/>
    <s v="A17C01N1-1"/>
    <s v="D"/>
    <n v="49"/>
    <n v="40"/>
    <n v="40"/>
    <n v="45.9"/>
    <n v="0"/>
    <n v="0"/>
    <s v="19/10/2022 A17C01N1-1"/>
    <n v="2"/>
    <n v="1836.0186871999999"/>
  </r>
  <r>
    <x v="113"/>
    <s v="500-1H"/>
    <s v="R"/>
    <x v="0"/>
    <s v="A18C05N1-1"/>
    <s v="D"/>
    <n v="531"/>
    <n v="210"/>
    <n v="210"/>
    <n v="2.59"/>
    <n v="0"/>
    <n v="0"/>
    <s v="19/10/2022 A18C05N1-1"/>
    <n v="2"/>
    <n v="543.10950749999995"/>
  </r>
  <r>
    <x v="113"/>
    <s v="5235-0"/>
    <s v="R"/>
    <x v="0"/>
    <s v="A01C05N4-3"/>
    <s v="D"/>
    <n v="95"/>
    <n v="75"/>
    <n v="75"/>
    <n v="2.17"/>
    <n v="0"/>
    <n v="0"/>
    <s v="19/10/2022 A01C05N4-3"/>
    <n v="2"/>
    <n v="162.75"/>
  </r>
  <r>
    <x v="113"/>
    <s v="A410"/>
    <s v="R"/>
    <x v="0"/>
    <s v="A17C05N3-2"/>
    <s v="D"/>
    <n v="2243"/>
    <n v="1750"/>
    <n v="1750"/>
    <n v="0.35"/>
    <n v="0"/>
    <n v="0"/>
    <s v="19/10/2022 A17C05N3-2"/>
    <n v="2"/>
    <n v="612.5"/>
  </r>
  <r>
    <x v="113"/>
    <s v="5235-0"/>
    <s v="P"/>
    <x v="0"/>
    <s v="A04C13N5-3"/>
    <s v="B"/>
    <n v="95"/>
    <n v="20"/>
    <n v="20"/>
    <n v="2.17"/>
    <n v="0"/>
    <n v="0"/>
    <s v="19/10/2022 A04C13N5-3"/>
    <n v="4"/>
    <n v="43.4"/>
  </r>
  <r>
    <x v="113"/>
    <s v="3003-4G"/>
    <s v="P"/>
    <x v="0"/>
    <s v="A09C06N4-2"/>
    <s v="A"/>
    <n v="235"/>
    <n v="10"/>
    <n v="10"/>
    <n v="8.52"/>
    <n v="0"/>
    <n v="0"/>
    <s v="19/10/2022 A09C06N4-2"/>
    <n v="5"/>
    <n v="85.210650900000005"/>
  </r>
  <r>
    <x v="113"/>
    <s v="428-8H"/>
    <s v="U"/>
    <x v="0"/>
    <s v="A11C01N4-3"/>
    <s v="A"/>
    <n v="1581"/>
    <n v="81"/>
    <n v="70"/>
    <n v="3.46"/>
    <n v="-11"/>
    <n v="-38.04"/>
    <s v="19/10/2022 A11C01N4-3"/>
    <n v="5"/>
    <n v="280.07963324999997"/>
  </r>
  <r>
    <x v="113"/>
    <s v="74-8GG"/>
    <s v="U"/>
    <x v="0"/>
    <s v="A11C01N1-2"/>
    <s v="A"/>
    <n v="3833"/>
    <n v="133"/>
    <n v="123"/>
    <n v="2.0299999999999998"/>
    <n v="-10"/>
    <n v="-20.32"/>
    <s v="19/10/2022 A11C01N1-2"/>
    <n v="5"/>
    <n v="270.20279068999997"/>
  </r>
  <r>
    <x v="113"/>
    <s v="500-1H"/>
    <s v="P"/>
    <x v="0"/>
    <s v="A09C04N4-2"/>
    <s v="A"/>
    <n v="531"/>
    <n v="321"/>
    <n v="326"/>
    <n v="2.59"/>
    <n v="5"/>
    <n v="12.93"/>
    <s v="19/10/2022 A09C04N4-2"/>
    <n v="5"/>
    <n v="830.18167574999995"/>
  </r>
  <r>
    <x v="113"/>
    <s v="1840-3"/>
    <s v="Z"/>
    <x v="1"/>
    <s v="E02C02N1-1"/>
    <s v="B"/>
    <n v="108"/>
    <n v="108"/>
    <n v="104"/>
    <n v="0.41"/>
    <n v="-4"/>
    <n v="-1.64"/>
    <s v="19/10/2022 E02C02N1-1"/>
    <n v="4"/>
    <n v="44.27610336"/>
  </r>
  <r>
    <x v="113"/>
    <s v="A40.49"/>
    <s v="Z"/>
    <x v="1"/>
    <s v="E02C02N1-1"/>
    <s v="B"/>
    <n v="189"/>
    <n v="189"/>
    <n v="188"/>
    <n v="0.17"/>
    <n v="-1"/>
    <n v="-0.17"/>
    <s v="19/10/2022 E02C02N1-1"/>
    <n v="4"/>
    <n v="33.051416580000001"/>
  </r>
  <r>
    <x v="113"/>
    <s v="A521"/>
    <s v="Z"/>
    <x v="1"/>
    <s v="E08C02N3-1"/>
    <s v="B"/>
    <n v="93"/>
    <n v="93"/>
    <n v="95"/>
    <n v="1.6"/>
    <n v="2"/>
    <n v="3.19"/>
    <s v="19/10/2022 E08C02N3-1"/>
    <n v="4"/>
    <n v="148.44489252"/>
  </r>
  <r>
    <x v="114"/>
    <s v="144-1G"/>
    <s v="Z"/>
    <x v="2"/>
    <s v="CONTROLE"/>
    <s v="E"/>
    <n v="2610"/>
    <n v="1040"/>
    <n v="1040"/>
    <n v="1.76"/>
    <n v="0"/>
    <n v="0"/>
    <s v="20/10/2022 CONTROLE"/>
    <n v="1"/>
    <n v="1830.8021784"/>
  </r>
  <r>
    <x v="114"/>
    <s v="184-1RSL"/>
    <s v="U"/>
    <x v="0"/>
    <s v="A03C18N4-3"/>
    <s v="C"/>
    <n v="104"/>
    <n v="104"/>
    <n v="104"/>
    <n v="4.74"/>
    <n v="0"/>
    <n v="0"/>
    <s v="20/10/2022 A03C18N4-3"/>
    <n v="3"/>
    <n v="493.34261184000002"/>
  </r>
  <r>
    <x v="114"/>
    <s v="1145-3G"/>
    <s v="C"/>
    <x v="0"/>
    <s v="A03C18N3-3"/>
    <s v="C"/>
    <n v="953"/>
    <n v="240"/>
    <n v="240"/>
    <n v="2.13"/>
    <n v="0"/>
    <n v="0"/>
    <s v="20/10/2022 A03C18N3-3"/>
    <n v="3"/>
    <n v="510.5079288"/>
  </r>
  <r>
    <x v="114"/>
    <s v="1555-0"/>
    <s v="C"/>
    <x v="0"/>
    <s v="A03C18N3-1"/>
    <s v="C"/>
    <n v="8048"/>
    <n v="1000"/>
    <n v="1000"/>
    <n v="0.7"/>
    <n v="0"/>
    <n v="0"/>
    <s v="20/10/2022 A03C18N3-1"/>
    <n v="3"/>
    <n v="696.21295999999995"/>
  </r>
  <r>
    <x v="114"/>
    <s v="143-1F"/>
    <s v="R"/>
    <x v="0"/>
    <s v="A15C03N3-3"/>
    <s v="D"/>
    <n v="2257"/>
    <n v="1840"/>
    <n v="1840"/>
    <n v="1.53"/>
    <n v="0"/>
    <n v="0"/>
    <s v="20/10/2022 A15C03N3-3"/>
    <n v="2"/>
    <n v="2824.0000024000001"/>
  </r>
  <r>
    <x v="114"/>
    <s v="144-1G"/>
    <s v="R"/>
    <x v="0"/>
    <s v="A14C09N4-3"/>
    <s v="D"/>
    <n v="2610"/>
    <n v="800"/>
    <n v="800"/>
    <n v="1.76"/>
    <n v="0"/>
    <n v="0"/>
    <s v="20/10/2022 A14C09N4-3"/>
    <n v="2"/>
    <n v="1408.3093679999999"/>
  </r>
  <r>
    <x v="114"/>
    <s v="145-8F"/>
    <s v="P"/>
    <x v="0"/>
    <s v="A03C18N4-1"/>
    <s v="C"/>
    <n v="39"/>
    <n v="39"/>
    <n v="39"/>
    <n v="6.52"/>
    <n v="0"/>
    <n v="0"/>
    <s v="20/10/2022 A03C18N4-1"/>
    <n v="3"/>
    <n v="254.28"/>
  </r>
  <r>
    <x v="114"/>
    <s v="265-1R"/>
    <s v="P"/>
    <x v="0"/>
    <s v="A03C18N4-2"/>
    <s v="C"/>
    <n v="6"/>
    <n v="6"/>
    <n v="6"/>
    <n v="1.41"/>
    <n v="0"/>
    <n v="0"/>
    <s v="20/10/2022 A03C18N4-2"/>
    <n v="3"/>
    <n v="8.4651337200000007"/>
  </r>
  <r>
    <x v="114"/>
    <s v="278-1AH"/>
    <s v="P"/>
    <x v="0"/>
    <s v="A03C18N5-1"/>
    <s v="C"/>
    <n v="30"/>
    <n v="30"/>
    <n v="30"/>
    <n v="2.52"/>
    <n v="0"/>
    <n v="0"/>
    <s v="20/10/2022 A03C18N5-1"/>
    <n v="3"/>
    <n v="75.701999999999998"/>
  </r>
  <r>
    <x v="114"/>
    <s v="286-4FF"/>
    <s v="P"/>
    <x v="0"/>
    <s v="A03C18N5-3"/>
    <s v="C"/>
    <n v="199"/>
    <n v="199"/>
    <n v="199"/>
    <n v="1.88"/>
    <n v="0"/>
    <n v="0"/>
    <s v="20/10/2022 A03C18N5-3"/>
    <n v="3"/>
    <n v="374.12"/>
  </r>
  <r>
    <x v="114"/>
    <s v="508-1I"/>
    <s v="P"/>
    <x v="0"/>
    <s v="A03C18N2-3"/>
    <s v="C"/>
    <n v="71"/>
    <n v="71"/>
    <n v="71"/>
    <n v="4.6900000000000004"/>
    <n v="0"/>
    <n v="0"/>
    <s v="20/10/2022 A03C18N2-3"/>
    <n v="3"/>
    <n v="333.02418437"/>
  </r>
  <r>
    <x v="114"/>
    <s v="628-8F"/>
    <s v="P"/>
    <x v="0"/>
    <s v="A03C18N1-2"/>
    <s v="C"/>
    <n v="403"/>
    <n v="43"/>
    <n v="43"/>
    <n v="0.04"/>
    <n v="0"/>
    <n v="0"/>
    <s v="20/10/2022 A03C18N1-2"/>
    <n v="3"/>
    <n v="1.87636348"/>
  </r>
  <r>
    <x v="114"/>
    <s v="69-6MF"/>
    <s v="P"/>
    <x v="0"/>
    <s v="A03C18N2-2"/>
    <s v="C"/>
    <n v="7"/>
    <n v="7"/>
    <n v="7"/>
    <n v="5.25"/>
    <n v="0"/>
    <n v="0"/>
    <s v="20/10/2022 A03C18N2-2"/>
    <n v="3"/>
    <n v="36.746345650000002"/>
  </r>
  <r>
    <x v="114"/>
    <s v="69-8FS16"/>
    <s v="P"/>
    <x v="0"/>
    <s v="A03C18N2-1"/>
    <s v="C"/>
    <n v="17"/>
    <n v="17"/>
    <n v="17"/>
    <n v="3.77"/>
    <n v="0"/>
    <n v="0"/>
    <s v="20/10/2022 A03C18N2-1"/>
    <n v="3"/>
    <n v="64.061424869999996"/>
  </r>
  <r>
    <x v="114"/>
    <s v="953-8HG4"/>
    <s v="P"/>
    <x v="0"/>
    <s v="A03C18N1-3"/>
    <s v="C"/>
    <n v="424"/>
    <n v="44"/>
    <n v="44"/>
    <n v="88.06"/>
    <n v="0"/>
    <n v="0"/>
    <s v="20/10/2022 A03C18N1-3"/>
    <n v="3"/>
    <n v="3874.5246474"/>
  </r>
  <r>
    <x v="114"/>
    <s v="144-1G"/>
    <s v="C"/>
    <x v="0"/>
    <s v="A07C07N3-1"/>
    <s v="B"/>
    <n v="2610"/>
    <n v="480"/>
    <n v="400"/>
    <n v="1.76"/>
    <n v="-80"/>
    <n v="-140.83000000000001"/>
    <s v="20/10/2022 A07C07N3-1"/>
    <n v="4"/>
    <n v="844.98562079999999"/>
  </r>
  <r>
    <x v="114"/>
    <s v="144-1G"/>
    <s v="U"/>
    <x v="0"/>
    <s v="A09C04N3-1"/>
    <s v="A"/>
    <n v="2610"/>
    <n v="290"/>
    <n v="220"/>
    <n v="1.76"/>
    <n v="-70"/>
    <n v="-123.23"/>
    <s v="20/10/2022 A09C04N3-1"/>
    <n v="5"/>
    <n v="510.51214590000001"/>
  </r>
  <r>
    <x v="114"/>
    <s v="143-1F"/>
    <s v="P"/>
    <x v="0"/>
    <s v="A11C05N3-1"/>
    <s v="A"/>
    <n v="2257"/>
    <n v="417"/>
    <n v="487"/>
    <n v="1.53"/>
    <n v="70"/>
    <n v="107.43"/>
    <s v="20/10/2022 A11C05N3-1"/>
    <n v="5"/>
    <n v="640.00434837"/>
  </r>
  <r>
    <x v="114"/>
    <s v="1800FSE7"/>
    <s v="Z"/>
    <x v="1"/>
    <s v="E02C02N4-1"/>
    <s v="B"/>
    <n v="-329"/>
    <n v="-329"/>
    <n v="325"/>
    <n v="1.01"/>
    <n v="654"/>
    <n v="663.78"/>
    <s v="20/10/2022 E02C02N4-1"/>
    <n v="4"/>
    <n v="-333.92219861000001"/>
  </r>
  <r>
    <x v="114"/>
    <s v="A40.40"/>
    <s v="Z"/>
    <x v="1"/>
    <s v="E08C02N3-1"/>
    <s v="B"/>
    <n v="3824"/>
    <n v="3824"/>
    <n v="2595"/>
    <n v="7.0000000000000007E-2"/>
    <n v="-1229"/>
    <n v="-85.29"/>
    <s v="20/10/2022 E08C02N3-1"/>
    <n v="4"/>
    <n v="265.38892687999999"/>
  </r>
  <r>
    <x v="114"/>
    <s v="A548"/>
    <s v="Z"/>
    <x v="1"/>
    <s v="E08C02N5-1"/>
    <s v="B"/>
    <n v="-8"/>
    <n v="-8"/>
    <n v="39"/>
    <n v="0.87"/>
    <n v="47"/>
    <n v="40.85"/>
    <s v="20/10/2022 E08C02N5-1"/>
    <n v="4"/>
    <n v="-6.95269592"/>
  </r>
  <r>
    <x v="114"/>
    <s v="A401"/>
    <s v="Z"/>
    <x v="1"/>
    <s v="E02C02N4-1"/>
    <s v="B"/>
    <n v="4814"/>
    <n v="-138"/>
    <n v="0"/>
    <n v="0.23"/>
    <n v="138"/>
    <n v="32.4"/>
    <s v="20/10/2022 E02C02N4-1"/>
    <n v="4"/>
    <n v="-32.399671740000002"/>
  </r>
  <r>
    <x v="115"/>
    <s v="115-8FF"/>
    <s v="P"/>
    <x v="0"/>
    <s v="A04C04N1-1"/>
    <s v="C"/>
    <n v="736"/>
    <n v="97"/>
    <n v="97"/>
    <n v="0"/>
    <n v="0"/>
    <n v="0"/>
    <s v="21/10/2022 A04C04N1-1"/>
    <n v="3"/>
    <n v="0"/>
  </r>
  <r>
    <x v="115"/>
    <s v="132-8FG"/>
    <s v="P"/>
    <x v="0"/>
    <s v="A04C04N4-3"/>
    <s v="C"/>
    <n v="120"/>
    <n v="120"/>
    <n v="120"/>
    <n v="0"/>
    <n v="0"/>
    <n v="0"/>
    <s v="21/10/2022 A04C04N4-3"/>
    <n v="3"/>
    <n v="0"/>
  </r>
  <r>
    <x v="115"/>
    <s v="592-1F"/>
    <s v="P"/>
    <x v="0"/>
    <s v="A04C05N4-3"/>
    <s v="C"/>
    <n v="70"/>
    <n v="70"/>
    <n v="70"/>
    <n v="0"/>
    <n v="0"/>
    <n v="0"/>
    <s v="21/10/2022 A04C05N4-3"/>
    <n v="3"/>
    <n v="0"/>
  </r>
  <r>
    <x v="115"/>
    <s v="624-8G"/>
    <s v="P"/>
    <x v="0"/>
    <s v="A04C19N2-1"/>
    <s v="C"/>
    <n v="1349"/>
    <n v="149"/>
    <n v="149"/>
    <n v="0"/>
    <n v="0"/>
    <n v="0"/>
    <s v="21/10/2022 A04C19N2-1"/>
    <n v="3"/>
    <n v="0"/>
  </r>
  <r>
    <x v="115"/>
    <s v="8716-3"/>
    <s v="P"/>
    <x v="0"/>
    <s v="A04C19N5-3"/>
    <s v="C"/>
    <n v="14"/>
    <n v="14"/>
    <n v="14"/>
    <n v="0"/>
    <n v="0"/>
    <n v="0"/>
    <s v="21/10/2022 A04C19N5-3"/>
    <n v="3"/>
    <n v="0"/>
  </r>
  <r>
    <x v="115"/>
    <s v="1010-2"/>
    <s v="U"/>
    <x v="0"/>
    <s v="A04C19N5-2"/>
    <s v="C"/>
    <n v="13"/>
    <n v="13"/>
    <n v="13"/>
    <n v="9"/>
    <n v="0"/>
    <n v="0"/>
    <s v="21/10/2022 A04C19N5-2"/>
    <n v="3"/>
    <n v="117"/>
  </r>
  <r>
    <x v="115"/>
    <s v="8505-1"/>
    <s v="U"/>
    <x v="0"/>
    <s v="A04C03N5-3"/>
    <s v="C"/>
    <n v="256"/>
    <n v="16"/>
    <n v="16"/>
    <n v="7.57"/>
    <n v="0"/>
    <n v="0"/>
    <s v="21/10/2022 A04C03N5-3"/>
    <n v="3"/>
    <n v="121.0859512"/>
  </r>
  <r>
    <x v="115"/>
    <s v="958G-2G16"/>
    <s v="U"/>
    <x v="0"/>
    <s v="A04C19N4-1"/>
    <s v="C"/>
    <n v="1856"/>
    <n v="86"/>
    <n v="86"/>
    <n v="3.71"/>
    <n v="0"/>
    <n v="0"/>
    <s v="21/10/2022 A04C19N4-1"/>
    <n v="3"/>
    <n v="318.63977820000002"/>
  </r>
  <r>
    <x v="115"/>
    <s v="1115-3G"/>
    <s v="C"/>
    <x v="0"/>
    <s v="A04C19N3-1"/>
    <s v="C"/>
    <n v="1819"/>
    <n v="96"/>
    <n v="96"/>
    <n v="8.82"/>
    <n v="0"/>
    <n v="0"/>
    <s v="21/10/2022 A04C19N3-1"/>
    <n v="3"/>
    <n v="847.14681215999997"/>
  </r>
  <r>
    <x v="115"/>
    <s v="116-8GG"/>
    <s v="C"/>
    <x v="0"/>
    <s v="A04C05N3-1"/>
    <s v="C"/>
    <n v="7234"/>
    <n v="280"/>
    <n v="280"/>
    <n v="1.74"/>
    <n v="0"/>
    <n v="0"/>
    <s v="21/10/2022 A04C05N3-1"/>
    <n v="3"/>
    <n v="486.584"/>
  </r>
  <r>
    <x v="115"/>
    <s v="142-8G"/>
    <s v="C"/>
    <x v="0"/>
    <s v="A04C04N3-3"/>
    <s v="C"/>
    <n v="354"/>
    <n v="240"/>
    <n v="240"/>
    <n v="3.29"/>
    <n v="0"/>
    <n v="0"/>
    <s v="21/10/2022 A04C04N3-3"/>
    <n v="3"/>
    <n v="788.69048399999997"/>
  </r>
  <r>
    <x v="115"/>
    <s v="155-8I"/>
    <s v="C"/>
    <x v="0"/>
    <s v="A04C05N3-3"/>
    <s v="C"/>
    <n v="526"/>
    <n v="64"/>
    <n v="64"/>
    <n v="6"/>
    <n v="0"/>
    <n v="0"/>
    <s v="21/10/2022 A04C05N3-3"/>
    <n v="3"/>
    <n v="384.07781376000003"/>
  </r>
  <r>
    <x v="115"/>
    <s v="164-8G"/>
    <s v="C"/>
    <x v="0"/>
    <s v="A04C03N3-1"/>
    <s v="C"/>
    <n v="3113"/>
    <n v="216"/>
    <n v="216"/>
    <n v="3.35"/>
    <n v="0"/>
    <n v="0"/>
    <s v="21/10/2022 A04C03N3-1"/>
    <n v="3"/>
    <n v="724.44571775999998"/>
  </r>
  <r>
    <x v="115"/>
    <s v="165-8F"/>
    <s v="C"/>
    <x v="0"/>
    <s v="A04C19N3-3"/>
    <s v="C"/>
    <n v="1479"/>
    <n v="180"/>
    <n v="180"/>
    <n v="2.29"/>
    <n v="0"/>
    <n v="0"/>
    <s v="21/10/2022 A04C19N3-3"/>
    <n v="3"/>
    <n v="412.61043960000001"/>
  </r>
  <r>
    <x v="115"/>
    <s v="22-4FF"/>
    <s v="C"/>
    <x v="0"/>
    <s v="A04C05N3-2"/>
    <s v="C"/>
    <n v="127"/>
    <n v="80"/>
    <n v="80"/>
    <n v="1.44"/>
    <n v="0"/>
    <n v="0"/>
    <s v="21/10/2022 A04C05N3-2"/>
    <n v="3"/>
    <n v="115.498848"/>
  </r>
  <r>
    <x v="115"/>
    <s v="38-4FG"/>
    <s v="C"/>
    <x v="0"/>
    <s v="A04C04N3-1"/>
    <s v="C"/>
    <n v="173"/>
    <n v="150"/>
    <n v="150"/>
    <n v="7.12"/>
    <n v="0"/>
    <n v="0"/>
    <s v="21/10/2022 A04C04N3-1"/>
    <n v="3"/>
    <n v="1068.6514320000001"/>
  </r>
  <r>
    <x v="115"/>
    <s v="8505-0"/>
    <s v="C"/>
    <x v="0"/>
    <s v="A04C03N3-3"/>
    <s v="C"/>
    <n v="59"/>
    <n v="30"/>
    <n v="30"/>
    <n v="11.6"/>
    <n v="0"/>
    <n v="0"/>
    <s v="21/10/2022 A04C03N3-3"/>
    <n v="3"/>
    <n v="348.11821229999998"/>
  </r>
  <r>
    <x v="115"/>
    <s v="1006-8K"/>
    <s v="P"/>
    <x v="0"/>
    <s v="A04C03N5-1"/>
    <s v="C"/>
    <n v="2"/>
    <n v="2"/>
    <n v="2"/>
    <n v="164.38"/>
    <n v="0"/>
    <n v="0"/>
    <s v="21/10/2022 A04C03N5-1"/>
    <n v="3"/>
    <n v="328.76"/>
  </r>
  <r>
    <x v="115"/>
    <s v="1035-3G"/>
    <s v="P"/>
    <x v="0"/>
    <s v="A04C03N5-2"/>
    <s v="C"/>
    <n v="60"/>
    <n v="24"/>
    <n v="24"/>
    <n v="8.08"/>
    <n v="0"/>
    <n v="0"/>
    <s v="21/10/2022 A04C03N5-2"/>
    <n v="3"/>
    <n v="193.99999991999999"/>
  </r>
  <r>
    <x v="115"/>
    <s v="1225-8H"/>
    <s v="P"/>
    <x v="0"/>
    <s v="A04C04N1-2"/>
    <s v="C"/>
    <n v="1"/>
    <n v="1"/>
    <n v="1"/>
    <n v="30.8"/>
    <n v="0"/>
    <n v="0"/>
    <s v="21/10/2022 A04C04N1-2"/>
    <n v="3"/>
    <n v="30.8"/>
  </r>
  <r>
    <x v="115"/>
    <s v="131-8F"/>
    <s v="P"/>
    <x v="0"/>
    <s v="A04C04N2-1"/>
    <s v="C"/>
    <n v="71"/>
    <n v="71"/>
    <n v="71"/>
    <n v="2.44"/>
    <n v="0"/>
    <n v="0"/>
    <s v="21/10/2022 A04C04N2-1"/>
    <n v="3"/>
    <n v="173.02699999999999"/>
  </r>
  <r>
    <x v="115"/>
    <s v="131-8J"/>
    <s v="P"/>
    <x v="0"/>
    <s v="A04C04N4-1"/>
    <s v="C"/>
    <n v="2"/>
    <n v="2"/>
    <n v="2"/>
    <n v="7.81"/>
    <n v="0"/>
    <n v="0"/>
    <s v="21/10/2022 A04C04N4-1"/>
    <n v="3"/>
    <n v="15.61993056"/>
  </r>
  <r>
    <x v="115"/>
    <s v="131-8K"/>
    <s v="P"/>
    <x v="0"/>
    <s v="A04C04N4-2"/>
    <s v="C"/>
    <n v="31"/>
    <n v="11"/>
    <n v="11"/>
    <n v="11.28"/>
    <n v="0"/>
    <n v="0"/>
    <s v="21/10/2022 A04C04N4-2"/>
    <n v="3"/>
    <n v="124.08"/>
  </r>
  <r>
    <x v="115"/>
    <s v="141-8K"/>
    <s v="P"/>
    <x v="0"/>
    <s v="A04C04N5-1"/>
    <s v="C"/>
    <n v="4"/>
    <n v="4"/>
    <n v="4"/>
    <n v="27.77"/>
    <n v="0"/>
    <n v="0"/>
    <s v="21/10/2022 A04C04N5-1"/>
    <n v="3"/>
    <n v="111.06666668"/>
  </r>
  <r>
    <x v="115"/>
    <s v="148-8J"/>
    <s v="P"/>
    <x v="0"/>
    <s v="A04C04N5-2"/>
    <s v="C"/>
    <n v="46"/>
    <n v="46"/>
    <n v="46"/>
    <n v="7.88"/>
    <n v="0"/>
    <n v="0"/>
    <s v="21/10/2022 A04C04N5-2"/>
    <n v="3"/>
    <n v="362.26588656000001"/>
  </r>
  <r>
    <x v="115"/>
    <s v="150-8E"/>
    <s v="P"/>
    <x v="0"/>
    <s v="A04C05N1-3"/>
    <s v="C"/>
    <n v="111"/>
    <n v="111"/>
    <n v="111"/>
    <n v="2.67"/>
    <n v="0"/>
    <n v="0"/>
    <s v="21/10/2022 A04C05N1-3"/>
    <n v="3"/>
    <n v="296.01310725000002"/>
  </r>
  <r>
    <x v="115"/>
    <s v="151-1I"/>
    <s v="P"/>
    <x v="0"/>
    <s v="A04C05N1-1"/>
    <s v="C"/>
    <n v="107"/>
    <n v="107"/>
    <n v="107"/>
    <n v="0.38"/>
    <n v="0"/>
    <n v="0"/>
    <s v="21/10/2022 A04C05N1-1"/>
    <n v="3"/>
    <n v="40.177114349999997"/>
  </r>
  <r>
    <x v="115"/>
    <s v="280-1AG"/>
    <s v="P"/>
    <x v="0"/>
    <s v="A04C03N1-1"/>
    <s v="C"/>
    <n v="119"/>
    <n v="119"/>
    <n v="119"/>
    <n v="1.01"/>
    <n v="0"/>
    <n v="0"/>
    <s v="21/10/2022 A04C03N1-1"/>
    <n v="3"/>
    <n v="120.19"/>
  </r>
  <r>
    <x v="115"/>
    <s v="31-1I"/>
    <s v="P"/>
    <x v="0"/>
    <s v="A04C05N1-2"/>
    <s v="C"/>
    <n v="16"/>
    <n v="2"/>
    <n v="2"/>
    <n v="12.78"/>
    <n v="0"/>
    <n v="0"/>
    <s v="21/10/2022 A04C05N1-2"/>
    <n v="3"/>
    <n v="25.55"/>
  </r>
  <r>
    <x v="115"/>
    <s v="4070-3FGN"/>
    <s v="P"/>
    <x v="0"/>
    <s v="A04C19N2-2"/>
    <s v="C"/>
    <n v="49"/>
    <n v="49"/>
    <n v="49"/>
    <n v="5.23"/>
    <n v="0"/>
    <n v="0"/>
    <s v="21/10/2022 A04C19N2-2"/>
    <n v="3"/>
    <n v="256.27"/>
  </r>
  <r>
    <x v="115"/>
    <s v="470-8F"/>
    <s v="P"/>
    <x v="0"/>
    <s v="A04C03N4-2"/>
    <s v="C"/>
    <n v="14309"/>
    <n v="195"/>
    <n v="195"/>
    <n v="1.04"/>
    <n v="0"/>
    <n v="0"/>
    <s v="21/10/2022 A04C03N4-2"/>
    <n v="3"/>
    <n v="202.70937764999999"/>
  </r>
  <r>
    <x v="115"/>
    <s v="505-1FK"/>
    <s v="P"/>
    <x v="0"/>
    <s v="A04C05N4-1"/>
    <s v="C"/>
    <n v="380"/>
    <n v="80"/>
    <n v="80"/>
    <n v="3.2"/>
    <n v="0"/>
    <n v="0"/>
    <s v="21/10/2022 A04C05N4-1"/>
    <n v="3"/>
    <n v="255.64669280000001"/>
  </r>
  <r>
    <x v="115"/>
    <s v="590-1V"/>
    <s v="P"/>
    <x v="0"/>
    <s v="A04C05N4-2"/>
    <s v="C"/>
    <n v="35"/>
    <n v="35"/>
    <n v="35"/>
    <n v="1.17"/>
    <n v="0"/>
    <n v="0"/>
    <s v="21/10/2022 A04C05N4-2"/>
    <n v="3"/>
    <n v="40.950000000000003"/>
  </r>
  <r>
    <x v="115"/>
    <s v="61-5FFT"/>
    <s v="P"/>
    <x v="0"/>
    <s v="A04C03N4-1"/>
    <s v="C"/>
    <n v="28"/>
    <n v="28"/>
    <n v="28"/>
    <n v="2.11"/>
    <n v="0"/>
    <n v="0"/>
    <s v="21/10/2022 A04C03N4-1"/>
    <n v="3"/>
    <n v="59.070751600000001"/>
  </r>
  <r>
    <x v="115"/>
    <s v="70-8FGE"/>
    <s v="P"/>
    <x v="0"/>
    <s v="A04C19N4-2"/>
    <s v="C"/>
    <n v="2247"/>
    <n v="197"/>
    <n v="197"/>
    <n v="1.87"/>
    <n v="0"/>
    <n v="0"/>
    <s v="21/10/2022 A04C19N4-2"/>
    <n v="3"/>
    <n v="368.39"/>
  </r>
  <r>
    <x v="115"/>
    <s v="79-1HK"/>
    <s v="P"/>
    <x v="0"/>
    <s v="A04C19N1-1"/>
    <s v="C"/>
    <n v="30"/>
    <n v="30"/>
    <n v="30"/>
    <n v="1.45"/>
    <n v="0"/>
    <n v="0"/>
    <s v="21/10/2022 A04C19N1-1"/>
    <n v="3"/>
    <n v="43.5"/>
  </r>
  <r>
    <x v="115"/>
    <s v="87-206"/>
    <s v="P"/>
    <x v="0"/>
    <s v="A04C04N5-3"/>
    <s v="C"/>
    <n v="341"/>
    <n v="68"/>
    <n v="68"/>
    <n v="6.72"/>
    <n v="0"/>
    <n v="0"/>
    <s v="21/10/2022 A04C04N5-3"/>
    <n v="3"/>
    <n v="456.72199999999998"/>
  </r>
  <r>
    <x v="115"/>
    <s v="87-207"/>
    <s v="P"/>
    <x v="0"/>
    <s v="A04C05N5-3"/>
    <s v="C"/>
    <n v="123"/>
    <n v="123"/>
    <n v="123"/>
    <n v="7.97"/>
    <n v="0"/>
    <n v="0"/>
    <s v="21/10/2022 A04C05N5-3"/>
    <n v="3"/>
    <n v="980.31"/>
  </r>
  <r>
    <x v="115"/>
    <s v="972-1FFE"/>
    <s v="P"/>
    <x v="0"/>
    <s v="A04C19N1-2"/>
    <s v="C"/>
    <n v="1256"/>
    <n v="506"/>
    <n v="506"/>
    <n v="1.64"/>
    <n v="0"/>
    <n v="0"/>
    <s v="21/10/2022 A04C19N1-2"/>
    <n v="3"/>
    <n v="829.22515940000005"/>
  </r>
  <r>
    <x v="115"/>
    <s v="973-1FGD"/>
    <s v="P"/>
    <x v="0"/>
    <s v="A04C03N2-3"/>
    <s v="C"/>
    <n v="40"/>
    <n v="40"/>
    <n v="40"/>
    <n v="0.04"/>
    <n v="0"/>
    <n v="0"/>
    <s v="21/10/2022 A04C03N2-3"/>
    <n v="3"/>
    <n v="1.6861539999999999"/>
  </r>
  <r>
    <x v="115"/>
    <n v="2371684"/>
    <s v="P"/>
    <x v="0"/>
    <s v="A04C03N1-2"/>
    <s v="C"/>
    <n v="193"/>
    <n v="193"/>
    <n v="192"/>
    <n v="1"/>
    <n v="-1"/>
    <n v="-1"/>
    <s v="21/10/2022 A04C03N1-2"/>
    <n v="3"/>
    <n v="193.33106255000001"/>
  </r>
  <r>
    <x v="115"/>
    <s v="131-8H"/>
    <s v="P"/>
    <x v="0"/>
    <s v="A04C04N2-3"/>
    <s v="C"/>
    <n v="44"/>
    <n v="44"/>
    <n v="45"/>
    <n v="3.88"/>
    <n v="1"/>
    <n v="3.88"/>
    <s v="21/10/2022 A04C04N2-3"/>
    <n v="3"/>
    <n v="170.8158804"/>
  </r>
  <r>
    <x v="115"/>
    <s v="505-1F"/>
    <s v="P"/>
    <x v="0"/>
    <s v="A04C05N2-3"/>
    <s v="C"/>
    <n v="166"/>
    <n v="166"/>
    <n v="167"/>
    <n v="2.39"/>
    <n v="1"/>
    <n v="2.39"/>
    <s v="21/10/2022 A04C05N2-3"/>
    <n v="3"/>
    <n v="397.43333386"/>
  </r>
  <r>
    <x v="115"/>
    <s v="958G-2G12"/>
    <s v="U"/>
    <x v="0"/>
    <s v="A04C05N5-1"/>
    <s v="C"/>
    <n v="3058"/>
    <n v="58"/>
    <n v="52"/>
    <n v="3.56"/>
    <n v="-6"/>
    <n v="-21.36"/>
    <s v="21/10/2022 A04C05N5-1"/>
    <n v="3"/>
    <n v="206.47333406000001"/>
  </r>
  <r>
    <x v="115"/>
    <s v="131-8G"/>
    <s v="P"/>
    <x v="0"/>
    <s v="A04C04N2-2"/>
    <s v="C"/>
    <n v="30"/>
    <n v="30"/>
    <n v="22"/>
    <n v="3.11"/>
    <n v="-8"/>
    <n v="-24.89"/>
    <s v="21/10/2022 A04C04N2-2"/>
    <n v="3"/>
    <n v="93.3511764"/>
  </r>
  <r>
    <x v="116"/>
    <s v="922-8GF2"/>
    <s v="C"/>
    <x v="0"/>
    <s v="A04C06N3-3"/>
    <s v="C"/>
    <n v="651"/>
    <n v="220"/>
    <n v="220"/>
    <n v="0"/>
    <n v="0"/>
    <n v="0"/>
    <s v="24/10/2022 A04C06N3-3"/>
    <n v="3"/>
    <n v="0"/>
  </r>
  <r>
    <x v="116"/>
    <s v="190-5AL"/>
    <s v="P"/>
    <x v="0"/>
    <s v="A05C01N5-2"/>
    <s v="C"/>
    <n v="3"/>
    <n v="3"/>
    <n v="3"/>
    <n v="0"/>
    <n v="0"/>
    <n v="0"/>
    <s v="24/10/2022 A05C01N5-2"/>
    <n v="3"/>
    <n v="0"/>
  </r>
  <r>
    <x v="116"/>
    <s v="1144-3K"/>
    <s v="U"/>
    <x v="0"/>
    <s v="A05C14N1-1"/>
    <s v="B"/>
    <n v="146"/>
    <n v="26"/>
    <n v="26"/>
    <n v="22.93"/>
    <n v="0"/>
    <n v="0"/>
    <s v="24/10/2022 A05C14N1-1"/>
    <n v="4"/>
    <n v="596.18690014000003"/>
  </r>
  <r>
    <x v="116"/>
    <s v="148-8K"/>
    <s v="U"/>
    <x v="0"/>
    <s v="A04C20N1-2"/>
    <s v="C"/>
    <n v="15"/>
    <n v="15"/>
    <n v="15"/>
    <n v="11.33"/>
    <n v="0"/>
    <n v="0"/>
    <s v="24/10/2022 A04C20N1-2"/>
    <n v="3"/>
    <n v="170.01772589999999"/>
  </r>
  <r>
    <x v="116"/>
    <s v="188-1F50"/>
    <s v="U"/>
    <x v="0"/>
    <s v="A04C20N4-2"/>
    <s v="C"/>
    <n v="1083"/>
    <n v="102"/>
    <n v="102"/>
    <n v="4.9400000000000004"/>
    <n v="0"/>
    <n v="0"/>
    <s v="24/10/2022 A04C20N4-2"/>
    <n v="3"/>
    <n v="504.27453803999998"/>
  </r>
  <r>
    <x v="116"/>
    <s v="958-1F"/>
    <s v="U"/>
    <x v="0"/>
    <s v="A04C06N2-3"/>
    <s v="C"/>
    <n v="172"/>
    <n v="46"/>
    <n v="46"/>
    <n v="4.57"/>
    <n v="0"/>
    <n v="0"/>
    <s v="24/10/2022 A04C06N2-3"/>
    <n v="3"/>
    <n v="210.44785640000001"/>
  </r>
  <r>
    <x v="116"/>
    <s v="958G-4G16"/>
    <s v="U"/>
    <x v="0"/>
    <s v="A04C06N4-1"/>
    <s v="C"/>
    <n v="2500"/>
    <n v="25"/>
    <n v="25"/>
    <n v="6.89"/>
    <n v="0"/>
    <n v="0"/>
    <s v="24/10/2022 A04C06N4-1"/>
    <n v="3"/>
    <n v="172.15010100000001"/>
  </r>
  <r>
    <x v="116"/>
    <s v="64-4EF"/>
    <s v="C"/>
    <x v="0"/>
    <s v="A05C14N3-3"/>
    <s v="B"/>
    <n v="3614"/>
    <n v="450"/>
    <n v="450"/>
    <n v="1.18"/>
    <n v="0"/>
    <n v="0"/>
    <s v="24/10/2022 A05C14N3-3"/>
    <n v="4"/>
    <n v="530.96040900000003"/>
  </r>
  <r>
    <x v="116"/>
    <s v="958G-3S12"/>
    <s v="C"/>
    <x v="0"/>
    <s v="A05C14N3-1"/>
    <s v="B"/>
    <n v="1452"/>
    <n v="165"/>
    <n v="165"/>
    <n v="4.54"/>
    <n v="0"/>
    <n v="0"/>
    <s v="24/10/2022 A05C14N3-1"/>
    <n v="4"/>
    <n v="748.51668044999997"/>
  </r>
  <r>
    <x v="116"/>
    <s v="1000-4F"/>
    <s v="C"/>
    <x v="0"/>
    <s v="A05C01N3-1"/>
    <s v="C"/>
    <n v="45"/>
    <n v="30"/>
    <n v="30"/>
    <s v="€ 1 144,16"/>
    <n v="0"/>
    <n v="0"/>
    <s v="24/10/2022 A05C01N3-1"/>
    <n v="3"/>
    <n v="34324.860594600003"/>
  </r>
  <r>
    <x v="116"/>
    <s v="112-8FTN"/>
    <s v="C"/>
    <x v="0"/>
    <s v="A04C20N3-1"/>
    <s v="C"/>
    <n v="2012"/>
    <n v="1000"/>
    <n v="1000"/>
    <n v="1.84"/>
    <n v="0"/>
    <n v="0"/>
    <s v="24/10/2022 A04C20N3-1"/>
    <n v="3"/>
    <n v="1844.36646"/>
  </r>
  <r>
    <x v="116"/>
    <s v="129-8E"/>
    <s v="C"/>
    <x v="0"/>
    <s v="A05C01N3-3"/>
    <s v="C"/>
    <n v="846"/>
    <n v="300"/>
    <n v="300"/>
    <n v="1.4"/>
    <n v="0"/>
    <n v="0"/>
    <s v="24/10/2022 A05C01N3-3"/>
    <n v="3"/>
    <n v="419.93784900000003"/>
  </r>
  <r>
    <x v="116"/>
    <s v="158-4FG"/>
    <s v="C"/>
    <x v="0"/>
    <s v="A04C20N3-3"/>
    <s v="C"/>
    <n v="1228"/>
    <n v="300"/>
    <n v="300"/>
    <n v="1.69"/>
    <n v="0"/>
    <n v="0"/>
    <s v="24/10/2022 A04C20N3-3"/>
    <n v="3"/>
    <n v="506.13120300000003"/>
  </r>
  <r>
    <x v="116"/>
    <s v="958G-6G16"/>
    <s v="C"/>
    <x v="0"/>
    <s v="A04C06N3-1"/>
    <s v="C"/>
    <n v="900"/>
    <n v="60"/>
    <n v="60"/>
    <n v="9.4600000000000009"/>
    <n v="0"/>
    <n v="0"/>
    <s v="24/10/2022 A04C06N3-1"/>
    <n v="3"/>
    <n v="567.61264919999996"/>
  </r>
  <r>
    <x v="116"/>
    <s v="232-8G"/>
    <s v="R"/>
    <x v="0"/>
    <s v="DOSSIER 1"/>
    <s v="E"/>
    <n v="618"/>
    <n v="7"/>
    <n v="7"/>
    <n v="0.97"/>
    <n v="0"/>
    <n v="0"/>
    <s v="24/10/2022 DOSSIER 1"/>
    <n v="1"/>
    <n v="6.7883399500000001"/>
  </r>
  <r>
    <x v="116"/>
    <s v="A32.41"/>
    <s v="R"/>
    <x v="0"/>
    <s v="A17C01N1-1"/>
    <s v="D"/>
    <n v="14081"/>
    <n v="10000"/>
    <n v="10000"/>
    <n v="0.03"/>
    <n v="0"/>
    <n v="0"/>
    <s v="24/10/2022 A17C01N1-1"/>
    <n v="2"/>
    <n v="301.34269999999998"/>
  </r>
  <r>
    <x v="116"/>
    <s v="A460"/>
    <s v="R"/>
    <x v="0"/>
    <s v="A17C01N1-1"/>
    <s v="D"/>
    <n v="583"/>
    <n v="530"/>
    <n v="530"/>
    <n v="1.34"/>
    <n v="0"/>
    <n v="0"/>
    <s v="24/10/2022 A17C01N1-1"/>
    <n v="2"/>
    <n v="712.70032800000001"/>
  </r>
  <r>
    <x v="116"/>
    <s v="276-1IO"/>
    <s v="P"/>
    <x v="0"/>
    <s v="A05C14N2-1"/>
    <s v="B"/>
    <n v="16"/>
    <n v="16"/>
    <n v="16"/>
    <n v="2.29"/>
    <n v="0"/>
    <n v="0"/>
    <s v="24/10/2022 A05C14N2-1"/>
    <n v="4"/>
    <n v="36.578116000000001"/>
  </r>
  <r>
    <x v="116"/>
    <s v="38-5FG"/>
    <s v="P"/>
    <x v="0"/>
    <s v="A05C14N2-3"/>
    <s v="B"/>
    <n v="17"/>
    <n v="17"/>
    <n v="17"/>
    <n v="4.58"/>
    <n v="0"/>
    <n v="0"/>
    <s v="24/10/2022 A05C14N2-3"/>
    <n v="4"/>
    <n v="77.823469549999999"/>
  </r>
  <r>
    <x v="116"/>
    <s v="426-8J"/>
    <s v="P"/>
    <x v="0"/>
    <s v="A05C14N4-1"/>
    <s v="B"/>
    <n v="356"/>
    <n v="50"/>
    <n v="50"/>
    <n v="6.36"/>
    <n v="0"/>
    <n v="0"/>
    <s v="24/10/2022 A05C14N4-1"/>
    <n v="4"/>
    <n v="318.08712350000002"/>
  </r>
  <r>
    <x v="116"/>
    <s v="429-8E"/>
    <s v="P"/>
    <x v="0"/>
    <s v="A05C14N4-2"/>
    <s v="B"/>
    <n v="1656"/>
    <n v="360"/>
    <n v="360"/>
    <n v="1"/>
    <n v="0"/>
    <n v="0"/>
    <s v="24/10/2022 A05C14N4-2"/>
    <n v="4"/>
    <n v="358.99281719999999"/>
  </r>
  <r>
    <x v="116"/>
    <s v="506-1K"/>
    <s v="P"/>
    <x v="0"/>
    <s v="A05C14N5-1"/>
    <s v="B"/>
    <n v="73"/>
    <n v="21"/>
    <n v="21"/>
    <n v="13.98"/>
    <n v="0"/>
    <n v="0"/>
    <s v="24/10/2022 A05C14N5-1"/>
    <n v="4"/>
    <n v="293.58290135999999"/>
  </r>
  <r>
    <x v="116"/>
    <s v="512-1F"/>
    <s v="P"/>
    <x v="0"/>
    <s v="A05C14N5-2"/>
    <s v="B"/>
    <n v="183"/>
    <n v="33"/>
    <n v="33"/>
    <n v="2.6"/>
    <n v="0"/>
    <n v="0"/>
    <s v="24/10/2022 A05C14N5-2"/>
    <n v="4"/>
    <n v="85.760432010000002"/>
  </r>
  <r>
    <x v="116"/>
    <s v="591-1H"/>
    <s v="P"/>
    <x v="0"/>
    <s v="A05C14N5-3"/>
    <s v="B"/>
    <n v="91"/>
    <n v="91"/>
    <n v="91"/>
    <n v="2.12"/>
    <n v="0"/>
    <n v="0"/>
    <s v="24/10/2022 A05C14N5-3"/>
    <n v="4"/>
    <n v="192.9976503"/>
  </r>
  <r>
    <x v="116"/>
    <s v="70-4FG"/>
    <s v="P"/>
    <x v="0"/>
    <s v="A05C14N2-2"/>
    <s v="B"/>
    <n v="193"/>
    <n v="73"/>
    <n v="73"/>
    <n v="0.14000000000000001"/>
    <n v="0"/>
    <n v="0"/>
    <s v="24/10/2022 A05C14N2-2"/>
    <n v="4"/>
    <n v="10.26628565"/>
  </r>
  <r>
    <x v="116"/>
    <s v="1142-3HW"/>
    <s v="P"/>
    <x v="0"/>
    <s v="A05C01N5-1"/>
    <s v="C"/>
    <n v="26"/>
    <n v="26"/>
    <n v="26"/>
    <n v="8.49"/>
    <n v="0"/>
    <n v="0"/>
    <s v="24/10/2022 A05C01N5-1"/>
    <n v="3"/>
    <n v="220.62857154"/>
  </r>
  <r>
    <x v="116"/>
    <s v="12-5FG"/>
    <s v="P"/>
    <x v="0"/>
    <s v="A04C06N2-1"/>
    <s v="C"/>
    <n v="54"/>
    <n v="54"/>
    <n v="54"/>
    <n v="4.87"/>
    <n v="0"/>
    <n v="0"/>
    <s v="24/10/2022 A04C06N2-1"/>
    <n v="3"/>
    <n v="262.94816429999997"/>
  </r>
  <r>
    <x v="116"/>
    <s v="185-8GL"/>
    <s v="P"/>
    <x v="0"/>
    <s v="A05C01N1-3"/>
    <s v="C"/>
    <n v="148"/>
    <n v="148"/>
    <n v="148"/>
    <n v="7.66"/>
    <n v="0"/>
    <n v="0"/>
    <s v="24/10/2022 A05C01N1-3"/>
    <n v="3"/>
    <n v="1134.20818388"/>
  </r>
  <r>
    <x v="116"/>
    <s v="187-1FB"/>
    <s v="P"/>
    <x v="0"/>
    <s v="A04C20N5-1"/>
    <s v="C"/>
    <n v="32"/>
    <n v="32"/>
    <n v="32"/>
    <n v="3.28"/>
    <n v="0"/>
    <n v="0"/>
    <s v="24/10/2022 A04C20N5-1"/>
    <n v="3"/>
    <n v="105.00923072000001"/>
  </r>
  <r>
    <x v="116"/>
    <s v="193-8FG"/>
    <s v="P"/>
    <x v="0"/>
    <s v="A05C01N5-3"/>
    <s v="C"/>
    <n v="17"/>
    <n v="17"/>
    <n v="17"/>
    <n v="26.24"/>
    <n v="0"/>
    <n v="0"/>
    <s v="24/10/2022 A05C01N5-3"/>
    <n v="3"/>
    <n v="446.08"/>
  </r>
  <r>
    <x v="116"/>
    <s v="31-1J"/>
    <s v="P"/>
    <x v="0"/>
    <s v="A04C06N1-1"/>
    <s v="C"/>
    <n v="29"/>
    <n v="2"/>
    <n v="2"/>
    <n v="35.130000000000003"/>
    <n v="0"/>
    <n v="0"/>
    <s v="24/10/2022 A04C06N1-1"/>
    <n v="3"/>
    <n v="70.253009579999997"/>
  </r>
  <r>
    <x v="116"/>
    <s v="664-8I"/>
    <s v="P"/>
    <x v="0"/>
    <s v="A04C06N1-2"/>
    <s v="C"/>
    <n v="89"/>
    <n v="29"/>
    <n v="29"/>
    <n v="7.63"/>
    <n v="0"/>
    <n v="0"/>
    <s v="24/10/2022 A04C06N1-2"/>
    <n v="3"/>
    <n v="221.27"/>
  </r>
  <r>
    <x v="116"/>
    <s v="70-5GH"/>
    <s v="P"/>
    <x v="0"/>
    <s v="A04C06N1-3"/>
    <s v="C"/>
    <n v="52"/>
    <n v="52"/>
    <n v="52"/>
    <n v="13.54"/>
    <n v="0"/>
    <n v="0"/>
    <s v="24/10/2022 A04C06N1-3"/>
    <n v="3"/>
    <n v="703.83859103999998"/>
  </r>
  <r>
    <x v="116"/>
    <s v="922-8GG2"/>
    <s v="P"/>
    <x v="0"/>
    <s v="A04C20N2-3"/>
    <s v="C"/>
    <n v="940"/>
    <n v="60"/>
    <n v="60"/>
    <n v="1.64"/>
    <n v="0"/>
    <n v="0"/>
    <s v="24/10/2022 A04C20N2-3"/>
    <n v="3"/>
    <n v="98.553395399999999"/>
  </r>
  <r>
    <x v="116"/>
    <s v="922-8GG7"/>
    <s v="P"/>
    <x v="0"/>
    <s v="A04C20N4-3"/>
    <s v="C"/>
    <n v="474"/>
    <n v="38"/>
    <n v="38"/>
    <n v="4.45"/>
    <n v="0"/>
    <n v="0"/>
    <s v="24/10/2022 A04C20N4-3"/>
    <n v="3"/>
    <n v="169.1"/>
  </r>
  <r>
    <x v="65"/>
    <s v="954-1E"/>
    <s v="P"/>
    <x v="0"/>
    <s v="A05C01N1-2"/>
    <s v="C"/>
    <n v="665"/>
    <n v="41"/>
    <n v="41"/>
    <n v="3.38"/>
    <n v="0"/>
    <n v="0"/>
    <s v="30/06/2022 A05C01N1-2"/>
    <n v="3"/>
    <n v="138.44867207999999"/>
  </r>
  <r>
    <x v="116"/>
    <s v="960-8IG2"/>
    <s v="P"/>
    <x v="0"/>
    <s v="A04C20N5-2"/>
    <s v="C"/>
    <n v="278"/>
    <n v="18"/>
    <n v="18"/>
    <n v="9.82"/>
    <n v="0"/>
    <n v="0"/>
    <s v="24/10/2022 A04C20N5-2"/>
    <n v="3"/>
    <n v="176.72393484"/>
  </r>
  <r>
    <x v="116"/>
    <s v="96-8H"/>
    <s v="P"/>
    <x v="0"/>
    <s v="A04C06N5-1"/>
    <s v="C"/>
    <n v="1151"/>
    <n v="131"/>
    <n v="131"/>
    <n v="7.89"/>
    <n v="0"/>
    <n v="0"/>
    <s v="24/10/2022 A04C06N5-1"/>
    <n v="3"/>
    <n v="1033.33932233"/>
  </r>
  <r>
    <x v="116"/>
    <s v="188-1EE"/>
    <s v="P"/>
    <x v="0"/>
    <s v="A05C01N4-2"/>
    <s v="C"/>
    <n v="4"/>
    <n v="4"/>
    <n v="3"/>
    <n v="1.76"/>
    <n v="-1"/>
    <n v="-1.76"/>
    <s v="24/10/2022 A05C01N4-2"/>
    <n v="3"/>
    <n v="7.0482051200000004"/>
  </r>
  <r>
    <x v="116"/>
    <s v="60-5FF"/>
    <s v="P"/>
    <x v="0"/>
    <s v="A05C14N1-2"/>
    <s v="B"/>
    <n v="138"/>
    <n v="138"/>
    <n v="137"/>
    <n v="10.52"/>
    <n v="-1"/>
    <n v="-10.52"/>
    <s v="24/10/2022 A05C14N1-2"/>
    <n v="4"/>
    <n v="1452.3235216200001"/>
  </r>
  <r>
    <x v="116"/>
    <s v="171-8FG16"/>
    <s v="P"/>
    <x v="0"/>
    <s v="A04C20N1-3"/>
    <s v="C"/>
    <n v="3024"/>
    <n v="304"/>
    <n v="305"/>
    <n v="1.3"/>
    <n v="1"/>
    <n v="1.3"/>
    <s v="24/10/2022 A04C20N1-3"/>
    <n v="3"/>
    <n v="393.87825967999999"/>
  </r>
  <r>
    <x v="116"/>
    <s v="187-1GV"/>
    <s v="P"/>
    <x v="0"/>
    <s v="A05C01N2-2"/>
    <s v="C"/>
    <n v="91"/>
    <n v="91"/>
    <n v="92"/>
    <n v="2.17"/>
    <n v="1"/>
    <n v="2.17"/>
    <s v="24/10/2022 A05C01N2-2"/>
    <n v="3"/>
    <n v="197.47"/>
  </r>
  <r>
    <x v="116"/>
    <s v="444-8H"/>
    <s v="P"/>
    <x v="0"/>
    <s v="A04C06N4-3"/>
    <s v="C"/>
    <n v="1030"/>
    <n v="58"/>
    <n v="59"/>
    <n v="2.4500000000000002"/>
    <n v="1"/>
    <n v="2.4500000000000002"/>
    <s v="24/10/2022 A04C06N4-3"/>
    <n v="3"/>
    <n v="141.91991637999999"/>
  </r>
  <r>
    <x v="116"/>
    <s v="971-1FGC"/>
    <s v="P"/>
    <x v="0"/>
    <s v="A04C06N5-2"/>
    <s v="C"/>
    <n v="339"/>
    <n v="139"/>
    <n v="140"/>
    <n v="2.04"/>
    <n v="1"/>
    <n v="2.04"/>
    <s v="24/10/2022 A04C06N5-2"/>
    <n v="3"/>
    <n v="283.53136877999998"/>
  </r>
  <r>
    <x v="116"/>
    <s v="954-1G"/>
    <s v="U"/>
    <x v="0"/>
    <s v="A04C20N2-2"/>
    <s v="C"/>
    <n v="1144"/>
    <n v="79"/>
    <n v="77"/>
    <n v="6.44"/>
    <n v="-2"/>
    <n v="-12.88"/>
    <s v="24/10/2022 A04C20N2-2"/>
    <n v="3"/>
    <n v="508.78998997999997"/>
  </r>
  <r>
    <x v="116"/>
    <s v="184-1C"/>
    <s v="P"/>
    <x v="0"/>
    <s v="A05C01N1-1"/>
    <s v="C"/>
    <n v="99"/>
    <n v="99"/>
    <n v="89"/>
    <n v="0.95"/>
    <n v="-10"/>
    <n v="-9.52"/>
    <s v="24/10/2022 A05C01N1-1"/>
    <n v="3"/>
    <n v="94.285714049999996"/>
  </r>
  <r>
    <x v="116"/>
    <s v="232-8G"/>
    <s v="P"/>
    <x v="0"/>
    <s v="A07C01N4-3"/>
    <s v="C"/>
    <n v="618"/>
    <n v="607"/>
    <n v="602"/>
    <n v="0.97"/>
    <n v="-5"/>
    <n v="-4.8499999999999996"/>
    <s v="24/10/2022 A07C01N4-3"/>
    <n v="3"/>
    <n v="588.64604995000002"/>
  </r>
  <r>
    <x v="116"/>
    <s v="429-8G"/>
    <s v="P"/>
    <x v="0"/>
    <s v="A05C14N4-3"/>
    <s v="B"/>
    <n v="3405"/>
    <n v="111"/>
    <n v="108"/>
    <n v="1.92"/>
    <n v="-3"/>
    <n v="-5.77"/>
    <s v="24/10/2022 A05C14N4-3"/>
    <n v="4"/>
    <n v="213.55634544"/>
  </r>
  <r>
    <x v="116"/>
    <s v="A32.41"/>
    <s v="Z"/>
    <x v="1"/>
    <s v="E02C02N3-1"/>
    <s v="B"/>
    <n v="14081"/>
    <n v="4081"/>
    <n v="3930"/>
    <n v="0.03"/>
    <n v="-151"/>
    <n v="-4.55"/>
    <s v="24/10/2022 E02C02N3-1"/>
    <n v="4"/>
    <n v="122.97795587"/>
  </r>
  <r>
    <x v="116"/>
    <s v="A32.43"/>
    <s v="Z"/>
    <x v="1"/>
    <s v="E04C02N5-1"/>
    <s v="B"/>
    <n v="25"/>
    <n v="25"/>
    <n v="19"/>
    <n v="0.45"/>
    <n v="-6"/>
    <n v="-2.73"/>
    <s v="24/10/2022 E04C02N5-1"/>
    <n v="4"/>
    <n v="11.37377025"/>
  </r>
  <r>
    <x v="116"/>
    <s v="A32.52"/>
    <s v="Z"/>
    <x v="1"/>
    <s v="E02C02N2-1"/>
    <s v="B"/>
    <n v="791"/>
    <n v="791"/>
    <n v="753"/>
    <n v="0.17"/>
    <n v="-38"/>
    <n v="-6.58"/>
    <s v="24/10/2022 E02C02N2-1"/>
    <n v="4"/>
    <n v="136.89137756"/>
  </r>
  <r>
    <x v="116"/>
    <s v="A445"/>
    <s v="Z"/>
    <x v="1"/>
    <s v="E02C02N2-1"/>
    <s v="B"/>
    <n v="41"/>
    <n v="41"/>
    <n v="46"/>
    <n v="2.92"/>
    <n v="5"/>
    <n v="14.58"/>
    <s v="24/10/2022 E02C02N2-1"/>
    <n v="4"/>
    <n v="119.556"/>
  </r>
  <r>
    <x v="116"/>
    <s v="A460"/>
    <s v="Z"/>
    <x v="1"/>
    <s v="E02C02N2-1"/>
    <s v="B"/>
    <n v="583"/>
    <n v="53"/>
    <n v="78"/>
    <n v="1.34"/>
    <n v="25"/>
    <n v="33.619999999999997"/>
    <s v="24/10/2022 E02C02N2-1"/>
    <n v="4"/>
    <n v="71.270032799999996"/>
  </r>
  <r>
    <x v="116"/>
    <s v="A461"/>
    <s v="Z"/>
    <x v="1"/>
    <s v="E02C02N2-1"/>
    <s v="B"/>
    <n v="106"/>
    <n v="106"/>
    <n v="26"/>
    <n v="2.02"/>
    <n v="-80"/>
    <n v="-161.99"/>
    <s v="24/10/2022 E02C02N2-1"/>
    <n v="4"/>
    <n v="214.64275065999999"/>
  </r>
  <r>
    <x v="116"/>
    <s v="61-8FFF"/>
    <s v="U"/>
    <x v="0"/>
    <s v="A04C20N4-1"/>
    <s v="C"/>
    <n v="988"/>
    <n v="238"/>
    <n v="237"/>
    <n v="0"/>
    <n v="-1"/>
    <n v="0"/>
    <s v="24/10/2022 A04C20N4-1"/>
    <n v="3"/>
    <n v="0"/>
  </r>
  <r>
    <x v="116"/>
    <s v="232-8G"/>
    <s v="R"/>
    <x v="0"/>
    <s v="DOSSIER 2"/>
    <m/>
    <n v="618"/>
    <n v="4"/>
    <n v="0"/>
    <n v="0.97"/>
    <n v="-4"/>
    <n v="-3.88"/>
    <s v="24/10/2022 DOSSIER 2"/>
    <n v="0"/>
    <n v="3.8790513999999998"/>
  </r>
  <r>
    <x v="116"/>
    <s v="A38.02"/>
    <s v="Z"/>
    <x v="1"/>
    <s v="E02C02N5-1"/>
    <s v="B"/>
    <n v="-110"/>
    <n v="-110"/>
    <n v="0"/>
    <n v="0.26"/>
    <n v="110"/>
    <n v="29.11"/>
    <s v="24/10/2022 E02C02N5-1"/>
    <n v="4"/>
    <n v="-29.105299299999999"/>
  </r>
  <r>
    <x v="117"/>
    <s v="A544"/>
    <s v="Z"/>
    <x v="1"/>
    <s v="E08C02N4-1"/>
    <s v="B"/>
    <n v="125"/>
    <n v="125"/>
    <n v="125"/>
    <n v="0.92"/>
    <n v="0"/>
    <n v="0"/>
    <s v="25/10/2022 E08C02N4-1"/>
    <n v="4"/>
    <n v="115.624635"/>
  </r>
  <r>
    <x v="117"/>
    <s v="958G-4S16"/>
    <s v="U"/>
    <x v="0"/>
    <s v="A04C20N1-1"/>
    <s v="C"/>
    <n v="1560"/>
    <n v="48"/>
    <n v="48"/>
    <n v="5.4"/>
    <n v="0"/>
    <n v="0"/>
    <s v="25/10/2022 A04C20N1-1"/>
    <n v="3"/>
    <n v="259.04419872"/>
  </r>
  <r>
    <x v="117"/>
    <s v="958G-4S16"/>
    <s v="C"/>
    <x v="0"/>
    <s v="A05C08N3-1"/>
    <s v="B"/>
    <n v="1560"/>
    <n v="80"/>
    <n v="80"/>
    <n v="5.4"/>
    <n v="0"/>
    <n v="0"/>
    <s v="25/10/2022 A05C08N3-1"/>
    <n v="4"/>
    <n v="431.74033120000001"/>
  </r>
  <r>
    <x v="117"/>
    <s v="210-1H"/>
    <s v="R"/>
    <x v="0"/>
    <s v="A00C01N2-1"/>
    <s v="D"/>
    <n v="232"/>
    <n v="150"/>
    <n v="150"/>
    <n v="0.87"/>
    <n v="0"/>
    <n v="0"/>
    <s v="25/10/2022 A00C01N2-1"/>
    <n v="2"/>
    <n v="131.23504650000001"/>
  </r>
  <r>
    <x v="117"/>
    <s v="958G-4S16"/>
    <s v="R"/>
    <x v="0"/>
    <s v="A15C04N1-1"/>
    <s v="D"/>
    <n v="1560"/>
    <n v="592"/>
    <n v="592"/>
    <n v="5.4"/>
    <n v="0"/>
    <n v="0"/>
    <s v="25/10/2022 A15C04N1-1"/>
    <n v="2"/>
    <n v="3194.8784508799999"/>
  </r>
  <r>
    <x v="117"/>
    <s v="210-1H"/>
    <s v="P"/>
    <x v="0"/>
    <s v="A04C20N2-1"/>
    <s v="C"/>
    <n v="232"/>
    <n v="82"/>
    <n v="72"/>
    <n v="0.87"/>
    <n v="-10"/>
    <n v="-8.75"/>
    <s v="25/10/2022 A04C20N2-1"/>
    <n v="3"/>
    <n v="71.741825419999998"/>
  </r>
  <r>
    <x v="117"/>
    <s v="234-8G"/>
    <s v="P"/>
    <x v="0"/>
    <s v="A05C14N1-3"/>
    <s v="B"/>
    <n v="34"/>
    <n v="34"/>
    <n v="6"/>
    <n v="0.81"/>
    <n v="-28"/>
    <n v="-22.77"/>
    <s v="25/10/2022 A05C14N1-3"/>
    <n v="4"/>
    <n v="27.645657719999999"/>
  </r>
  <r>
    <x v="117"/>
    <s v="A545"/>
    <s v="Z"/>
    <x v="1"/>
    <s v="E08C02N5-1"/>
    <s v="B"/>
    <n v="-13"/>
    <n v="-13"/>
    <n v="29"/>
    <n v="0.31"/>
    <n v="42"/>
    <n v="12.83"/>
    <s v="25/10/2022 E08C02N5-1"/>
    <n v="4"/>
    <n v="-3.9700923600000002"/>
  </r>
  <r>
    <x v="118"/>
    <s v="193-8HH"/>
    <s v="Z"/>
    <x v="5"/>
    <s v="DECO"/>
    <s v="E"/>
    <n v="1538"/>
    <n v="1500"/>
    <n v="1500"/>
    <n v="4.2"/>
    <n v="0"/>
    <n v="0"/>
    <s v="26/10/2022 DECO"/>
    <n v="1"/>
    <n v="6298.5"/>
  </r>
  <r>
    <x v="118"/>
    <s v="193-8HH"/>
    <s v="P"/>
    <x v="0"/>
    <s v="A02C03N1-6"/>
    <s v="E"/>
    <n v="1538"/>
    <n v="38"/>
    <n v="38"/>
    <n v="4.2"/>
    <n v="0"/>
    <n v="0"/>
    <s v="26/10/2022 A02C03N1-6"/>
    <n v="1"/>
    <n v="159.56200000000001"/>
  </r>
  <r>
    <x v="118"/>
    <s v="27-4EG"/>
    <s v="P"/>
    <x v="0"/>
    <s v="A04C07N1-1"/>
    <s v="B"/>
    <n v="28"/>
    <n v="28"/>
    <n v="29"/>
    <n v="3.38"/>
    <n v="1"/>
    <n v="3.38"/>
    <s v="26/10/2022 A04C07N1-1"/>
    <n v="4"/>
    <n v="94.700957680000002"/>
  </r>
  <r>
    <x v="119"/>
    <s v="1-5G"/>
    <s v="P"/>
    <x v="0"/>
    <s v="A06C20N1-1"/>
    <s v="C"/>
    <n v="30"/>
    <n v="30"/>
    <n v="30"/>
    <n v="0"/>
    <n v="0"/>
    <n v="0"/>
    <s v="27/10/2022 A06C20N1-1"/>
    <n v="3"/>
    <n v="0"/>
  </r>
  <r>
    <x v="119"/>
    <s v="168-4I"/>
    <s v="P"/>
    <x v="0"/>
    <s v="A06C20N1-3"/>
    <s v="C"/>
    <n v="14"/>
    <n v="14"/>
    <n v="14"/>
    <n v="0"/>
    <n v="0"/>
    <n v="0"/>
    <s v="27/10/2022 A06C20N1-3"/>
    <n v="3"/>
    <n v="0"/>
  </r>
  <r>
    <x v="119"/>
    <s v="238-8J"/>
    <s v="P"/>
    <x v="0"/>
    <s v="A06C06N4-1"/>
    <s v="C"/>
    <n v="150"/>
    <n v="60"/>
    <n v="60"/>
    <n v="0"/>
    <n v="0"/>
    <n v="0"/>
    <s v="27/10/2022 A06C06N4-1"/>
    <n v="3"/>
    <n v="0"/>
  </r>
  <r>
    <x v="119"/>
    <s v="239-8K"/>
    <s v="P"/>
    <x v="0"/>
    <s v="A06C06N4-2"/>
    <s v="C"/>
    <n v="8"/>
    <n v="8"/>
    <n v="8"/>
    <n v="0"/>
    <n v="0"/>
    <n v="0"/>
    <s v="27/10/2022 A06C06N4-2"/>
    <n v="3"/>
    <n v="0"/>
  </r>
  <r>
    <x v="119"/>
    <s v="26-5FG"/>
    <s v="P"/>
    <x v="0"/>
    <s v="A05C04N4-2"/>
    <s v="C"/>
    <n v="256"/>
    <n v="61"/>
    <n v="61"/>
    <n v="0"/>
    <n v="0"/>
    <n v="0"/>
    <s v="27/10/2022 A05C04N4-2"/>
    <n v="3"/>
    <n v="0"/>
  </r>
  <r>
    <x v="119"/>
    <s v="288-5FP"/>
    <s v="P"/>
    <x v="0"/>
    <s v="A05C17N1-2"/>
    <s v="C"/>
    <n v="1010"/>
    <n v="100"/>
    <n v="100"/>
    <n v="0"/>
    <n v="0"/>
    <n v="0"/>
    <s v="27/10/2022 A05C17N1-2"/>
    <n v="3"/>
    <n v="0"/>
  </r>
  <r>
    <x v="119"/>
    <s v="591-1D"/>
    <s v="P"/>
    <x v="0"/>
    <s v="A05C17N5-1"/>
    <s v="C"/>
    <n v="38"/>
    <n v="38"/>
    <n v="38"/>
    <n v="0"/>
    <n v="0"/>
    <n v="0"/>
    <s v="27/10/2022 A05C17N5-1"/>
    <n v="3"/>
    <n v="0"/>
  </r>
  <r>
    <x v="119"/>
    <s v="1113-3G"/>
    <s v="U"/>
    <x v="0"/>
    <s v="A07C09N1-2"/>
    <s v="B"/>
    <n v="2676"/>
    <n v="50"/>
    <n v="50"/>
    <n v="7.16"/>
    <n v="0"/>
    <n v="0"/>
    <s v="27/10/2022 A07C09N1-2"/>
    <n v="4"/>
    <n v="358.11584149999999"/>
  </r>
  <r>
    <x v="119"/>
    <s v="922-8GF5"/>
    <s v="U"/>
    <x v="0"/>
    <s v="A07C09N2-2"/>
    <s v="B"/>
    <n v="574"/>
    <n v="54"/>
    <n v="54"/>
    <n v="4.0999999999999996"/>
    <n v="0"/>
    <n v="0"/>
    <s v="27/10/2022 A07C09N2-2"/>
    <n v="4"/>
    <n v="221.59333620000001"/>
  </r>
  <r>
    <x v="119"/>
    <s v="958-1J"/>
    <s v="U"/>
    <x v="0"/>
    <s v="A07C09N2-3"/>
    <s v="B"/>
    <n v="84"/>
    <n v="21"/>
    <n v="21"/>
    <n v="13.02"/>
    <n v="0"/>
    <n v="0"/>
    <s v="27/10/2022 A07C09N2-3"/>
    <n v="4"/>
    <n v="273.43310609999997"/>
  </r>
  <r>
    <x v="119"/>
    <s v="112-8FTN"/>
    <s v="U"/>
    <x v="0"/>
    <s v="A05C04N1-3"/>
    <s v="C"/>
    <n v="3060"/>
    <n v="212"/>
    <n v="212"/>
    <n v="1.82"/>
    <n v="0"/>
    <n v="0"/>
    <s v="27/10/2022 A05C04N1-3"/>
    <n v="3"/>
    <n v="385.70090255999997"/>
  </r>
  <r>
    <x v="119"/>
    <s v="958G-2S12"/>
    <s v="U"/>
    <x v="0"/>
    <s v="A05C04N5-2"/>
    <s v="C"/>
    <n v="949"/>
    <n v="49"/>
    <n v="49"/>
    <n v="3.61"/>
    <n v="0"/>
    <n v="0"/>
    <s v="27/10/2022 A05C04N5-2"/>
    <n v="3"/>
    <n v="176.68488697999999"/>
  </r>
  <r>
    <x v="119"/>
    <s v="958G-6S16"/>
    <s v="U"/>
    <x v="0"/>
    <s v="A05C17N1-3"/>
    <s v="C"/>
    <n v="786"/>
    <n v="16"/>
    <n v="16"/>
    <n v="9.1"/>
    <n v="0"/>
    <n v="0"/>
    <s v="27/10/2022 A05C17N1-3"/>
    <n v="3"/>
    <n v="145.63408704"/>
  </r>
  <r>
    <x v="119"/>
    <s v="199-8FG"/>
    <s v="C"/>
    <x v="0"/>
    <s v="A06C20N3-1"/>
    <s v="E"/>
    <n v="547"/>
    <n v="250"/>
    <n v="250"/>
    <n v="2.68"/>
    <n v="0"/>
    <n v="0"/>
    <s v="27/10/2022 A06C20N3-1"/>
    <n v="1"/>
    <n v="670.24696749999998"/>
  </r>
  <r>
    <x v="119"/>
    <s v="147-8F"/>
    <s v="C"/>
    <x v="0"/>
    <s v="A07C09N3-1"/>
    <s v="B"/>
    <n v="640"/>
    <n v="120"/>
    <n v="120"/>
    <n v="2.06"/>
    <n v="0"/>
    <n v="0"/>
    <s v="27/10/2022 A07C09N3-1"/>
    <n v="4"/>
    <n v="247.0956516"/>
  </r>
  <r>
    <x v="119"/>
    <s v="622-5FG"/>
    <s v="C"/>
    <x v="0"/>
    <s v="A07C09N3-2"/>
    <s v="B"/>
    <n v="1572"/>
    <n v="320"/>
    <n v="320"/>
    <n v="4.6900000000000004"/>
    <n v="0"/>
    <n v="0"/>
    <s v="27/10/2022 A07C09N3-2"/>
    <n v="4"/>
    <n v="1499.3115743999999"/>
  </r>
  <r>
    <x v="119"/>
    <s v="922-8GG3"/>
    <s v="C"/>
    <x v="0"/>
    <s v="A06C09N3-2"/>
    <s v="B"/>
    <n v="1158"/>
    <n v="520"/>
    <n v="520"/>
    <n v="2.71"/>
    <n v="0"/>
    <n v="0"/>
    <s v="27/10/2022 A06C09N3-2"/>
    <n v="4"/>
    <n v="1410.2510967999999"/>
  </r>
  <r>
    <x v="119"/>
    <s v="954-1A"/>
    <s v="C"/>
    <x v="0"/>
    <s v="A04C14N3-3"/>
    <s v="B"/>
    <n v="4526"/>
    <n v="72"/>
    <n v="72"/>
    <n v="2.0099999999999998"/>
    <n v="0"/>
    <n v="0"/>
    <s v="27/10/2022 A04C14N3-3"/>
    <n v="4"/>
    <n v="144.83557944"/>
  </r>
  <r>
    <x v="119"/>
    <s v="954-1I"/>
    <s v="C"/>
    <x v="0"/>
    <s v="A07C09N3-3"/>
    <s v="B"/>
    <n v="5484"/>
    <n v="112"/>
    <n v="112"/>
    <n v="5.24"/>
    <n v="0"/>
    <n v="0"/>
    <s v="27/10/2022 A07C09N3-3"/>
    <n v="4"/>
    <n v="586.47794239999996"/>
  </r>
  <r>
    <x v="119"/>
    <s v="115-8GGA"/>
    <s v="C"/>
    <x v="0"/>
    <s v="A05C17N3-1"/>
    <s v="C"/>
    <n v="2553"/>
    <n v="210"/>
    <n v="210"/>
    <n v="2.61"/>
    <n v="0"/>
    <n v="0"/>
    <s v="27/10/2022 A05C17N3-1"/>
    <n v="3"/>
    <n v="548.86895070000003"/>
  </r>
  <r>
    <x v="119"/>
    <s v="126-8K"/>
    <s v="C"/>
    <x v="0"/>
    <s v="A07C17N3-1"/>
    <s v="C"/>
    <n v="370"/>
    <n v="48"/>
    <n v="48"/>
    <n v="14.6"/>
    <n v="0"/>
    <n v="0"/>
    <s v="27/10/2022 A07C17N3-1"/>
    <n v="3"/>
    <n v="700.78405871999996"/>
  </r>
  <r>
    <x v="119"/>
    <s v="143-1G"/>
    <s v="C"/>
    <x v="0"/>
    <s v="A05C04N3-1"/>
    <s v="C"/>
    <n v="1118"/>
    <n v="480"/>
    <n v="480"/>
    <n v="1.5"/>
    <n v="0"/>
    <n v="0"/>
    <s v="27/10/2022 A05C04N3-1"/>
    <n v="3"/>
    <n v="718.67907360000004"/>
  </r>
  <r>
    <x v="119"/>
    <s v="164-8I"/>
    <s v="C"/>
    <x v="0"/>
    <s v="A05C17N3-3"/>
    <s v="C"/>
    <n v="270"/>
    <n v="60"/>
    <n v="60"/>
    <n v="6.29"/>
    <n v="0"/>
    <n v="0"/>
    <s v="27/10/2022 A05C17N3-3"/>
    <n v="3"/>
    <n v="377.19546120000001"/>
  </r>
  <r>
    <x v="119"/>
    <s v="446-8F"/>
    <s v="C"/>
    <x v="0"/>
    <s v="A05C17N3-2"/>
    <s v="C"/>
    <n v="422"/>
    <n v="150"/>
    <n v="150"/>
    <n v="1.8"/>
    <n v="0"/>
    <n v="0"/>
    <s v="27/10/2022 A05C17N3-2"/>
    <n v="3"/>
    <n v="270.19399950000002"/>
  </r>
  <r>
    <x v="119"/>
    <s v="958-1J"/>
    <s v="C"/>
    <x v="0"/>
    <s v="A07C17N3-3"/>
    <s v="C"/>
    <n v="84"/>
    <n v="54"/>
    <n v="54"/>
    <n v="13.02"/>
    <n v="0"/>
    <n v="0"/>
    <s v="27/10/2022 A07C17N3-3"/>
    <n v="3"/>
    <n v="703.11370139999997"/>
  </r>
  <r>
    <x v="119"/>
    <s v="958G-4G12"/>
    <s v="C"/>
    <x v="0"/>
    <s v="A05C04N3-2"/>
    <s v="C"/>
    <n v="2545"/>
    <n v="162"/>
    <n v="162"/>
    <n v="6.44"/>
    <n v="0"/>
    <n v="0"/>
    <s v="27/10/2022 A05C04N3-2"/>
    <n v="3"/>
    <n v="1043.9812007999999"/>
  </r>
  <r>
    <x v="119"/>
    <s v="958G-6S16"/>
    <s v="C"/>
    <x v="0"/>
    <s v="A06C06N3-1"/>
    <s v="C"/>
    <n v="786"/>
    <n v="90"/>
    <n v="90"/>
    <n v="9.1"/>
    <n v="0"/>
    <n v="0"/>
    <s v="27/10/2022 A06C06N3-1"/>
    <n v="3"/>
    <n v="819.19173960000001"/>
  </r>
  <r>
    <x v="119"/>
    <s v="999-6G"/>
    <s v="C"/>
    <x v="0"/>
    <s v="A06C20N3-3"/>
    <s v="C"/>
    <n v="768"/>
    <n v="36"/>
    <n v="36"/>
    <n v="9.5399999999999991"/>
    <n v="0"/>
    <n v="0"/>
    <s v="27/10/2022 A06C20N3-3"/>
    <n v="3"/>
    <n v="343.51764300000002"/>
  </r>
  <r>
    <x v="119"/>
    <s v="210-1F"/>
    <s v="R"/>
    <x v="0"/>
    <s v="DOSSIER 2"/>
    <m/>
    <n v="2141"/>
    <n v="26"/>
    <n v="26"/>
    <n v="0.22"/>
    <n v="0"/>
    <n v="0"/>
    <s v="27/10/2022 DOSSIER 2"/>
    <n v="0"/>
    <n v="5.7701890999999996"/>
  </r>
  <r>
    <x v="119"/>
    <s v="210-1F"/>
    <s v="R"/>
    <x v="0"/>
    <s v="A00C02N2-1"/>
    <s v="D"/>
    <n v="2141"/>
    <n v="2000"/>
    <n v="2000"/>
    <n v="0.22"/>
    <n v="0"/>
    <n v="0"/>
    <s v="27/10/2022 A00C02N2-1"/>
    <n v="2"/>
    <n v="443.86070000000001"/>
  </r>
  <r>
    <x v="119"/>
    <s v="444-8FG"/>
    <s v="R"/>
    <x v="0"/>
    <s v="A12C01N2-2"/>
    <s v="D"/>
    <n v="1609"/>
    <n v="1609"/>
    <n v="1609"/>
    <n v="3.02"/>
    <n v="0"/>
    <n v="0"/>
    <s v="27/10/2022 A12C01N2-2"/>
    <n v="2"/>
    <n v="4858.8507664199997"/>
  </r>
  <r>
    <x v="119"/>
    <s v="922-8GG3"/>
    <s v="R"/>
    <x v="0"/>
    <s v="A14C06N2-1"/>
    <s v="D"/>
    <n v="1158"/>
    <n v="540"/>
    <n v="540"/>
    <n v="2.71"/>
    <n v="0"/>
    <n v="0"/>
    <s v="27/10/2022 A14C06N2-1"/>
    <n v="2"/>
    <n v="1464.4915235999999"/>
  </r>
  <r>
    <x v="119"/>
    <s v="954-1A"/>
    <s v="R"/>
    <x v="0"/>
    <s v="A15C01N1-3"/>
    <s v="D"/>
    <n v="4526"/>
    <n v="4302"/>
    <n v="4302"/>
    <n v="2.0099999999999998"/>
    <n v="0"/>
    <n v="0"/>
    <s v="27/10/2022 A15C01N1-3"/>
    <n v="2"/>
    <n v="8653.9258715399992"/>
  </r>
  <r>
    <x v="119"/>
    <s v="BAC02"/>
    <s v="R"/>
    <x v="0"/>
    <s v="A12C01N2-3"/>
    <s v="D"/>
    <n v="50"/>
    <n v="10"/>
    <n v="10"/>
    <n v="106"/>
    <n v="0"/>
    <n v="0"/>
    <s v="27/10/2022 A12C01N2-3"/>
    <n v="2"/>
    <n v="1060"/>
  </r>
  <r>
    <x v="119"/>
    <s v="115-8GGA"/>
    <s v="P"/>
    <x v="0"/>
    <s v="A07C09N5-1"/>
    <s v="B"/>
    <n v="2553"/>
    <n v="103"/>
    <n v="103"/>
    <n v="2.61"/>
    <n v="0"/>
    <n v="0"/>
    <s v="27/10/2022 A07C09N5-1"/>
    <n v="4"/>
    <n v="269.20715201000002"/>
  </r>
  <r>
    <x v="119"/>
    <s v="1201-8G"/>
    <s v="P"/>
    <x v="0"/>
    <s v="A07C09N4-1"/>
    <s v="B"/>
    <n v="857"/>
    <n v="47"/>
    <n v="47"/>
    <n v="8.49"/>
    <n v="0"/>
    <n v="0"/>
    <s v="27/10/2022 A07C09N4-1"/>
    <n v="4"/>
    <n v="398.79760427000002"/>
  </r>
  <r>
    <x v="119"/>
    <s v="124-8F"/>
    <s v="P"/>
    <x v="0"/>
    <s v="A07C09N5-2"/>
    <s v="B"/>
    <n v="2030"/>
    <n v="110"/>
    <n v="110"/>
    <n v="1.73"/>
    <n v="0"/>
    <n v="0"/>
    <s v="27/10/2022 A07C09N5-2"/>
    <n v="4"/>
    <n v="190.01304300000001"/>
  </r>
  <r>
    <x v="119"/>
    <s v="126-8E"/>
    <s v="P"/>
    <x v="0"/>
    <s v="A07C09N1-3"/>
    <s v="B"/>
    <n v="1253"/>
    <n v="253"/>
    <n v="253"/>
    <n v="1.33"/>
    <n v="0"/>
    <n v="0"/>
    <s v="27/10/2022 A07C09N1-3"/>
    <n v="4"/>
    <n v="336.26273768999999"/>
  </r>
  <r>
    <x v="119"/>
    <s v="19-4G"/>
    <s v="P"/>
    <x v="0"/>
    <s v="A07C09N5-3"/>
    <s v="B"/>
    <n v="1067"/>
    <n v="67"/>
    <n v="67"/>
    <n v="1.08"/>
    <n v="0"/>
    <n v="0"/>
    <s v="27/10/2022 A07C09N5-3"/>
    <n v="4"/>
    <n v="72.314694599999996"/>
  </r>
  <r>
    <x v="119"/>
    <s v="501-1I"/>
    <s v="P"/>
    <x v="0"/>
    <s v="A07C09N4-3"/>
    <s v="B"/>
    <n v="362"/>
    <n v="142"/>
    <n v="142"/>
    <n v="3.74"/>
    <n v="0"/>
    <n v="0"/>
    <s v="27/10/2022 A07C09N4-3"/>
    <n v="4"/>
    <n v="531.72523806000004"/>
  </r>
  <r>
    <x v="119"/>
    <s v="1225-8G"/>
    <s v="P"/>
    <x v="0"/>
    <s v="A07C17N4-3"/>
    <s v="C"/>
    <n v="32"/>
    <n v="22"/>
    <n v="22"/>
    <n v="23.9"/>
    <n v="0"/>
    <n v="0"/>
    <s v="27/10/2022 A07C17N4-3"/>
    <n v="3"/>
    <n v="525.79999999999995"/>
  </r>
  <r>
    <x v="119"/>
    <s v="141-8I"/>
    <s v="P"/>
    <x v="0"/>
    <s v="A07C17N5-1"/>
    <s v="C"/>
    <n v="4"/>
    <n v="4"/>
    <n v="4"/>
    <n v="12.16"/>
    <n v="0"/>
    <n v="0"/>
    <s v="27/10/2022 A07C17N5-1"/>
    <n v="3"/>
    <n v="48.653846160000001"/>
  </r>
  <r>
    <x v="119"/>
    <s v="141-8J"/>
    <s v="P"/>
    <x v="0"/>
    <s v="A07C17N5-2"/>
    <s v="C"/>
    <n v="9"/>
    <n v="9"/>
    <n v="9"/>
    <n v="18.489999999999998"/>
    <n v="0"/>
    <n v="0"/>
    <s v="27/10/2022 A07C17N5-2"/>
    <n v="3"/>
    <n v="166.41"/>
  </r>
  <r>
    <x v="119"/>
    <s v="142-8HL"/>
    <s v="P"/>
    <x v="0"/>
    <s v="A07C17N5-3"/>
    <s v="C"/>
    <n v="2"/>
    <n v="2"/>
    <n v="2"/>
    <n v="7.45"/>
    <n v="0"/>
    <n v="0"/>
    <s v="27/10/2022 A07C17N5-3"/>
    <n v="3"/>
    <n v="14.8909091"/>
  </r>
  <r>
    <x v="119"/>
    <s v="160-8H"/>
    <s v="P"/>
    <x v="0"/>
    <s v="A07C17N1-1"/>
    <s v="C"/>
    <n v="994"/>
    <n v="126"/>
    <n v="126"/>
    <n v="4.1500000000000004"/>
    <n v="0"/>
    <n v="0"/>
    <s v="27/10/2022 A07C17N1-1"/>
    <n v="3"/>
    <n v="523.51804007999999"/>
  </r>
  <r>
    <x v="119"/>
    <s v="160-8I"/>
    <s v="P"/>
    <x v="0"/>
    <s v="A06C20N1-2"/>
    <s v="C"/>
    <n v="617"/>
    <n v="9"/>
    <n v="9"/>
    <n v="7.0000000000000007E-2"/>
    <n v="0"/>
    <n v="0"/>
    <s v="27/10/2022 A06C20N1-2"/>
    <n v="3"/>
    <n v="0.61408907999999995"/>
  </r>
  <r>
    <x v="119"/>
    <s v="169-4I"/>
    <s v="P"/>
    <x v="0"/>
    <s v="A06C20N2-1"/>
    <s v="C"/>
    <n v="19"/>
    <n v="19"/>
    <n v="19"/>
    <n v="9.25"/>
    <n v="0"/>
    <n v="0"/>
    <s v="27/10/2022 A06C20N2-1"/>
    <n v="3"/>
    <n v="175.75"/>
  </r>
  <r>
    <x v="119"/>
    <s v="191-8FG"/>
    <s v="P"/>
    <x v="0"/>
    <s v="A07C17N2-3"/>
    <s v="C"/>
    <n v="21"/>
    <n v="21"/>
    <n v="21"/>
    <n v="3.26"/>
    <n v="0"/>
    <n v="0"/>
    <s v="27/10/2022 A07C17N2-3"/>
    <n v="3"/>
    <n v="68.371454130000004"/>
  </r>
  <r>
    <x v="119"/>
    <s v="213-1I"/>
    <s v="P"/>
    <x v="0"/>
    <s v="A06C06N1-1"/>
    <s v="C"/>
    <n v="290"/>
    <n v="290"/>
    <n v="290"/>
    <n v="1.32"/>
    <n v="0"/>
    <n v="0"/>
    <s v="27/10/2022 A06C06N1-1"/>
    <n v="3"/>
    <n v="382.93085960000002"/>
  </r>
  <r>
    <x v="119"/>
    <s v="218-1ED"/>
    <s v="P"/>
    <x v="0"/>
    <s v="A06C06N1-2"/>
    <s v="C"/>
    <n v="33"/>
    <n v="33"/>
    <n v="33"/>
    <n v="0.26"/>
    <n v="0"/>
    <n v="0"/>
    <s v="27/10/2022 A06C06N1-2"/>
    <n v="3"/>
    <n v="8.4483531000000003"/>
  </r>
  <r>
    <x v="119"/>
    <s v="220-1GF"/>
    <s v="P"/>
    <x v="0"/>
    <s v="A06C06N1-3"/>
    <s v="C"/>
    <n v="713"/>
    <n v="713"/>
    <n v="713"/>
    <n v="0.28000000000000003"/>
    <n v="0"/>
    <n v="0"/>
    <s v="27/10/2022 A06C06N1-3"/>
    <n v="3"/>
    <n v="199.2822166"/>
  </r>
  <r>
    <x v="119"/>
    <s v="232-8H"/>
    <s v="P"/>
    <x v="0"/>
    <s v="A06C06N2-3"/>
    <s v="C"/>
    <n v="57"/>
    <n v="57"/>
    <n v="57"/>
    <n v="1.79"/>
    <n v="0"/>
    <n v="0"/>
    <s v="27/10/2022 A06C06N2-3"/>
    <n v="3"/>
    <n v="101.916"/>
  </r>
  <r>
    <x v="119"/>
    <s v="240-8E"/>
    <s v="P"/>
    <x v="0"/>
    <s v="A06C06N4-3"/>
    <s v="C"/>
    <n v="105"/>
    <n v="105"/>
    <n v="105"/>
    <n v="0.48"/>
    <n v="0"/>
    <n v="0"/>
    <s v="27/10/2022 A06C06N4-3"/>
    <n v="3"/>
    <n v="50.253885150000002"/>
  </r>
  <r>
    <x v="119"/>
    <s v="240-8H"/>
    <s v="P"/>
    <x v="0"/>
    <s v="A06C06N5-1"/>
    <s v="C"/>
    <n v="61"/>
    <n v="61"/>
    <n v="61"/>
    <n v="1.61"/>
    <n v="0"/>
    <n v="0"/>
    <s v="27/10/2022 A06C06N5-1"/>
    <n v="3"/>
    <n v="98.025607980000004"/>
  </r>
  <r>
    <x v="119"/>
    <s v="256-1SG"/>
    <s v="P"/>
    <x v="0"/>
    <s v="A05C04N2-1"/>
    <s v="C"/>
    <n v="170"/>
    <n v="170"/>
    <n v="170"/>
    <n v="0.55000000000000004"/>
    <n v="0"/>
    <n v="0"/>
    <s v="27/10/2022 A05C04N2-1"/>
    <n v="3"/>
    <n v="92.99"/>
  </r>
  <r>
    <x v="119"/>
    <s v="262-1RF"/>
    <s v="P"/>
    <x v="0"/>
    <s v="A05C04N2-3"/>
    <s v="C"/>
    <n v="132"/>
    <n v="132"/>
    <n v="132"/>
    <n v="0.34"/>
    <n v="0"/>
    <n v="0"/>
    <s v="27/10/2022 A05C04N2-3"/>
    <n v="3"/>
    <n v="45.131428319999998"/>
  </r>
  <r>
    <x v="119"/>
    <s v="264-1Q"/>
    <s v="P"/>
    <x v="0"/>
    <s v="A05C04N4-1"/>
    <s v="C"/>
    <n v="108"/>
    <n v="108"/>
    <n v="108"/>
    <n v="1.48"/>
    <n v="0"/>
    <n v="0"/>
    <s v="27/10/2022 A05C04N4-1"/>
    <n v="3"/>
    <n v="160.16843879999999"/>
  </r>
  <r>
    <x v="119"/>
    <s v="270-1F"/>
    <s v="P"/>
    <x v="0"/>
    <s v="A05C04N4-3"/>
    <s v="C"/>
    <n v="63"/>
    <n v="63"/>
    <n v="63"/>
    <n v="1.66"/>
    <n v="0"/>
    <n v="0"/>
    <s v="27/10/2022 A05C04N4-3"/>
    <n v="3"/>
    <n v="104.76900000000001"/>
  </r>
  <r>
    <x v="119"/>
    <s v="270-1H"/>
    <s v="P"/>
    <x v="0"/>
    <s v="A05C17N1-1"/>
    <s v="C"/>
    <n v="47"/>
    <n v="47"/>
    <n v="47"/>
    <n v="3.05"/>
    <n v="0"/>
    <n v="0"/>
    <s v="27/10/2022 A05C17N1-1"/>
    <n v="3"/>
    <n v="143.25499984000001"/>
  </r>
  <r>
    <x v="119"/>
    <s v="275-1DD"/>
    <s v="P"/>
    <x v="0"/>
    <s v="A05C04N5-1"/>
    <s v="C"/>
    <n v="602"/>
    <n v="602"/>
    <n v="602"/>
    <n v="0.2"/>
    <n v="0"/>
    <n v="0"/>
    <s v="27/10/2022 A05C04N5-1"/>
    <n v="3"/>
    <n v="122.40850076"/>
  </r>
  <r>
    <x v="119"/>
    <s v="276-1JG"/>
    <s v="P"/>
    <x v="0"/>
    <s v="A06C06N5-2"/>
    <s v="C"/>
    <n v="6"/>
    <n v="6"/>
    <n v="6"/>
    <n v="2.94"/>
    <n v="0"/>
    <n v="0"/>
    <s v="27/10/2022 A06C06N5-2"/>
    <n v="3"/>
    <n v="17.623636380000001"/>
  </r>
  <r>
    <x v="119"/>
    <s v="278-1AG"/>
    <s v="P"/>
    <x v="0"/>
    <s v="A06C06N5-3"/>
    <s v="C"/>
    <n v="187"/>
    <n v="187"/>
    <n v="187"/>
    <n v="1.1499999999999999"/>
    <n v="0"/>
    <n v="0"/>
    <s v="27/10/2022 A06C06N5-3"/>
    <n v="3"/>
    <n v="215.55400800999999"/>
  </r>
  <r>
    <x v="119"/>
    <s v="287-4PQ"/>
    <s v="P"/>
    <x v="0"/>
    <s v="A05C04N5-3"/>
    <s v="C"/>
    <n v="992"/>
    <n v="192"/>
    <n v="192"/>
    <n v="1.93"/>
    <n v="0"/>
    <n v="0"/>
    <s v="27/10/2022 A05C04N5-3"/>
    <n v="3"/>
    <n v="370.56"/>
  </r>
  <r>
    <x v="119"/>
    <s v="32-1K"/>
    <s v="P"/>
    <x v="0"/>
    <s v="A05C17N2-1"/>
    <s v="C"/>
    <n v="37"/>
    <n v="1"/>
    <n v="1"/>
    <n v="10"/>
    <n v="0"/>
    <n v="0"/>
    <s v="27/10/2022 A05C17N2-1"/>
    <n v="3"/>
    <n v="10"/>
  </r>
  <r>
    <x v="119"/>
    <s v="404-0"/>
    <s v="P"/>
    <x v="0"/>
    <s v="A05C17N4-1"/>
    <s v="C"/>
    <n v="12"/>
    <n v="1"/>
    <n v="1"/>
    <n v="6.1"/>
    <n v="0"/>
    <n v="0"/>
    <s v="27/10/2022 A05C17N4-1"/>
    <n v="3"/>
    <n v="6.0960000000000001"/>
  </r>
  <r>
    <x v="119"/>
    <s v="812-15K"/>
    <s v="P"/>
    <x v="0"/>
    <s v="A06C20N4-2"/>
    <s v="C"/>
    <n v="200"/>
    <n v="80"/>
    <n v="80"/>
    <n v="19.02"/>
    <n v="0"/>
    <n v="0"/>
    <s v="27/10/2022 A06C20N4-2"/>
    <n v="3"/>
    <n v="1521.5891624000001"/>
  </r>
  <r>
    <x v="119"/>
    <s v="922-8GG3"/>
    <s v="P"/>
    <x v="0"/>
    <s v="A07C17N2-1"/>
    <s v="C"/>
    <n v="1158"/>
    <n v="98"/>
    <n v="98"/>
    <n v="2.71"/>
    <n v="0"/>
    <n v="0"/>
    <s v="27/10/2022 A07C17N2-1"/>
    <n v="3"/>
    <n v="265.77809131999999"/>
  </r>
  <r>
    <x v="119"/>
    <s v="953-8IG4"/>
    <s v="P"/>
    <x v="0"/>
    <s v="A05C17N5-2"/>
    <s v="C"/>
    <n v="60"/>
    <n v="18"/>
    <n v="18"/>
    <n v="37.17"/>
    <n v="0"/>
    <n v="0"/>
    <s v="27/10/2022 A05C17N5-2"/>
    <n v="3"/>
    <n v="669.09708881999995"/>
  </r>
  <r>
    <x v="119"/>
    <s v="970-2GGC"/>
    <s v="P"/>
    <x v="0"/>
    <s v="A07C17N4-2"/>
    <s v="C"/>
    <n v="114"/>
    <n v="114"/>
    <n v="114"/>
    <n v="2.5299999999999998"/>
    <n v="0"/>
    <n v="0"/>
    <s v="27/10/2022 A07C17N4-2"/>
    <n v="3"/>
    <n v="288.60218681999999"/>
  </r>
  <r>
    <x v="119"/>
    <s v="0402-0"/>
    <s v="P"/>
    <x v="0"/>
    <s v="A07C17N1-2"/>
    <s v="C"/>
    <n v="486"/>
    <n v="22"/>
    <n v="21"/>
    <n v="0.5"/>
    <n v="-1"/>
    <n v="-0.5"/>
    <s v="27/10/2022 A07C17N1-2"/>
    <n v="3"/>
    <n v="11.05149606"/>
  </r>
  <r>
    <x v="119"/>
    <s v="218-1GE"/>
    <s v="P"/>
    <x v="0"/>
    <s v="A05C04N1-1"/>
    <s v="C"/>
    <n v="10"/>
    <n v="10"/>
    <n v="9"/>
    <n v="0.68"/>
    <n v="-1"/>
    <n v="-0.68"/>
    <s v="27/10/2022 A05C04N1-1"/>
    <n v="3"/>
    <n v="6.76"/>
  </r>
  <r>
    <x v="119"/>
    <s v="655-8G"/>
    <s v="P"/>
    <x v="0"/>
    <s v="A06C06N2-1"/>
    <s v="C"/>
    <n v="846"/>
    <n v="126"/>
    <n v="125"/>
    <n v="3.33"/>
    <n v="-1"/>
    <n v="-3.33"/>
    <s v="27/10/2022 A06C06N2-1"/>
    <n v="3"/>
    <n v="419.31862056"/>
  </r>
  <r>
    <x v="119"/>
    <s v="285-4PQ"/>
    <s v="P"/>
    <x v="0"/>
    <s v="A06C06N2-2"/>
    <s v="C"/>
    <n v="147"/>
    <n v="147"/>
    <n v="148"/>
    <n v="1.8"/>
    <n v="1"/>
    <n v="1.8"/>
    <s v="27/10/2022 A06C06N2-2"/>
    <n v="3"/>
    <n v="264.10704872999997"/>
  </r>
  <r>
    <x v="119"/>
    <s v="129-8G"/>
    <s v="U"/>
    <x v="0"/>
    <s v="A07C09N2-1"/>
    <s v="B"/>
    <n v="1597"/>
    <n v="97"/>
    <n v="93"/>
    <n v="2.62"/>
    <n v="-4"/>
    <n v="-10.49"/>
    <s v="27/10/2022 A07C09N2-1"/>
    <n v="4"/>
    <n v="254.38895632000001"/>
  </r>
  <r>
    <x v="119"/>
    <s v="954-1A"/>
    <s v="U"/>
    <x v="0"/>
    <s v="A07C09N4-2"/>
    <s v="B"/>
    <n v="4526"/>
    <n v="152"/>
    <n v="169"/>
    <n v="2.0099999999999998"/>
    <n v="17"/>
    <n v="34.200000000000003"/>
    <s v="27/10/2022 A07C09N4-2"/>
    <n v="4"/>
    <n v="305.76400103999998"/>
  </r>
  <r>
    <x v="119"/>
    <s v="210-1F"/>
    <s v="P"/>
    <x v="0"/>
    <s v="A06C09N4-1"/>
    <s v="B"/>
    <n v="2141"/>
    <n v="139"/>
    <n v="119"/>
    <n v="0.22"/>
    <n v="-20"/>
    <n v="-4.4400000000000004"/>
    <s v="27/10/2022 A06C09N4-1"/>
    <n v="4"/>
    <n v="30.84831865"/>
  </r>
  <r>
    <x v="119"/>
    <s v="265-1Q"/>
    <s v="P"/>
    <x v="0"/>
    <s v="A06C20N2-3"/>
    <s v="C"/>
    <n v="570"/>
    <n v="570"/>
    <n v="560"/>
    <n v="1.05"/>
    <n v="-10"/>
    <n v="-10.48"/>
    <s v="27/10/2022 A06C20N2-3"/>
    <n v="3"/>
    <n v="597.11754480000002"/>
  </r>
  <r>
    <x v="119"/>
    <s v="507-1K"/>
    <s v="P"/>
    <x v="0"/>
    <s v="A05C17N4-3"/>
    <s v="C"/>
    <n v="26"/>
    <n v="26"/>
    <n v="28"/>
    <n v="6.09"/>
    <n v="2"/>
    <n v="12.17"/>
    <s v="27/10/2022 A05C17N4-3"/>
    <n v="3"/>
    <n v="158.26086952"/>
  </r>
  <r>
    <x v="119"/>
    <s v="SE122"/>
    <s v="Z"/>
    <x v="1"/>
    <s v="E03C02N3-1"/>
    <s v="B"/>
    <n v="885"/>
    <n v="885"/>
    <n v="1775"/>
    <s v="€ 2 820,78"/>
    <n v="890"/>
    <s v="2 510 497,35 €"/>
    <s v="27/10/2022 E03C02N3-1"/>
    <n v="4"/>
    <n v="2496393.4305901499"/>
  </r>
  <r>
    <x v="119"/>
    <s v="216-1GD"/>
    <s v="P"/>
    <x v="0"/>
    <s v="A06C20N5-1"/>
    <s v="C"/>
    <n v="436"/>
    <n v="436"/>
    <n v="434"/>
    <n v="0"/>
    <n v="-2"/>
    <n v="0"/>
    <s v="27/10/2022 A06C20N5-1"/>
    <n v="3"/>
    <n v="0"/>
  </r>
  <r>
    <x v="119"/>
    <s v="349-2"/>
    <s v="P"/>
    <x v="0"/>
    <s v="A05C17N2-3"/>
    <s v="C"/>
    <n v="2"/>
    <n v="2"/>
    <n v="0"/>
    <n v="0"/>
    <n v="-2"/>
    <n v="0"/>
    <s v="27/10/2022 A05C17N2-3"/>
    <n v="3"/>
    <n v="0"/>
  </r>
  <r>
    <x v="120"/>
    <s v="153-8F"/>
    <s v="P"/>
    <x v="0"/>
    <s v="A05C15N1-3"/>
    <s v="C"/>
    <n v="73"/>
    <n v="73"/>
    <n v="73"/>
    <n v="0"/>
    <n v="0"/>
    <n v="0"/>
    <s v="28/10/2022 A05C15N1-3"/>
    <n v="3"/>
    <n v="0"/>
  </r>
  <r>
    <x v="120"/>
    <s v="9-0E"/>
    <s v="P"/>
    <x v="0"/>
    <s v="A06C17N2-1"/>
    <s v="C"/>
    <n v="87"/>
    <n v="87"/>
    <n v="87"/>
    <n v="0"/>
    <n v="0"/>
    <n v="0"/>
    <s v="28/10/2022 A06C17N2-1"/>
    <n v="3"/>
    <n v="0"/>
  </r>
  <r>
    <x v="120"/>
    <s v="999-6G"/>
    <s v="U"/>
    <x v="0"/>
    <s v="A06C17N2-3"/>
    <s v="C"/>
    <n v="768"/>
    <n v="36"/>
    <n v="36"/>
    <n v="9.5399999999999991"/>
    <n v="0"/>
    <n v="0"/>
    <s v="28/10/2022 A06C17N2-3"/>
    <n v="3"/>
    <n v="343.51764300000002"/>
  </r>
  <r>
    <x v="120"/>
    <s v="1555-1"/>
    <s v="C"/>
    <x v="0"/>
    <s v="A05C15N3-2"/>
    <s v="C"/>
    <n v="403"/>
    <n v="400"/>
    <n v="400"/>
    <n v="0.69"/>
    <n v="0"/>
    <n v="0"/>
    <s v="28/10/2022 A05C15N3-2"/>
    <n v="3"/>
    <n v="274.061104"/>
  </r>
  <r>
    <x v="120"/>
    <s v="455-8I"/>
    <s v="C"/>
    <x v="0"/>
    <s v="A05C15N3-1"/>
    <s v="C"/>
    <n v="1964"/>
    <n v="64"/>
    <n v="64"/>
    <n v="4.8600000000000003"/>
    <n v="0"/>
    <n v="0"/>
    <s v="28/10/2022 A05C15N3-1"/>
    <n v="3"/>
    <n v="310.81460864000002"/>
  </r>
  <r>
    <x v="120"/>
    <s v="460-8H"/>
    <s v="C"/>
    <x v="0"/>
    <s v="A06C17N3-1"/>
    <s v="C"/>
    <n v="378"/>
    <n v="150"/>
    <n v="150"/>
    <n v="0.04"/>
    <n v="0"/>
    <n v="0"/>
    <s v="28/10/2022 A06C17N3-1"/>
    <n v="3"/>
    <n v="6.525423"/>
  </r>
  <r>
    <x v="120"/>
    <s v="954-1B"/>
    <s v="C"/>
    <x v="0"/>
    <s v="A06C17N3-2"/>
    <s v="C"/>
    <n v="9316"/>
    <n v="360"/>
    <n v="360"/>
    <n v="2.78"/>
    <n v="0"/>
    <n v="0"/>
    <s v="28/10/2022 A06C17N3-2"/>
    <n v="3"/>
    <n v="1000.2972564"/>
  </r>
  <r>
    <x v="120"/>
    <s v="1020-3GS"/>
    <s v="P"/>
    <x v="0"/>
    <s v="A06C17N4-2"/>
    <s v="C"/>
    <n v="9"/>
    <n v="9"/>
    <n v="9"/>
    <n v="22.13"/>
    <n v="0"/>
    <n v="0"/>
    <s v="28/10/2022 A06C17N4-2"/>
    <n v="3"/>
    <n v="199.17"/>
  </r>
  <r>
    <x v="120"/>
    <s v="108-8F"/>
    <s v="P"/>
    <x v="0"/>
    <s v="A06C17N5-1"/>
    <s v="C"/>
    <n v="1252"/>
    <n v="50"/>
    <n v="50"/>
    <n v="1.02"/>
    <n v="0"/>
    <n v="0"/>
    <s v="28/10/2022 A06C17N5-1"/>
    <n v="3"/>
    <n v="50.867104500000003"/>
  </r>
  <r>
    <x v="120"/>
    <s v="1142-3FS"/>
    <s v="P"/>
    <x v="0"/>
    <s v="A05C15N2-3"/>
    <s v="C"/>
    <n v="67"/>
    <n v="67"/>
    <n v="67"/>
    <n v="2.0699999999999998"/>
    <n v="0"/>
    <n v="0"/>
    <s v="28/10/2022 A05C15N2-3"/>
    <n v="3"/>
    <n v="138.95875710000001"/>
  </r>
  <r>
    <x v="120"/>
    <s v="1252-8H"/>
    <s v="P"/>
    <x v="0"/>
    <s v="A06C17N5-2"/>
    <s v="C"/>
    <n v="16"/>
    <n v="16"/>
    <n v="16"/>
    <n v="11.2"/>
    <n v="0"/>
    <n v="0"/>
    <s v="28/10/2022 A06C17N5-2"/>
    <n v="3"/>
    <n v="179.2"/>
  </r>
  <r>
    <x v="120"/>
    <s v="148-8F"/>
    <s v="P"/>
    <x v="0"/>
    <s v="A05C15N1-1"/>
    <s v="C"/>
    <n v="111"/>
    <n v="111"/>
    <n v="111"/>
    <n v="1.62"/>
    <n v="0"/>
    <n v="0"/>
    <s v="28/10/2022 A05C15N1-1"/>
    <n v="3"/>
    <n v="179.82361638"/>
  </r>
  <r>
    <x v="120"/>
    <s v="148-8I"/>
    <s v="P"/>
    <x v="0"/>
    <s v="A05C15N1-2"/>
    <s v="C"/>
    <n v="96"/>
    <n v="56"/>
    <n v="56"/>
    <n v="6.44"/>
    <n v="0"/>
    <n v="0"/>
    <s v="28/10/2022 A05C15N1-2"/>
    <n v="3"/>
    <n v="360.73295832000002"/>
  </r>
  <r>
    <x v="120"/>
    <s v="181-1K"/>
    <s v="P"/>
    <x v="0"/>
    <s v="A05C15N4-1"/>
    <s v="C"/>
    <n v="10"/>
    <n v="10"/>
    <n v="10"/>
    <n v="21.67"/>
    <n v="0"/>
    <n v="0"/>
    <s v="28/10/2022 A05C15N4-1"/>
    <n v="3"/>
    <n v="216.69696970000001"/>
  </r>
  <r>
    <x v="120"/>
    <s v="184-1S"/>
    <s v="P"/>
    <x v="0"/>
    <s v="A05C15N5-1"/>
    <s v="C"/>
    <n v="47"/>
    <n v="47"/>
    <n v="47"/>
    <n v="4.3899999999999997"/>
    <n v="0"/>
    <n v="0"/>
    <s v="28/10/2022 A05C15N5-1"/>
    <n v="3"/>
    <n v="206.33"/>
  </r>
  <r>
    <x v="120"/>
    <s v="187-5FB"/>
    <s v="P"/>
    <x v="0"/>
    <s v="A05C15N5-2"/>
    <s v="C"/>
    <n v="20"/>
    <n v="20"/>
    <n v="20"/>
    <n v="3.97"/>
    <n v="0"/>
    <n v="0"/>
    <s v="28/10/2022 A05C15N5-2"/>
    <n v="3"/>
    <n v="79.3887134"/>
  </r>
  <r>
    <x v="120"/>
    <s v="76-1AI"/>
    <s v="P"/>
    <x v="0"/>
    <s v="A06C17N1-2"/>
    <s v="C"/>
    <n v="167"/>
    <n v="167"/>
    <n v="167"/>
    <n v="0.73"/>
    <n v="0"/>
    <n v="0"/>
    <s v="28/10/2022 A06C17N1-2"/>
    <n v="3"/>
    <n v="122.14727861"/>
  </r>
  <r>
    <x v="120"/>
    <s v="174-0"/>
    <s v="P"/>
    <x v="0"/>
    <s v="A05C15N5-3"/>
    <s v="C"/>
    <n v="424"/>
    <n v="424"/>
    <n v="503"/>
    <n v="0.13"/>
    <n v="79"/>
    <n v="10.53"/>
    <s v="28/10/2022 A05C15N5-3"/>
    <n v="3"/>
    <n v="56.500463439999997"/>
  </r>
  <r>
    <x v="120"/>
    <s v="181-2F"/>
    <s v="P"/>
    <x v="0"/>
    <s v="A03C12N2-2"/>
    <s v="B"/>
    <n v="630"/>
    <n v="630"/>
    <n v="640"/>
    <n v="5.42"/>
    <n v="10"/>
    <n v="54.17"/>
    <s v="28/10/2022 A03C12N2-2"/>
    <n v="4"/>
    <n v="3412.7236079999998"/>
  </r>
  <r>
    <x v="120"/>
    <s v="200-1G"/>
    <s v="P"/>
    <x v="0"/>
    <s v="A05C15N4-2"/>
    <s v="C"/>
    <n v="126"/>
    <n v="126"/>
    <n v="116"/>
    <n v="0.26"/>
    <n v="-10"/>
    <n v="-2.58"/>
    <s v="28/10/2022 A05C15N4-2"/>
    <n v="3"/>
    <n v="32.493007259999999"/>
  </r>
  <r>
    <x v="120"/>
    <s v="166-1D"/>
    <s v="P"/>
    <x v="0"/>
    <s v="A05C15N2-1"/>
    <s v="C"/>
    <n v="1295"/>
    <n v="695"/>
    <n v="689"/>
    <n v="0"/>
    <n v="-6"/>
    <n v="0"/>
    <s v="28/10/2022 A05C15N2-1"/>
    <n v="3"/>
    <n v="0"/>
  </r>
  <r>
    <x v="120"/>
    <s v="17-4FGF"/>
    <s v="P"/>
    <x v="0"/>
    <s v="A05C15N2-2"/>
    <s v="C"/>
    <n v="88"/>
    <n v="38"/>
    <n v="37"/>
    <n v="0"/>
    <n v="-1"/>
    <n v="0"/>
    <s v="28/10/2022 A05C15N2-2"/>
    <n v="3"/>
    <n v="0"/>
  </r>
  <r>
    <x v="120"/>
    <s v="B1009-8G"/>
    <s v="Z"/>
    <x v="1"/>
    <s v="E05C02N3-1"/>
    <s v="B"/>
    <n v="550"/>
    <n v="450"/>
    <n v="0"/>
    <n v="0"/>
    <n v="-450"/>
    <n v="-0.14000000000000001"/>
    <s v="28/10/2022 E05C02N3-1"/>
    <n v="4"/>
    <n v="0.13500000000000001"/>
  </r>
  <r>
    <x v="120"/>
    <s v="B1009-8GP"/>
    <s v="Z"/>
    <x v="1"/>
    <s v="E05C02N3-1"/>
    <s v="B"/>
    <n v="61"/>
    <n v="61"/>
    <n v="0"/>
    <n v="0"/>
    <n v="-61"/>
    <n v="-0.02"/>
    <s v="28/10/2022 E05C02N3-1"/>
    <n v="4"/>
    <n v="1.83E-2"/>
  </r>
  <r>
    <x v="121"/>
    <m/>
    <m/>
    <x v="6"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21">
  <r>
    <n v="2"/>
    <s v="A03C02N1-1"/>
    <s v="O"/>
    <x v="0"/>
    <s v="P"/>
    <n v="3"/>
    <s v="Picking"/>
    <n v="2"/>
    <x v="0"/>
  </r>
  <r>
    <n v="2"/>
    <s v="A03C02N1-2"/>
    <s v="O"/>
    <x v="0"/>
    <s v="P"/>
    <n v="3"/>
    <s v="Picking"/>
    <n v="2"/>
    <x v="0"/>
  </r>
  <r>
    <n v="2"/>
    <s v="A03C02N2-1"/>
    <s v="O"/>
    <x v="0"/>
    <s v="P"/>
    <n v="3"/>
    <s v="Picking"/>
    <n v="2"/>
    <x v="0"/>
  </r>
  <r>
    <n v="2"/>
    <s v="A03C02N2-2"/>
    <s v="O"/>
    <x v="0"/>
    <s v="P"/>
    <n v="3"/>
    <s v="Picking"/>
    <n v="2"/>
    <x v="0"/>
  </r>
  <r>
    <n v="2"/>
    <s v="A03C02N2-3"/>
    <s v="O"/>
    <x v="0"/>
    <s v="P"/>
    <n v="3"/>
    <s v="Picking"/>
    <n v="2"/>
    <x v="0"/>
  </r>
  <r>
    <n v="2"/>
    <s v="A03C02N4-1"/>
    <s v="O"/>
    <x v="0"/>
    <s v="P"/>
    <n v="3"/>
    <s v="Picking"/>
    <n v="2"/>
    <x v="0"/>
  </r>
  <r>
    <n v="2"/>
    <s v="A03C02N4-2"/>
    <s v="O"/>
    <x v="0"/>
    <s v="P"/>
    <n v="3"/>
    <s v="Picking"/>
    <n v="2"/>
    <x v="0"/>
  </r>
  <r>
    <n v="2"/>
    <s v="A03C02N4-3"/>
    <s v="O"/>
    <x v="0"/>
    <s v="P"/>
    <n v="3"/>
    <s v="Picking"/>
    <n v="2"/>
    <x v="0"/>
  </r>
  <r>
    <n v="2"/>
    <s v="A03C02N5-1"/>
    <s v="O"/>
    <x v="0"/>
    <s v="P"/>
    <n v="3"/>
    <s v="Picking"/>
    <n v="1"/>
    <x v="0"/>
  </r>
  <r>
    <n v="2"/>
    <s v="A03C02N5-2"/>
    <s v="O"/>
    <x v="0"/>
    <s v="P"/>
    <n v="3"/>
    <s v="Picking"/>
    <n v="2"/>
    <x v="0"/>
  </r>
  <r>
    <n v="2"/>
    <s v="A03C02N5-3"/>
    <s v="O"/>
    <x v="0"/>
    <s v="P"/>
    <n v="3"/>
    <s v="Picking"/>
    <n v="1"/>
    <x v="0"/>
  </r>
  <r>
    <n v="2"/>
    <s v="A03C04N1-1"/>
    <s v="O"/>
    <x v="0"/>
    <s v="P"/>
    <n v="3"/>
    <s v="Picking"/>
    <n v="3"/>
    <x v="1"/>
  </r>
  <r>
    <n v="2"/>
    <s v="A03C04N1-2"/>
    <s v="O"/>
    <x v="0"/>
    <s v="P"/>
    <n v="3"/>
    <s v="Picking"/>
    <n v="3"/>
    <x v="1"/>
  </r>
  <r>
    <n v="2"/>
    <s v="A03C04N1-3"/>
    <s v="O"/>
    <x v="0"/>
    <s v="P"/>
    <n v="3"/>
    <s v="Picking"/>
    <n v="3"/>
    <x v="1"/>
  </r>
  <r>
    <n v="2"/>
    <s v="A03C04N2-1"/>
    <s v="O"/>
    <x v="0"/>
    <s v="P"/>
    <n v="3"/>
    <s v="Picking"/>
    <n v="3"/>
    <x v="1"/>
  </r>
  <r>
    <n v="2"/>
    <s v="A03C04N2-2"/>
    <s v="O"/>
    <x v="0"/>
    <s v="P"/>
    <n v="3"/>
    <s v="Picking"/>
    <n v="3"/>
    <x v="1"/>
  </r>
  <r>
    <n v="2"/>
    <s v="A03C04N4-1"/>
    <s v="O"/>
    <x v="0"/>
    <s v="P"/>
    <n v="3"/>
    <s v="Picking"/>
    <n v="3"/>
    <x v="1"/>
  </r>
  <r>
    <n v="2"/>
    <s v="A03C04N4-2"/>
    <s v="O"/>
    <x v="0"/>
    <s v="P"/>
    <n v="3"/>
    <s v="Picking"/>
    <n v="2"/>
    <x v="0"/>
  </r>
  <r>
    <n v="2"/>
    <s v="A03C04N4-3"/>
    <s v="O"/>
    <x v="0"/>
    <s v="P"/>
    <n v="3"/>
    <s v="Picking"/>
    <n v="3"/>
    <x v="1"/>
  </r>
  <r>
    <n v="2"/>
    <s v="A03C04N5-1"/>
    <s v="O"/>
    <x v="0"/>
    <s v="P"/>
    <n v="3"/>
    <s v="Picking"/>
    <n v="2"/>
    <x v="0"/>
  </r>
  <r>
    <n v="2"/>
    <s v="A03C04N5-2"/>
    <s v="O"/>
    <x v="0"/>
    <s v="P"/>
    <n v="3"/>
    <s v="Picking"/>
    <n v="3"/>
    <x v="1"/>
  </r>
  <r>
    <n v="2"/>
    <s v="A03C06N1-1"/>
    <s v="O"/>
    <x v="0"/>
    <s v="P"/>
    <n v="3"/>
    <s v="Picking"/>
    <n v="2"/>
    <x v="0"/>
  </r>
  <r>
    <n v="2"/>
    <s v="A03C06N1-2"/>
    <s v="O"/>
    <x v="0"/>
    <s v="P"/>
    <n v="3"/>
    <s v="Picking"/>
    <n v="2"/>
    <x v="0"/>
  </r>
  <r>
    <n v="2"/>
    <s v="A03C06N1-3"/>
    <s v="O"/>
    <x v="0"/>
    <s v="P"/>
    <n v="3"/>
    <s v="Picking"/>
    <n v="2"/>
    <x v="0"/>
  </r>
  <r>
    <n v="2"/>
    <s v="A03C06N2-1"/>
    <s v="O"/>
    <x v="0"/>
    <s v="P"/>
    <n v="3"/>
    <s v="Picking"/>
    <n v="2"/>
    <x v="0"/>
  </r>
  <r>
    <n v="2"/>
    <s v="A03C06N2-2"/>
    <s v="O"/>
    <x v="0"/>
    <s v="P"/>
    <n v="3"/>
    <s v="Picking"/>
    <n v="2"/>
    <x v="0"/>
  </r>
  <r>
    <n v="2"/>
    <s v="A03C06N2-3"/>
    <s v="O"/>
    <x v="0"/>
    <s v="P"/>
    <n v="3"/>
    <s v="Picking"/>
    <n v="3"/>
    <x v="1"/>
  </r>
  <r>
    <n v="2"/>
    <s v="A03C06N4-1"/>
    <s v="O"/>
    <x v="0"/>
    <s v="P"/>
    <n v="3"/>
    <s v="Picking"/>
    <n v="2"/>
    <x v="0"/>
  </r>
  <r>
    <n v="2"/>
    <s v="A03C06N4-2"/>
    <s v="O"/>
    <x v="0"/>
    <s v="P"/>
    <n v="3"/>
    <s v="Picking"/>
    <n v="2"/>
    <x v="0"/>
  </r>
  <r>
    <n v="2"/>
    <s v="A03C06N5-1"/>
    <s v="O"/>
    <x v="0"/>
    <s v="P"/>
    <n v="3"/>
    <s v="Picking"/>
    <n v="2"/>
    <x v="0"/>
  </r>
  <r>
    <n v="2"/>
    <s v="A03C06N5-2"/>
    <s v="O"/>
    <x v="0"/>
    <s v="P"/>
    <n v="3"/>
    <s v="Picking"/>
    <n v="2"/>
    <x v="0"/>
  </r>
  <r>
    <n v="2"/>
    <s v="A03C06N5-3"/>
    <s v="O"/>
    <x v="0"/>
    <s v="P"/>
    <n v="3"/>
    <s v="Picking"/>
    <n v="2"/>
    <x v="0"/>
  </r>
  <r>
    <n v="2"/>
    <s v="A03C16N1-1"/>
    <s v="O"/>
    <x v="0"/>
    <s v="P"/>
    <n v="3"/>
    <s v="Picking"/>
    <n v="3"/>
    <x v="1"/>
  </r>
  <r>
    <n v="2"/>
    <s v="A03C16N1-2"/>
    <s v="O"/>
    <x v="0"/>
    <s v="P"/>
    <n v="3"/>
    <s v="Picking"/>
    <n v="3"/>
    <x v="1"/>
  </r>
  <r>
    <n v="2"/>
    <s v="A03C16N1-3"/>
    <s v="O"/>
    <x v="0"/>
    <s v="P"/>
    <n v="3"/>
    <s v="Picking"/>
    <n v="4"/>
    <x v="1"/>
  </r>
  <r>
    <n v="2"/>
    <s v="A03C16N2-1"/>
    <s v="O"/>
    <x v="0"/>
    <s v="P"/>
    <n v="3"/>
    <s v="Picking"/>
    <n v="3"/>
    <x v="1"/>
  </r>
  <r>
    <n v="2"/>
    <s v="A03C16N2-2"/>
    <s v="O"/>
    <x v="0"/>
    <s v="P"/>
    <n v="3"/>
    <s v="Picking"/>
    <n v="3"/>
    <x v="1"/>
  </r>
  <r>
    <n v="2"/>
    <s v="A03C16N2-3"/>
    <s v="O"/>
    <x v="0"/>
    <s v="P"/>
    <n v="3"/>
    <s v="Picking"/>
    <n v="3"/>
    <x v="1"/>
  </r>
  <r>
    <n v="2"/>
    <s v="A03C16N4-2"/>
    <s v="O"/>
    <x v="0"/>
    <s v="P"/>
    <n v="3"/>
    <s v="Picking"/>
    <n v="3"/>
    <x v="1"/>
  </r>
  <r>
    <n v="2"/>
    <s v="A03C16N4-3"/>
    <s v="O"/>
    <x v="0"/>
    <s v="P"/>
    <n v="3"/>
    <s v="Picking"/>
    <n v="2"/>
    <x v="0"/>
  </r>
  <r>
    <n v="2"/>
    <s v="A03C16N5-1"/>
    <s v="O"/>
    <x v="0"/>
    <s v="P"/>
    <n v="3"/>
    <s v="Picking"/>
    <n v="3"/>
    <x v="1"/>
  </r>
  <r>
    <n v="2"/>
    <s v="A03C16N5-2"/>
    <s v="O"/>
    <x v="0"/>
    <s v="P"/>
    <n v="3"/>
    <s v="Picking"/>
    <n v="3"/>
    <x v="1"/>
  </r>
  <r>
    <n v="2"/>
    <s v="A03C18N1-2"/>
    <s v="O"/>
    <x v="0"/>
    <s v="P"/>
    <n v="3"/>
    <s v="Picking"/>
    <n v="2"/>
    <x v="0"/>
  </r>
  <r>
    <n v="2"/>
    <s v="A03C18N1-3"/>
    <s v="O"/>
    <x v="0"/>
    <s v="P"/>
    <n v="3"/>
    <s v="Picking"/>
    <n v="3"/>
    <x v="1"/>
  </r>
  <r>
    <n v="2"/>
    <s v="A03C18N2-1"/>
    <s v="O"/>
    <x v="0"/>
    <s v="P"/>
    <n v="3"/>
    <s v="Picking"/>
    <n v="2"/>
    <x v="0"/>
  </r>
  <r>
    <n v="2"/>
    <s v="A03C18N2-2"/>
    <s v="O"/>
    <x v="0"/>
    <s v="P"/>
    <n v="3"/>
    <s v="Picking"/>
    <n v="2"/>
    <x v="0"/>
  </r>
  <r>
    <n v="2"/>
    <s v="A03C18N2-3"/>
    <s v="O"/>
    <x v="0"/>
    <s v="P"/>
    <n v="3"/>
    <s v="Picking"/>
    <n v="2"/>
    <x v="0"/>
  </r>
  <r>
    <n v="2"/>
    <s v="A03C18N4-1"/>
    <s v="O"/>
    <x v="0"/>
    <s v="P"/>
    <n v="3"/>
    <s v="Picking"/>
    <n v="2"/>
    <x v="0"/>
  </r>
  <r>
    <n v="2"/>
    <s v="A03C18N4-2"/>
    <s v="O"/>
    <x v="0"/>
    <s v="P"/>
    <n v="3"/>
    <s v="Picking"/>
    <n v="2"/>
    <x v="0"/>
  </r>
  <r>
    <n v="2"/>
    <s v="A03C18N5-1"/>
    <s v="O"/>
    <x v="0"/>
    <s v="P"/>
    <n v="3"/>
    <s v="Picking"/>
    <n v="2"/>
    <x v="0"/>
  </r>
  <r>
    <n v="2"/>
    <s v="A03C18N5-3"/>
    <s v="O"/>
    <x v="0"/>
    <s v="P"/>
    <n v="3"/>
    <s v="Picking"/>
    <n v="2"/>
    <x v="0"/>
  </r>
  <r>
    <n v="2"/>
    <s v="A03C20N1-1"/>
    <s v="O"/>
    <x v="0"/>
    <s v="P"/>
    <n v="3"/>
    <s v="Picking"/>
    <n v="2"/>
    <x v="0"/>
  </r>
  <r>
    <n v="2"/>
    <s v="A03C20N1-2"/>
    <s v="O"/>
    <x v="0"/>
    <s v="P"/>
    <n v="3"/>
    <s v="Picking"/>
    <n v="2"/>
    <x v="0"/>
  </r>
  <r>
    <n v="2"/>
    <s v="A03C20N2-1"/>
    <s v="O"/>
    <x v="0"/>
    <s v="P"/>
    <n v="3"/>
    <s v="Picking"/>
    <n v="2"/>
    <x v="0"/>
  </r>
  <r>
    <n v="2"/>
    <s v="A03C20N2-2"/>
    <s v="O"/>
    <x v="0"/>
    <s v="P"/>
    <n v="3"/>
    <s v="Picking"/>
    <n v="4"/>
    <x v="1"/>
  </r>
  <r>
    <n v="2"/>
    <s v="A03C20N2-3"/>
    <s v="O"/>
    <x v="0"/>
    <s v="P"/>
    <n v="3"/>
    <s v="Picking"/>
    <n v="2"/>
    <x v="0"/>
  </r>
  <r>
    <n v="2"/>
    <s v="A03C20N4-2"/>
    <s v="O"/>
    <x v="0"/>
    <s v="P"/>
    <n v="3"/>
    <s v="Picking"/>
    <n v="2"/>
    <x v="0"/>
  </r>
  <r>
    <n v="2"/>
    <s v="A03C20N4-3"/>
    <s v="O"/>
    <x v="0"/>
    <s v="P"/>
    <n v="3"/>
    <s v="Picking"/>
    <n v="3"/>
    <x v="1"/>
  </r>
  <r>
    <n v="2"/>
    <s v="A03C20N5-3"/>
    <s v="O"/>
    <x v="0"/>
    <s v="P"/>
    <n v="3"/>
    <s v="Picking"/>
    <n v="4"/>
    <x v="1"/>
  </r>
  <r>
    <n v="2"/>
    <s v="A04C01N1-1"/>
    <s v="O"/>
    <x v="0"/>
    <s v="P"/>
    <n v="3"/>
    <s v="Picking"/>
    <n v="1"/>
    <x v="0"/>
  </r>
  <r>
    <n v="2"/>
    <s v="A04C01N1-3"/>
    <s v="O"/>
    <x v="0"/>
    <s v="P"/>
    <n v="3"/>
    <s v="Picking"/>
    <n v="1"/>
    <x v="0"/>
  </r>
  <r>
    <n v="2"/>
    <s v="A04C01N2-1"/>
    <s v="O"/>
    <x v="0"/>
    <s v="P"/>
    <n v="3"/>
    <s v="Picking"/>
    <n v="1"/>
    <x v="0"/>
  </r>
  <r>
    <n v="2"/>
    <s v="A04C01N2-2"/>
    <s v="O"/>
    <x v="0"/>
    <s v="P"/>
    <n v="3"/>
    <s v="Picking"/>
    <n v="1"/>
    <x v="0"/>
  </r>
  <r>
    <n v="2"/>
    <s v="A04C01N2-3"/>
    <s v="O"/>
    <x v="0"/>
    <s v="P"/>
    <n v="3"/>
    <s v="Picking"/>
    <n v="1"/>
    <x v="0"/>
  </r>
  <r>
    <n v="2"/>
    <s v="A04C01N4-3"/>
    <s v="O"/>
    <x v="0"/>
    <s v="P"/>
    <n v="3"/>
    <s v="Picking"/>
    <n v="1"/>
    <x v="0"/>
  </r>
  <r>
    <n v="2"/>
    <s v="A04C01N5-2"/>
    <s v="O"/>
    <x v="0"/>
    <s v="P"/>
    <n v="3"/>
    <s v="Picking"/>
    <n v="1"/>
    <x v="0"/>
  </r>
  <r>
    <n v="2"/>
    <s v="A04C01N5-3"/>
    <s v="O"/>
    <x v="0"/>
    <s v="P"/>
    <n v="3"/>
    <s v="Picking"/>
    <n v="1"/>
    <x v="0"/>
  </r>
  <r>
    <n v="2"/>
    <s v="A04C02N1-1"/>
    <s v="O"/>
    <x v="0"/>
    <s v="P"/>
    <n v="3"/>
    <s v="Picking"/>
    <n v="2"/>
    <x v="0"/>
  </r>
  <r>
    <n v="2"/>
    <s v="A04C02N1-2"/>
    <s v="O"/>
    <x v="0"/>
    <s v="P"/>
    <n v="3"/>
    <s v="Picking"/>
    <n v="2"/>
    <x v="0"/>
  </r>
  <r>
    <n v="2"/>
    <s v="A04C02N1-3"/>
    <s v="O"/>
    <x v="0"/>
    <s v="P"/>
    <n v="3"/>
    <s v="Picking"/>
    <n v="2"/>
    <x v="0"/>
  </r>
  <r>
    <n v="2"/>
    <s v="A04C02N2-1"/>
    <s v="O"/>
    <x v="0"/>
    <s v="P"/>
    <n v="3"/>
    <s v="Picking"/>
    <n v="2"/>
    <x v="0"/>
  </r>
  <r>
    <n v="2"/>
    <s v="A04C02N2-2"/>
    <s v="O"/>
    <x v="0"/>
    <s v="P"/>
    <n v="3"/>
    <s v="Picking"/>
    <n v="2"/>
    <x v="0"/>
  </r>
  <r>
    <n v="2"/>
    <s v="A04C02N2-3"/>
    <s v="O"/>
    <x v="0"/>
    <s v="P"/>
    <n v="3"/>
    <s v="Picking"/>
    <n v="2"/>
    <x v="0"/>
  </r>
  <r>
    <n v="2"/>
    <s v="A04C02N4-1"/>
    <s v="O"/>
    <x v="0"/>
    <s v="P"/>
    <n v="3"/>
    <s v="Picking"/>
    <n v="2"/>
    <x v="0"/>
  </r>
  <r>
    <n v="2"/>
    <s v="A04C02N4-2"/>
    <s v="O"/>
    <x v="0"/>
    <s v="P"/>
    <n v="3"/>
    <s v="Picking"/>
    <n v="2"/>
    <x v="0"/>
  </r>
  <r>
    <n v="2"/>
    <s v="A04C02N4-3"/>
    <s v="O"/>
    <x v="0"/>
    <s v="P"/>
    <n v="3"/>
    <s v="Picking"/>
    <n v="2"/>
    <x v="0"/>
  </r>
  <r>
    <n v="2"/>
    <s v="A04C02N5-1"/>
    <s v="O"/>
    <x v="0"/>
    <s v="P"/>
    <n v="3"/>
    <s v="Picking"/>
    <n v="2"/>
    <x v="0"/>
  </r>
  <r>
    <n v="2"/>
    <s v="A04C03N1-1"/>
    <s v="O"/>
    <x v="0"/>
    <s v="P"/>
    <n v="3"/>
    <s v="Picking"/>
    <n v="2"/>
    <x v="0"/>
  </r>
  <r>
    <n v="2"/>
    <s v="A04C03N1-2"/>
    <s v="O"/>
    <x v="0"/>
    <s v="P"/>
    <n v="3"/>
    <s v="Picking"/>
    <n v="2"/>
    <x v="0"/>
  </r>
  <r>
    <n v="2"/>
    <s v="A04C03N2-1"/>
    <s v="O"/>
    <x v="0"/>
    <s v="P"/>
    <n v="3"/>
    <s v="Picking"/>
    <n v="1"/>
    <x v="0"/>
  </r>
  <r>
    <n v="2"/>
    <s v="A04C03N2-3"/>
    <s v="O"/>
    <x v="0"/>
    <s v="P"/>
    <n v="3"/>
    <s v="Picking"/>
    <n v="2"/>
    <x v="0"/>
  </r>
  <r>
    <n v="2"/>
    <s v="A04C03N4-1"/>
    <s v="O"/>
    <x v="0"/>
    <s v="P"/>
    <n v="3"/>
    <s v="Picking"/>
    <n v="2"/>
    <x v="0"/>
  </r>
  <r>
    <n v="2"/>
    <s v="A04C03N4-2"/>
    <s v="O"/>
    <x v="0"/>
    <s v="P"/>
    <n v="3"/>
    <s v="Picking"/>
    <n v="3"/>
    <x v="1"/>
  </r>
  <r>
    <n v="2"/>
    <s v="A04C03N5-1"/>
    <s v="O"/>
    <x v="0"/>
    <s v="P"/>
    <n v="3"/>
    <s v="Picking"/>
    <n v="2"/>
    <x v="0"/>
  </r>
  <r>
    <n v="2"/>
    <s v="A04C03N5-2"/>
    <s v="O"/>
    <x v="0"/>
    <s v="P"/>
    <n v="3"/>
    <s v="Picking"/>
    <n v="2"/>
    <x v="0"/>
  </r>
  <r>
    <n v="2"/>
    <s v="A04C04N1-1"/>
    <s v="O"/>
    <x v="0"/>
    <s v="P"/>
    <n v="3"/>
    <s v="Picking"/>
    <n v="2"/>
    <x v="0"/>
  </r>
  <r>
    <n v="2"/>
    <s v="A04C04N1-2"/>
    <s v="O"/>
    <x v="0"/>
    <s v="P"/>
    <n v="3"/>
    <s v="Picking"/>
    <n v="2"/>
    <x v="0"/>
  </r>
  <r>
    <n v="2"/>
    <s v="A04C04N2-1"/>
    <s v="O"/>
    <x v="0"/>
    <s v="P"/>
    <n v="3"/>
    <s v="Picking"/>
    <n v="2"/>
    <x v="0"/>
  </r>
  <r>
    <n v="2"/>
    <s v="A04C04N2-2"/>
    <s v="O"/>
    <x v="0"/>
    <s v="P"/>
    <n v="3"/>
    <s v="Picking"/>
    <n v="2"/>
    <x v="0"/>
  </r>
  <r>
    <n v="2"/>
    <s v="A04C04N2-3"/>
    <s v="O"/>
    <x v="0"/>
    <s v="P"/>
    <n v="3"/>
    <s v="Picking"/>
    <n v="2"/>
    <x v="0"/>
  </r>
  <r>
    <n v="2"/>
    <s v="A04C04N4-1"/>
    <s v="O"/>
    <x v="0"/>
    <s v="P"/>
    <n v="3"/>
    <s v="Picking"/>
    <n v="2"/>
    <x v="0"/>
  </r>
  <r>
    <n v="2"/>
    <s v="A04C04N4-2"/>
    <s v="O"/>
    <x v="0"/>
    <s v="P"/>
    <n v="3"/>
    <s v="Picking"/>
    <n v="2"/>
    <x v="0"/>
  </r>
  <r>
    <n v="2"/>
    <s v="A04C04N4-3"/>
    <s v="O"/>
    <x v="0"/>
    <s v="P"/>
    <n v="3"/>
    <s v="Picking"/>
    <n v="2"/>
    <x v="0"/>
  </r>
  <r>
    <n v="2"/>
    <s v="A04C04N5-1"/>
    <s v="O"/>
    <x v="0"/>
    <s v="P"/>
    <n v="3"/>
    <s v="Picking"/>
    <n v="2"/>
    <x v="0"/>
  </r>
  <r>
    <n v="2"/>
    <s v="A04C04N5-2"/>
    <s v="O"/>
    <x v="0"/>
    <s v="P"/>
    <n v="3"/>
    <s v="Picking"/>
    <n v="2"/>
    <x v="0"/>
  </r>
  <r>
    <n v="2"/>
    <s v="A04C04N5-3"/>
    <s v="O"/>
    <x v="0"/>
    <s v="P"/>
    <n v="3"/>
    <s v="Picking"/>
    <n v="2"/>
    <x v="0"/>
  </r>
  <r>
    <n v="2"/>
    <s v="A04C05N1-1"/>
    <s v="O"/>
    <x v="0"/>
    <s v="P"/>
    <n v="3"/>
    <s v="Picking"/>
    <n v="2"/>
    <x v="0"/>
  </r>
  <r>
    <n v="2"/>
    <s v="A04C05N1-2"/>
    <s v="O"/>
    <x v="0"/>
    <s v="P"/>
    <n v="3"/>
    <s v="Picking"/>
    <n v="2"/>
    <x v="0"/>
  </r>
  <r>
    <n v="2"/>
    <s v="A04C05N1-3"/>
    <s v="O"/>
    <x v="0"/>
    <s v="P"/>
    <n v="3"/>
    <s v="Picking"/>
    <n v="2"/>
    <x v="0"/>
  </r>
  <r>
    <n v="2"/>
    <s v="A04C05N2-3"/>
    <s v="O"/>
    <x v="0"/>
    <s v="P"/>
    <n v="3"/>
    <s v="Picking"/>
    <n v="2"/>
    <x v="0"/>
  </r>
  <r>
    <n v="2"/>
    <s v="A04C05N4-1"/>
    <s v="O"/>
    <x v="0"/>
    <s v="P"/>
    <n v="3"/>
    <s v="Picking"/>
    <n v="2"/>
    <x v="0"/>
  </r>
  <r>
    <n v="2"/>
    <s v="A04C05N4-2"/>
    <s v="O"/>
    <x v="0"/>
    <s v="P"/>
    <n v="3"/>
    <s v="Picking"/>
    <n v="2"/>
    <x v="0"/>
  </r>
  <r>
    <n v="2"/>
    <s v="A04C05N4-3"/>
    <s v="O"/>
    <x v="0"/>
    <s v="P"/>
    <n v="3"/>
    <s v="Picking"/>
    <n v="2"/>
    <x v="0"/>
  </r>
  <r>
    <n v="2"/>
    <s v="A04C05N5-3"/>
    <s v="O"/>
    <x v="0"/>
    <s v="P"/>
    <n v="3"/>
    <s v="Picking"/>
    <n v="3"/>
    <x v="1"/>
  </r>
  <r>
    <n v="2"/>
    <s v="A04C06N1-1"/>
    <s v="O"/>
    <x v="0"/>
    <s v="P"/>
    <n v="3"/>
    <s v="Picking"/>
    <n v="3"/>
    <x v="1"/>
  </r>
  <r>
    <n v="2"/>
    <s v="A04C06N1-2"/>
    <s v="O"/>
    <x v="0"/>
    <s v="P"/>
    <n v="3"/>
    <s v="Picking"/>
    <n v="3"/>
    <x v="1"/>
  </r>
  <r>
    <n v="2"/>
    <s v="A04C06N1-3"/>
    <s v="O"/>
    <x v="0"/>
    <s v="P"/>
    <n v="3"/>
    <s v="Picking"/>
    <n v="3"/>
    <x v="1"/>
  </r>
  <r>
    <n v="2"/>
    <s v="A04C06N2-1"/>
    <s v="O"/>
    <x v="0"/>
    <s v="P"/>
    <n v="3"/>
    <s v="Picking"/>
    <n v="3"/>
    <x v="1"/>
  </r>
  <r>
    <n v="2"/>
    <s v="A04C06N4-3"/>
    <s v="O"/>
    <x v="0"/>
    <s v="P"/>
    <n v="3"/>
    <s v="Picking"/>
    <n v="2"/>
    <x v="0"/>
  </r>
  <r>
    <n v="2"/>
    <s v="A04C06N5-1"/>
    <s v="O"/>
    <x v="0"/>
    <s v="P"/>
    <n v="3"/>
    <s v="Picking"/>
    <n v="3"/>
    <x v="1"/>
  </r>
  <r>
    <n v="2"/>
    <s v="A04C06N5-2"/>
    <s v="O"/>
    <x v="0"/>
    <s v="P"/>
    <n v="3"/>
    <s v="Picking"/>
    <n v="2"/>
    <x v="0"/>
  </r>
  <r>
    <n v="2"/>
    <s v="A04C15N1-2"/>
    <s v="O"/>
    <x v="0"/>
    <s v="P"/>
    <n v="3"/>
    <s v="Picking"/>
    <n v="3"/>
    <x v="1"/>
  </r>
  <r>
    <n v="2"/>
    <s v="A04C15N1-3"/>
    <s v="O"/>
    <x v="0"/>
    <s v="P"/>
    <n v="3"/>
    <s v="Picking"/>
    <n v="3"/>
    <x v="1"/>
  </r>
  <r>
    <n v="2"/>
    <s v="A04C15N2-1"/>
    <s v="O"/>
    <x v="0"/>
    <s v="P"/>
    <n v="3"/>
    <s v="Picking"/>
    <n v="3"/>
    <x v="1"/>
  </r>
  <r>
    <n v="2"/>
    <s v="A04C15N2-2"/>
    <s v="O"/>
    <x v="0"/>
    <s v="P"/>
    <n v="3"/>
    <s v="Picking"/>
    <n v="3"/>
    <x v="1"/>
  </r>
  <r>
    <n v="2"/>
    <s v="A04C15N2-3"/>
    <s v="O"/>
    <x v="0"/>
    <s v="P"/>
    <n v="3"/>
    <s v="Picking"/>
    <n v="3"/>
    <x v="1"/>
  </r>
  <r>
    <n v="2"/>
    <s v="A04C15N4-1"/>
    <s v="O"/>
    <x v="0"/>
    <s v="P"/>
    <n v="3"/>
    <s v="Picking"/>
    <n v="2"/>
    <x v="0"/>
  </r>
  <r>
    <n v="2"/>
    <s v="A04C15N4-2"/>
    <s v="O"/>
    <x v="0"/>
    <s v="P"/>
    <n v="3"/>
    <s v="Picking"/>
    <n v="2"/>
    <x v="0"/>
  </r>
  <r>
    <n v="2"/>
    <s v="A04C15N4-3"/>
    <s v="O"/>
    <x v="0"/>
    <s v="P"/>
    <n v="3"/>
    <s v="Picking"/>
    <n v="2"/>
    <x v="0"/>
  </r>
  <r>
    <n v="2"/>
    <s v="A04C15N5-1"/>
    <s v="O"/>
    <x v="0"/>
    <s v="P"/>
    <n v="3"/>
    <s v="Picking"/>
    <n v="3"/>
    <x v="1"/>
  </r>
  <r>
    <n v="2"/>
    <s v="A04C15N5-2"/>
    <s v="O"/>
    <x v="0"/>
    <s v="P"/>
    <n v="3"/>
    <s v="Picking"/>
    <n v="2"/>
    <x v="0"/>
  </r>
  <r>
    <n v="2"/>
    <s v="A04C15N5-3"/>
    <s v="O"/>
    <x v="0"/>
    <s v="P"/>
    <n v="3"/>
    <s v="Picking"/>
    <n v="2"/>
    <x v="0"/>
  </r>
  <r>
    <n v="2"/>
    <s v="A04C16N1-2"/>
    <s v="O"/>
    <x v="0"/>
    <s v="P"/>
    <n v="3"/>
    <s v="Picking"/>
    <n v="3"/>
    <x v="1"/>
  </r>
  <r>
    <n v="2"/>
    <s v="A04C16N2-2"/>
    <s v="O"/>
    <x v="0"/>
    <s v="P"/>
    <n v="3"/>
    <s v="Picking"/>
    <n v="3"/>
    <x v="1"/>
  </r>
  <r>
    <n v="2"/>
    <s v="A04C16N2-3"/>
    <s v="O"/>
    <x v="0"/>
    <s v="P"/>
    <n v="3"/>
    <s v="Picking"/>
    <n v="3"/>
    <x v="1"/>
  </r>
  <r>
    <n v="2"/>
    <s v="A04C16N4-3"/>
    <s v="O"/>
    <x v="0"/>
    <s v="P"/>
    <n v="3"/>
    <s v="Picking"/>
    <n v="2"/>
    <x v="0"/>
  </r>
  <r>
    <n v="2"/>
    <s v="A04C16N5-1"/>
    <s v="O"/>
    <x v="0"/>
    <s v="P"/>
    <n v="3"/>
    <s v="Picking"/>
    <n v="2"/>
    <x v="0"/>
  </r>
  <r>
    <n v="2"/>
    <s v="A04C16N5-2"/>
    <s v="O"/>
    <x v="0"/>
    <s v="P"/>
    <n v="3"/>
    <s v="Picking"/>
    <n v="2"/>
    <x v="0"/>
  </r>
  <r>
    <n v="2"/>
    <s v="A04C16N5-3"/>
    <s v="O"/>
    <x v="0"/>
    <s v="P"/>
    <n v="3"/>
    <s v="Picking"/>
    <n v="2"/>
    <x v="0"/>
  </r>
  <r>
    <n v="2"/>
    <s v="A04C17N1-1"/>
    <s v="O"/>
    <x v="0"/>
    <s v="P"/>
    <n v="3"/>
    <s v="Picking"/>
    <n v="2"/>
    <x v="0"/>
  </r>
  <r>
    <n v="2"/>
    <s v="A04C17N1-2"/>
    <s v="O"/>
    <x v="0"/>
    <s v="P"/>
    <n v="3"/>
    <s v="Picking"/>
    <n v="2"/>
    <x v="0"/>
  </r>
  <r>
    <n v="2"/>
    <s v="A04C17N1-3"/>
    <s v="O"/>
    <x v="0"/>
    <s v="P"/>
    <n v="3"/>
    <s v="Picking"/>
    <n v="2"/>
    <x v="0"/>
  </r>
  <r>
    <n v="2"/>
    <s v="A04C17N2-1"/>
    <s v="O"/>
    <x v="0"/>
    <s v="P"/>
    <n v="3"/>
    <s v="Picking"/>
    <n v="2"/>
    <x v="0"/>
  </r>
  <r>
    <n v="2"/>
    <s v="A04C17N2-2"/>
    <s v="O"/>
    <x v="0"/>
    <s v="P"/>
    <n v="3"/>
    <s v="Picking"/>
    <n v="2"/>
    <x v="0"/>
  </r>
  <r>
    <n v="2"/>
    <s v="A04C17N2-3"/>
    <s v="O"/>
    <x v="0"/>
    <s v="P"/>
    <n v="3"/>
    <s v="Picking"/>
    <n v="2"/>
    <x v="0"/>
  </r>
  <r>
    <n v="2"/>
    <s v="A04C18N1-2"/>
    <s v="O"/>
    <x v="0"/>
    <s v="P"/>
    <n v="3"/>
    <s v="Picking"/>
    <n v="1"/>
    <x v="0"/>
  </r>
  <r>
    <n v="2"/>
    <s v="A04C18N1-3"/>
    <s v="O"/>
    <x v="0"/>
    <s v="P"/>
    <n v="3"/>
    <s v="Picking"/>
    <n v="1"/>
    <x v="0"/>
  </r>
  <r>
    <n v="2"/>
    <s v="A04C18N2-2"/>
    <s v="O"/>
    <x v="0"/>
    <s v="P"/>
    <n v="3"/>
    <s v="Picking"/>
    <n v="1"/>
    <x v="0"/>
  </r>
  <r>
    <n v="2"/>
    <s v="A04C18N2-3"/>
    <s v="O"/>
    <x v="0"/>
    <s v="P"/>
    <n v="3"/>
    <s v="Picking"/>
    <n v="1"/>
    <x v="0"/>
  </r>
  <r>
    <n v="2"/>
    <s v="A04C18N4-1"/>
    <s v="O"/>
    <x v="0"/>
    <s v="P"/>
    <n v="3"/>
    <s v="Picking"/>
    <n v="1"/>
    <x v="0"/>
  </r>
  <r>
    <n v="2"/>
    <s v="A04C18N5-1"/>
    <s v="O"/>
    <x v="0"/>
    <s v="P"/>
    <n v="3"/>
    <s v="Picking"/>
    <n v="1"/>
    <x v="0"/>
  </r>
  <r>
    <n v="2"/>
    <s v="A04C19N1-1"/>
    <s v="O"/>
    <x v="0"/>
    <s v="P"/>
    <n v="3"/>
    <s v="Picking"/>
    <n v="2"/>
    <x v="0"/>
  </r>
  <r>
    <n v="2"/>
    <s v="A04C19N1-2"/>
    <s v="O"/>
    <x v="0"/>
    <s v="P"/>
    <n v="3"/>
    <s v="Picking"/>
    <n v="1"/>
    <x v="0"/>
  </r>
  <r>
    <n v="2"/>
    <s v="A04C19N2-1"/>
    <s v="O"/>
    <x v="0"/>
    <s v="P"/>
    <n v="3"/>
    <s v="Picking"/>
    <n v="2"/>
    <x v="0"/>
  </r>
  <r>
    <n v="2"/>
    <s v="A04C19N2-2"/>
    <s v="O"/>
    <x v="0"/>
    <s v="P"/>
    <n v="3"/>
    <s v="Picking"/>
    <n v="2"/>
    <x v="0"/>
  </r>
  <r>
    <n v="2"/>
    <s v="A04C19N4-2"/>
    <s v="O"/>
    <x v="0"/>
    <s v="P"/>
    <n v="3"/>
    <s v="Picking"/>
    <n v="2"/>
    <x v="0"/>
  </r>
  <r>
    <n v="2"/>
    <s v="A04C19N5-3"/>
    <s v="O"/>
    <x v="0"/>
    <s v="P"/>
    <n v="3"/>
    <s v="Picking"/>
    <n v="2"/>
    <x v="0"/>
  </r>
  <r>
    <n v="2"/>
    <s v="A04C20N1-3"/>
    <s v="O"/>
    <x v="0"/>
    <s v="P"/>
    <n v="3"/>
    <s v="Picking"/>
    <n v="2"/>
    <x v="0"/>
  </r>
  <r>
    <n v="2"/>
    <s v="A04C20N2-1"/>
    <s v="O"/>
    <x v="0"/>
    <s v="P"/>
    <n v="3"/>
    <s v="Picking"/>
    <n v="2"/>
    <x v="0"/>
  </r>
  <r>
    <n v="2"/>
    <s v="A04C20N2-3"/>
    <s v="O"/>
    <x v="0"/>
    <s v="P"/>
    <n v="3"/>
    <s v="Picking"/>
    <n v="2"/>
    <x v="0"/>
  </r>
  <r>
    <n v="2"/>
    <s v="A04C20N4-3"/>
    <s v="O"/>
    <x v="0"/>
    <s v="P"/>
    <n v="3"/>
    <s v="Picking"/>
    <n v="2"/>
    <x v="0"/>
  </r>
  <r>
    <n v="2"/>
    <s v="A04C20N5-1"/>
    <s v="O"/>
    <x v="0"/>
    <s v="P"/>
    <n v="3"/>
    <s v="Picking"/>
    <n v="2"/>
    <x v="0"/>
  </r>
  <r>
    <n v="2"/>
    <s v="A04C20N5-2"/>
    <s v="O"/>
    <x v="0"/>
    <s v="P"/>
    <n v="3"/>
    <s v="Picking"/>
    <n v="2"/>
    <x v="0"/>
  </r>
  <r>
    <n v="2"/>
    <s v="A05C01N1-1"/>
    <s v="O"/>
    <x v="0"/>
    <s v="P"/>
    <n v="3"/>
    <s v="Picking"/>
    <n v="2"/>
    <x v="0"/>
  </r>
  <r>
    <n v="2"/>
    <s v="A05C01N1-2"/>
    <s v="O"/>
    <x v="0"/>
    <s v="P"/>
    <n v="3"/>
    <s v="Picking"/>
    <n v="3"/>
    <x v="1"/>
  </r>
  <r>
    <n v="2"/>
    <s v="A05C01N1-3"/>
    <s v="O"/>
    <x v="0"/>
    <s v="P"/>
    <n v="3"/>
    <s v="Picking"/>
    <n v="2"/>
    <x v="0"/>
  </r>
  <r>
    <n v="2"/>
    <s v="A05C01N2-2"/>
    <s v="O"/>
    <x v="0"/>
    <s v="P"/>
    <n v="3"/>
    <s v="Picking"/>
    <n v="2"/>
    <x v="0"/>
  </r>
  <r>
    <n v="2"/>
    <s v="A05C01N4-2"/>
    <s v="O"/>
    <x v="0"/>
    <s v="P"/>
    <n v="3"/>
    <s v="Picking"/>
    <n v="2"/>
    <x v="0"/>
  </r>
  <r>
    <n v="2"/>
    <s v="A05C01N5-1"/>
    <s v="O"/>
    <x v="0"/>
    <s v="P"/>
    <n v="3"/>
    <s v="Picking"/>
    <n v="2"/>
    <x v="0"/>
  </r>
  <r>
    <n v="2"/>
    <s v="A05C01N5-2"/>
    <s v="O"/>
    <x v="0"/>
    <s v="P"/>
    <n v="3"/>
    <s v="Picking"/>
    <n v="2"/>
    <x v="0"/>
  </r>
  <r>
    <n v="2"/>
    <s v="A05C01N5-3"/>
    <s v="O"/>
    <x v="0"/>
    <s v="P"/>
    <n v="3"/>
    <s v="Picking"/>
    <n v="2"/>
    <x v="0"/>
  </r>
  <r>
    <n v="2"/>
    <s v="A05C02N1-1"/>
    <s v="O"/>
    <x v="0"/>
    <s v="P"/>
    <n v="3"/>
    <s v="Picking"/>
    <n v="1"/>
    <x v="0"/>
  </r>
  <r>
    <n v="2"/>
    <s v="A05C02N1-2"/>
    <s v="O"/>
    <x v="0"/>
    <s v="P"/>
    <n v="3"/>
    <s v="Picking"/>
    <n v="1"/>
    <x v="0"/>
  </r>
  <r>
    <n v="2"/>
    <s v="A05C02N2-2"/>
    <s v="O"/>
    <x v="0"/>
    <s v="P"/>
    <n v="3"/>
    <s v="Picking"/>
    <n v="1"/>
    <x v="0"/>
  </r>
  <r>
    <n v="2"/>
    <s v="A05C02N4-1"/>
    <s v="O"/>
    <x v="0"/>
    <s v="P"/>
    <n v="3"/>
    <s v="Picking"/>
    <n v="1"/>
    <x v="0"/>
  </r>
  <r>
    <n v="2"/>
    <s v="A05C02N4-2"/>
    <s v="O"/>
    <x v="0"/>
    <s v="P"/>
    <n v="3"/>
    <s v="Picking"/>
    <n v="1"/>
    <x v="0"/>
  </r>
  <r>
    <n v="2"/>
    <s v="A05C02N5-2"/>
    <s v="O"/>
    <x v="0"/>
    <s v="P"/>
    <n v="3"/>
    <s v="Picking"/>
    <n v="1"/>
    <x v="0"/>
  </r>
  <r>
    <n v="2"/>
    <s v="A05C03N1-1"/>
    <s v="O"/>
    <x v="0"/>
    <s v="P"/>
    <n v="3"/>
    <s v="Picking"/>
    <n v="3"/>
    <x v="1"/>
  </r>
  <r>
    <n v="2"/>
    <s v="A05C03N1-2"/>
    <s v="O"/>
    <x v="0"/>
    <s v="P"/>
    <n v="3"/>
    <s v="Picking"/>
    <n v="2"/>
    <x v="0"/>
  </r>
  <r>
    <n v="2"/>
    <s v="A05C03N1-3"/>
    <s v="O"/>
    <x v="0"/>
    <s v="P"/>
    <n v="3"/>
    <s v="Picking"/>
    <n v="2"/>
    <x v="0"/>
  </r>
  <r>
    <n v="2"/>
    <s v="A05C03N2-2"/>
    <s v="O"/>
    <x v="0"/>
    <s v="P"/>
    <n v="3"/>
    <s v="Picking"/>
    <n v="2"/>
    <x v="0"/>
  </r>
  <r>
    <n v="2"/>
    <s v="A05C03N2-3"/>
    <s v="O"/>
    <x v="0"/>
    <s v="P"/>
    <n v="3"/>
    <s v="Picking"/>
    <n v="2"/>
    <x v="0"/>
  </r>
  <r>
    <n v="2"/>
    <s v="A05C03N5-1"/>
    <s v="O"/>
    <x v="0"/>
    <s v="P"/>
    <n v="3"/>
    <s v="Picking"/>
    <n v="2"/>
    <x v="0"/>
  </r>
  <r>
    <n v="2"/>
    <s v="A05C04N1-1"/>
    <s v="O"/>
    <x v="0"/>
    <s v="P"/>
    <n v="3"/>
    <s v="Picking"/>
    <n v="2"/>
    <x v="0"/>
  </r>
  <r>
    <n v="2"/>
    <s v="A05C04N2-1"/>
    <s v="O"/>
    <x v="0"/>
    <s v="P"/>
    <n v="3"/>
    <s v="Picking"/>
    <n v="2"/>
    <x v="0"/>
  </r>
  <r>
    <n v="2"/>
    <s v="A05C04N2-3"/>
    <s v="O"/>
    <x v="0"/>
    <s v="P"/>
    <n v="3"/>
    <s v="Picking"/>
    <n v="2"/>
    <x v="0"/>
  </r>
  <r>
    <n v="2"/>
    <s v="A05C04N4-1"/>
    <s v="O"/>
    <x v="0"/>
    <s v="P"/>
    <n v="3"/>
    <s v="Picking"/>
    <n v="2"/>
    <x v="0"/>
  </r>
  <r>
    <n v="2"/>
    <s v="A05C04N4-2"/>
    <s v="O"/>
    <x v="0"/>
    <s v="P"/>
    <n v="3"/>
    <s v="Picking"/>
    <n v="2"/>
    <x v="0"/>
  </r>
  <r>
    <n v="2"/>
    <s v="A05C04N4-3"/>
    <s v="O"/>
    <x v="0"/>
    <s v="P"/>
    <n v="3"/>
    <s v="Picking"/>
    <n v="2"/>
    <x v="0"/>
  </r>
  <r>
    <n v="2"/>
    <s v="A05C04N5-1"/>
    <s v="O"/>
    <x v="0"/>
    <s v="P"/>
    <n v="3"/>
    <s v="Picking"/>
    <n v="2"/>
    <x v="0"/>
  </r>
  <r>
    <n v="2"/>
    <s v="A05C04N5-3"/>
    <s v="O"/>
    <x v="0"/>
    <s v="P"/>
    <n v="3"/>
    <s v="Picking"/>
    <n v="2"/>
    <x v="0"/>
  </r>
  <r>
    <n v="2"/>
    <s v="A05C05N1-1"/>
    <s v="O"/>
    <x v="0"/>
    <s v="P"/>
    <n v="3"/>
    <s v="Picking"/>
    <n v="2"/>
    <x v="0"/>
  </r>
  <r>
    <n v="2"/>
    <s v="A05C05N1-2"/>
    <s v="O"/>
    <x v="0"/>
    <s v="P"/>
    <n v="3"/>
    <s v="Picking"/>
    <n v="2"/>
    <x v="0"/>
  </r>
  <r>
    <n v="2"/>
    <s v="A05C05N1-3"/>
    <s v="O"/>
    <x v="0"/>
    <s v="P"/>
    <n v="3"/>
    <s v="Picking"/>
    <n v="2"/>
    <x v="0"/>
  </r>
  <r>
    <n v="2"/>
    <s v="A05C05N2-1"/>
    <s v="O"/>
    <x v="0"/>
    <s v="P"/>
    <n v="3"/>
    <s v="Picking"/>
    <n v="2"/>
    <x v="0"/>
  </r>
  <r>
    <n v="2"/>
    <s v="A05C05N2-3"/>
    <s v="O"/>
    <x v="0"/>
    <s v="P"/>
    <n v="3"/>
    <s v="Picking"/>
    <n v="2"/>
    <x v="0"/>
  </r>
  <r>
    <n v="2"/>
    <s v="A05C05N4-1"/>
    <s v="O"/>
    <x v="0"/>
    <s v="P"/>
    <n v="3"/>
    <s v="Picking"/>
    <n v="2"/>
    <x v="0"/>
  </r>
  <r>
    <n v="2"/>
    <s v="A05C05N5-1"/>
    <s v="O"/>
    <x v="0"/>
    <s v="P"/>
    <n v="3"/>
    <s v="Picking"/>
    <n v="2"/>
    <x v="0"/>
  </r>
  <r>
    <n v="2"/>
    <s v="A05C05N5-2"/>
    <s v="O"/>
    <x v="0"/>
    <s v="P"/>
    <n v="3"/>
    <s v="Picking"/>
    <n v="1"/>
    <x v="0"/>
  </r>
  <r>
    <n v="2"/>
    <s v="A05C05N5-3"/>
    <s v="O"/>
    <x v="0"/>
    <s v="P"/>
    <n v="3"/>
    <s v="Picking"/>
    <n v="2"/>
    <x v="0"/>
  </r>
  <r>
    <n v="2"/>
    <s v="A05C06N1-1"/>
    <s v="O"/>
    <x v="0"/>
    <s v="P"/>
    <n v="3"/>
    <s v="Picking"/>
    <n v="3"/>
    <x v="1"/>
  </r>
  <r>
    <n v="2"/>
    <s v="A05C06N1-2"/>
    <s v="O"/>
    <x v="0"/>
    <s v="P"/>
    <n v="3"/>
    <s v="Picking"/>
    <n v="3"/>
    <x v="1"/>
  </r>
  <r>
    <n v="2"/>
    <s v="A05C06N1-3"/>
    <s v="O"/>
    <x v="0"/>
    <s v="P"/>
    <n v="3"/>
    <s v="Picking"/>
    <n v="3"/>
    <x v="1"/>
  </r>
  <r>
    <n v="2"/>
    <s v="A05C06N2-1"/>
    <s v="O"/>
    <x v="0"/>
    <s v="P"/>
    <n v="3"/>
    <s v="Picking"/>
    <n v="3"/>
    <x v="1"/>
  </r>
  <r>
    <n v="2"/>
    <s v="A05C06N2-2"/>
    <s v="O"/>
    <x v="0"/>
    <s v="P"/>
    <n v="3"/>
    <s v="Picking"/>
    <n v="3"/>
    <x v="1"/>
  </r>
  <r>
    <n v="2"/>
    <s v="A05C06N2-3"/>
    <s v="O"/>
    <x v="0"/>
    <s v="P"/>
    <n v="3"/>
    <s v="Picking"/>
    <n v="2"/>
    <x v="0"/>
  </r>
  <r>
    <n v="2"/>
    <s v="A05C06N4-2"/>
    <s v="O"/>
    <x v="0"/>
    <s v="P"/>
    <n v="3"/>
    <s v="Picking"/>
    <n v="3"/>
    <x v="1"/>
  </r>
  <r>
    <n v="2"/>
    <s v="A05C06N4-3"/>
    <s v="O"/>
    <x v="0"/>
    <s v="P"/>
    <n v="3"/>
    <s v="Picking"/>
    <n v="3"/>
    <x v="1"/>
  </r>
  <r>
    <n v="2"/>
    <s v="A05C06N5-3"/>
    <s v="O"/>
    <x v="0"/>
    <s v="P"/>
    <n v="3"/>
    <s v="Picking"/>
    <n v="3"/>
    <x v="1"/>
  </r>
  <r>
    <n v="2"/>
    <s v="A05C08N4-3"/>
    <s v="O"/>
    <x v="0"/>
    <s v="P"/>
    <n v="3"/>
    <s v="Picking"/>
    <n v="3"/>
    <x v="1"/>
  </r>
  <r>
    <n v="2"/>
    <s v="A05C15N1-1"/>
    <s v="O"/>
    <x v="0"/>
    <s v="P"/>
    <n v="3"/>
    <s v="Picking"/>
    <n v="3"/>
    <x v="1"/>
  </r>
  <r>
    <n v="2"/>
    <s v="A05C15N1-2"/>
    <s v="O"/>
    <x v="0"/>
    <s v="P"/>
    <n v="3"/>
    <s v="Picking"/>
    <n v="3"/>
    <x v="1"/>
  </r>
  <r>
    <n v="2"/>
    <s v="A05C15N1-3"/>
    <s v="O"/>
    <x v="0"/>
    <s v="P"/>
    <n v="3"/>
    <s v="Picking"/>
    <n v="3"/>
    <x v="1"/>
  </r>
  <r>
    <n v="2"/>
    <s v="A05C15N2-1"/>
    <s v="O"/>
    <x v="0"/>
    <s v="P"/>
    <n v="3"/>
    <s v="Picking"/>
    <n v="2"/>
    <x v="0"/>
  </r>
  <r>
    <n v="2"/>
    <s v="A05C15N2-2"/>
    <s v="O"/>
    <x v="0"/>
    <s v="P"/>
    <n v="3"/>
    <s v="Picking"/>
    <n v="3"/>
    <x v="1"/>
  </r>
  <r>
    <n v="2"/>
    <s v="A05C15N2-3"/>
    <s v="O"/>
    <x v="0"/>
    <s v="P"/>
    <n v="3"/>
    <s v="Picking"/>
    <n v="3"/>
    <x v="1"/>
  </r>
  <r>
    <n v="2"/>
    <s v="A05C15N4-1"/>
    <s v="O"/>
    <x v="0"/>
    <s v="P"/>
    <n v="3"/>
    <s v="Picking"/>
    <n v="2"/>
    <x v="0"/>
  </r>
  <r>
    <n v="2"/>
    <s v="A05C15N4-2"/>
    <s v="O"/>
    <x v="0"/>
    <s v="P"/>
    <n v="3"/>
    <s v="Picking"/>
    <n v="2"/>
    <x v="0"/>
  </r>
  <r>
    <n v="2"/>
    <s v="A05C15N5-1"/>
    <s v="O"/>
    <x v="0"/>
    <s v="P"/>
    <n v="3"/>
    <s v="Picking"/>
    <n v="2"/>
    <x v="0"/>
  </r>
  <r>
    <n v="2"/>
    <s v="A05C15N5-3"/>
    <s v="O"/>
    <x v="0"/>
    <s v="P"/>
    <n v="3"/>
    <s v="Picking"/>
    <n v="2"/>
    <x v="0"/>
  </r>
  <r>
    <n v="2"/>
    <s v="A05C16N1-1"/>
    <s v="O"/>
    <x v="0"/>
    <s v="P"/>
    <n v="3"/>
    <s v="Picking"/>
    <n v="1"/>
    <x v="0"/>
  </r>
  <r>
    <n v="2"/>
    <s v="A05C16N1-2"/>
    <s v="O"/>
    <x v="0"/>
    <s v="P"/>
    <n v="3"/>
    <s v="Picking"/>
    <n v="1"/>
    <x v="0"/>
  </r>
  <r>
    <n v="2"/>
    <s v="A05C16N2-3"/>
    <s v="O"/>
    <x v="0"/>
    <s v="P"/>
    <n v="3"/>
    <s v="Picking"/>
    <n v="1"/>
    <x v="0"/>
  </r>
  <r>
    <n v="2"/>
    <s v="A05C16N4-1"/>
    <s v="O"/>
    <x v="0"/>
    <s v="P"/>
    <n v="3"/>
    <s v="Picking"/>
    <n v="1"/>
    <x v="0"/>
  </r>
  <r>
    <n v="2"/>
    <s v="A05C16N4-2"/>
    <s v="O"/>
    <x v="0"/>
    <s v="P"/>
    <n v="3"/>
    <s v="Picking"/>
    <n v="1"/>
    <x v="0"/>
  </r>
  <r>
    <n v="2"/>
    <s v="A05C16N4-3"/>
    <s v="O"/>
    <x v="0"/>
    <s v="P"/>
    <n v="3"/>
    <s v="Picking"/>
    <n v="1"/>
    <x v="0"/>
  </r>
  <r>
    <n v="2"/>
    <s v="A05C16N5-1"/>
    <s v="O"/>
    <x v="0"/>
    <s v="P"/>
    <n v="3"/>
    <s v="Picking"/>
    <n v="1"/>
    <x v="0"/>
  </r>
  <r>
    <n v="2"/>
    <s v="A05C16N5-2"/>
    <s v="O"/>
    <x v="0"/>
    <s v="P"/>
    <n v="3"/>
    <s v="Picking"/>
    <n v="1"/>
    <x v="0"/>
  </r>
  <r>
    <n v="2"/>
    <s v="A05C17N1-1"/>
    <s v="O"/>
    <x v="0"/>
    <s v="P"/>
    <n v="3"/>
    <s v="Picking"/>
    <n v="2"/>
    <x v="0"/>
  </r>
  <r>
    <n v="2"/>
    <s v="A05C17N1-2"/>
    <s v="O"/>
    <x v="0"/>
    <s v="P"/>
    <n v="3"/>
    <s v="Picking"/>
    <n v="2"/>
    <x v="0"/>
  </r>
  <r>
    <n v="2"/>
    <s v="A05C17N2-1"/>
    <s v="O"/>
    <x v="0"/>
    <s v="P"/>
    <n v="3"/>
    <s v="Picking"/>
    <n v="2"/>
    <x v="0"/>
  </r>
  <r>
    <n v="2"/>
    <s v="A05C17N2-3"/>
    <s v="O"/>
    <x v="0"/>
    <s v="P"/>
    <n v="3"/>
    <s v="Picking"/>
    <n v="2"/>
    <x v="0"/>
  </r>
  <r>
    <n v="2"/>
    <s v="A05C17N4-1"/>
    <s v="O"/>
    <x v="0"/>
    <s v="P"/>
    <n v="3"/>
    <s v="Picking"/>
    <n v="2"/>
    <x v="0"/>
  </r>
  <r>
    <n v="2"/>
    <s v="A05C17N4-3"/>
    <s v="O"/>
    <x v="0"/>
    <s v="P"/>
    <n v="3"/>
    <s v="Picking"/>
    <n v="2"/>
    <x v="0"/>
  </r>
  <r>
    <n v="2"/>
    <s v="A05C17N5-1"/>
    <s v="O"/>
    <x v="0"/>
    <s v="P"/>
    <n v="3"/>
    <s v="Picking"/>
    <n v="2"/>
    <x v="0"/>
  </r>
  <r>
    <n v="2"/>
    <s v="A05C17N5-2"/>
    <s v="O"/>
    <x v="0"/>
    <s v="P"/>
    <n v="3"/>
    <s v="Picking"/>
    <n v="2"/>
    <x v="0"/>
  </r>
  <r>
    <n v="2"/>
    <s v="A05C18N1-1"/>
    <s v="O"/>
    <x v="0"/>
    <s v="P"/>
    <n v="3"/>
    <s v="Picking"/>
    <n v="3"/>
    <x v="1"/>
  </r>
  <r>
    <n v="2"/>
    <s v="A05C18N1-2"/>
    <s v="O"/>
    <x v="0"/>
    <s v="P"/>
    <n v="3"/>
    <s v="Picking"/>
    <n v="3"/>
    <x v="1"/>
  </r>
  <r>
    <n v="2"/>
    <s v="A05C18N1-3"/>
    <s v="O"/>
    <x v="0"/>
    <s v="P"/>
    <n v="3"/>
    <s v="Picking"/>
    <n v="3"/>
    <x v="1"/>
  </r>
  <r>
    <n v="2"/>
    <s v="A05C18N2-1"/>
    <s v="O"/>
    <x v="0"/>
    <s v="P"/>
    <n v="3"/>
    <s v="Picking"/>
    <n v="3"/>
    <x v="1"/>
  </r>
  <r>
    <n v="2"/>
    <s v="A05C18N2-2"/>
    <s v="O"/>
    <x v="0"/>
    <s v="P"/>
    <n v="3"/>
    <s v="Picking"/>
    <n v="3"/>
    <x v="1"/>
  </r>
  <r>
    <n v="2"/>
    <s v="A05C18N4-1"/>
    <s v="O"/>
    <x v="0"/>
    <s v="P"/>
    <n v="3"/>
    <s v="Picking"/>
    <n v="4"/>
    <x v="1"/>
  </r>
  <r>
    <n v="2"/>
    <s v="A05C18N4-3"/>
    <s v="O"/>
    <x v="0"/>
    <s v="P"/>
    <n v="3"/>
    <s v="Picking"/>
    <n v="3"/>
    <x v="1"/>
  </r>
  <r>
    <n v="2"/>
    <s v="A05C18N5-1"/>
    <s v="O"/>
    <x v="0"/>
    <s v="P"/>
    <n v="3"/>
    <s v="Picking"/>
    <n v="3"/>
    <x v="1"/>
  </r>
  <r>
    <n v="2"/>
    <s v="A05C18N5-2"/>
    <s v="O"/>
    <x v="0"/>
    <s v="P"/>
    <n v="3"/>
    <s v="Picking"/>
    <n v="3"/>
    <x v="1"/>
  </r>
  <r>
    <n v="2"/>
    <s v="A05C19N1-1"/>
    <s v="O"/>
    <x v="0"/>
    <s v="P"/>
    <n v="3"/>
    <s v="Picking"/>
    <n v="1"/>
    <x v="0"/>
  </r>
  <r>
    <n v="2"/>
    <s v="A05C19N1-3"/>
    <s v="O"/>
    <x v="0"/>
    <s v="P"/>
    <n v="3"/>
    <s v="Picking"/>
    <n v="0"/>
    <x v="0"/>
  </r>
  <r>
    <n v="2"/>
    <s v="A05C19N2-2"/>
    <s v="O"/>
    <x v="0"/>
    <s v="P"/>
    <n v="3"/>
    <s v="Picking"/>
    <n v="1"/>
    <x v="0"/>
  </r>
  <r>
    <n v="2"/>
    <s v="A05C19N4-2"/>
    <s v="O"/>
    <x v="0"/>
    <s v="P"/>
    <n v="3"/>
    <s v="Picking"/>
    <n v="1"/>
    <x v="0"/>
  </r>
  <r>
    <n v="2"/>
    <s v="A05C19N4-3"/>
    <s v="O"/>
    <x v="0"/>
    <s v="P"/>
    <n v="3"/>
    <s v="Picking"/>
    <n v="1"/>
    <x v="0"/>
  </r>
  <r>
    <n v="2"/>
    <s v="A05C19N5-1"/>
    <s v="O"/>
    <x v="0"/>
    <s v="P"/>
    <n v="3"/>
    <s v="Picking"/>
    <n v="1"/>
    <x v="0"/>
  </r>
  <r>
    <n v="2"/>
    <s v="A05C19N5-2"/>
    <s v="O"/>
    <x v="0"/>
    <s v="P"/>
    <n v="3"/>
    <s v="Picking"/>
    <n v="1"/>
    <x v="0"/>
  </r>
  <r>
    <n v="2"/>
    <s v="A05C19N5-3"/>
    <s v="O"/>
    <x v="0"/>
    <s v="P"/>
    <n v="3"/>
    <s v="Picking"/>
    <n v="1"/>
    <x v="0"/>
  </r>
  <r>
    <n v="2"/>
    <s v="A05C20N1-1"/>
    <s v="O"/>
    <x v="0"/>
    <s v="P"/>
    <n v="3"/>
    <s v="Picking"/>
    <n v="1"/>
    <x v="0"/>
  </r>
  <r>
    <n v="2"/>
    <s v="A05C20N1-2"/>
    <s v="O"/>
    <x v="0"/>
    <s v="P"/>
    <n v="3"/>
    <s v="Picking"/>
    <n v="1"/>
    <x v="0"/>
  </r>
  <r>
    <n v="2"/>
    <s v="A05C20N1-3"/>
    <s v="O"/>
    <x v="0"/>
    <s v="P"/>
    <n v="3"/>
    <s v="Picking"/>
    <n v="1"/>
    <x v="0"/>
  </r>
  <r>
    <n v="2"/>
    <s v="A05C20N2-1"/>
    <s v="O"/>
    <x v="0"/>
    <s v="P"/>
    <n v="3"/>
    <s v="Picking"/>
    <n v="1"/>
    <x v="0"/>
  </r>
  <r>
    <n v="2"/>
    <s v="A05C20N2-3"/>
    <s v="O"/>
    <x v="0"/>
    <s v="P"/>
    <n v="3"/>
    <s v="Picking"/>
    <n v="1"/>
    <x v="0"/>
  </r>
  <r>
    <n v="2"/>
    <s v="A05C20N4-1"/>
    <s v="O"/>
    <x v="0"/>
    <s v="P"/>
    <n v="3"/>
    <s v="Picking"/>
    <n v="0"/>
    <x v="0"/>
  </r>
  <r>
    <n v="2"/>
    <s v="A05C20N5-2"/>
    <s v="O"/>
    <x v="0"/>
    <s v="P"/>
    <n v="3"/>
    <s v="Picking"/>
    <n v="1"/>
    <x v="0"/>
  </r>
  <r>
    <n v="2"/>
    <s v="A06C01N1-2"/>
    <s v="O"/>
    <x v="0"/>
    <s v="P"/>
    <n v="3"/>
    <s v="Picking"/>
    <n v="1"/>
    <x v="0"/>
  </r>
  <r>
    <n v="2"/>
    <s v="A06C01N1-3"/>
    <s v="O"/>
    <x v="0"/>
    <s v="P"/>
    <n v="3"/>
    <s v="Picking"/>
    <n v="0"/>
    <x v="0"/>
  </r>
  <r>
    <n v="2"/>
    <s v="A06C01N2-1"/>
    <s v="O"/>
    <x v="0"/>
    <s v="P"/>
    <n v="3"/>
    <s v="Picking"/>
    <n v="1"/>
    <x v="0"/>
  </r>
  <r>
    <n v="2"/>
    <s v="A06C01N2-2"/>
    <s v="O"/>
    <x v="0"/>
    <s v="P"/>
    <n v="3"/>
    <s v="Picking"/>
    <n v="1"/>
    <x v="0"/>
  </r>
  <r>
    <n v="2"/>
    <s v="A06C01N2-3"/>
    <s v="O"/>
    <x v="0"/>
    <s v="P"/>
    <n v="3"/>
    <s v="Picking"/>
    <n v="1"/>
    <x v="0"/>
  </r>
  <r>
    <n v="2"/>
    <s v="A06C01N4-1"/>
    <s v="O"/>
    <x v="0"/>
    <s v="P"/>
    <n v="3"/>
    <s v="Picking"/>
    <n v="0"/>
    <x v="0"/>
  </r>
  <r>
    <n v="2"/>
    <s v="A06C01N4-3"/>
    <s v="O"/>
    <x v="0"/>
    <s v="P"/>
    <n v="3"/>
    <s v="Picking"/>
    <n v="1"/>
    <x v="0"/>
  </r>
  <r>
    <n v="2"/>
    <s v="A06C01N5-2"/>
    <s v="O"/>
    <x v="0"/>
    <s v="P"/>
    <n v="3"/>
    <s v="Picking"/>
    <n v="1"/>
    <x v="0"/>
  </r>
  <r>
    <n v="2"/>
    <s v="A06C02N1-1"/>
    <s v="O"/>
    <x v="0"/>
    <s v="P"/>
    <n v="3"/>
    <s v="Picking"/>
    <n v="2"/>
    <x v="0"/>
  </r>
  <r>
    <n v="2"/>
    <s v="A06C02N1-2"/>
    <s v="O"/>
    <x v="0"/>
    <s v="P"/>
    <n v="3"/>
    <s v="Picking"/>
    <n v="2"/>
    <x v="0"/>
  </r>
  <r>
    <n v="2"/>
    <s v="A06C02N1-3"/>
    <s v="O"/>
    <x v="0"/>
    <s v="P"/>
    <n v="3"/>
    <s v="Picking"/>
    <n v="2"/>
    <x v="0"/>
  </r>
  <r>
    <n v="2"/>
    <s v="A06C02N2-1"/>
    <s v="O"/>
    <x v="0"/>
    <s v="P"/>
    <n v="3"/>
    <s v="Picking"/>
    <n v="2"/>
    <x v="0"/>
  </r>
  <r>
    <n v="2"/>
    <s v="A06C02N2-3"/>
    <s v="O"/>
    <x v="0"/>
    <s v="P"/>
    <n v="3"/>
    <s v="Picking"/>
    <n v="2"/>
    <x v="0"/>
  </r>
  <r>
    <n v="2"/>
    <s v="A06C02N4-2"/>
    <s v="O"/>
    <x v="0"/>
    <s v="P"/>
    <n v="3"/>
    <s v="Picking"/>
    <n v="2"/>
    <x v="0"/>
  </r>
  <r>
    <n v="2"/>
    <s v="A06C02N4-3"/>
    <s v="O"/>
    <x v="0"/>
    <s v="P"/>
    <n v="3"/>
    <s v="Picking"/>
    <n v="2"/>
    <x v="0"/>
  </r>
  <r>
    <n v="2"/>
    <s v="A06C03N1-2"/>
    <s v="O"/>
    <x v="0"/>
    <s v="P"/>
    <n v="3"/>
    <s v="Picking"/>
    <n v="1"/>
    <x v="0"/>
  </r>
  <r>
    <n v="2"/>
    <s v="A06C03N2-2"/>
    <s v="O"/>
    <x v="0"/>
    <s v="P"/>
    <n v="3"/>
    <s v="Picking"/>
    <n v="2"/>
    <x v="0"/>
  </r>
  <r>
    <n v="2"/>
    <s v="A06C03N2-3"/>
    <s v="O"/>
    <x v="0"/>
    <s v="P"/>
    <n v="3"/>
    <s v="Picking"/>
    <n v="1"/>
    <x v="0"/>
  </r>
  <r>
    <n v="2"/>
    <s v="A06C03N4-1"/>
    <s v="O"/>
    <x v="0"/>
    <s v="P"/>
    <n v="3"/>
    <s v="Picking"/>
    <n v="2"/>
    <x v="0"/>
  </r>
  <r>
    <n v="2"/>
    <s v="A06C03N4-2"/>
    <s v="O"/>
    <x v="0"/>
    <s v="P"/>
    <n v="3"/>
    <s v="Picking"/>
    <n v="2"/>
    <x v="0"/>
  </r>
  <r>
    <n v="2"/>
    <s v="A06C03N5-1"/>
    <s v="O"/>
    <x v="0"/>
    <s v="P"/>
    <n v="3"/>
    <s v="Picking"/>
    <n v="2"/>
    <x v="0"/>
  </r>
  <r>
    <n v="2"/>
    <s v="A06C03N5-2"/>
    <s v="O"/>
    <x v="0"/>
    <s v="P"/>
    <n v="3"/>
    <s v="Picking"/>
    <n v="2"/>
    <x v="0"/>
  </r>
  <r>
    <n v="2"/>
    <s v="A06C03N5-3"/>
    <s v="O"/>
    <x v="0"/>
    <s v="P"/>
    <n v="3"/>
    <s v="Picking"/>
    <n v="2"/>
    <x v="0"/>
  </r>
  <r>
    <n v="2"/>
    <s v="A06C04N1-1"/>
    <s v="O"/>
    <x v="0"/>
    <s v="P"/>
    <n v="3"/>
    <s v="Picking"/>
    <n v="1"/>
    <x v="0"/>
  </r>
  <r>
    <n v="2"/>
    <s v="A06C04N1-3"/>
    <s v="O"/>
    <x v="0"/>
    <s v="P"/>
    <n v="3"/>
    <s v="Picking"/>
    <n v="1"/>
    <x v="0"/>
  </r>
  <r>
    <n v="2"/>
    <s v="A06C04N2-1"/>
    <s v="O"/>
    <x v="0"/>
    <s v="P"/>
    <n v="3"/>
    <s v="Picking"/>
    <n v="1"/>
    <x v="0"/>
  </r>
  <r>
    <n v="2"/>
    <s v="A06C04N2-2"/>
    <s v="O"/>
    <x v="0"/>
    <s v="P"/>
    <n v="3"/>
    <s v="Picking"/>
    <n v="1"/>
    <x v="0"/>
  </r>
  <r>
    <n v="2"/>
    <s v="A06C04N2-3"/>
    <s v="O"/>
    <x v="0"/>
    <s v="P"/>
    <n v="3"/>
    <s v="Picking"/>
    <n v="1"/>
    <x v="0"/>
  </r>
  <r>
    <n v="2"/>
    <s v="A06C04N4-1"/>
    <s v="O"/>
    <x v="0"/>
    <s v="P"/>
    <n v="3"/>
    <s v="Picking"/>
    <n v="1"/>
    <x v="0"/>
  </r>
  <r>
    <n v="2"/>
    <s v="A06C04N4-3"/>
    <s v="O"/>
    <x v="0"/>
    <s v="P"/>
    <n v="3"/>
    <s v="Picking"/>
    <n v="1"/>
    <x v="0"/>
  </r>
  <r>
    <n v="2"/>
    <s v="A06C05N1-1"/>
    <s v="O"/>
    <x v="0"/>
    <s v="P"/>
    <n v="3"/>
    <s v="Picking"/>
    <n v="1"/>
    <x v="0"/>
  </r>
  <r>
    <n v="2"/>
    <s v="A06C05N1-2"/>
    <s v="O"/>
    <x v="0"/>
    <s v="P"/>
    <n v="3"/>
    <s v="Picking"/>
    <n v="1"/>
    <x v="0"/>
  </r>
  <r>
    <n v="2"/>
    <s v="A06C05N1-3"/>
    <s v="O"/>
    <x v="0"/>
    <s v="P"/>
    <n v="3"/>
    <s v="Picking"/>
    <n v="1"/>
    <x v="0"/>
  </r>
  <r>
    <n v="2"/>
    <s v="A06C05N2-2"/>
    <s v="O"/>
    <x v="0"/>
    <s v="P"/>
    <n v="3"/>
    <s v="Picking"/>
    <n v="1"/>
    <x v="0"/>
  </r>
  <r>
    <n v="2"/>
    <s v="A06C05N4-1"/>
    <s v="O"/>
    <x v="0"/>
    <s v="P"/>
    <n v="3"/>
    <s v="Picking"/>
    <n v="1"/>
    <x v="0"/>
  </r>
  <r>
    <n v="2"/>
    <s v="A06C05N4-2"/>
    <s v="O"/>
    <x v="0"/>
    <s v="P"/>
    <n v="3"/>
    <s v="Picking"/>
    <n v="1"/>
    <x v="0"/>
  </r>
  <r>
    <n v="2"/>
    <s v="A06C05N5-1"/>
    <s v="O"/>
    <x v="0"/>
    <s v="P"/>
    <n v="3"/>
    <s v="Picking"/>
    <n v="1"/>
    <x v="0"/>
  </r>
  <r>
    <n v="2"/>
    <s v="A06C05N5-2"/>
    <s v="O"/>
    <x v="0"/>
    <s v="P"/>
    <n v="3"/>
    <s v="Picking"/>
    <n v="1"/>
    <x v="0"/>
  </r>
  <r>
    <n v="2"/>
    <s v="A06C06N1-1"/>
    <s v="O"/>
    <x v="0"/>
    <s v="P"/>
    <n v="3"/>
    <s v="Picking"/>
    <n v="2"/>
    <x v="0"/>
  </r>
  <r>
    <n v="2"/>
    <s v="A06C06N1-2"/>
    <s v="O"/>
    <x v="0"/>
    <s v="P"/>
    <n v="3"/>
    <s v="Picking"/>
    <n v="2"/>
    <x v="0"/>
  </r>
  <r>
    <n v="2"/>
    <s v="A06C06N1-3"/>
    <s v="O"/>
    <x v="0"/>
    <s v="P"/>
    <n v="3"/>
    <s v="Picking"/>
    <n v="2"/>
    <x v="0"/>
  </r>
  <r>
    <n v="2"/>
    <s v="A06C06N2-1"/>
    <s v="O"/>
    <x v="0"/>
    <s v="P"/>
    <n v="3"/>
    <s v="Picking"/>
    <n v="2"/>
    <x v="0"/>
  </r>
  <r>
    <n v="2"/>
    <s v="A06C06N2-2"/>
    <s v="O"/>
    <x v="0"/>
    <s v="P"/>
    <n v="3"/>
    <s v="Picking"/>
    <n v="2"/>
    <x v="0"/>
  </r>
  <r>
    <n v="2"/>
    <s v="A06C06N2-3"/>
    <s v="O"/>
    <x v="0"/>
    <s v="P"/>
    <n v="3"/>
    <s v="Picking"/>
    <n v="2"/>
    <x v="0"/>
  </r>
  <r>
    <n v="2"/>
    <s v="A06C06N4-1"/>
    <s v="O"/>
    <x v="0"/>
    <s v="P"/>
    <n v="3"/>
    <s v="Picking"/>
    <n v="2"/>
    <x v="0"/>
  </r>
  <r>
    <n v="2"/>
    <s v="A06C06N4-2"/>
    <s v="O"/>
    <x v="0"/>
    <s v="P"/>
    <n v="3"/>
    <s v="Picking"/>
    <n v="2"/>
    <x v="0"/>
  </r>
  <r>
    <n v="2"/>
    <s v="A06C06N4-3"/>
    <s v="O"/>
    <x v="0"/>
    <s v="P"/>
    <n v="3"/>
    <s v="Picking"/>
    <n v="2"/>
    <x v="0"/>
  </r>
  <r>
    <n v="2"/>
    <s v="A06C06N5-1"/>
    <s v="O"/>
    <x v="0"/>
    <s v="P"/>
    <n v="3"/>
    <s v="Picking"/>
    <n v="2"/>
    <x v="0"/>
  </r>
  <r>
    <n v="2"/>
    <s v="A06C06N5-2"/>
    <s v="O"/>
    <x v="0"/>
    <s v="P"/>
    <n v="3"/>
    <s v="Picking"/>
    <n v="2"/>
    <x v="0"/>
  </r>
  <r>
    <n v="2"/>
    <s v="A06C06N5-3"/>
    <s v="O"/>
    <x v="0"/>
    <s v="P"/>
    <n v="3"/>
    <s v="Picking"/>
    <n v="2"/>
    <x v="0"/>
  </r>
  <r>
    <n v="2"/>
    <s v="A06C14N5-1"/>
    <s v="O"/>
    <x v="0"/>
    <s v="P"/>
    <n v="3"/>
    <s v="Picking"/>
    <n v="1"/>
    <x v="0"/>
  </r>
  <r>
    <n v="2"/>
    <s v="A06C15N1-1"/>
    <s v="O"/>
    <x v="0"/>
    <s v="P"/>
    <n v="3"/>
    <s v="Picking"/>
    <n v="1"/>
    <x v="0"/>
  </r>
  <r>
    <n v="2"/>
    <s v="A06C15N1-2"/>
    <s v="O"/>
    <x v="0"/>
    <s v="P"/>
    <n v="3"/>
    <s v="Picking"/>
    <n v="1"/>
    <x v="0"/>
  </r>
  <r>
    <n v="2"/>
    <s v="A06C15N1-3"/>
    <s v="O"/>
    <x v="0"/>
    <s v="P"/>
    <n v="3"/>
    <s v="Picking"/>
    <n v="2"/>
    <x v="0"/>
  </r>
  <r>
    <n v="2"/>
    <s v="A06C15N2-1"/>
    <s v="O"/>
    <x v="0"/>
    <s v="P"/>
    <n v="3"/>
    <s v="Picking"/>
    <n v="1"/>
    <x v="0"/>
  </r>
  <r>
    <n v="2"/>
    <s v="A06C15N2-2"/>
    <s v="O"/>
    <x v="0"/>
    <s v="P"/>
    <n v="3"/>
    <s v="Picking"/>
    <n v="1"/>
    <x v="0"/>
  </r>
  <r>
    <n v="2"/>
    <s v="A06C15N2-3"/>
    <s v="O"/>
    <x v="0"/>
    <s v="P"/>
    <n v="3"/>
    <s v="Picking"/>
    <n v="0"/>
    <x v="0"/>
  </r>
  <r>
    <n v="2"/>
    <s v="A06C15N4-3"/>
    <s v="O"/>
    <x v="0"/>
    <s v="P"/>
    <n v="3"/>
    <s v="Picking"/>
    <n v="1"/>
    <x v="0"/>
  </r>
  <r>
    <n v="2"/>
    <s v="A06C15N5-1"/>
    <s v="O"/>
    <x v="0"/>
    <s v="P"/>
    <n v="3"/>
    <s v="Picking"/>
    <n v="1"/>
    <x v="0"/>
  </r>
  <r>
    <n v="2"/>
    <s v="A06C15N5-3"/>
    <s v="O"/>
    <x v="0"/>
    <s v="P"/>
    <n v="3"/>
    <s v="Picking"/>
    <n v="1"/>
    <x v="0"/>
  </r>
  <r>
    <n v="2"/>
    <s v="A06C16N1-1"/>
    <s v="O"/>
    <x v="0"/>
    <s v="P"/>
    <n v="3"/>
    <s v="Picking"/>
    <n v="2"/>
    <x v="0"/>
  </r>
  <r>
    <n v="2"/>
    <s v="A06C16N1-3"/>
    <s v="O"/>
    <x v="0"/>
    <s v="P"/>
    <n v="3"/>
    <s v="Picking"/>
    <n v="2"/>
    <x v="0"/>
  </r>
  <r>
    <n v="2"/>
    <s v="A06C16N2-1"/>
    <s v="O"/>
    <x v="0"/>
    <s v="P"/>
    <n v="3"/>
    <s v="Picking"/>
    <n v="2"/>
    <x v="0"/>
  </r>
  <r>
    <n v="2"/>
    <s v="A06C16N2-3"/>
    <s v="O"/>
    <x v="0"/>
    <s v="P"/>
    <n v="3"/>
    <s v="Picking"/>
    <n v="2"/>
    <x v="0"/>
  </r>
  <r>
    <n v="2"/>
    <s v="A06C16N4-1"/>
    <s v="O"/>
    <x v="0"/>
    <s v="P"/>
    <n v="3"/>
    <s v="Picking"/>
    <n v="0"/>
    <x v="0"/>
  </r>
  <r>
    <n v="2"/>
    <s v="A06C16N4-2"/>
    <s v="O"/>
    <x v="0"/>
    <s v="P"/>
    <n v="3"/>
    <s v="Picking"/>
    <n v="2"/>
    <x v="0"/>
  </r>
  <r>
    <n v="2"/>
    <s v="A06C16N5-1"/>
    <s v="O"/>
    <x v="0"/>
    <s v="P"/>
    <n v="3"/>
    <s v="Picking"/>
    <n v="2"/>
    <x v="0"/>
  </r>
  <r>
    <n v="2"/>
    <s v="A06C16N5-2"/>
    <s v="O"/>
    <x v="0"/>
    <s v="P"/>
    <n v="3"/>
    <s v="Picking"/>
    <n v="2"/>
    <x v="0"/>
  </r>
  <r>
    <n v="2"/>
    <s v="A06C16N5-3"/>
    <s v="O"/>
    <x v="0"/>
    <s v="P"/>
    <n v="3"/>
    <s v="Picking"/>
    <n v="2"/>
    <x v="0"/>
  </r>
  <r>
    <n v="2"/>
    <s v="A06C17N1-2"/>
    <s v="O"/>
    <x v="0"/>
    <s v="P"/>
    <n v="3"/>
    <s v="Picking"/>
    <n v="2"/>
    <x v="0"/>
  </r>
  <r>
    <n v="2"/>
    <s v="A06C17N2-1"/>
    <s v="O"/>
    <x v="0"/>
    <s v="P"/>
    <n v="3"/>
    <s v="Picking"/>
    <n v="2"/>
    <x v="0"/>
  </r>
  <r>
    <n v="2"/>
    <s v="A06C17N4-2"/>
    <s v="O"/>
    <x v="0"/>
    <s v="P"/>
    <n v="3"/>
    <s v="Picking"/>
    <n v="2"/>
    <x v="0"/>
  </r>
  <r>
    <n v="2"/>
    <s v="A06C17N5-1"/>
    <s v="O"/>
    <x v="0"/>
    <s v="P"/>
    <n v="3"/>
    <s v="Picking"/>
    <n v="2"/>
    <x v="0"/>
  </r>
  <r>
    <n v="2"/>
    <s v="A06C17N5-2"/>
    <s v="O"/>
    <x v="0"/>
    <s v="P"/>
    <n v="3"/>
    <s v="Picking"/>
    <n v="2"/>
    <x v="0"/>
  </r>
  <r>
    <n v="2"/>
    <s v="A06C18N1-1"/>
    <s v="O"/>
    <x v="0"/>
    <s v="P"/>
    <n v="3"/>
    <s v="Picking"/>
    <n v="2"/>
    <x v="0"/>
  </r>
  <r>
    <n v="2"/>
    <s v="A06C18N1-2"/>
    <s v="O"/>
    <x v="0"/>
    <s v="P"/>
    <n v="3"/>
    <s v="Picking"/>
    <n v="2"/>
    <x v="0"/>
  </r>
  <r>
    <n v="2"/>
    <s v="A06C18N2-2"/>
    <s v="O"/>
    <x v="0"/>
    <s v="P"/>
    <n v="3"/>
    <s v="Picking"/>
    <n v="2"/>
    <x v="0"/>
  </r>
  <r>
    <n v="2"/>
    <s v="A06C18N2-3"/>
    <s v="O"/>
    <x v="0"/>
    <s v="P"/>
    <n v="3"/>
    <s v="Picking"/>
    <n v="2"/>
    <x v="0"/>
  </r>
  <r>
    <n v="2"/>
    <s v="A06C18N4-1"/>
    <s v="O"/>
    <x v="0"/>
    <s v="P"/>
    <n v="3"/>
    <s v="Picking"/>
    <n v="1"/>
    <x v="0"/>
  </r>
  <r>
    <n v="2"/>
    <s v="A06C18N4-2"/>
    <s v="O"/>
    <x v="0"/>
    <s v="P"/>
    <n v="3"/>
    <s v="Picking"/>
    <n v="1"/>
    <x v="0"/>
  </r>
  <r>
    <n v="2"/>
    <s v="A06C18N4-3"/>
    <s v="O"/>
    <x v="0"/>
    <s v="P"/>
    <n v="3"/>
    <s v="Picking"/>
    <n v="0"/>
    <x v="0"/>
  </r>
  <r>
    <n v="2"/>
    <s v="A06C18N5-1"/>
    <s v="O"/>
    <x v="0"/>
    <s v="P"/>
    <n v="3"/>
    <s v="Picking"/>
    <n v="1"/>
    <x v="0"/>
  </r>
  <r>
    <n v="2"/>
    <s v="A06C18N5-2"/>
    <s v="O"/>
    <x v="0"/>
    <s v="P"/>
    <n v="3"/>
    <s v="Picking"/>
    <n v="1"/>
    <x v="0"/>
  </r>
  <r>
    <n v="2"/>
    <s v="A06C18N5-3"/>
    <s v="O"/>
    <x v="0"/>
    <s v="P"/>
    <n v="3"/>
    <s v="Picking"/>
    <n v="1"/>
    <x v="0"/>
  </r>
  <r>
    <n v="2"/>
    <s v="A06C19N1-1"/>
    <s v="O"/>
    <x v="0"/>
    <s v="P"/>
    <n v="3"/>
    <s v="Picking"/>
    <n v="2"/>
    <x v="0"/>
  </r>
  <r>
    <n v="2"/>
    <s v="A06C19N1-2"/>
    <s v="O"/>
    <x v="0"/>
    <s v="P"/>
    <n v="3"/>
    <s v="Picking"/>
    <n v="2"/>
    <x v="0"/>
  </r>
  <r>
    <n v="2"/>
    <s v="A06C19N1-3"/>
    <s v="O"/>
    <x v="0"/>
    <s v="P"/>
    <n v="3"/>
    <s v="Picking"/>
    <n v="2"/>
    <x v="0"/>
  </r>
  <r>
    <n v="2"/>
    <s v="A06C19N2-1"/>
    <s v="O"/>
    <x v="0"/>
    <s v="P"/>
    <n v="3"/>
    <s v="Picking"/>
    <n v="3"/>
    <x v="1"/>
  </r>
  <r>
    <n v="2"/>
    <s v="A06C19N2-2"/>
    <s v="O"/>
    <x v="0"/>
    <s v="P"/>
    <n v="3"/>
    <s v="Picking"/>
    <n v="2"/>
    <x v="0"/>
  </r>
  <r>
    <n v="2"/>
    <s v="A06C19N2-3"/>
    <s v="O"/>
    <x v="0"/>
    <s v="P"/>
    <n v="3"/>
    <s v="Picking"/>
    <n v="2"/>
    <x v="0"/>
  </r>
  <r>
    <n v="2"/>
    <s v="A06C19N4-3"/>
    <s v="O"/>
    <x v="0"/>
    <s v="P"/>
    <n v="3"/>
    <s v="Picking"/>
    <n v="2"/>
    <x v="0"/>
  </r>
  <r>
    <n v="2"/>
    <s v="A06C19N5-1"/>
    <s v="O"/>
    <x v="0"/>
    <s v="P"/>
    <n v="3"/>
    <s v="Picking"/>
    <n v="2"/>
    <x v="0"/>
  </r>
  <r>
    <n v="2"/>
    <s v="A06C19N5-2"/>
    <s v="O"/>
    <x v="0"/>
    <s v="P"/>
    <n v="3"/>
    <s v="Picking"/>
    <n v="2"/>
    <x v="0"/>
  </r>
  <r>
    <n v="2"/>
    <s v="A06C20N1-1"/>
    <s v="O"/>
    <x v="0"/>
    <s v="P"/>
    <n v="3"/>
    <s v="Picking"/>
    <n v="2"/>
    <x v="0"/>
  </r>
  <r>
    <n v="2"/>
    <s v="A06C20N1-2"/>
    <s v="O"/>
    <x v="0"/>
    <s v="P"/>
    <n v="3"/>
    <s v="Picking"/>
    <n v="2"/>
    <x v="0"/>
  </r>
  <r>
    <n v="2"/>
    <s v="A06C20N1-3"/>
    <s v="O"/>
    <x v="0"/>
    <s v="P"/>
    <n v="3"/>
    <s v="Picking"/>
    <n v="2"/>
    <x v="0"/>
  </r>
  <r>
    <n v="2"/>
    <s v="A06C20N2-1"/>
    <s v="O"/>
    <x v="0"/>
    <s v="P"/>
    <n v="3"/>
    <s v="Picking"/>
    <n v="2"/>
    <x v="0"/>
  </r>
  <r>
    <n v="2"/>
    <s v="A06C20N2-3"/>
    <s v="O"/>
    <x v="0"/>
    <s v="P"/>
    <n v="3"/>
    <s v="Picking"/>
    <n v="2"/>
    <x v="0"/>
  </r>
  <r>
    <n v="2"/>
    <s v="A06C20N4-2"/>
    <s v="O"/>
    <x v="0"/>
    <s v="P"/>
    <n v="3"/>
    <s v="Picking"/>
    <n v="2"/>
    <x v="0"/>
  </r>
  <r>
    <n v="2"/>
    <s v="A06C20N5-1"/>
    <s v="O"/>
    <x v="0"/>
    <s v="P"/>
    <n v="3"/>
    <s v="Picking"/>
    <n v="2"/>
    <x v="0"/>
  </r>
  <r>
    <n v="2"/>
    <s v="A07C01N1-1"/>
    <s v="O"/>
    <x v="0"/>
    <s v="P"/>
    <n v="3"/>
    <s v="Picking"/>
    <n v="1"/>
    <x v="0"/>
  </r>
  <r>
    <n v="2"/>
    <s v="A07C01N1-2"/>
    <s v="O"/>
    <x v="0"/>
    <s v="P"/>
    <n v="3"/>
    <s v="Picking"/>
    <n v="1"/>
    <x v="0"/>
  </r>
  <r>
    <n v="2"/>
    <s v="A07C01N1-3"/>
    <s v="O"/>
    <x v="0"/>
    <s v="P"/>
    <n v="3"/>
    <s v="Picking"/>
    <n v="1"/>
    <x v="0"/>
  </r>
  <r>
    <n v="2"/>
    <s v="A07C01N2-2"/>
    <s v="O"/>
    <x v="0"/>
    <s v="P"/>
    <n v="3"/>
    <s v="Picking"/>
    <n v="1"/>
    <x v="0"/>
  </r>
  <r>
    <n v="2"/>
    <s v="A07C01N4-3"/>
    <s v="O"/>
    <x v="0"/>
    <s v="P"/>
    <n v="3"/>
    <s v="Picking"/>
    <n v="2"/>
    <x v="0"/>
  </r>
  <r>
    <n v="2"/>
    <s v="A07C01N5-1"/>
    <s v="O"/>
    <x v="0"/>
    <s v="P"/>
    <n v="3"/>
    <s v="Picking"/>
    <n v="1"/>
    <x v="0"/>
  </r>
  <r>
    <n v="2"/>
    <s v="A07C03N1-3"/>
    <s v="O"/>
    <x v="0"/>
    <s v="P"/>
    <n v="3"/>
    <s v="Picking"/>
    <n v="3"/>
    <x v="1"/>
  </r>
  <r>
    <n v="2"/>
    <s v="A07C03N2-1"/>
    <s v="O"/>
    <x v="0"/>
    <s v="P"/>
    <n v="3"/>
    <s v="Picking"/>
    <n v="3"/>
    <x v="1"/>
  </r>
  <r>
    <n v="2"/>
    <s v="A07C03N2-3"/>
    <s v="O"/>
    <x v="0"/>
    <s v="P"/>
    <n v="3"/>
    <s v="Picking"/>
    <n v="2"/>
    <x v="0"/>
  </r>
  <r>
    <n v="2"/>
    <s v="A07C03N4-2"/>
    <s v="O"/>
    <x v="0"/>
    <s v="P"/>
    <n v="3"/>
    <s v="Picking"/>
    <n v="2"/>
    <x v="0"/>
  </r>
  <r>
    <n v="2"/>
    <s v="A07C03N4-3"/>
    <s v="O"/>
    <x v="0"/>
    <s v="P"/>
    <n v="3"/>
    <s v="Picking"/>
    <n v="2"/>
    <x v="0"/>
  </r>
  <r>
    <n v="2"/>
    <s v="A07C03N5-1"/>
    <s v="O"/>
    <x v="0"/>
    <s v="P"/>
    <n v="3"/>
    <s v="Picking"/>
    <n v="2"/>
    <x v="0"/>
  </r>
  <r>
    <n v="2"/>
    <s v="A07C03N5-2"/>
    <s v="O"/>
    <x v="0"/>
    <s v="P"/>
    <n v="3"/>
    <s v="Picking"/>
    <n v="2"/>
    <x v="0"/>
  </r>
  <r>
    <n v="2"/>
    <s v="A07C03N5-3"/>
    <s v="O"/>
    <x v="0"/>
    <s v="P"/>
    <n v="3"/>
    <s v="Picking"/>
    <n v="3"/>
    <x v="1"/>
  </r>
  <r>
    <n v="2"/>
    <s v="A07C05N1-1"/>
    <s v="O"/>
    <x v="0"/>
    <s v="P"/>
    <n v="3"/>
    <s v="Picking"/>
    <n v="3"/>
    <x v="1"/>
  </r>
  <r>
    <n v="2"/>
    <s v="A07C05N1-2"/>
    <s v="O"/>
    <x v="0"/>
    <s v="P"/>
    <n v="3"/>
    <s v="Picking"/>
    <n v="3"/>
    <x v="1"/>
  </r>
  <r>
    <n v="2"/>
    <s v="A07C05N1-3"/>
    <s v="O"/>
    <x v="0"/>
    <s v="P"/>
    <n v="3"/>
    <s v="Picking"/>
    <n v="3"/>
    <x v="1"/>
  </r>
  <r>
    <n v="2"/>
    <s v="A07C05N2-2"/>
    <s v="O"/>
    <x v="0"/>
    <s v="P"/>
    <n v="3"/>
    <s v="Picking"/>
    <n v="3"/>
    <x v="1"/>
  </r>
  <r>
    <n v="2"/>
    <s v="A07C05N2-3"/>
    <s v="O"/>
    <x v="0"/>
    <s v="P"/>
    <n v="3"/>
    <s v="Picking"/>
    <n v="3"/>
    <x v="1"/>
  </r>
  <r>
    <n v="2"/>
    <s v="A07C05N4-2"/>
    <s v="O"/>
    <x v="0"/>
    <s v="P"/>
    <n v="3"/>
    <s v="Picking"/>
    <n v="2"/>
    <x v="0"/>
  </r>
  <r>
    <n v="2"/>
    <s v="A07C05N5-1"/>
    <s v="O"/>
    <x v="0"/>
    <s v="P"/>
    <n v="3"/>
    <s v="Picking"/>
    <n v="3"/>
    <x v="1"/>
  </r>
  <r>
    <n v="2"/>
    <s v="A07C05N5-2"/>
    <s v="O"/>
    <x v="0"/>
    <s v="P"/>
    <n v="3"/>
    <s v="Picking"/>
    <n v="3"/>
    <x v="1"/>
  </r>
  <r>
    <n v="2"/>
    <s v="A07C05N5-3"/>
    <s v="O"/>
    <x v="0"/>
    <s v="P"/>
    <n v="3"/>
    <s v="Picking"/>
    <n v="3"/>
    <x v="1"/>
  </r>
  <r>
    <n v="2"/>
    <s v="A07C15N2-2"/>
    <s v="O"/>
    <x v="0"/>
    <s v="P"/>
    <n v="3"/>
    <s v="Picking"/>
    <n v="0"/>
    <x v="0"/>
  </r>
  <r>
    <n v="2"/>
    <s v="A07C15N2-3"/>
    <s v="O"/>
    <x v="0"/>
    <s v="P"/>
    <n v="3"/>
    <s v="Picking"/>
    <n v="1"/>
    <x v="0"/>
  </r>
  <r>
    <n v="2"/>
    <s v="A07C15N4-1"/>
    <s v="O"/>
    <x v="0"/>
    <s v="P"/>
    <n v="3"/>
    <s v="Picking"/>
    <n v="1"/>
    <x v="0"/>
  </r>
  <r>
    <n v="2"/>
    <s v="A07C15N4-2"/>
    <s v="O"/>
    <x v="0"/>
    <s v="P"/>
    <n v="3"/>
    <s v="Picking"/>
    <n v="1"/>
    <x v="0"/>
  </r>
  <r>
    <n v="2"/>
    <s v="A07C15N4-3"/>
    <s v="O"/>
    <x v="0"/>
    <s v="P"/>
    <n v="3"/>
    <s v="Picking"/>
    <n v="1"/>
    <x v="0"/>
  </r>
  <r>
    <n v="2"/>
    <s v="A07C17N1-1"/>
    <s v="O"/>
    <x v="0"/>
    <s v="P"/>
    <n v="3"/>
    <s v="Picking"/>
    <n v="2"/>
    <x v="0"/>
  </r>
  <r>
    <n v="2"/>
    <s v="A07C17N1-2"/>
    <s v="O"/>
    <x v="0"/>
    <s v="P"/>
    <n v="3"/>
    <s v="Picking"/>
    <n v="2"/>
    <x v="0"/>
  </r>
  <r>
    <n v="2"/>
    <s v="A07C17N2-1"/>
    <s v="O"/>
    <x v="0"/>
    <s v="P"/>
    <n v="3"/>
    <s v="Picking"/>
    <n v="2"/>
    <x v="0"/>
  </r>
  <r>
    <n v="2"/>
    <s v="A07C17N2-3"/>
    <s v="O"/>
    <x v="0"/>
    <s v="P"/>
    <n v="3"/>
    <s v="Picking"/>
    <n v="2"/>
    <x v="0"/>
  </r>
  <r>
    <n v="2"/>
    <s v="A07C17N4-2"/>
    <s v="O"/>
    <x v="0"/>
    <s v="P"/>
    <n v="3"/>
    <s v="Picking"/>
    <n v="2"/>
    <x v="0"/>
  </r>
  <r>
    <n v="2"/>
    <s v="A07C17N4-3"/>
    <s v="O"/>
    <x v="0"/>
    <s v="P"/>
    <n v="3"/>
    <s v="Picking"/>
    <n v="2"/>
    <x v="0"/>
  </r>
  <r>
    <n v="2"/>
    <s v="A07C17N5-1"/>
    <s v="O"/>
    <x v="0"/>
    <s v="P"/>
    <n v="3"/>
    <s v="Picking"/>
    <n v="2"/>
    <x v="0"/>
  </r>
  <r>
    <n v="2"/>
    <s v="A07C17N5-2"/>
    <s v="O"/>
    <x v="0"/>
    <s v="P"/>
    <n v="3"/>
    <s v="Picking"/>
    <n v="2"/>
    <x v="0"/>
  </r>
  <r>
    <n v="2"/>
    <s v="A07C17N5-3"/>
    <s v="O"/>
    <x v="0"/>
    <s v="P"/>
    <n v="3"/>
    <s v="Picking"/>
    <n v="2"/>
    <x v="0"/>
  </r>
  <r>
    <n v="2"/>
    <s v="A07C19N1-1"/>
    <s v="O"/>
    <x v="0"/>
    <s v="P"/>
    <n v="3"/>
    <s v="Picking"/>
    <n v="1"/>
    <x v="0"/>
  </r>
  <r>
    <n v="2"/>
    <s v="A07C19N2-1"/>
    <s v="O"/>
    <x v="0"/>
    <s v="P"/>
    <n v="3"/>
    <s v="Picking"/>
    <n v="1"/>
    <x v="0"/>
  </r>
  <r>
    <n v="2"/>
    <s v="A07C19N2-2"/>
    <s v="O"/>
    <x v="0"/>
    <s v="P"/>
    <n v="3"/>
    <s v="Picking"/>
    <n v="1"/>
    <x v="0"/>
  </r>
  <r>
    <n v="2"/>
    <s v="A07C19N2-3"/>
    <s v="O"/>
    <x v="0"/>
    <s v="P"/>
    <n v="3"/>
    <s v="Picking"/>
    <n v="1"/>
    <x v="0"/>
  </r>
  <r>
    <n v="2"/>
    <s v="A07C19N4-1"/>
    <s v="O"/>
    <x v="0"/>
    <s v="P"/>
    <n v="3"/>
    <s v="Picking"/>
    <n v="1"/>
    <x v="0"/>
  </r>
  <r>
    <n v="2"/>
    <s v="A07C19N4-2"/>
    <s v="O"/>
    <x v="0"/>
    <s v="P"/>
    <n v="3"/>
    <s v="Picking"/>
    <n v="1"/>
    <x v="0"/>
  </r>
  <r>
    <n v="2"/>
    <s v="A07C19N4-3"/>
    <s v="O"/>
    <x v="0"/>
    <s v="P"/>
    <n v="3"/>
    <s v="Picking"/>
    <n v="2"/>
    <x v="0"/>
  </r>
  <r>
    <n v="2"/>
    <s v="A07C19N5-1"/>
    <s v="O"/>
    <x v="0"/>
    <s v="P"/>
    <n v="3"/>
    <s v="Picking"/>
    <n v="0"/>
    <x v="0"/>
  </r>
  <r>
    <n v="2"/>
    <s v="A03C08N1-1"/>
    <s v="O"/>
    <x v="1"/>
    <s v="P"/>
    <n v="4"/>
    <s v="Picking"/>
    <n v="2"/>
    <x v="0"/>
  </r>
  <r>
    <n v="2"/>
    <s v="A03C08N1-2"/>
    <s v="O"/>
    <x v="1"/>
    <s v="P"/>
    <n v="4"/>
    <s v="Picking"/>
    <n v="2"/>
    <x v="0"/>
  </r>
  <r>
    <n v="2"/>
    <s v="A03C08N1-3"/>
    <s v="O"/>
    <x v="1"/>
    <s v="P"/>
    <n v="4"/>
    <s v="Picking"/>
    <n v="2"/>
    <x v="0"/>
  </r>
  <r>
    <n v="2"/>
    <s v="A03C08N2-1"/>
    <s v="O"/>
    <x v="1"/>
    <s v="P"/>
    <n v="4"/>
    <s v="Picking"/>
    <n v="2"/>
    <x v="0"/>
  </r>
  <r>
    <n v="2"/>
    <s v="A03C08N2-2"/>
    <s v="O"/>
    <x v="1"/>
    <s v="P"/>
    <n v="4"/>
    <s v="Picking"/>
    <n v="2"/>
    <x v="0"/>
  </r>
  <r>
    <n v="2"/>
    <s v="A03C08N4-1"/>
    <s v="O"/>
    <x v="1"/>
    <s v="P"/>
    <n v="4"/>
    <s v="Picking"/>
    <n v="1"/>
    <x v="0"/>
  </r>
  <r>
    <n v="2"/>
    <s v="A03C08N4-2"/>
    <s v="O"/>
    <x v="1"/>
    <s v="P"/>
    <n v="4"/>
    <s v="Picking"/>
    <n v="2"/>
    <x v="0"/>
  </r>
  <r>
    <n v="2"/>
    <s v="A03C08N4-3"/>
    <s v="O"/>
    <x v="1"/>
    <s v="P"/>
    <n v="4"/>
    <s v="Picking"/>
    <n v="2"/>
    <x v="0"/>
  </r>
  <r>
    <n v="2"/>
    <s v="A03C08N5-1"/>
    <s v="O"/>
    <x v="1"/>
    <s v="P"/>
    <n v="4"/>
    <s v="Picking"/>
    <n v="2"/>
    <x v="0"/>
  </r>
  <r>
    <n v="2"/>
    <s v="A03C08N5-2"/>
    <s v="O"/>
    <x v="1"/>
    <s v="P"/>
    <n v="4"/>
    <s v="Picking"/>
    <n v="0"/>
    <x v="0"/>
  </r>
  <r>
    <n v="2"/>
    <s v="A03C10N1-1"/>
    <s v="O"/>
    <x v="1"/>
    <s v="P"/>
    <n v="4"/>
    <s v="Picking"/>
    <n v="2"/>
    <x v="0"/>
  </r>
  <r>
    <n v="2"/>
    <s v="A03C10N1-2"/>
    <s v="O"/>
    <x v="1"/>
    <s v="P"/>
    <n v="4"/>
    <s v="Picking"/>
    <n v="2"/>
    <x v="0"/>
  </r>
  <r>
    <n v="2"/>
    <s v="A03C10N1-3"/>
    <s v="O"/>
    <x v="1"/>
    <s v="P"/>
    <n v="4"/>
    <s v="Picking"/>
    <n v="2"/>
    <x v="0"/>
  </r>
  <r>
    <n v="2"/>
    <s v="A03C10N2-1"/>
    <s v="O"/>
    <x v="1"/>
    <s v="P"/>
    <n v="4"/>
    <s v="Picking"/>
    <n v="1"/>
    <x v="0"/>
  </r>
  <r>
    <n v="2"/>
    <s v="A03C10N2-2"/>
    <s v="O"/>
    <x v="1"/>
    <s v="P"/>
    <n v="4"/>
    <s v="Picking"/>
    <n v="2"/>
    <x v="0"/>
  </r>
  <r>
    <n v="2"/>
    <s v="A03C10N2-3"/>
    <s v="O"/>
    <x v="1"/>
    <s v="P"/>
    <n v="4"/>
    <s v="Picking"/>
    <n v="3"/>
    <x v="0"/>
  </r>
  <r>
    <n v="2"/>
    <s v="A03C10N4-1"/>
    <s v="O"/>
    <x v="1"/>
    <s v="P"/>
    <n v="4"/>
    <s v="Picking"/>
    <n v="3"/>
    <x v="0"/>
  </r>
  <r>
    <n v="2"/>
    <s v="A03C10N4-2"/>
    <s v="O"/>
    <x v="1"/>
    <s v="P"/>
    <n v="4"/>
    <s v="Picking"/>
    <n v="3"/>
    <x v="0"/>
  </r>
  <r>
    <n v="2"/>
    <s v="A03C10N4-3"/>
    <s v="O"/>
    <x v="1"/>
    <s v="P"/>
    <n v="4"/>
    <s v="Picking"/>
    <n v="3"/>
    <x v="0"/>
  </r>
  <r>
    <n v="2"/>
    <s v="A03C10N5-1"/>
    <s v="O"/>
    <x v="1"/>
    <s v="P"/>
    <n v="4"/>
    <s v="Picking"/>
    <n v="3"/>
    <x v="0"/>
  </r>
  <r>
    <n v="2"/>
    <s v="A03C10N5-2"/>
    <s v="O"/>
    <x v="1"/>
    <s v="P"/>
    <n v="4"/>
    <s v="Picking"/>
    <n v="3"/>
    <x v="0"/>
  </r>
  <r>
    <n v="2"/>
    <s v="A03C12N1-1"/>
    <s v="O"/>
    <x v="1"/>
    <s v="P"/>
    <n v="4"/>
    <s v="Picking"/>
    <n v="2"/>
    <x v="0"/>
  </r>
  <r>
    <n v="2"/>
    <s v="A03C12N1-2"/>
    <s v="O"/>
    <x v="1"/>
    <s v="P"/>
    <n v="4"/>
    <s v="Picking"/>
    <n v="2"/>
    <x v="0"/>
  </r>
  <r>
    <n v="2"/>
    <s v="A03C12N1-3"/>
    <s v="O"/>
    <x v="1"/>
    <s v="P"/>
    <n v="4"/>
    <s v="Picking"/>
    <n v="2"/>
    <x v="0"/>
  </r>
  <r>
    <n v="2"/>
    <s v="A03C12N2-1"/>
    <s v="O"/>
    <x v="1"/>
    <s v="P"/>
    <n v="4"/>
    <s v="Picking"/>
    <n v="3"/>
    <x v="0"/>
  </r>
  <r>
    <n v="2"/>
    <s v="A03C12N2-2"/>
    <s v="O"/>
    <x v="1"/>
    <s v="P"/>
    <n v="4"/>
    <s v="Picking"/>
    <n v="4"/>
    <x v="1"/>
  </r>
  <r>
    <n v="2"/>
    <s v="A03C12N2-3"/>
    <s v="O"/>
    <x v="1"/>
    <s v="P"/>
    <n v="4"/>
    <s v="Picking"/>
    <n v="2"/>
    <x v="0"/>
  </r>
  <r>
    <n v="2"/>
    <s v="A03C12N4-1"/>
    <s v="O"/>
    <x v="1"/>
    <s v="P"/>
    <n v="4"/>
    <s v="Picking"/>
    <n v="2"/>
    <x v="0"/>
  </r>
  <r>
    <n v="2"/>
    <s v="A03C12N4-3"/>
    <s v="O"/>
    <x v="1"/>
    <s v="P"/>
    <n v="4"/>
    <s v="Picking"/>
    <n v="2"/>
    <x v="0"/>
  </r>
  <r>
    <n v="2"/>
    <s v="A03C12N5-1"/>
    <s v="O"/>
    <x v="1"/>
    <s v="P"/>
    <n v="4"/>
    <s v="Picking"/>
    <n v="2"/>
    <x v="0"/>
  </r>
  <r>
    <n v="2"/>
    <s v="A03C12N5-2"/>
    <s v="O"/>
    <x v="1"/>
    <s v="P"/>
    <n v="4"/>
    <s v="Picking"/>
    <n v="3"/>
    <x v="0"/>
  </r>
  <r>
    <n v="2"/>
    <s v="A03C14N1-2"/>
    <s v="O"/>
    <x v="1"/>
    <s v="P"/>
    <n v="4"/>
    <s v="Picking"/>
    <n v="2"/>
    <x v="0"/>
  </r>
  <r>
    <n v="2"/>
    <s v="A03C14N1-3"/>
    <s v="O"/>
    <x v="1"/>
    <s v="P"/>
    <n v="4"/>
    <s v="Picking"/>
    <n v="2"/>
    <x v="0"/>
  </r>
  <r>
    <n v="2"/>
    <s v="A03C14N2-1"/>
    <s v="O"/>
    <x v="1"/>
    <s v="P"/>
    <n v="4"/>
    <s v="Picking"/>
    <n v="2"/>
    <x v="0"/>
  </r>
  <r>
    <n v="2"/>
    <s v="A03C14N2-2"/>
    <s v="O"/>
    <x v="1"/>
    <s v="P"/>
    <n v="4"/>
    <s v="Picking"/>
    <n v="2"/>
    <x v="0"/>
  </r>
  <r>
    <n v="2"/>
    <s v="A03C14N2-3"/>
    <s v="O"/>
    <x v="1"/>
    <s v="P"/>
    <n v="4"/>
    <s v="Picking"/>
    <n v="1"/>
    <x v="0"/>
  </r>
  <r>
    <n v="2"/>
    <s v="A03C14N4-3"/>
    <s v="O"/>
    <x v="1"/>
    <s v="P"/>
    <n v="4"/>
    <s v="Picking"/>
    <n v="2"/>
    <x v="0"/>
  </r>
  <r>
    <n v="2"/>
    <s v="A03C14N5-1"/>
    <s v="O"/>
    <x v="1"/>
    <s v="P"/>
    <n v="4"/>
    <s v="Picking"/>
    <n v="2"/>
    <x v="0"/>
  </r>
  <r>
    <n v="2"/>
    <s v="A03C14N5-2"/>
    <s v="O"/>
    <x v="1"/>
    <s v="P"/>
    <n v="4"/>
    <s v="Picking"/>
    <n v="2"/>
    <x v="0"/>
  </r>
  <r>
    <n v="2"/>
    <s v="A04C07N1-1"/>
    <s v="O"/>
    <x v="1"/>
    <s v="P"/>
    <n v="4"/>
    <s v="Picking"/>
    <n v="3"/>
    <x v="0"/>
  </r>
  <r>
    <n v="2"/>
    <s v="A04C07N1-3"/>
    <s v="O"/>
    <x v="1"/>
    <s v="P"/>
    <n v="4"/>
    <s v="Picking"/>
    <n v="2"/>
    <x v="0"/>
  </r>
  <r>
    <n v="2"/>
    <s v="A04C07N2-1"/>
    <s v="O"/>
    <x v="1"/>
    <s v="P"/>
    <n v="4"/>
    <s v="Picking"/>
    <n v="2"/>
    <x v="0"/>
  </r>
  <r>
    <n v="2"/>
    <s v="A04C07N2-2"/>
    <s v="O"/>
    <x v="1"/>
    <s v="P"/>
    <n v="4"/>
    <s v="Picking"/>
    <n v="2"/>
    <x v="0"/>
  </r>
  <r>
    <n v="2"/>
    <s v="A04C07N2-3"/>
    <s v="O"/>
    <x v="1"/>
    <s v="P"/>
    <n v="4"/>
    <s v="Picking"/>
    <n v="2"/>
    <x v="0"/>
  </r>
  <r>
    <n v="2"/>
    <s v="A04C07N4-1"/>
    <s v="O"/>
    <x v="1"/>
    <s v="P"/>
    <n v="4"/>
    <s v="Picking"/>
    <n v="2"/>
    <x v="0"/>
  </r>
  <r>
    <n v="2"/>
    <s v="A04C07N4-3"/>
    <s v="O"/>
    <x v="1"/>
    <s v="P"/>
    <n v="4"/>
    <s v="Picking"/>
    <n v="2"/>
    <x v="0"/>
  </r>
  <r>
    <n v="2"/>
    <s v="A04C07N5-1"/>
    <s v="O"/>
    <x v="1"/>
    <s v="P"/>
    <n v="4"/>
    <s v="Picking"/>
    <n v="2"/>
    <x v="0"/>
  </r>
  <r>
    <n v="2"/>
    <s v="A04C07N5-2"/>
    <s v="O"/>
    <x v="1"/>
    <s v="P"/>
    <n v="4"/>
    <s v="Picking"/>
    <n v="2"/>
    <x v="0"/>
  </r>
  <r>
    <n v="2"/>
    <s v="A04C07N5-3"/>
    <s v="O"/>
    <x v="1"/>
    <s v="P"/>
    <n v="4"/>
    <s v="Picking"/>
    <n v="1"/>
    <x v="0"/>
  </r>
  <r>
    <n v="2"/>
    <s v="A04C08N1-1"/>
    <s v="O"/>
    <x v="1"/>
    <s v="P"/>
    <n v="4"/>
    <s v="Picking"/>
    <n v="0"/>
    <x v="0"/>
  </r>
  <r>
    <n v="2"/>
    <s v="A04C08N1-2"/>
    <s v="O"/>
    <x v="1"/>
    <s v="P"/>
    <n v="4"/>
    <s v="Picking"/>
    <n v="2"/>
    <x v="0"/>
  </r>
  <r>
    <n v="2"/>
    <s v="A04C08N1-3"/>
    <s v="O"/>
    <x v="1"/>
    <s v="P"/>
    <n v="4"/>
    <s v="Picking"/>
    <n v="2"/>
    <x v="0"/>
  </r>
  <r>
    <n v="2"/>
    <s v="A04C08N2-1"/>
    <s v="O"/>
    <x v="1"/>
    <s v="P"/>
    <n v="4"/>
    <s v="Picking"/>
    <n v="2"/>
    <x v="0"/>
  </r>
  <r>
    <n v="2"/>
    <s v="A04C08N2-2"/>
    <s v="O"/>
    <x v="1"/>
    <s v="P"/>
    <n v="4"/>
    <s v="Picking"/>
    <n v="2"/>
    <x v="0"/>
  </r>
  <r>
    <n v="2"/>
    <s v="A04C08N2-3"/>
    <s v="O"/>
    <x v="1"/>
    <s v="P"/>
    <n v="4"/>
    <s v="Picking"/>
    <n v="2"/>
    <x v="0"/>
  </r>
  <r>
    <n v="2"/>
    <s v="A04C08N4-1"/>
    <s v="O"/>
    <x v="1"/>
    <s v="P"/>
    <n v="4"/>
    <s v="Picking"/>
    <n v="2"/>
    <x v="0"/>
  </r>
  <r>
    <n v="2"/>
    <s v="A04C08N4-2"/>
    <s v="O"/>
    <x v="1"/>
    <s v="P"/>
    <n v="4"/>
    <s v="Picking"/>
    <n v="2"/>
    <x v="0"/>
  </r>
  <r>
    <n v="2"/>
    <s v="A04C08N5-1"/>
    <s v="O"/>
    <x v="1"/>
    <s v="P"/>
    <n v="4"/>
    <s v="Picking"/>
    <n v="2"/>
    <x v="0"/>
  </r>
  <r>
    <n v="2"/>
    <s v="A04C08N5-2"/>
    <s v="O"/>
    <x v="1"/>
    <s v="P"/>
    <n v="4"/>
    <s v="Picking"/>
    <n v="2"/>
    <x v="0"/>
  </r>
  <r>
    <n v="2"/>
    <s v="A04C08N5-3"/>
    <s v="O"/>
    <x v="1"/>
    <s v="P"/>
    <n v="4"/>
    <s v="Picking"/>
    <n v="2"/>
    <x v="0"/>
  </r>
  <r>
    <n v="2"/>
    <s v="A04C09N1-1"/>
    <s v="O"/>
    <x v="1"/>
    <s v="P"/>
    <n v="4"/>
    <s v="Picking"/>
    <n v="3"/>
    <x v="0"/>
  </r>
  <r>
    <n v="2"/>
    <s v="A04C09N1-2"/>
    <s v="O"/>
    <x v="1"/>
    <s v="P"/>
    <n v="4"/>
    <s v="Picking"/>
    <n v="4"/>
    <x v="1"/>
  </r>
  <r>
    <n v="2"/>
    <s v="A04C09N1-3"/>
    <s v="O"/>
    <x v="1"/>
    <s v="P"/>
    <n v="4"/>
    <s v="Picking"/>
    <n v="5"/>
    <x v="1"/>
  </r>
  <r>
    <n v="2"/>
    <s v="A04C09N2-1"/>
    <s v="O"/>
    <x v="1"/>
    <s v="P"/>
    <n v="4"/>
    <s v="Picking"/>
    <n v="4"/>
    <x v="1"/>
  </r>
  <r>
    <n v="2"/>
    <s v="A04C09N2-2"/>
    <s v="O"/>
    <x v="1"/>
    <s v="P"/>
    <n v="4"/>
    <s v="Picking"/>
    <n v="3"/>
    <x v="0"/>
  </r>
  <r>
    <n v="2"/>
    <s v="A04C09N2-3"/>
    <s v="O"/>
    <x v="1"/>
    <s v="P"/>
    <n v="4"/>
    <s v="Picking"/>
    <n v="3"/>
    <x v="0"/>
  </r>
  <r>
    <n v="2"/>
    <s v="A04C09N4-2"/>
    <s v="O"/>
    <x v="1"/>
    <s v="P"/>
    <n v="4"/>
    <s v="Picking"/>
    <n v="2"/>
    <x v="0"/>
  </r>
  <r>
    <n v="2"/>
    <s v="A04C09N5-1"/>
    <s v="O"/>
    <x v="1"/>
    <s v="P"/>
    <n v="4"/>
    <s v="Picking"/>
    <n v="2"/>
    <x v="0"/>
  </r>
  <r>
    <n v="2"/>
    <s v="A04C09N5-2"/>
    <s v="O"/>
    <x v="1"/>
    <s v="P"/>
    <n v="4"/>
    <s v="Picking"/>
    <n v="2"/>
    <x v="0"/>
  </r>
  <r>
    <n v="2"/>
    <s v="A04C10N2-3"/>
    <s v="O"/>
    <x v="1"/>
    <s v="P"/>
    <n v="4"/>
    <s v="Picking"/>
    <n v="3"/>
    <x v="0"/>
  </r>
  <r>
    <n v="2"/>
    <s v="A04C10N4-1"/>
    <s v="O"/>
    <x v="1"/>
    <s v="P"/>
    <n v="4"/>
    <s v="Picking"/>
    <n v="3"/>
    <x v="0"/>
  </r>
  <r>
    <n v="2"/>
    <s v="A04C10N4-3"/>
    <s v="O"/>
    <x v="1"/>
    <s v="P"/>
    <n v="4"/>
    <s v="Picking"/>
    <n v="3"/>
    <x v="0"/>
  </r>
  <r>
    <n v="2"/>
    <s v="A04C10N5-1"/>
    <s v="O"/>
    <x v="1"/>
    <s v="P"/>
    <n v="4"/>
    <s v="Picking"/>
    <n v="3"/>
    <x v="0"/>
  </r>
  <r>
    <n v="2"/>
    <s v="A04C10N5-2"/>
    <s v="O"/>
    <x v="1"/>
    <s v="P"/>
    <n v="4"/>
    <s v="Picking"/>
    <n v="3"/>
    <x v="0"/>
  </r>
  <r>
    <n v="2"/>
    <s v="A04C10N5-3"/>
    <s v="O"/>
    <x v="1"/>
    <s v="P"/>
    <n v="4"/>
    <s v="Picking"/>
    <n v="3"/>
    <x v="0"/>
  </r>
  <r>
    <n v="2"/>
    <s v="A04C11N1-1"/>
    <s v="O"/>
    <x v="1"/>
    <s v="P"/>
    <n v="4"/>
    <s v="Picking"/>
    <n v="3"/>
    <x v="0"/>
  </r>
  <r>
    <n v="2"/>
    <s v="A04C11N1-3"/>
    <s v="O"/>
    <x v="1"/>
    <s v="P"/>
    <n v="4"/>
    <s v="Picking"/>
    <n v="3"/>
    <x v="0"/>
  </r>
  <r>
    <n v="2"/>
    <s v="A04C11N2-1"/>
    <s v="O"/>
    <x v="1"/>
    <s v="P"/>
    <n v="4"/>
    <s v="Picking"/>
    <n v="3"/>
    <x v="0"/>
  </r>
  <r>
    <n v="2"/>
    <s v="A04C11N2-2"/>
    <s v="O"/>
    <x v="1"/>
    <s v="P"/>
    <n v="4"/>
    <s v="Picking"/>
    <n v="5"/>
    <x v="1"/>
  </r>
  <r>
    <n v="2"/>
    <s v="A04C11N4-1"/>
    <s v="O"/>
    <x v="1"/>
    <s v="P"/>
    <n v="4"/>
    <s v="Picking"/>
    <n v="3"/>
    <x v="0"/>
  </r>
  <r>
    <n v="2"/>
    <s v="A04C11N4-2"/>
    <s v="O"/>
    <x v="1"/>
    <s v="P"/>
    <n v="4"/>
    <s v="Picking"/>
    <n v="3"/>
    <x v="0"/>
  </r>
  <r>
    <n v="2"/>
    <s v="A04C11N5-2"/>
    <s v="O"/>
    <x v="1"/>
    <s v="P"/>
    <n v="4"/>
    <s v="Picking"/>
    <n v="3"/>
    <x v="0"/>
  </r>
  <r>
    <n v="2"/>
    <s v="A04C11N5-3"/>
    <s v="O"/>
    <x v="1"/>
    <s v="P"/>
    <n v="4"/>
    <s v="Picking"/>
    <n v="3"/>
    <x v="0"/>
  </r>
  <r>
    <n v="2"/>
    <s v="A04C12N1-1"/>
    <s v="O"/>
    <x v="1"/>
    <s v="P"/>
    <n v="4"/>
    <s v="Picking"/>
    <n v="1"/>
    <x v="0"/>
  </r>
  <r>
    <n v="2"/>
    <s v="A04C12N1-2"/>
    <s v="O"/>
    <x v="1"/>
    <s v="P"/>
    <n v="4"/>
    <s v="Picking"/>
    <n v="2"/>
    <x v="0"/>
  </r>
  <r>
    <n v="2"/>
    <s v="A04C12N1-3"/>
    <s v="O"/>
    <x v="1"/>
    <s v="P"/>
    <n v="4"/>
    <s v="Picking"/>
    <n v="2"/>
    <x v="0"/>
  </r>
  <r>
    <n v="2"/>
    <s v="A04C12N2-2"/>
    <s v="O"/>
    <x v="1"/>
    <s v="P"/>
    <n v="4"/>
    <s v="Picking"/>
    <n v="2"/>
    <x v="0"/>
  </r>
  <r>
    <n v="2"/>
    <s v="A04C12N2-3"/>
    <s v="O"/>
    <x v="1"/>
    <s v="P"/>
    <n v="4"/>
    <s v="Picking"/>
    <n v="2"/>
    <x v="0"/>
  </r>
  <r>
    <n v="2"/>
    <s v="A04C12N4-1"/>
    <s v="O"/>
    <x v="1"/>
    <s v="P"/>
    <n v="4"/>
    <s v="Picking"/>
    <n v="2"/>
    <x v="0"/>
  </r>
  <r>
    <n v="2"/>
    <s v="A04C12N4-3"/>
    <s v="O"/>
    <x v="1"/>
    <s v="P"/>
    <n v="4"/>
    <s v="Picking"/>
    <n v="2"/>
    <x v="0"/>
  </r>
  <r>
    <n v="2"/>
    <s v="A04C12N5-1"/>
    <s v="O"/>
    <x v="1"/>
    <s v="P"/>
    <n v="4"/>
    <s v="Picking"/>
    <n v="2"/>
    <x v="0"/>
  </r>
  <r>
    <n v="2"/>
    <s v="A04C12N5-2"/>
    <s v="O"/>
    <x v="1"/>
    <s v="P"/>
    <n v="4"/>
    <s v="Picking"/>
    <n v="1"/>
    <x v="0"/>
  </r>
  <r>
    <n v="2"/>
    <s v="A04C12N5-3"/>
    <s v="O"/>
    <x v="1"/>
    <s v="P"/>
    <n v="4"/>
    <s v="Picking"/>
    <n v="2"/>
    <x v="0"/>
  </r>
  <r>
    <n v="2"/>
    <s v="A04C13N1-1"/>
    <s v="O"/>
    <x v="1"/>
    <s v="P"/>
    <n v="4"/>
    <s v="Picking"/>
    <n v="2"/>
    <x v="0"/>
  </r>
  <r>
    <n v="2"/>
    <s v="A04C13N1-2"/>
    <s v="O"/>
    <x v="1"/>
    <s v="P"/>
    <n v="4"/>
    <s v="Picking"/>
    <n v="2"/>
    <x v="0"/>
  </r>
  <r>
    <n v="2"/>
    <s v="A04C13N1-3"/>
    <s v="O"/>
    <x v="1"/>
    <s v="P"/>
    <n v="4"/>
    <s v="Picking"/>
    <n v="2"/>
    <x v="0"/>
  </r>
  <r>
    <n v="2"/>
    <s v="A04C13N2-1"/>
    <s v="O"/>
    <x v="1"/>
    <s v="P"/>
    <n v="4"/>
    <s v="Picking"/>
    <n v="2"/>
    <x v="0"/>
  </r>
  <r>
    <n v="2"/>
    <s v="A04C13N2-2"/>
    <s v="O"/>
    <x v="1"/>
    <s v="P"/>
    <n v="4"/>
    <s v="Picking"/>
    <n v="2"/>
    <x v="0"/>
  </r>
  <r>
    <n v="2"/>
    <s v="A04C13N2-3"/>
    <s v="O"/>
    <x v="1"/>
    <s v="P"/>
    <n v="4"/>
    <s v="Picking"/>
    <n v="1"/>
    <x v="0"/>
  </r>
  <r>
    <n v="2"/>
    <s v="A04C13N4-1"/>
    <s v="O"/>
    <x v="1"/>
    <s v="P"/>
    <n v="4"/>
    <s v="Picking"/>
    <n v="2"/>
    <x v="0"/>
  </r>
  <r>
    <n v="2"/>
    <s v="A04C13N4-3"/>
    <s v="O"/>
    <x v="1"/>
    <s v="P"/>
    <n v="4"/>
    <s v="Picking"/>
    <n v="2"/>
    <x v="0"/>
  </r>
  <r>
    <n v="2"/>
    <s v="A04C13N5-1"/>
    <s v="O"/>
    <x v="1"/>
    <s v="P"/>
    <n v="4"/>
    <s v="Picking"/>
    <n v="2"/>
    <x v="0"/>
  </r>
  <r>
    <n v="2"/>
    <s v="A04C13N5-2"/>
    <s v="O"/>
    <x v="1"/>
    <s v="P"/>
    <n v="4"/>
    <s v="Picking"/>
    <n v="2"/>
    <x v="0"/>
  </r>
  <r>
    <n v="2"/>
    <s v="A04C13N5-3"/>
    <s v="O"/>
    <x v="1"/>
    <s v="P"/>
    <n v="4"/>
    <s v="Picking"/>
    <n v="2"/>
    <x v="0"/>
  </r>
  <r>
    <n v="2"/>
    <s v="A04C14N1-1"/>
    <s v="O"/>
    <x v="1"/>
    <s v="P"/>
    <n v="4"/>
    <s v="Picking"/>
    <n v="2"/>
    <x v="0"/>
  </r>
  <r>
    <n v="2"/>
    <s v="A04C14N1-2"/>
    <s v="O"/>
    <x v="1"/>
    <s v="P"/>
    <n v="4"/>
    <s v="Picking"/>
    <n v="2"/>
    <x v="0"/>
  </r>
  <r>
    <n v="2"/>
    <s v="A04C14N1-3"/>
    <s v="O"/>
    <x v="1"/>
    <s v="P"/>
    <n v="4"/>
    <s v="Picking"/>
    <n v="0"/>
    <x v="0"/>
  </r>
  <r>
    <n v="2"/>
    <s v="A04C14N2-1"/>
    <s v="O"/>
    <x v="1"/>
    <s v="P"/>
    <n v="4"/>
    <s v="Picking"/>
    <n v="2"/>
    <x v="0"/>
  </r>
  <r>
    <n v="2"/>
    <s v="A04C14N2-2"/>
    <s v="O"/>
    <x v="1"/>
    <s v="P"/>
    <n v="4"/>
    <s v="Picking"/>
    <n v="2"/>
    <x v="0"/>
  </r>
  <r>
    <n v="2"/>
    <s v="A04C14N2-3"/>
    <s v="O"/>
    <x v="1"/>
    <s v="P"/>
    <n v="4"/>
    <s v="Picking"/>
    <n v="2"/>
    <x v="0"/>
  </r>
  <r>
    <n v="2"/>
    <s v="A04C14N4-1"/>
    <s v="O"/>
    <x v="1"/>
    <s v="P"/>
    <n v="4"/>
    <s v="Picking"/>
    <n v="2"/>
    <x v="0"/>
  </r>
  <r>
    <n v="2"/>
    <s v="A04C14N4-3"/>
    <s v="O"/>
    <x v="1"/>
    <s v="P"/>
    <n v="4"/>
    <s v="Picking"/>
    <n v="2"/>
    <x v="0"/>
  </r>
  <r>
    <n v="2"/>
    <s v="A04C14N5-1"/>
    <s v="O"/>
    <x v="1"/>
    <s v="P"/>
    <n v="4"/>
    <s v="Picking"/>
    <n v="2"/>
    <x v="0"/>
  </r>
  <r>
    <n v="2"/>
    <s v="A04C14N5-2"/>
    <s v="O"/>
    <x v="1"/>
    <s v="P"/>
    <n v="4"/>
    <s v="Picking"/>
    <n v="2"/>
    <x v="0"/>
  </r>
  <r>
    <n v="2"/>
    <s v="A04C14N5-3"/>
    <s v="O"/>
    <x v="1"/>
    <s v="P"/>
    <n v="4"/>
    <s v="Picking"/>
    <n v="2"/>
    <x v="0"/>
  </r>
  <r>
    <n v="2"/>
    <s v="A05C07N1-2"/>
    <s v="O"/>
    <x v="1"/>
    <s v="P"/>
    <n v="4"/>
    <s v="Picking"/>
    <n v="3"/>
    <x v="0"/>
  </r>
  <r>
    <n v="2"/>
    <s v="A05C07N1-3"/>
    <s v="O"/>
    <x v="1"/>
    <s v="P"/>
    <n v="4"/>
    <s v="Picking"/>
    <n v="3"/>
    <x v="0"/>
  </r>
  <r>
    <n v="2"/>
    <s v="A05C07N2-1"/>
    <s v="O"/>
    <x v="1"/>
    <s v="P"/>
    <n v="4"/>
    <s v="Picking"/>
    <n v="3"/>
    <x v="0"/>
  </r>
  <r>
    <n v="2"/>
    <s v="A05C07N2-2"/>
    <s v="O"/>
    <x v="1"/>
    <s v="P"/>
    <n v="4"/>
    <s v="Picking"/>
    <n v="3"/>
    <x v="0"/>
  </r>
  <r>
    <n v="2"/>
    <s v="A05C07N2-3"/>
    <s v="O"/>
    <x v="1"/>
    <s v="P"/>
    <n v="4"/>
    <s v="Picking"/>
    <n v="3"/>
    <x v="0"/>
  </r>
  <r>
    <n v="2"/>
    <s v="A05C07N4-1"/>
    <s v="O"/>
    <x v="1"/>
    <s v="P"/>
    <n v="4"/>
    <s v="Picking"/>
    <n v="2"/>
    <x v="0"/>
  </r>
  <r>
    <n v="2"/>
    <s v="A05C07N4-2"/>
    <s v="O"/>
    <x v="1"/>
    <s v="P"/>
    <n v="4"/>
    <s v="Picking"/>
    <n v="2"/>
    <x v="0"/>
  </r>
  <r>
    <n v="2"/>
    <s v="A05C07N4-3"/>
    <s v="O"/>
    <x v="1"/>
    <s v="P"/>
    <n v="4"/>
    <s v="Picking"/>
    <n v="3"/>
    <x v="0"/>
  </r>
  <r>
    <n v="2"/>
    <s v="A05C07N5-1"/>
    <s v="O"/>
    <x v="1"/>
    <s v="P"/>
    <n v="4"/>
    <s v="Picking"/>
    <n v="4"/>
    <x v="1"/>
  </r>
  <r>
    <n v="2"/>
    <s v="A05C07N5-3"/>
    <s v="O"/>
    <x v="1"/>
    <s v="P"/>
    <n v="4"/>
    <s v="Picking"/>
    <n v="2"/>
    <x v="0"/>
  </r>
  <r>
    <n v="2"/>
    <s v="A05C08N1-1"/>
    <s v="O"/>
    <x v="1"/>
    <s v="P"/>
    <n v="4"/>
    <s v="Picking"/>
    <n v="3"/>
    <x v="0"/>
  </r>
  <r>
    <n v="2"/>
    <s v="A05C08N1-2"/>
    <s v="O"/>
    <x v="1"/>
    <s v="P"/>
    <n v="4"/>
    <s v="Picking"/>
    <n v="3"/>
    <x v="0"/>
  </r>
  <r>
    <n v="2"/>
    <s v="A05C08N1-3"/>
    <s v="O"/>
    <x v="1"/>
    <s v="P"/>
    <n v="4"/>
    <s v="Picking"/>
    <n v="3"/>
    <x v="0"/>
  </r>
  <r>
    <n v="2"/>
    <s v="A05C08N2-1"/>
    <s v="O"/>
    <x v="1"/>
    <s v="P"/>
    <n v="4"/>
    <s v="Picking"/>
    <n v="3"/>
    <x v="0"/>
  </r>
  <r>
    <n v="2"/>
    <s v="A05C08N2-2"/>
    <s v="O"/>
    <x v="1"/>
    <s v="P"/>
    <n v="4"/>
    <s v="Picking"/>
    <n v="4"/>
    <x v="1"/>
  </r>
  <r>
    <n v="2"/>
    <s v="A05C08N2-3"/>
    <s v="O"/>
    <x v="1"/>
    <s v="P"/>
    <n v="4"/>
    <s v="Picking"/>
    <n v="4"/>
    <x v="1"/>
  </r>
  <r>
    <n v="2"/>
    <s v="A05C08N5-1"/>
    <s v="O"/>
    <x v="1"/>
    <s v="P"/>
    <n v="4"/>
    <s v="Picking"/>
    <n v="3"/>
    <x v="0"/>
  </r>
  <r>
    <n v="2"/>
    <s v="A05C08N5-2"/>
    <s v="O"/>
    <x v="1"/>
    <s v="P"/>
    <n v="4"/>
    <s v="Picking"/>
    <n v="3"/>
    <x v="0"/>
  </r>
  <r>
    <n v="2"/>
    <s v="A05C08N5-3"/>
    <s v="O"/>
    <x v="1"/>
    <s v="P"/>
    <n v="4"/>
    <s v="Picking"/>
    <n v="3"/>
    <x v="0"/>
  </r>
  <r>
    <n v="2"/>
    <s v="A05C09N1-1"/>
    <s v="O"/>
    <x v="1"/>
    <s v="P"/>
    <n v="4"/>
    <s v="Picking"/>
    <n v="2"/>
    <x v="0"/>
  </r>
  <r>
    <n v="2"/>
    <s v="A05C09N1-2"/>
    <s v="O"/>
    <x v="1"/>
    <s v="P"/>
    <n v="4"/>
    <s v="Picking"/>
    <n v="2"/>
    <x v="0"/>
  </r>
  <r>
    <n v="2"/>
    <s v="A05C09N1-3"/>
    <s v="O"/>
    <x v="1"/>
    <s v="P"/>
    <n v="4"/>
    <s v="Picking"/>
    <n v="2"/>
    <x v="0"/>
  </r>
  <r>
    <n v="2"/>
    <s v="A05C09N2-2"/>
    <s v="O"/>
    <x v="1"/>
    <s v="P"/>
    <n v="4"/>
    <s v="Picking"/>
    <n v="2"/>
    <x v="0"/>
  </r>
  <r>
    <n v="2"/>
    <s v="A05C09N2-3"/>
    <s v="O"/>
    <x v="1"/>
    <s v="P"/>
    <n v="4"/>
    <s v="Picking"/>
    <n v="2"/>
    <x v="0"/>
  </r>
  <r>
    <n v="2"/>
    <s v="A05C09N4-1"/>
    <s v="O"/>
    <x v="1"/>
    <s v="P"/>
    <n v="4"/>
    <s v="Picking"/>
    <n v="2"/>
    <x v="0"/>
  </r>
  <r>
    <n v="2"/>
    <s v="A05C09N4-2"/>
    <s v="O"/>
    <x v="1"/>
    <s v="P"/>
    <n v="4"/>
    <s v="Picking"/>
    <n v="2"/>
    <x v="0"/>
  </r>
  <r>
    <n v="2"/>
    <s v="A05C09N5-1"/>
    <s v="O"/>
    <x v="1"/>
    <s v="P"/>
    <n v="4"/>
    <s v="Picking"/>
    <n v="2"/>
    <x v="0"/>
  </r>
  <r>
    <n v="2"/>
    <s v="A05C09N5-3"/>
    <s v="O"/>
    <x v="1"/>
    <s v="P"/>
    <n v="4"/>
    <s v="Picking"/>
    <n v="2"/>
    <x v="0"/>
  </r>
  <r>
    <n v="2"/>
    <s v="A05C10N1-2"/>
    <s v="O"/>
    <x v="1"/>
    <s v="P"/>
    <n v="4"/>
    <s v="Picking"/>
    <n v="3"/>
    <x v="0"/>
  </r>
  <r>
    <n v="2"/>
    <s v="A05C10N1-3"/>
    <s v="O"/>
    <x v="1"/>
    <s v="P"/>
    <n v="4"/>
    <s v="Picking"/>
    <n v="3"/>
    <x v="0"/>
  </r>
  <r>
    <n v="2"/>
    <s v="A05C10N2-2"/>
    <s v="O"/>
    <x v="1"/>
    <s v="P"/>
    <n v="4"/>
    <s v="Picking"/>
    <n v="4"/>
    <x v="1"/>
  </r>
  <r>
    <n v="2"/>
    <s v="A05C10N4-1"/>
    <s v="O"/>
    <x v="1"/>
    <s v="P"/>
    <n v="4"/>
    <s v="Picking"/>
    <n v="3"/>
    <x v="0"/>
  </r>
  <r>
    <n v="2"/>
    <s v="A05C10N4-3"/>
    <s v="O"/>
    <x v="1"/>
    <s v="P"/>
    <n v="4"/>
    <s v="Picking"/>
    <n v="3"/>
    <x v="0"/>
  </r>
  <r>
    <n v="2"/>
    <s v="A05C10N5-2"/>
    <s v="O"/>
    <x v="1"/>
    <s v="P"/>
    <n v="4"/>
    <s v="Picking"/>
    <n v="3"/>
    <x v="0"/>
  </r>
  <r>
    <n v="2"/>
    <s v="A05C10N5-3"/>
    <s v="O"/>
    <x v="1"/>
    <s v="P"/>
    <n v="4"/>
    <s v="Picking"/>
    <n v="3"/>
    <x v="0"/>
  </r>
  <r>
    <n v="2"/>
    <s v="A05C11N1-1"/>
    <s v="O"/>
    <x v="1"/>
    <s v="P"/>
    <n v="4"/>
    <s v="Picking"/>
    <n v="2"/>
    <x v="0"/>
  </r>
  <r>
    <n v="2"/>
    <s v="A05C11N1-3"/>
    <s v="O"/>
    <x v="1"/>
    <s v="P"/>
    <n v="4"/>
    <s v="Picking"/>
    <n v="2"/>
    <x v="0"/>
  </r>
  <r>
    <n v="2"/>
    <s v="A05C11N2-1"/>
    <s v="O"/>
    <x v="1"/>
    <s v="P"/>
    <n v="4"/>
    <s v="Picking"/>
    <n v="2"/>
    <x v="0"/>
  </r>
  <r>
    <n v="2"/>
    <s v="A05C11N2-2"/>
    <s v="O"/>
    <x v="1"/>
    <s v="P"/>
    <n v="4"/>
    <s v="Picking"/>
    <n v="2"/>
    <x v="0"/>
  </r>
  <r>
    <n v="2"/>
    <s v="A05C11N2-3"/>
    <s v="O"/>
    <x v="1"/>
    <s v="P"/>
    <n v="4"/>
    <s v="Picking"/>
    <n v="2"/>
    <x v="0"/>
  </r>
  <r>
    <n v="2"/>
    <s v="A05C11N4-2"/>
    <s v="O"/>
    <x v="1"/>
    <s v="P"/>
    <n v="4"/>
    <s v="Picking"/>
    <n v="2"/>
    <x v="0"/>
  </r>
  <r>
    <n v="2"/>
    <s v="A05C11N5-1"/>
    <s v="O"/>
    <x v="1"/>
    <s v="P"/>
    <n v="4"/>
    <s v="Picking"/>
    <n v="3"/>
    <x v="0"/>
  </r>
  <r>
    <n v="2"/>
    <s v="A05C11N5-2"/>
    <s v="O"/>
    <x v="1"/>
    <s v="P"/>
    <n v="4"/>
    <s v="Picking"/>
    <n v="2"/>
    <x v="0"/>
  </r>
  <r>
    <n v="2"/>
    <s v="A05C11N5-3"/>
    <s v="O"/>
    <x v="1"/>
    <s v="P"/>
    <n v="4"/>
    <s v="Picking"/>
    <n v="2"/>
    <x v="0"/>
  </r>
  <r>
    <n v="2"/>
    <s v="A05C12N1-1"/>
    <s v="O"/>
    <x v="1"/>
    <s v="P"/>
    <n v="4"/>
    <s v="Picking"/>
    <n v="2"/>
    <x v="0"/>
  </r>
  <r>
    <n v="2"/>
    <s v="A05C12N2-2"/>
    <s v="O"/>
    <x v="1"/>
    <s v="P"/>
    <n v="4"/>
    <s v="Picking"/>
    <n v="2"/>
    <x v="0"/>
  </r>
  <r>
    <n v="2"/>
    <s v="A05C12N2-3"/>
    <s v="O"/>
    <x v="1"/>
    <s v="P"/>
    <n v="4"/>
    <s v="Picking"/>
    <n v="2"/>
    <x v="0"/>
  </r>
  <r>
    <n v="2"/>
    <s v="A05C12N4-1"/>
    <s v="O"/>
    <x v="1"/>
    <s v="P"/>
    <n v="4"/>
    <s v="Picking"/>
    <n v="2"/>
    <x v="0"/>
  </r>
  <r>
    <n v="2"/>
    <s v="A05C12N4-2"/>
    <s v="O"/>
    <x v="1"/>
    <s v="P"/>
    <n v="4"/>
    <s v="Picking"/>
    <n v="2"/>
    <x v="0"/>
  </r>
  <r>
    <n v="2"/>
    <s v="A05C12N4-3"/>
    <s v="O"/>
    <x v="1"/>
    <s v="P"/>
    <n v="4"/>
    <s v="Picking"/>
    <n v="2"/>
    <x v="0"/>
  </r>
  <r>
    <n v="2"/>
    <s v="A05C12N5-1"/>
    <s v="O"/>
    <x v="1"/>
    <s v="P"/>
    <n v="4"/>
    <s v="Picking"/>
    <n v="2"/>
    <x v="0"/>
  </r>
  <r>
    <n v="2"/>
    <s v="A05C12N5-3"/>
    <s v="O"/>
    <x v="1"/>
    <s v="P"/>
    <n v="4"/>
    <s v="Picking"/>
    <n v="2"/>
    <x v="0"/>
  </r>
  <r>
    <n v="2"/>
    <s v="A05C13N1-1"/>
    <s v="O"/>
    <x v="1"/>
    <s v="P"/>
    <n v="4"/>
    <s v="Picking"/>
    <n v="2"/>
    <x v="0"/>
  </r>
  <r>
    <n v="2"/>
    <s v="A05C13N1-2"/>
    <s v="O"/>
    <x v="1"/>
    <s v="P"/>
    <n v="4"/>
    <s v="Picking"/>
    <n v="3"/>
    <x v="0"/>
  </r>
  <r>
    <n v="2"/>
    <s v="A05C13N1-3"/>
    <s v="O"/>
    <x v="1"/>
    <s v="P"/>
    <n v="4"/>
    <s v="Picking"/>
    <n v="2"/>
    <x v="0"/>
  </r>
  <r>
    <n v="2"/>
    <s v="A05C13N2-1"/>
    <s v="O"/>
    <x v="1"/>
    <s v="P"/>
    <n v="4"/>
    <s v="Picking"/>
    <n v="2"/>
    <x v="0"/>
  </r>
  <r>
    <n v="2"/>
    <s v="A05C13N2-2"/>
    <s v="O"/>
    <x v="1"/>
    <s v="P"/>
    <n v="4"/>
    <s v="Picking"/>
    <n v="2"/>
    <x v="0"/>
  </r>
  <r>
    <n v="2"/>
    <s v="A05C13N2-3"/>
    <s v="O"/>
    <x v="1"/>
    <s v="P"/>
    <n v="4"/>
    <s v="Picking"/>
    <n v="2"/>
    <x v="0"/>
  </r>
  <r>
    <n v="2"/>
    <s v="A05C13N4-2"/>
    <s v="O"/>
    <x v="1"/>
    <s v="P"/>
    <n v="4"/>
    <s v="Picking"/>
    <n v="2"/>
    <x v="0"/>
  </r>
  <r>
    <n v="2"/>
    <s v="A05C13N4-3"/>
    <s v="O"/>
    <x v="1"/>
    <s v="P"/>
    <n v="4"/>
    <s v="Picking"/>
    <n v="2"/>
    <x v="0"/>
  </r>
  <r>
    <n v="2"/>
    <s v="A05C13N5-1"/>
    <s v="O"/>
    <x v="1"/>
    <s v="P"/>
    <n v="4"/>
    <s v="Picking"/>
    <n v="2"/>
    <x v="0"/>
  </r>
  <r>
    <n v="2"/>
    <s v="A05C13N5-2"/>
    <s v="O"/>
    <x v="1"/>
    <s v="P"/>
    <n v="4"/>
    <s v="Picking"/>
    <n v="3"/>
    <x v="0"/>
  </r>
  <r>
    <n v="2"/>
    <s v="A05C13N5-3"/>
    <s v="O"/>
    <x v="1"/>
    <s v="P"/>
    <n v="4"/>
    <s v="Picking"/>
    <n v="2"/>
    <x v="0"/>
  </r>
  <r>
    <n v="2"/>
    <s v="A05C14N1-2"/>
    <s v="O"/>
    <x v="1"/>
    <s v="P"/>
    <n v="4"/>
    <s v="Picking"/>
    <n v="3"/>
    <x v="0"/>
  </r>
  <r>
    <n v="2"/>
    <s v="A05C14N1-3"/>
    <s v="O"/>
    <x v="1"/>
    <s v="P"/>
    <n v="4"/>
    <s v="Picking"/>
    <n v="1"/>
    <x v="0"/>
  </r>
  <r>
    <n v="2"/>
    <s v="A05C14N2-1"/>
    <s v="O"/>
    <x v="1"/>
    <s v="P"/>
    <n v="4"/>
    <s v="Picking"/>
    <n v="3"/>
    <x v="0"/>
  </r>
  <r>
    <n v="2"/>
    <s v="A05C14N2-2"/>
    <s v="O"/>
    <x v="1"/>
    <s v="P"/>
    <n v="4"/>
    <s v="Picking"/>
    <n v="3"/>
    <x v="0"/>
  </r>
  <r>
    <n v="2"/>
    <s v="A05C14N2-3"/>
    <s v="O"/>
    <x v="1"/>
    <s v="P"/>
    <n v="4"/>
    <s v="Picking"/>
    <n v="3"/>
    <x v="0"/>
  </r>
  <r>
    <n v="2"/>
    <s v="A05C14N4-1"/>
    <s v="O"/>
    <x v="1"/>
    <s v="P"/>
    <n v="4"/>
    <s v="Picking"/>
    <n v="2"/>
    <x v="0"/>
  </r>
  <r>
    <n v="2"/>
    <s v="A05C14N4-2"/>
    <s v="O"/>
    <x v="1"/>
    <s v="P"/>
    <n v="4"/>
    <s v="Picking"/>
    <n v="2"/>
    <x v="0"/>
  </r>
  <r>
    <n v="2"/>
    <s v="A05C14N4-3"/>
    <s v="O"/>
    <x v="1"/>
    <s v="P"/>
    <n v="4"/>
    <s v="Picking"/>
    <n v="5"/>
    <x v="1"/>
  </r>
  <r>
    <n v="2"/>
    <s v="A05C14N5-1"/>
    <s v="O"/>
    <x v="1"/>
    <s v="P"/>
    <n v="4"/>
    <s v="Picking"/>
    <n v="2"/>
    <x v="0"/>
  </r>
  <r>
    <n v="2"/>
    <s v="A05C14N5-2"/>
    <s v="O"/>
    <x v="1"/>
    <s v="P"/>
    <n v="4"/>
    <s v="Picking"/>
    <n v="2"/>
    <x v="0"/>
  </r>
  <r>
    <n v="2"/>
    <s v="A05C14N5-3"/>
    <s v="O"/>
    <x v="1"/>
    <s v="P"/>
    <n v="4"/>
    <s v="Picking"/>
    <n v="2"/>
    <x v="0"/>
  </r>
  <r>
    <n v="2"/>
    <s v="A06C07N1-1"/>
    <s v="O"/>
    <x v="1"/>
    <s v="P"/>
    <n v="4"/>
    <s v="Picking"/>
    <n v="2"/>
    <x v="0"/>
  </r>
  <r>
    <n v="2"/>
    <s v="A06C07N1-2"/>
    <s v="O"/>
    <x v="1"/>
    <s v="P"/>
    <n v="4"/>
    <s v="Picking"/>
    <n v="1"/>
    <x v="0"/>
  </r>
  <r>
    <n v="2"/>
    <s v="A06C07N1-3"/>
    <s v="O"/>
    <x v="1"/>
    <s v="P"/>
    <n v="4"/>
    <s v="Picking"/>
    <n v="1"/>
    <x v="0"/>
  </r>
  <r>
    <n v="2"/>
    <s v="A06C07N2-1"/>
    <s v="O"/>
    <x v="1"/>
    <s v="P"/>
    <n v="4"/>
    <s v="Picking"/>
    <n v="2"/>
    <x v="0"/>
  </r>
  <r>
    <n v="2"/>
    <s v="A06C07N2-2"/>
    <s v="O"/>
    <x v="1"/>
    <s v="P"/>
    <n v="4"/>
    <s v="Picking"/>
    <n v="1"/>
    <x v="0"/>
  </r>
  <r>
    <n v="2"/>
    <s v="A06C07N2-3"/>
    <s v="O"/>
    <x v="1"/>
    <s v="P"/>
    <n v="4"/>
    <s v="Picking"/>
    <n v="1"/>
    <x v="0"/>
  </r>
  <r>
    <n v="2"/>
    <s v="A06C07N4-1"/>
    <s v="O"/>
    <x v="1"/>
    <s v="P"/>
    <n v="4"/>
    <s v="Picking"/>
    <n v="1"/>
    <x v="0"/>
  </r>
  <r>
    <n v="2"/>
    <s v="A06C07N4-2"/>
    <s v="O"/>
    <x v="1"/>
    <s v="P"/>
    <n v="4"/>
    <s v="Picking"/>
    <n v="1"/>
    <x v="0"/>
  </r>
  <r>
    <n v="2"/>
    <s v="A06C07N4-3"/>
    <s v="O"/>
    <x v="1"/>
    <s v="P"/>
    <n v="4"/>
    <s v="Picking"/>
    <n v="1"/>
    <x v="0"/>
  </r>
  <r>
    <n v="2"/>
    <s v="A06C07N5-1"/>
    <s v="O"/>
    <x v="1"/>
    <s v="P"/>
    <n v="4"/>
    <s v="Picking"/>
    <n v="1"/>
    <x v="0"/>
  </r>
  <r>
    <n v="2"/>
    <s v="A06C07N5-2"/>
    <s v="O"/>
    <x v="1"/>
    <s v="P"/>
    <n v="4"/>
    <s v="Picking"/>
    <n v="2"/>
    <x v="0"/>
  </r>
  <r>
    <n v="2"/>
    <s v="A06C07N5-3"/>
    <s v="O"/>
    <x v="1"/>
    <s v="P"/>
    <n v="4"/>
    <s v="Picking"/>
    <n v="1"/>
    <x v="0"/>
  </r>
  <r>
    <n v="2"/>
    <s v="A06C08N1-1"/>
    <s v="O"/>
    <x v="1"/>
    <s v="P"/>
    <n v="4"/>
    <s v="Picking"/>
    <n v="3"/>
    <x v="0"/>
  </r>
  <r>
    <n v="2"/>
    <s v="A06C08N1-2"/>
    <s v="O"/>
    <x v="1"/>
    <s v="P"/>
    <n v="4"/>
    <s v="Picking"/>
    <n v="3"/>
    <x v="0"/>
  </r>
  <r>
    <n v="2"/>
    <s v="A06C08N1-3"/>
    <s v="O"/>
    <x v="1"/>
    <s v="P"/>
    <n v="4"/>
    <s v="Picking"/>
    <n v="3"/>
    <x v="0"/>
  </r>
  <r>
    <n v="2"/>
    <s v="A06C08N2-1"/>
    <s v="O"/>
    <x v="1"/>
    <s v="P"/>
    <n v="4"/>
    <s v="Picking"/>
    <n v="4"/>
    <x v="1"/>
  </r>
  <r>
    <n v="2"/>
    <s v="A06C08N2-2"/>
    <s v="O"/>
    <x v="1"/>
    <s v="P"/>
    <n v="4"/>
    <s v="Picking"/>
    <n v="4"/>
    <x v="1"/>
  </r>
  <r>
    <n v="2"/>
    <s v="A06C08N2-3"/>
    <s v="O"/>
    <x v="1"/>
    <s v="P"/>
    <n v="4"/>
    <s v="Picking"/>
    <n v="4"/>
    <x v="1"/>
  </r>
  <r>
    <n v="2"/>
    <s v="A06C08N4-1"/>
    <s v="O"/>
    <x v="1"/>
    <s v="P"/>
    <n v="4"/>
    <s v="Picking"/>
    <n v="3"/>
    <x v="0"/>
  </r>
  <r>
    <n v="2"/>
    <s v="A06C08N5-1"/>
    <s v="O"/>
    <x v="1"/>
    <s v="P"/>
    <n v="4"/>
    <s v="Picking"/>
    <n v="2"/>
    <x v="0"/>
  </r>
  <r>
    <n v="2"/>
    <s v="A06C08N5-2"/>
    <s v="O"/>
    <x v="1"/>
    <s v="P"/>
    <n v="4"/>
    <s v="Picking"/>
    <n v="2"/>
    <x v="0"/>
  </r>
  <r>
    <n v="2"/>
    <s v="A06C08N5-3"/>
    <s v="O"/>
    <x v="1"/>
    <s v="P"/>
    <n v="4"/>
    <s v="Picking"/>
    <n v="2"/>
    <x v="0"/>
  </r>
  <r>
    <n v="2"/>
    <s v="A06C09N1-3"/>
    <s v="O"/>
    <x v="1"/>
    <s v="P"/>
    <n v="4"/>
    <s v="Picking"/>
    <n v="2"/>
    <x v="0"/>
  </r>
  <r>
    <n v="2"/>
    <s v="A06C09N2-1"/>
    <s v="O"/>
    <x v="1"/>
    <s v="P"/>
    <n v="4"/>
    <s v="Picking"/>
    <n v="2"/>
    <x v="0"/>
  </r>
  <r>
    <n v="2"/>
    <s v="A06C09N2-3"/>
    <s v="O"/>
    <x v="1"/>
    <s v="P"/>
    <n v="4"/>
    <s v="Picking"/>
    <n v="0"/>
    <x v="0"/>
  </r>
  <r>
    <n v="2"/>
    <s v="A06C09N4-1"/>
    <s v="O"/>
    <x v="1"/>
    <s v="P"/>
    <n v="4"/>
    <s v="Picking"/>
    <n v="3"/>
    <x v="0"/>
  </r>
  <r>
    <n v="2"/>
    <s v="A06C09N4-2"/>
    <s v="O"/>
    <x v="1"/>
    <s v="P"/>
    <n v="4"/>
    <s v="Picking"/>
    <n v="2"/>
    <x v="0"/>
  </r>
  <r>
    <n v="2"/>
    <s v="A06C09N4-3"/>
    <s v="O"/>
    <x v="1"/>
    <s v="P"/>
    <n v="4"/>
    <s v="Picking"/>
    <n v="2"/>
    <x v="0"/>
  </r>
  <r>
    <n v="2"/>
    <s v="A06C09N5-1"/>
    <s v="O"/>
    <x v="1"/>
    <s v="P"/>
    <n v="4"/>
    <s v="Picking"/>
    <n v="2"/>
    <x v="0"/>
  </r>
  <r>
    <n v="2"/>
    <s v="A06C09N5-2"/>
    <s v="O"/>
    <x v="1"/>
    <s v="P"/>
    <n v="4"/>
    <s v="Picking"/>
    <n v="0"/>
    <x v="0"/>
  </r>
  <r>
    <n v="2"/>
    <s v="A06C09N5-3"/>
    <s v="O"/>
    <x v="1"/>
    <s v="P"/>
    <n v="4"/>
    <s v="Picking"/>
    <n v="2"/>
    <x v="0"/>
  </r>
  <r>
    <n v="2"/>
    <s v="A06C10N2-1"/>
    <s v="O"/>
    <x v="1"/>
    <s v="P"/>
    <n v="4"/>
    <s v="Picking"/>
    <n v="1"/>
    <x v="0"/>
  </r>
  <r>
    <n v="2"/>
    <s v="A06C10N2-2"/>
    <s v="O"/>
    <x v="1"/>
    <s v="P"/>
    <n v="4"/>
    <s v="Picking"/>
    <n v="3"/>
    <x v="0"/>
  </r>
  <r>
    <n v="2"/>
    <s v="A06C10N2-3"/>
    <s v="O"/>
    <x v="1"/>
    <s v="P"/>
    <n v="4"/>
    <s v="Picking"/>
    <n v="3"/>
    <x v="0"/>
  </r>
  <r>
    <n v="2"/>
    <s v="A06C10N5-1"/>
    <s v="O"/>
    <x v="1"/>
    <s v="P"/>
    <n v="4"/>
    <s v="Picking"/>
    <n v="4"/>
    <x v="1"/>
  </r>
  <r>
    <n v="2"/>
    <s v="A06C10N5-2"/>
    <s v="O"/>
    <x v="1"/>
    <s v="P"/>
    <n v="4"/>
    <s v="Picking"/>
    <n v="3"/>
    <x v="0"/>
  </r>
  <r>
    <n v="2"/>
    <s v="A06C11N1-2"/>
    <s v="O"/>
    <x v="1"/>
    <s v="P"/>
    <n v="4"/>
    <s v="Picking"/>
    <n v="1"/>
    <x v="0"/>
  </r>
  <r>
    <n v="2"/>
    <s v="A06C11N1-3"/>
    <s v="O"/>
    <x v="1"/>
    <s v="P"/>
    <n v="4"/>
    <s v="Picking"/>
    <n v="2"/>
    <x v="0"/>
  </r>
  <r>
    <n v="2"/>
    <s v="A06C11N2-1"/>
    <s v="O"/>
    <x v="1"/>
    <s v="P"/>
    <n v="4"/>
    <s v="Picking"/>
    <n v="1"/>
    <x v="0"/>
  </r>
  <r>
    <n v="2"/>
    <s v="A06C11N2-2"/>
    <s v="O"/>
    <x v="1"/>
    <s v="P"/>
    <n v="4"/>
    <s v="Picking"/>
    <n v="1"/>
    <x v="0"/>
  </r>
  <r>
    <n v="2"/>
    <s v="A06C11N2-3"/>
    <s v="O"/>
    <x v="1"/>
    <s v="P"/>
    <n v="4"/>
    <s v="Picking"/>
    <n v="1"/>
    <x v="0"/>
  </r>
  <r>
    <n v="2"/>
    <s v="A06C11N4-1"/>
    <s v="O"/>
    <x v="1"/>
    <s v="P"/>
    <n v="4"/>
    <s v="Picking"/>
    <n v="0"/>
    <x v="0"/>
  </r>
  <r>
    <n v="2"/>
    <s v="A06C11N4-2"/>
    <s v="O"/>
    <x v="1"/>
    <s v="P"/>
    <n v="4"/>
    <s v="Picking"/>
    <n v="1"/>
    <x v="0"/>
  </r>
  <r>
    <n v="2"/>
    <s v="A06C11N4-3"/>
    <s v="O"/>
    <x v="1"/>
    <s v="P"/>
    <n v="4"/>
    <s v="Picking"/>
    <n v="1"/>
    <x v="0"/>
  </r>
  <r>
    <n v="2"/>
    <s v="A06C11N5-1"/>
    <s v="O"/>
    <x v="1"/>
    <s v="P"/>
    <n v="4"/>
    <s v="Picking"/>
    <n v="0"/>
    <x v="0"/>
  </r>
  <r>
    <n v="2"/>
    <s v="A06C11N5-2"/>
    <s v="O"/>
    <x v="1"/>
    <s v="P"/>
    <n v="4"/>
    <s v="Picking"/>
    <n v="1"/>
    <x v="0"/>
  </r>
  <r>
    <n v="2"/>
    <s v="A06C12N1-1"/>
    <s v="O"/>
    <x v="1"/>
    <s v="P"/>
    <n v="4"/>
    <s v="Picking"/>
    <n v="3"/>
    <x v="0"/>
  </r>
  <r>
    <n v="2"/>
    <s v="A06C12N1-3"/>
    <s v="O"/>
    <x v="1"/>
    <s v="P"/>
    <n v="4"/>
    <s v="Picking"/>
    <n v="4"/>
    <x v="1"/>
  </r>
  <r>
    <n v="2"/>
    <s v="A06C12N2-1"/>
    <s v="O"/>
    <x v="1"/>
    <s v="P"/>
    <n v="4"/>
    <s v="Picking"/>
    <n v="3"/>
    <x v="0"/>
  </r>
  <r>
    <n v="2"/>
    <s v="A06C12N2-2"/>
    <s v="O"/>
    <x v="1"/>
    <s v="P"/>
    <n v="4"/>
    <s v="Picking"/>
    <n v="3"/>
    <x v="0"/>
  </r>
  <r>
    <n v="2"/>
    <s v="A06C12N2-3"/>
    <s v="O"/>
    <x v="1"/>
    <s v="P"/>
    <n v="4"/>
    <s v="Picking"/>
    <n v="3"/>
    <x v="0"/>
  </r>
  <r>
    <n v="2"/>
    <s v="A06C12N4-1"/>
    <s v="O"/>
    <x v="1"/>
    <s v="P"/>
    <n v="4"/>
    <s v="Picking"/>
    <n v="1"/>
    <x v="0"/>
  </r>
  <r>
    <n v="2"/>
    <s v="A06C13N1-1"/>
    <s v="O"/>
    <x v="1"/>
    <s v="P"/>
    <n v="4"/>
    <s v="Picking"/>
    <n v="2"/>
    <x v="0"/>
  </r>
  <r>
    <n v="2"/>
    <s v="A06C13N1-2"/>
    <s v="O"/>
    <x v="1"/>
    <s v="P"/>
    <n v="4"/>
    <s v="Picking"/>
    <n v="2"/>
    <x v="0"/>
  </r>
  <r>
    <n v="2"/>
    <s v="A06C13N1-3"/>
    <s v="O"/>
    <x v="1"/>
    <s v="P"/>
    <n v="4"/>
    <s v="Picking"/>
    <n v="2"/>
    <x v="0"/>
  </r>
  <r>
    <n v="2"/>
    <s v="A06C13N2-1"/>
    <s v="O"/>
    <x v="1"/>
    <s v="P"/>
    <n v="4"/>
    <s v="Picking"/>
    <n v="2"/>
    <x v="0"/>
  </r>
  <r>
    <n v="2"/>
    <s v="A06C13N2-2"/>
    <s v="O"/>
    <x v="1"/>
    <s v="P"/>
    <n v="4"/>
    <s v="Picking"/>
    <n v="2"/>
    <x v="0"/>
  </r>
  <r>
    <n v="2"/>
    <s v="A06C13N2-3"/>
    <s v="O"/>
    <x v="1"/>
    <s v="P"/>
    <n v="4"/>
    <s v="Picking"/>
    <n v="2"/>
    <x v="0"/>
  </r>
  <r>
    <n v="2"/>
    <s v="A06C13N4-2"/>
    <s v="O"/>
    <x v="1"/>
    <s v="P"/>
    <n v="4"/>
    <s v="Picking"/>
    <n v="2"/>
    <x v="0"/>
  </r>
  <r>
    <n v="2"/>
    <s v="A06C13N4-3"/>
    <s v="O"/>
    <x v="1"/>
    <s v="P"/>
    <n v="4"/>
    <s v="Picking"/>
    <n v="2"/>
    <x v="0"/>
  </r>
  <r>
    <n v="2"/>
    <s v="A06C13N5-2"/>
    <s v="O"/>
    <x v="1"/>
    <s v="P"/>
    <n v="4"/>
    <s v="Picking"/>
    <n v="1"/>
    <x v="0"/>
  </r>
  <r>
    <n v="2"/>
    <s v="A06C13N5-3"/>
    <s v="O"/>
    <x v="1"/>
    <s v="P"/>
    <n v="4"/>
    <s v="Picking"/>
    <n v="2"/>
    <x v="0"/>
  </r>
  <r>
    <n v="2"/>
    <s v="A06C14N1-1"/>
    <s v="O"/>
    <x v="1"/>
    <s v="P"/>
    <n v="4"/>
    <s v="Picking"/>
    <n v="1"/>
    <x v="0"/>
  </r>
  <r>
    <n v="2"/>
    <s v="A06C14N1-2"/>
    <s v="O"/>
    <x v="1"/>
    <s v="P"/>
    <n v="4"/>
    <s v="Picking"/>
    <n v="2"/>
    <x v="0"/>
  </r>
  <r>
    <n v="2"/>
    <s v="A06C14N2-1"/>
    <s v="O"/>
    <x v="1"/>
    <s v="P"/>
    <n v="4"/>
    <s v="Picking"/>
    <n v="1"/>
    <x v="0"/>
  </r>
  <r>
    <n v="2"/>
    <s v="A06C14N2-2"/>
    <s v="O"/>
    <x v="1"/>
    <s v="P"/>
    <n v="4"/>
    <s v="Picking"/>
    <n v="1"/>
    <x v="0"/>
  </r>
  <r>
    <n v="2"/>
    <s v="A06C14N4-1"/>
    <s v="O"/>
    <x v="1"/>
    <s v="P"/>
    <n v="4"/>
    <s v="Picking"/>
    <n v="1"/>
    <x v="0"/>
  </r>
  <r>
    <n v="2"/>
    <s v="A06C14N4-2"/>
    <s v="O"/>
    <x v="1"/>
    <s v="P"/>
    <n v="4"/>
    <s v="Picking"/>
    <n v="2"/>
    <x v="0"/>
  </r>
  <r>
    <n v="2"/>
    <s v="A06C14N4-3"/>
    <s v="O"/>
    <x v="1"/>
    <s v="P"/>
    <n v="4"/>
    <s v="Picking"/>
    <n v="1"/>
    <x v="0"/>
  </r>
  <r>
    <n v="2"/>
    <s v="A06C14N5-3"/>
    <s v="O"/>
    <x v="1"/>
    <s v="P"/>
    <n v="4"/>
    <s v="Picking"/>
    <n v="1"/>
    <x v="0"/>
  </r>
  <r>
    <n v="2"/>
    <s v="A07C07N1-1"/>
    <s v="O"/>
    <x v="1"/>
    <s v="P"/>
    <n v="4"/>
    <s v="Picking"/>
    <n v="0"/>
    <x v="0"/>
  </r>
  <r>
    <n v="2"/>
    <s v="A07C07N1-2"/>
    <s v="O"/>
    <x v="1"/>
    <s v="P"/>
    <n v="4"/>
    <s v="Picking"/>
    <n v="2"/>
    <x v="0"/>
  </r>
  <r>
    <n v="2"/>
    <s v="A07C07N1-3"/>
    <s v="O"/>
    <x v="1"/>
    <s v="P"/>
    <n v="4"/>
    <s v="Picking"/>
    <n v="1"/>
    <x v="0"/>
  </r>
  <r>
    <n v="2"/>
    <s v="A07C07N2-1"/>
    <s v="O"/>
    <x v="1"/>
    <s v="P"/>
    <n v="4"/>
    <s v="Picking"/>
    <n v="2"/>
    <x v="0"/>
  </r>
  <r>
    <n v="2"/>
    <s v="A07C07N2-2"/>
    <s v="O"/>
    <x v="1"/>
    <s v="P"/>
    <n v="4"/>
    <s v="Picking"/>
    <n v="2"/>
    <x v="0"/>
  </r>
  <r>
    <n v="2"/>
    <s v="A07C07N4-1"/>
    <s v="O"/>
    <x v="1"/>
    <s v="P"/>
    <n v="4"/>
    <s v="Picking"/>
    <n v="1"/>
    <x v="0"/>
  </r>
  <r>
    <n v="2"/>
    <s v="A07C07N5-1"/>
    <s v="O"/>
    <x v="1"/>
    <s v="P"/>
    <n v="4"/>
    <s v="Picking"/>
    <n v="1"/>
    <x v="0"/>
  </r>
  <r>
    <n v="2"/>
    <s v="A07C07N5-2"/>
    <s v="O"/>
    <x v="1"/>
    <s v="P"/>
    <n v="4"/>
    <s v="Picking"/>
    <n v="1"/>
    <x v="0"/>
  </r>
  <r>
    <n v="2"/>
    <s v="A07C07N5-3"/>
    <s v="O"/>
    <x v="1"/>
    <s v="P"/>
    <n v="4"/>
    <s v="Picking"/>
    <n v="1"/>
    <x v="0"/>
  </r>
  <r>
    <n v="2"/>
    <s v="A07C09N1-3"/>
    <s v="O"/>
    <x v="1"/>
    <s v="P"/>
    <n v="4"/>
    <s v="Picking"/>
    <n v="3"/>
    <x v="0"/>
  </r>
  <r>
    <n v="2"/>
    <s v="A07C09N4-1"/>
    <s v="O"/>
    <x v="1"/>
    <s v="P"/>
    <n v="4"/>
    <s v="Picking"/>
    <n v="3"/>
    <x v="0"/>
  </r>
  <r>
    <n v="2"/>
    <s v="A07C09N4-3"/>
    <s v="O"/>
    <x v="1"/>
    <s v="P"/>
    <n v="4"/>
    <s v="Picking"/>
    <n v="3"/>
    <x v="0"/>
  </r>
  <r>
    <n v="2"/>
    <s v="A07C09N5-1"/>
    <s v="O"/>
    <x v="1"/>
    <s v="P"/>
    <n v="4"/>
    <s v="Picking"/>
    <n v="3"/>
    <x v="0"/>
  </r>
  <r>
    <n v="2"/>
    <s v="A07C09N5-2"/>
    <s v="O"/>
    <x v="1"/>
    <s v="P"/>
    <n v="4"/>
    <s v="Picking"/>
    <n v="3"/>
    <x v="0"/>
  </r>
  <r>
    <n v="2"/>
    <s v="A07C09N5-3"/>
    <s v="O"/>
    <x v="1"/>
    <s v="P"/>
    <n v="4"/>
    <s v="Picking"/>
    <n v="3"/>
    <x v="0"/>
  </r>
  <r>
    <n v="2"/>
    <s v="A07C11N1-2"/>
    <s v="O"/>
    <x v="1"/>
    <s v="P"/>
    <n v="4"/>
    <s v="Picking"/>
    <n v="3"/>
    <x v="0"/>
  </r>
  <r>
    <n v="2"/>
    <s v="A07C11N4-1"/>
    <s v="O"/>
    <x v="1"/>
    <s v="P"/>
    <n v="4"/>
    <s v="Picking"/>
    <n v="3"/>
    <x v="0"/>
  </r>
  <r>
    <n v="2"/>
    <s v="A07C11N4-3"/>
    <s v="O"/>
    <x v="1"/>
    <s v="P"/>
    <n v="4"/>
    <s v="Picking"/>
    <n v="4"/>
    <x v="1"/>
  </r>
  <r>
    <n v="2"/>
    <s v="A07C11N5-1"/>
    <s v="O"/>
    <x v="1"/>
    <s v="P"/>
    <n v="4"/>
    <s v="Picking"/>
    <n v="3"/>
    <x v="0"/>
  </r>
  <r>
    <n v="2"/>
    <s v="A07C13N1-2"/>
    <s v="O"/>
    <x v="1"/>
    <s v="P"/>
    <n v="4"/>
    <s v="Picking"/>
    <n v="1"/>
    <x v="0"/>
  </r>
  <r>
    <n v="2"/>
    <s v="A07C13N1-3"/>
    <s v="O"/>
    <x v="1"/>
    <s v="P"/>
    <n v="4"/>
    <s v="Picking"/>
    <n v="1"/>
    <x v="0"/>
  </r>
  <r>
    <n v="2"/>
    <s v="A07C13N2-1"/>
    <s v="O"/>
    <x v="1"/>
    <s v="P"/>
    <n v="4"/>
    <s v="Picking"/>
    <n v="2"/>
    <x v="0"/>
  </r>
  <r>
    <n v="2"/>
    <s v="A07C13N2-2"/>
    <s v="O"/>
    <x v="1"/>
    <s v="P"/>
    <n v="4"/>
    <s v="Picking"/>
    <n v="1"/>
    <x v="0"/>
  </r>
  <r>
    <n v="2"/>
    <s v="A07C13N2-3"/>
    <s v="O"/>
    <x v="1"/>
    <s v="P"/>
    <n v="4"/>
    <s v="Picking"/>
    <n v="1"/>
    <x v="0"/>
  </r>
  <r>
    <n v="2"/>
    <s v="A07C13N4-1"/>
    <s v="O"/>
    <x v="1"/>
    <s v="P"/>
    <n v="4"/>
    <s v="Picking"/>
    <n v="1"/>
    <x v="0"/>
  </r>
  <r>
    <n v="2"/>
    <s v="A07C13N4-2"/>
    <s v="O"/>
    <x v="1"/>
    <s v="P"/>
    <n v="4"/>
    <s v="Picking"/>
    <n v="1"/>
    <x v="0"/>
  </r>
  <r>
    <n v="2"/>
    <s v="A07C13N4-3"/>
    <s v="O"/>
    <x v="1"/>
    <s v="P"/>
    <n v="4"/>
    <s v="Picking"/>
    <n v="1"/>
    <x v="0"/>
  </r>
  <r>
    <n v="2"/>
    <s v="A07C13N5-1"/>
    <s v="O"/>
    <x v="1"/>
    <s v="P"/>
    <n v="4"/>
    <s v="Picking"/>
    <n v="1"/>
    <x v="0"/>
  </r>
  <r>
    <n v="2"/>
    <s v="A07C13N5-3"/>
    <s v="O"/>
    <x v="1"/>
    <s v="P"/>
    <n v="4"/>
    <s v="Picking"/>
    <n v="1"/>
    <x v="0"/>
  </r>
  <r>
    <n v="2"/>
    <s v="A01C01N1-1"/>
    <s v="O"/>
    <x v="2"/>
    <s v="P"/>
    <n v="1"/>
    <s v="Picking"/>
    <n v="0"/>
    <x v="0"/>
  </r>
  <r>
    <n v="2"/>
    <s v="A01C01N1-2"/>
    <s v="O"/>
    <x v="2"/>
    <s v="P"/>
    <n v="1"/>
    <s v="Picking"/>
    <n v="0"/>
    <x v="0"/>
  </r>
  <r>
    <n v="2"/>
    <s v="A01C01N1-3"/>
    <s v="O"/>
    <x v="2"/>
    <s v="P"/>
    <n v="1"/>
    <s v="Picking"/>
    <n v="0"/>
    <x v="0"/>
  </r>
  <r>
    <n v="2"/>
    <s v="A01C01N1-4"/>
    <s v="O"/>
    <x v="2"/>
    <s v="P"/>
    <n v="1"/>
    <s v="Picking"/>
    <n v="0"/>
    <x v="0"/>
  </r>
  <r>
    <n v="2"/>
    <s v="A01C01N1-5"/>
    <s v="O"/>
    <x v="2"/>
    <s v="P"/>
    <n v="1"/>
    <s v="Picking"/>
    <n v="1"/>
    <x v="1"/>
  </r>
  <r>
    <n v="2"/>
    <s v="A01C01N1-6"/>
    <s v="O"/>
    <x v="2"/>
    <s v="P"/>
    <n v="1"/>
    <s v="Picking"/>
    <n v="0"/>
    <x v="0"/>
  </r>
  <r>
    <n v="2"/>
    <s v="A01C01N2-1"/>
    <s v="O"/>
    <x v="2"/>
    <s v="P"/>
    <n v="1"/>
    <s v="Picking"/>
    <n v="1"/>
    <x v="1"/>
  </r>
  <r>
    <n v="2"/>
    <s v="A01C01N2-2"/>
    <s v="O"/>
    <x v="2"/>
    <s v="P"/>
    <n v="1"/>
    <s v="Picking"/>
    <n v="1"/>
    <x v="1"/>
  </r>
  <r>
    <n v="2"/>
    <s v="A01C01N2-3"/>
    <s v="O"/>
    <x v="2"/>
    <s v="P"/>
    <n v="1"/>
    <s v="Picking"/>
    <n v="0"/>
    <x v="0"/>
  </r>
  <r>
    <n v="2"/>
    <s v="A01C01N2-4"/>
    <s v="O"/>
    <x v="2"/>
    <s v="P"/>
    <n v="1"/>
    <s v="Picking"/>
    <n v="0"/>
    <x v="0"/>
  </r>
  <r>
    <n v="2"/>
    <s v="A01C01N2-5"/>
    <s v="O"/>
    <x v="2"/>
    <s v="P"/>
    <n v="1"/>
    <s v="Picking"/>
    <n v="0"/>
    <x v="0"/>
  </r>
  <r>
    <n v="2"/>
    <s v="A01C01N2-6"/>
    <s v="O"/>
    <x v="2"/>
    <s v="P"/>
    <n v="1"/>
    <s v="Picking"/>
    <n v="0"/>
    <x v="0"/>
  </r>
  <r>
    <n v="2"/>
    <s v="A01C01N3-1"/>
    <s v="O"/>
    <x v="2"/>
    <s v="P"/>
    <n v="1"/>
    <s v="Picking"/>
    <n v="0"/>
    <x v="0"/>
  </r>
  <r>
    <n v="2"/>
    <s v="A01C01N3-2"/>
    <s v="O"/>
    <x v="2"/>
    <s v="P"/>
    <n v="1"/>
    <s v="Picking"/>
    <n v="0"/>
    <x v="0"/>
  </r>
  <r>
    <n v="2"/>
    <s v="A01C01N3-3"/>
    <s v="O"/>
    <x v="2"/>
    <s v="P"/>
    <n v="1"/>
    <s v="Picking"/>
    <n v="0"/>
    <x v="0"/>
  </r>
  <r>
    <n v="2"/>
    <s v="A01C01N3-4"/>
    <s v="O"/>
    <x v="2"/>
    <s v="P"/>
    <n v="1"/>
    <s v="Picking"/>
    <n v="0"/>
    <x v="0"/>
  </r>
  <r>
    <n v="2"/>
    <s v="A01C01N3-6"/>
    <s v="O"/>
    <x v="2"/>
    <s v="P"/>
    <n v="1"/>
    <s v="Picking"/>
    <n v="0"/>
    <x v="0"/>
  </r>
  <r>
    <n v="2"/>
    <s v="A01C02N1-1"/>
    <s v="O"/>
    <x v="2"/>
    <s v="P"/>
    <n v="1"/>
    <s v="Picking"/>
    <n v="1"/>
    <x v="1"/>
  </r>
  <r>
    <n v="2"/>
    <s v="A01C02N1-2"/>
    <s v="O"/>
    <x v="2"/>
    <s v="P"/>
    <n v="1"/>
    <s v="Picking"/>
    <n v="1"/>
    <x v="1"/>
  </r>
  <r>
    <n v="2"/>
    <s v="A01C02N1-3"/>
    <s v="O"/>
    <x v="2"/>
    <s v="P"/>
    <n v="1"/>
    <s v="Picking"/>
    <n v="1"/>
    <x v="1"/>
  </r>
  <r>
    <n v="2"/>
    <s v="A01C02N1-4"/>
    <s v="O"/>
    <x v="2"/>
    <s v="P"/>
    <n v="1"/>
    <s v="Picking"/>
    <n v="1"/>
    <x v="1"/>
  </r>
  <r>
    <n v="2"/>
    <s v="A01C02N1-5"/>
    <s v="O"/>
    <x v="2"/>
    <s v="P"/>
    <n v="1"/>
    <s v="Picking"/>
    <n v="1"/>
    <x v="1"/>
  </r>
  <r>
    <n v="2"/>
    <s v="A01C02N1-6"/>
    <s v="O"/>
    <x v="2"/>
    <s v="P"/>
    <n v="1"/>
    <s v="Picking"/>
    <n v="1"/>
    <x v="1"/>
  </r>
  <r>
    <n v="2"/>
    <s v="A01C02N2-1"/>
    <s v="O"/>
    <x v="2"/>
    <s v="P"/>
    <n v="1"/>
    <s v="Picking"/>
    <n v="2"/>
    <x v="1"/>
  </r>
  <r>
    <n v="2"/>
    <s v="A01C02N2-3"/>
    <s v="O"/>
    <x v="2"/>
    <s v="P"/>
    <n v="1"/>
    <s v="Picking"/>
    <n v="1"/>
    <x v="1"/>
  </r>
  <r>
    <n v="2"/>
    <s v="A01C02N2-4"/>
    <s v="O"/>
    <x v="2"/>
    <s v="P"/>
    <n v="1"/>
    <s v="Picking"/>
    <n v="1"/>
    <x v="1"/>
  </r>
  <r>
    <n v="2"/>
    <s v="A01C02N2-5"/>
    <s v="O"/>
    <x v="2"/>
    <s v="P"/>
    <n v="1"/>
    <s v="Picking"/>
    <n v="1"/>
    <x v="1"/>
  </r>
  <r>
    <n v="2"/>
    <s v="A01C02N2-6"/>
    <s v="O"/>
    <x v="2"/>
    <s v="P"/>
    <n v="1"/>
    <s v="Picking"/>
    <n v="1"/>
    <x v="1"/>
  </r>
  <r>
    <n v="2"/>
    <s v="A01C02N3-1"/>
    <s v="O"/>
    <x v="2"/>
    <s v="P"/>
    <n v="1"/>
    <s v="Picking"/>
    <n v="1"/>
    <x v="1"/>
  </r>
  <r>
    <n v="2"/>
    <s v="A01C02N3-2"/>
    <s v="O"/>
    <x v="2"/>
    <s v="P"/>
    <n v="1"/>
    <s v="Picking"/>
    <n v="1"/>
    <x v="1"/>
  </r>
  <r>
    <n v="2"/>
    <s v="A01C02N3-3"/>
    <s v="O"/>
    <x v="2"/>
    <s v="P"/>
    <n v="1"/>
    <s v="Picking"/>
    <n v="1"/>
    <x v="1"/>
  </r>
  <r>
    <n v="2"/>
    <s v="A01C02N3-4"/>
    <s v="O"/>
    <x v="2"/>
    <s v="P"/>
    <n v="1"/>
    <s v="Picking"/>
    <n v="2"/>
    <x v="1"/>
  </r>
  <r>
    <n v="2"/>
    <s v="A01C02N3-5"/>
    <s v="O"/>
    <x v="2"/>
    <s v="P"/>
    <n v="1"/>
    <s v="Picking"/>
    <n v="1"/>
    <x v="1"/>
  </r>
  <r>
    <n v="2"/>
    <s v="A01C02N3-6"/>
    <s v="O"/>
    <x v="2"/>
    <s v="P"/>
    <n v="1"/>
    <s v="Picking"/>
    <n v="1"/>
    <x v="1"/>
  </r>
  <r>
    <n v="2"/>
    <s v="A01C03N1-1"/>
    <s v="O"/>
    <x v="2"/>
    <s v="P"/>
    <n v="1"/>
    <s v="Picking"/>
    <n v="0"/>
    <x v="0"/>
  </r>
  <r>
    <n v="2"/>
    <s v="A01C03N1-2"/>
    <s v="O"/>
    <x v="2"/>
    <s v="P"/>
    <n v="1"/>
    <s v="Picking"/>
    <n v="0"/>
    <x v="0"/>
  </r>
  <r>
    <n v="2"/>
    <s v="A01C03N1-4"/>
    <s v="O"/>
    <x v="2"/>
    <s v="P"/>
    <n v="1"/>
    <s v="Picking"/>
    <n v="0"/>
    <x v="0"/>
  </r>
  <r>
    <n v="2"/>
    <s v="A01C03N1-5"/>
    <s v="O"/>
    <x v="2"/>
    <s v="P"/>
    <n v="1"/>
    <s v="Picking"/>
    <n v="0"/>
    <x v="0"/>
  </r>
  <r>
    <n v="2"/>
    <s v="A01C03N1-6"/>
    <s v="O"/>
    <x v="2"/>
    <s v="P"/>
    <n v="1"/>
    <s v="Picking"/>
    <n v="0"/>
    <x v="0"/>
  </r>
  <r>
    <n v="2"/>
    <s v="A01C03N2-1"/>
    <s v="O"/>
    <x v="2"/>
    <s v="P"/>
    <n v="1"/>
    <s v="Picking"/>
    <n v="0"/>
    <x v="0"/>
  </r>
  <r>
    <n v="2"/>
    <s v="A01C03N2-2"/>
    <s v="O"/>
    <x v="2"/>
    <s v="P"/>
    <n v="1"/>
    <s v="Picking"/>
    <n v="0"/>
    <x v="0"/>
  </r>
  <r>
    <n v="2"/>
    <s v="A01C03N2-3"/>
    <s v="O"/>
    <x v="2"/>
    <s v="P"/>
    <n v="1"/>
    <s v="Picking"/>
    <n v="0"/>
    <x v="0"/>
  </r>
  <r>
    <n v="2"/>
    <s v="A01C03N2-4"/>
    <s v="O"/>
    <x v="2"/>
    <s v="P"/>
    <n v="1"/>
    <s v="Picking"/>
    <n v="0"/>
    <x v="0"/>
  </r>
  <r>
    <n v="2"/>
    <s v="A01C03N2-5"/>
    <s v="O"/>
    <x v="2"/>
    <s v="P"/>
    <n v="1"/>
    <s v="Picking"/>
    <n v="0"/>
    <x v="0"/>
  </r>
  <r>
    <n v="2"/>
    <s v="A01C03N2-6"/>
    <s v="O"/>
    <x v="2"/>
    <s v="P"/>
    <n v="1"/>
    <s v="Picking"/>
    <n v="0"/>
    <x v="0"/>
  </r>
  <r>
    <n v="2"/>
    <s v="A01C03N3-2"/>
    <s v="O"/>
    <x v="2"/>
    <s v="P"/>
    <n v="1"/>
    <s v="Picking"/>
    <n v="0"/>
    <x v="0"/>
  </r>
  <r>
    <n v="2"/>
    <s v="A01C03N3-3"/>
    <s v="O"/>
    <x v="2"/>
    <s v="P"/>
    <n v="1"/>
    <s v="Picking"/>
    <n v="0"/>
    <x v="0"/>
  </r>
  <r>
    <n v="2"/>
    <s v="A01C03N3-4"/>
    <s v="O"/>
    <x v="2"/>
    <s v="P"/>
    <n v="1"/>
    <s v="Picking"/>
    <n v="0"/>
    <x v="0"/>
  </r>
  <r>
    <n v="2"/>
    <s v="A01C03N3-5"/>
    <s v="O"/>
    <x v="2"/>
    <s v="P"/>
    <n v="1"/>
    <s v="Picking"/>
    <n v="0"/>
    <x v="0"/>
  </r>
  <r>
    <n v="2"/>
    <s v="A01C03N3-6"/>
    <s v="O"/>
    <x v="2"/>
    <s v="P"/>
    <n v="1"/>
    <s v="Picking"/>
    <n v="0"/>
    <x v="0"/>
  </r>
  <r>
    <n v="2"/>
    <s v="A01C04N2-1"/>
    <s v="O"/>
    <x v="2"/>
    <s v="P"/>
    <n v="1"/>
    <s v="Picking"/>
    <n v="0"/>
    <x v="0"/>
  </r>
  <r>
    <n v="2"/>
    <s v="A01C04N2-2"/>
    <s v="O"/>
    <x v="2"/>
    <s v="P"/>
    <n v="1"/>
    <s v="Picking"/>
    <n v="0"/>
    <x v="0"/>
  </r>
  <r>
    <n v="2"/>
    <s v="A01C04N2-3"/>
    <s v="O"/>
    <x v="2"/>
    <s v="P"/>
    <n v="1"/>
    <s v="Picking"/>
    <n v="0"/>
    <x v="0"/>
  </r>
  <r>
    <n v="2"/>
    <s v="A01C04N2-4"/>
    <s v="O"/>
    <x v="2"/>
    <s v="P"/>
    <n v="1"/>
    <s v="Picking"/>
    <n v="0"/>
    <x v="0"/>
  </r>
  <r>
    <n v="2"/>
    <s v="A01C04N3-1"/>
    <s v="O"/>
    <x v="2"/>
    <s v="P"/>
    <n v="1"/>
    <s v="Picking"/>
    <n v="0"/>
    <x v="0"/>
  </r>
  <r>
    <n v="2"/>
    <s v="A01C04N3-2"/>
    <s v="O"/>
    <x v="2"/>
    <s v="P"/>
    <n v="1"/>
    <s v="Picking"/>
    <n v="0"/>
    <x v="0"/>
  </r>
  <r>
    <n v="2"/>
    <s v="A01C04N3-3"/>
    <s v="O"/>
    <x v="2"/>
    <s v="P"/>
    <n v="1"/>
    <s v="Picking"/>
    <n v="0"/>
    <x v="0"/>
  </r>
  <r>
    <n v="2"/>
    <s v="A01C05N2-1"/>
    <s v="O"/>
    <x v="2"/>
    <s v="P"/>
    <n v="1"/>
    <s v="Picking"/>
    <n v="0"/>
    <x v="0"/>
  </r>
  <r>
    <n v="2"/>
    <s v="A01C05N2-2"/>
    <s v="O"/>
    <x v="2"/>
    <s v="P"/>
    <n v="1"/>
    <s v="Picking"/>
    <n v="0"/>
    <x v="0"/>
  </r>
  <r>
    <n v="2"/>
    <s v="A01C05N3-1"/>
    <s v="O"/>
    <x v="2"/>
    <s v="P"/>
    <n v="1"/>
    <s v="Picking"/>
    <n v="0"/>
    <x v="0"/>
  </r>
  <r>
    <n v="2"/>
    <s v="A02C01N1-1"/>
    <s v="O"/>
    <x v="2"/>
    <s v="P"/>
    <n v="1"/>
    <s v="Picking"/>
    <n v="0.99999999999999989"/>
    <x v="1"/>
  </r>
  <r>
    <n v="2"/>
    <s v="A02C01N1-2"/>
    <s v="O"/>
    <x v="2"/>
    <s v="P"/>
    <n v="1"/>
    <s v="Picking"/>
    <n v="0.99999999999999989"/>
    <x v="1"/>
  </r>
  <r>
    <n v="2"/>
    <s v="A02C01N1-3"/>
    <s v="O"/>
    <x v="2"/>
    <s v="P"/>
    <n v="1"/>
    <s v="Picking"/>
    <n v="1"/>
    <x v="1"/>
  </r>
  <r>
    <n v="2"/>
    <s v="A02C01N1-4"/>
    <s v="O"/>
    <x v="2"/>
    <s v="P"/>
    <n v="1"/>
    <s v="Picking"/>
    <n v="0"/>
    <x v="0"/>
  </r>
  <r>
    <n v="2"/>
    <s v="A02C01N1-5"/>
    <s v="O"/>
    <x v="2"/>
    <s v="P"/>
    <n v="1"/>
    <s v="Picking"/>
    <n v="0"/>
    <x v="0"/>
  </r>
  <r>
    <n v="2"/>
    <s v="A02C01N1-6"/>
    <s v="O"/>
    <x v="2"/>
    <s v="P"/>
    <n v="1"/>
    <s v="Picking"/>
    <n v="0"/>
    <x v="0"/>
  </r>
  <r>
    <n v="2"/>
    <s v="A02C01N2-1"/>
    <s v="O"/>
    <x v="2"/>
    <s v="P"/>
    <n v="1"/>
    <s v="Picking"/>
    <n v="1.0000000000000002"/>
    <x v="1"/>
  </r>
  <r>
    <n v="2"/>
    <s v="A02C01N2-2"/>
    <s v="O"/>
    <x v="2"/>
    <s v="P"/>
    <n v="1"/>
    <s v="Picking"/>
    <n v="0.99999999999999978"/>
    <x v="1"/>
  </r>
  <r>
    <n v="2"/>
    <s v="A02C01N2-3"/>
    <s v="O"/>
    <x v="2"/>
    <s v="P"/>
    <n v="1"/>
    <s v="Picking"/>
    <n v="0.99999999999999978"/>
    <x v="1"/>
  </r>
  <r>
    <n v="2"/>
    <s v="A02C01N2-4"/>
    <s v="O"/>
    <x v="2"/>
    <s v="P"/>
    <n v="1"/>
    <s v="Picking"/>
    <n v="0.99999999999999989"/>
    <x v="1"/>
  </r>
  <r>
    <n v="2"/>
    <s v="A02C01N2-5"/>
    <s v="O"/>
    <x v="2"/>
    <s v="P"/>
    <n v="1"/>
    <s v="Picking"/>
    <n v="1"/>
    <x v="1"/>
  </r>
  <r>
    <n v="2"/>
    <s v="A02C01N2-6"/>
    <s v="O"/>
    <x v="2"/>
    <s v="P"/>
    <n v="1"/>
    <s v="Picking"/>
    <n v="0.99999999999999989"/>
    <x v="1"/>
  </r>
  <r>
    <n v="2"/>
    <s v="A02C01N3-1"/>
    <s v="O"/>
    <x v="2"/>
    <s v="P"/>
    <n v="1"/>
    <s v="Picking"/>
    <n v="1"/>
    <x v="1"/>
  </r>
  <r>
    <n v="2"/>
    <s v="A02C01N3-2"/>
    <s v="O"/>
    <x v="2"/>
    <s v="P"/>
    <n v="1"/>
    <s v="Picking"/>
    <n v="1"/>
    <x v="1"/>
  </r>
  <r>
    <n v="2"/>
    <s v="A02C01N3-3"/>
    <s v="O"/>
    <x v="2"/>
    <s v="P"/>
    <n v="1"/>
    <s v="Picking"/>
    <n v="1"/>
    <x v="1"/>
  </r>
  <r>
    <n v="2"/>
    <s v="A02C01N3-4"/>
    <s v="O"/>
    <x v="2"/>
    <s v="P"/>
    <n v="1"/>
    <s v="Picking"/>
    <n v="1"/>
    <x v="1"/>
  </r>
  <r>
    <n v="2"/>
    <s v="A02C01N3-5"/>
    <s v="O"/>
    <x v="2"/>
    <s v="P"/>
    <n v="1"/>
    <s v="Picking"/>
    <n v="1"/>
    <x v="1"/>
  </r>
  <r>
    <n v="2"/>
    <s v="A02C01N3-6"/>
    <s v="O"/>
    <x v="2"/>
    <s v="P"/>
    <n v="1"/>
    <s v="Picking"/>
    <n v="1"/>
    <x v="1"/>
  </r>
  <r>
    <n v="2"/>
    <s v="A02C01N3-7"/>
    <s v="O"/>
    <x v="2"/>
    <s v="P"/>
    <n v="1"/>
    <s v="Picking"/>
    <n v="1"/>
    <x v="1"/>
  </r>
  <r>
    <n v="2"/>
    <s v="A02C01N3-8"/>
    <s v="O"/>
    <x v="2"/>
    <s v="P"/>
    <n v="1"/>
    <s v="Picking"/>
    <n v="1"/>
    <x v="1"/>
  </r>
  <r>
    <n v="2"/>
    <s v="A02C01N4-1"/>
    <s v="O"/>
    <x v="2"/>
    <s v="P"/>
    <n v="1"/>
    <s v="Picking"/>
    <n v="1"/>
    <x v="1"/>
  </r>
  <r>
    <n v="2"/>
    <s v="A02C01N4-2"/>
    <s v="O"/>
    <x v="2"/>
    <s v="P"/>
    <n v="1"/>
    <s v="Picking"/>
    <n v="1"/>
    <x v="1"/>
  </r>
  <r>
    <n v="2"/>
    <s v="A02C01N4-3"/>
    <s v="O"/>
    <x v="2"/>
    <s v="P"/>
    <n v="1"/>
    <s v="Picking"/>
    <n v="1"/>
    <x v="1"/>
  </r>
  <r>
    <n v="2"/>
    <s v="A02C01N4-4"/>
    <s v="O"/>
    <x v="2"/>
    <s v="P"/>
    <n v="1"/>
    <s v="Picking"/>
    <n v="1"/>
    <x v="1"/>
  </r>
  <r>
    <n v="2"/>
    <s v="A02C01N4-6"/>
    <s v="O"/>
    <x v="2"/>
    <s v="P"/>
    <n v="1"/>
    <s v="Picking"/>
    <n v="0"/>
    <x v="0"/>
  </r>
  <r>
    <n v="2"/>
    <s v="A02C01N4-7"/>
    <s v="O"/>
    <x v="2"/>
    <s v="P"/>
    <n v="1"/>
    <s v="Picking"/>
    <n v="0"/>
    <x v="0"/>
  </r>
  <r>
    <n v="2"/>
    <s v="A02C01N4-8"/>
    <s v="O"/>
    <x v="2"/>
    <s v="P"/>
    <n v="1"/>
    <s v="Picking"/>
    <n v="0"/>
    <x v="0"/>
  </r>
  <r>
    <n v="2"/>
    <s v="A02C02N1-1"/>
    <s v="O"/>
    <x v="2"/>
    <s v="P"/>
    <n v="1"/>
    <s v="Picking"/>
    <n v="0"/>
    <x v="0"/>
  </r>
  <r>
    <n v="2"/>
    <s v="A02C02N1-2"/>
    <s v="O"/>
    <x v="2"/>
    <s v="P"/>
    <n v="1"/>
    <s v="Picking"/>
    <n v="0"/>
    <x v="0"/>
  </r>
  <r>
    <n v="2"/>
    <s v="A02C02N1-3"/>
    <s v="O"/>
    <x v="2"/>
    <s v="P"/>
    <n v="1"/>
    <s v="Picking"/>
    <n v="0"/>
    <x v="0"/>
  </r>
  <r>
    <n v="2"/>
    <s v="A02C02N1-4"/>
    <s v="O"/>
    <x v="2"/>
    <s v="P"/>
    <n v="1"/>
    <s v="Picking"/>
    <n v="0"/>
    <x v="0"/>
  </r>
  <r>
    <n v="2"/>
    <s v="A02C02N1-5"/>
    <s v="O"/>
    <x v="2"/>
    <s v="P"/>
    <n v="1"/>
    <s v="Picking"/>
    <n v="1"/>
    <x v="1"/>
  </r>
  <r>
    <n v="2"/>
    <s v="A02C02N1-6"/>
    <s v="O"/>
    <x v="2"/>
    <s v="P"/>
    <n v="1"/>
    <s v="Picking"/>
    <n v="1"/>
    <x v="1"/>
  </r>
  <r>
    <n v="2"/>
    <s v="A02C02N2-1"/>
    <s v="O"/>
    <x v="2"/>
    <s v="P"/>
    <n v="1"/>
    <s v="Picking"/>
    <n v="0"/>
    <x v="0"/>
  </r>
  <r>
    <n v="2"/>
    <s v="A02C02N2-2"/>
    <s v="O"/>
    <x v="2"/>
    <s v="P"/>
    <n v="1"/>
    <s v="Picking"/>
    <n v="1"/>
    <x v="1"/>
  </r>
  <r>
    <n v="2"/>
    <s v="A02C02N2-3"/>
    <s v="O"/>
    <x v="2"/>
    <s v="P"/>
    <n v="1"/>
    <s v="Picking"/>
    <n v="1"/>
    <x v="1"/>
  </r>
  <r>
    <n v="2"/>
    <s v="A02C02N2-4"/>
    <s v="O"/>
    <x v="2"/>
    <s v="P"/>
    <n v="1"/>
    <s v="Picking"/>
    <n v="1"/>
    <x v="1"/>
  </r>
  <r>
    <n v="2"/>
    <s v="A02C02N2-5"/>
    <s v="O"/>
    <x v="2"/>
    <s v="P"/>
    <n v="1"/>
    <s v="Picking"/>
    <n v="0.99999999999999989"/>
    <x v="1"/>
  </r>
  <r>
    <n v="2"/>
    <s v="A02C02N2-6"/>
    <s v="O"/>
    <x v="2"/>
    <s v="P"/>
    <n v="1"/>
    <s v="Picking"/>
    <n v="1"/>
    <x v="1"/>
  </r>
  <r>
    <n v="2"/>
    <s v="A02C02N3-1"/>
    <s v="O"/>
    <x v="2"/>
    <s v="P"/>
    <n v="1"/>
    <s v="Picking"/>
    <n v="0"/>
    <x v="0"/>
  </r>
  <r>
    <n v="2"/>
    <s v="A02C02N3-2"/>
    <s v="O"/>
    <x v="2"/>
    <s v="P"/>
    <n v="1"/>
    <s v="Picking"/>
    <n v="0"/>
    <x v="0"/>
  </r>
  <r>
    <n v="2"/>
    <s v="A02C02N3-3"/>
    <s v="O"/>
    <x v="2"/>
    <s v="P"/>
    <n v="1"/>
    <s v="Picking"/>
    <n v="0"/>
    <x v="0"/>
  </r>
  <r>
    <n v="2"/>
    <s v="A02C02N3-4"/>
    <s v="O"/>
    <x v="2"/>
    <s v="P"/>
    <n v="1"/>
    <s v="Picking"/>
    <n v="0"/>
    <x v="0"/>
  </r>
  <r>
    <n v="2"/>
    <s v="A02C02N3-5"/>
    <s v="O"/>
    <x v="2"/>
    <s v="P"/>
    <n v="1"/>
    <s v="Picking"/>
    <n v="0"/>
    <x v="0"/>
  </r>
  <r>
    <n v="2"/>
    <s v="A02C02N3-6"/>
    <s v="O"/>
    <x v="2"/>
    <s v="P"/>
    <n v="1"/>
    <s v="Picking"/>
    <n v="0"/>
    <x v="0"/>
  </r>
  <r>
    <n v="2"/>
    <s v="A02C02N3-7"/>
    <s v="O"/>
    <x v="2"/>
    <s v="P"/>
    <n v="1"/>
    <s v="Picking"/>
    <n v="0"/>
    <x v="0"/>
  </r>
  <r>
    <n v="2"/>
    <s v="A02C02N3-8"/>
    <s v="O"/>
    <x v="2"/>
    <s v="P"/>
    <n v="1"/>
    <s v="Picking"/>
    <n v="0"/>
    <x v="0"/>
  </r>
  <r>
    <n v="2"/>
    <s v="A02C02N4-1"/>
    <s v="O"/>
    <x v="2"/>
    <s v="P"/>
    <n v="1"/>
    <s v="Picking"/>
    <n v="0"/>
    <x v="0"/>
  </r>
  <r>
    <n v="2"/>
    <s v="A02C02N4-3"/>
    <s v="O"/>
    <x v="2"/>
    <s v="P"/>
    <n v="1"/>
    <s v="Picking"/>
    <n v="0"/>
    <x v="0"/>
  </r>
  <r>
    <n v="2"/>
    <s v="A02C02N4-4"/>
    <s v="O"/>
    <x v="2"/>
    <s v="P"/>
    <n v="1"/>
    <s v="Picking"/>
    <n v="0"/>
    <x v="0"/>
  </r>
  <r>
    <n v="2"/>
    <s v="A02C02N4-5"/>
    <s v="O"/>
    <x v="2"/>
    <s v="P"/>
    <n v="1"/>
    <s v="Picking"/>
    <n v="0"/>
    <x v="0"/>
  </r>
  <r>
    <n v="2"/>
    <s v="A02C02N4-7"/>
    <s v="O"/>
    <x v="2"/>
    <s v="P"/>
    <n v="1"/>
    <s v="Picking"/>
    <n v="0"/>
    <x v="0"/>
  </r>
  <r>
    <n v="2"/>
    <s v="A02C02N4-8"/>
    <s v="O"/>
    <x v="2"/>
    <s v="P"/>
    <n v="1"/>
    <s v="Picking"/>
    <n v="0"/>
    <x v="0"/>
  </r>
  <r>
    <n v="2"/>
    <s v="A02C03N1-1"/>
    <s v="O"/>
    <x v="2"/>
    <s v="P"/>
    <n v="1"/>
    <s v="Picking"/>
    <n v="0"/>
    <x v="0"/>
  </r>
  <r>
    <n v="2"/>
    <s v="A02C03N1-2"/>
    <s v="O"/>
    <x v="2"/>
    <s v="P"/>
    <n v="1"/>
    <s v="Picking"/>
    <n v="0"/>
    <x v="0"/>
  </r>
  <r>
    <n v="2"/>
    <s v="A02C03N1-3"/>
    <s v="O"/>
    <x v="2"/>
    <s v="P"/>
    <n v="1"/>
    <s v="Picking"/>
    <n v="0"/>
    <x v="0"/>
  </r>
  <r>
    <n v="2"/>
    <s v="A02C03N1-4"/>
    <s v="O"/>
    <x v="2"/>
    <s v="P"/>
    <n v="1"/>
    <s v="Picking"/>
    <n v="0"/>
    <x v="0"/>
  </r>
  <r>
    <n v="2"/>
    <s v="A02C03N1-5"/>
    <s v="O"/>
    <x v="2"/>
    <s v="P"/>
    <n v="1"/>
    <s v="Picking"/>
    <n v="0"/>
    <x v="0"/>
  </r>
  <r>
    <n v="2"/>
    <s v="A02C03N1-6"/>
    <s v="O"/>
    <x v="2"/>
    <s v="P"/>
    <n v="1"/>
    <s v="Picking"/>
    <n v="1"/>
    <x v="1"/>
  </r>
  <r>
    <n v="2"/>
    <s v="A02C03N2-1"/>
    <s v="O"/>
    <x v="2"/>
    <s v="P"/>
    <n v="1"/>
    <s v="Picking"/>
    <n v="1"/>
    <x v="1"/>
  </r>
  <r>
    <n v="2"/>
    <s v="A02C03N2-2"/>
    <s v="O"/>
    <x v="2"/>
    <s v="P"/>
    <n v="1"/>
    <s v="Picking"/>
    <n v="1"/>
    <x v="1"/>
  </r>
  <r>
    <n v="2"/>
    <s v="A02C03N2-3"/>
    <s v="O"/>
    <x v="2"/>
    <s v="P"/>
    <n v="1"/>
    <s v="Picking"/>
    <n v="1"/>
    <x v="1"/>
  </r>
  <r>
    <n v="2"/>
    <s v="A02C03N2-4"/>
    <s v="O"/>
    <x v="2"/>
    <s v="P"/>
    <n v="1"/>
    <s v="Picking"/>
    <n v="2"/>
    <x v="1"/>
  </r>
  <r>
    <n v="2"/>
    <s v="A02C03N2-5"/>
    <s v="O"/>
    <x v="2"/>
    <s v="P"/>
    <n v="1"/>
    <s v="Picking"/>
    <n v="2.0000000000000004"/>
    <x v="1"/>
  </r>
  <r>
    <n v="2"/>
    <s v="A02C03N2-6"/>
    <s v="O"/>
    <x v="2"/>
    <s v="P"/>
    <n v="1"/>
    <s v="Picking"/>
    <n v="2"/>
    <x v="1"/>
  </r>
  <r>
    <n v="2"/>
    <s v="A02C03N3-3"/>
    <s v="O"/>
    <x v="2"/>
    <s v="P"/>
    <n v="1"/>
    <s v="Picking"/>
    <n v="0"/>
    <x v="0"/>
  </r>
  <r>
    <n v="2"/>
    <s v="A02C03N3-5"/>
    <s v="O"/>
    <x v="2"/>
    <s v="P"/>
    <n v="1"/>
    <s v="Picking"/>
    <n v="1"/>
    <x v="1"/>
  </r>
  <r>
    <n v="2"/>
    <s v="A02C03N3-7"/>
    <s v="O"/>
    <x v="2"/>
    <s v="P"/>
    <n v="1"/>
    <s v="Picking"/>
    <n v="1"/>
    <x v="1"/>
  </r>
  <r>
    <n v="2"/>
    <s v="A02C03N3-8"/>
    <s v="O"/>
    <x v="2"/>
    <s v="P"/>
    <n v="1"/>
    <s v="Picking"/>
    <n v="1"/>
    <x v="1"/>
  </r>
  <r>
    <n v="2"/>
    <s v="A02C03N4-2"/>
    <s v="O"/>
    <x v="2"/>
    <s v="P"/>
    <n v="1"/>
    <s v="Picking"/>
    <n v="1"/>
    <x v="1"/>
  </r>
  <r>
    <n v="2"/>
    <s v="A02C03N4-3"/>
    <s v="O"/>
    <x v="2"/>
    <s v="P"/>
    <n v="1"/>
    <s v="Picking"/>
    <n v="1"/>
    <x v="1"/>
  </r>
  <r>
    <n v="2"/>
    <s v="A02C03N4-4"/>
    <s v="O"/>
    <x v="2"/>
    <s v="P"/>
    <n v="1"/>
    <s v="Picking"/>
    <n v="1"/>
    <x v="1"/>
  </r>
  <r>
    <n v="2"/>
    <s v="A02C03N4-5"/>
    <s v="O"/>
    <x v="2"/>
    <s v="P"/>
    <n v="1"/>
    <s v="Picking"/>
    <n v="1"/>
    <x v="1"/>
  </r>
  <r>
    <n v="2"/>
    <s v="A02C03N4-6"/>
    <s v="O"/>
    <x v="2"/>
    <s v="P"/>
    <n v="1"/>
    <s v="Picking"/>
    <n v="1"/>
    <x v="1"/>
  </r>
  <r>
    <n v="2"/>
    <s v="A02C03N4-7"/>
    <s v="O"/>
    <x v="2"/>
    <s v="P"/>
    <n v="1"/>
    <s v="Picking"/>
    <n v="1"/>
    <x v="1"/>
  </r>
  <r>
    <n v="2"/>
    <s v="A02C03N4-8"/>
    <s v="O"/>
    <x v="2"/>
    <s v="P"/>
    <n v="1"/>
    <s v="Picking"/>
    <n v="2"/>
    <x v="1"/>
  </r>
  <r>
    <n v="2"/>
    <s v="A02C04N1-1"/>
    <s v="O"/>
    <x v="2"/>
    <s v="P"/>
    <n v="1"/>
    <s v="Picking"/>
    <n v="2"/>
    <x v="1"/>
  </r>
  <r>
    <n v="2"/>
    <s v="A02C04N1-2"/>
    <s v="O"/>
    <x v="2"/>
    <s v="P"/>
    <n v="1"/>
    <s v="Picking"/>
    <n v="2"/>
    <x v="1"/>
  </r>
  <r>
    <n v="2"/>
    <s v="A02C04N1-3"/>
    <s v="O"/>
    <x v="2"/>
    <s v="P"/>
    <n v="1"/>
    <s v="Picking"/>
    <n v="1"/>
    <x v="1"/>
  </r>
  <r>
    <n v="2"/>
    <s v="A02C04N1-4"/>
    <s v="O"/>
    <x v="2"/>
    <s v="P"/>
    <n v="1"/>
    <s v="Picking"/>
    <n v="1"/>
    <x v="1"/>
  </r>
  <r>
    <n v="2"/>
    <s v="A02C04N1-5"/>
    <s v="O"/>
    <x v="2"/>
    <s v="P"/>
    <n v="1"/>
    <s v="Picking"/>
    <n v="1"/>
    <x v="1"/>
  </r>
  <r>
    <n v="2"/>
    <s v="A02C04N1-6"/>
    <s v="O"/>
    <x v="2"/>
    <s v="P"/>
    <n v="1"/>
    <s v="Picking"/>
    <n v="0"/>
    <x v="0"/>
  </r>
  <r>
    <n v="2"/>
    <s v="A02C04N2-1"/>
    <s v="O"/>
    <x v="2"/>
    <s v="P"/>
    <n v="1"/>
    <s v="Picking"/>
    <n v="1"/>
    <x v="1"/>
  </r>
  <r>
    <n v="2"/>
    <s v="A02C04N2-2"/>
    <s v="O"/>
    <x v="2"/>
    <s v="P"/>
    <n v="1"/>
    <s v="Picking"/>
    <n v="0.99999999999999989"/>
    <x v="1"/>
  </r>
  <r>
    <n v="2"/>
    <s v="A02C04N2-3"/>
    <s v="O"/>
    <x v="2"/>
    <s v="P"/>
    <n v="1"/>
    <s v="Picking"/>
    <n v="1"/>
    <x v="1"/>
  </r>
  <r>
    <n v="2"/>
    <s v="A02C04N2-4"/>
    <s v="O"/>
    <x v="2"/>
    <s v="P"/>
    <n v="1"/>
    <s v="Picking"/>
    <n v="1"/>
    <x v="1"/>
  </r>
  <r>
    <n v="2"/>
    <s v="A02C04N2-5"/>
    <s v="O"/>
    <x v="2"/>
    <s v="P"/>
    <n v="1"/>
    <s v="Picking"/>
    <n v="0"/>
    <x v="0"/>
  </r>
  <r>
    <n v="2"/>
    <s v="A02C04N2-6"/>
    <s v="O"/>
    <x v="2"/>
    <s v="P"/>
    <n v="1"/>
    <s v="Picking"/>
    <n v="1"/>
    <x v="1"/>
  </r>
  <r>
    <n v="2"/>
    <s v="A02C04N3-1"/>
    <s v="O"/>
    <x v="2"/>
    <s v="P"/>
    <n v="1"/>
    <s v="Picking"/>
    <n v="1"/>
    <x v="1"/>
  </r>
  <r>
    <n v="2"/>
    <s v="A02C04N3-2"/>
    <s v="O"/>
    <x v="2"/>
    <s v="P"/>
    <n v="1"/>
    <s v="Picking"/>
    <n v="1"/>
    <x v="1"/>
  </r>
  <r>
    <n v="2"/>
    <s v="A02C04N3-3"/>
    <s v="O"/>
    <x v="2"/>
    <s v="P"/>
    <n v="1"/>
    <s v="Picking"/>
    <n v="1"/>
    <x v="1"/>
  </r>
  <r>
    <n v="2"/>
    <s v="A02C04N3-5"/>
    <s v="O"/>
    <x v="2"/>
    <s v="P"/>
    <n v="1"/>
    <s v="Picking"/>
    <n v="1"/>
    <x v="1"/>
  </r>
  <r>
    <n v="2"/>
    <s v="A02C04N3-6"/>
    <s v="O"/>
    <x v="2"/>
    <s v="P"/>
    <n v="1"/>
    <s v="Picking"/>
    <n v="0"/>
    <x v="0"/>
  </r>
  <r>
    <n v="2"/>
    <s v="A02C04N3-7"/>
    <s v="O"/>
    <x v="2"/>
    <s v="P"/>
    <n v="1"/>
    <s v="Picking"/>
    <n v="0"/>
    <x v="0"/>
  </r>
  <r>
    <n v="2"/>
    <s v="A02C04N4-1"/>
    <s v="O"/>
    <x v="2"/>
    <s v="P"/>
    <n v="1"/>
    <s v="Picking"/>
    <n v="1"/>
    <x v="1"/>
  </r>
  <r>
    <n v="2"/>
    <s v="A02C04N4-2"/>
    <s v="O"/>
    <x v="2"/>
    <s v="P"/>
    <n v="1"/>
    <s v="Picking"/>
    <n v="1"/>
    <x v="1"/>
  </r>
  <r>
    <n v="2"/>
    <s v="A02C04N4-3"/>
    <s v="O"/>
    <x v="2"/>
    <s v="P"/>
    <n v="1"/>
    <s v="Picking"/>
    <n v="1"/>
    <x v="1"/>
  </r>
  <r>
    <n v="2"/>
    <s v="A02C04N4-4"/>
    <s v="O"/>
    <x v="2"/>
    <s v="P"/>
    <n v="1"/>
    <s v="Picking"/>
    <n v="1"/>
    <x v="1"/>
  </r>
  <r>
    <n v="2"/>
    <s v="A02C04N4-5"/>
    <s v="O"/>
    <x v="2"/>
    <s v="P"/>
    <n v="1"/>
    <s v="Picking"/>
    <n v="1"/>
    <x v="1"/>
  </r>
  <r>
    <n v="2"/>
    <s v="A02C05N1-1"/>
    <s v="O"/>
    <x v="2"/>
    <s v="P"/>
    <n v="1"/>
    <s v="Picking"/>
    <n v="0"/>
    <x v="0"/>
  </r>
  <r>
    <n v="2"/>
    <s v="A02C05N2-1"/>
    <s v="O"/>
    <x v="2"/>
    <s v="P"/>
    <n v="1"/>
    <s v="Picking"/>
    <n v="0"/>
    <x v="0"/>
  </r>
  <r>
    <n v="2"/>
    <s v="A02C05N2-2"/>
    <s v="O"/>
    <x v="2"/>
    <s v="P"/>
    <n v="1"/>
    <s v="Picking"/>
    <n v="0"/>
    <x v="0"/>
  </r>
  <r>
    <n v="2"/>
    <s v="A02C05N2-4"/>
    <s v="O"/>
    <x v="2"/>
    <s v="P"/>
    <n v="1"/>
    <s v="Picking"/>
    <n v="2"/>
    <x v="1"/>
  </r>
  <r>
    <n v="2"/>
    <s v="A02C05N2-5"/>
    <s v="O"/>
    <x v="2"/>
    <s v="P"/>
    <n v="1"/>
    <s v="Picking"/>
    <n v="0"/>
    <x v="0"/>
  </r>
  <r>
    <n v="2"/>
    <s v="A02C05N2-6"/>
    <s v="O"/>
    <x v="2"/>
    <s v="P"/>
    <n v="1"/>
    <s v="Picking"/>
    <n v="0"/>
    <x v="0"/>
  </r>
  <r>
    <n v="2"/>
    <s v="PREPA"/>
    <s v="O"/>
    <x v="2"/>
    <s v="P"/>
    <n v="1"/>
    <s v="Picking"/>
    <n v="0"/>
    <x v="0"/>
  </r>
  <r>
    <n v="2"/>
    <s v="A09C02N1-1"/>
    <s v="O"/>
    <x v="3"/>
    <s v="P"/>
    <n v="5"/>
    <s v="Picking"/>
    <n v="3"/>
    <x v="0"/>
  </r>
  <r>
    <n v="2"/>
    <s v="A09C02N1-2"/>
    <s v="O"/>
    <x v="3"/>
    <s v="P"/>
    <n v="5"/>
    <s v="Picking"/>
    <n v="3"/>
    <x v="0"/>
  </r>
  <r>
    <n v="2"/>
    <s v="A09C02N1-3"/>
    <s v="O"/>
    <x v="3"/>
    <s v="P"/>
    <n v="5"/>
    <s v="Picking"/>
    <n v="0"/>
    <x v="0"/>
  </r>
  <r>
    <n v="2"/>
    <s v="A09C02N3-1"/>
    <s v="O"/>
    <x v="3"/>
    <s v="P"/>
    <n v="5"/>
    <s v="Picking"/>
    <n v="3"/>
    <x v="0"/>
  </r>
  <r>
    <n v="2"/>
    <s v="A09C02N4-1"/>
    <s v="O"/>
    <x v="3"/>
    <s v="P"/>
    <n v="5"/>
    <s v="Picking"/>
    <n v="2"/>
    <x v="0"/>
  </r>
  <r>
    <n v="2"/>
    <s v="A09C02N4-2"/>
    <s v="O"/>
    <x v="3"/>
    <s v="P"/>
    <n v="5"/>
    <s v="Picking"/>
    <n v="2"/>
    <x v="0"/>
  </r>
  <r>
    <n v="2"/>
    <s v="A09C02N4-3"/>
    <s v="O"/>
    <x v="3"/>
    <s v="P"/>
    <n v="5"/>
    <s v="Picking"/>
    <n v="2"/>
    <x v="0"/>
  </r>
  <r>
    <n v="2"/>
    <s v="A09C04N1-2"/>
    <s v="O"/>
    <x v="3"/>
    <s v="P"/>
    <n v="5"/>
    <s v="Picking"/>
    <n v="3"/>
    <x v="0"/>
  </r>
  <r>
    <n v="2"/>
    <s v="A09C04N2-3"/>
    <s v="O"/>
    <x v="3"/>
    <s v="P"/>
    <n v="5"/>
    <s v="Picking"/>
    <n v="0"/>
    <x v="0"/>
  </r>
  <r>
    <n v="2"/>
    <s v="A09C04N4-2"/>
    <s v="O"/>
    <x v="3"/>
    <s v="P"/>
    <n v="5"/>
    <s v="Picking"/>
    <n v="4"/>
    <x v="0"/>
  </r>
  <r>
    <n v="2"/>
    <s v="A09C06N1-1"/>
    <s v="O"/>
    <x v="3"/>
    <s v="P"/>
    <n v="5"/>
    <s v="Picking"/>
    <n v="3"/>
    <x v="0"/>
  </r>
  <r>
    <n v="2"/>
    <s v="A09C06N1-2"/>
    <s v="O"/>
    <x v="3"/>
    <s v="P"/>
    <n v="5"/>
    <s v="Picking"/>
    <n v="1"/>
    <x v="0"/>
  </r>
  <r>
    <n v="2"/>
    <s v="A09C06N1-3"/>
    <s v="O"/>
    <x v="3"/>
    <s v="P"/>
    <n v="5"/>
    <s v="Picking"/>
    <n v="2"/>
    <x v="0"/>
  </r>
  <r>
    <n v="2"/>
    <s v="A09C06N2-1"/>
    <s v="O"/>
    <x v="3"/>
    <s v="P"/>
    <n v="5"/>
    <s v="Picking"/>
    <n v="3"/>
    <x v="0"/>
  </r>
  <r>
    <n v="2"/>
    <s v="A09C06N2-3"/>
    <s v="O"/>
    <x v="3"/>
    <s v="P"/>
    <n v="5"/>
    <s v="Picking"/>
    <n v="0"/>
    <x v="0"/>
  </r>
  <r>
    <n v="2"/>
    <s v="A09C06N3-1"/>
    <s v="O"/>
    <x v="3"/>
    <s v="P"/>
    <n v="5"/>
    <s v="Picking"/>
    <n v="2"/>
    <x v="0"/>
  </r>
  <r>
    <n v="2"/>
    <s v="A09C06N3-2"/>
    <s v="O"/>
    <x v="3"/>
    <s v="P"/>
    <n v="5"/>
    <s v="Picking"/>
    <n v="2"/>
    <x v="0"/>
  </r>
  <r>
    <n v="2"/>
    <s v="A09C06N4-2"/>
    <s v="O"/>
    <x v="3"/>
    <s v="P"/>
    <n v="5"/>
    <s v="Picking"/>
    <n v="1"/>
    <x v="0"/>
  </r>
  <r>
    <n v="2"/>
    <s v="A09C08N1-1"/>
    <s v="O"/>
    <x v="3"/>
    <s v="P"/>
    <n v="5"/>
    <s v="Picking"/>
    <n v="2"/>
    <x v="0"/>
  </r>
  <r>
    <n v="2"/>
    <s v="A09C08N1-3"/>
    <s v="O"/>
    <x v="3"/>
    <s v="P"/>
    <n v="5"/>
    <s v="Picking"/>
    <n v="3"/>
    <x v="0"/>
  </r>
  <r>
    <n v="2"/>
    <s v="A09C08N2-3"/>
    <s v="O"/>
    <x v="3"/>
    <s v="P"/>
    <n v="5"/>
    <s v="Picking"/>
    <n v="0"/>
    <x v="0"/>
  </r>
  <r>
    <n v="2"/>
    <s v="A09C08N4-2"/>
    <s v="O"/>
    <x v="3"/>
    <s v="P"/>
    <n v="5"/>
    <s v="Picking"/>
    <n v="1"/>
    <x v="0"/>
  </r>
  <r>
    <n v="2"/>
    <s v="A09C10N1-3"/>
    <s v="O"/>
    <x v="3"/>
    <s v="P"/>
    <n v="5"/>
    <s v="Picking"/>
    <n v="1"/>
    <x v="0"/>
  </r>
  <r>
    <n v="2"/>
    <s v="A09C10N2-3"/>
    <s v="O"/>
    <x v="3"/>
    <s v="P"/>
    <n v="5"/>
    <s v="Picking"/>
    <n v="0"/>
    <x v="0"/>
  </r>
  <r>
    <n v="2"/>
    <s v="A09C12N1-2"/>
    <s v="O"/>
    <x v="3"/>
    <s v="P"/>
    <n v="5"/>
    <s v="Picking"/>
    <n v="1"/>
    <x v="0"/>
  </r>
  <r>
    <n v="2"/>
    <s v="A09C12N1-3"/>
    <s v="O"/>
    <x v="3"/>
    <s v="P"/>
    <n v="5"/>
    <s v="Picking"/>
    <n v="1"/>
    <x v="0"/>
  </r>
  <r>
    <n v="2"/>
    <s v="A11C01N2-1"/>
    <s v="O"/>
    <x v="3"/>
    <s v="P"/>
    <n v="5"/>
    <s v="Picking"/>
    <n v="1"/>
    <x v="0"/>
  </r>
  <r>
    <n v="2"/>
    <s v="A11C01N2-3"/>
    <s v="O"/>
    <x v="3"/>
    <s v="P"/>
    <n v="5"/>
    <s v="Picking"/>
    <n v="2"/>
    <x v="0"/>
  </r>
  <r>
    <n v="2"/>
    <s v="A11C01N3-1"/>
    <s v="O"/>
    <x v="3"/>
    <s v="P"/>
    <n v="5"/>
    <s v="Picking"/>
    <n v="1"/>
    <x v="0"/>
  </r>
  <r>
    <n v="2"/>
    <s v="A11C01N3-2"/>
    <s v="O"/>
    <x v="3"/>
    <s v="P"/>
    <n v="5"/>
    <s v="Picking"/>
    <n v="2"/>
    <x v="0"/>
  </r>
  <r>
    <n v="2"/>
    <s v="A11C01N3-3"/>
    <s v="O"/>
    <x v="3"/>
    <s v="P"/>
    <n v="5"/>
    <s v="Picking"/>
    <n v="2"/>
    <x v="0"/>
  </r>
  <r>
    <n v="2"/>
    <s v="A11C02N1-1"/>
    <s v="O"/>
    <x v="3"/>
    <s v="P"/>
    <n v="5"/>
    <s v="Picking"/>
    <n v="2"/>
    <x v="0"/>
  </r>
  <r>
    <n v="2"/>
    <s v="A11C03N1-2"/>
    <s v="O"/>
    <x v="3"/>
    <s v="P"/>
    <n v="5"/>
    <s v="Picking"/>
    <n v="3"/>
    <x v="0"/>
  </r>
  <r>
    <n v="2"/>
    <s v="A11C03N1-3"/>
    <s v="O"/>
    <x v="3"/>
    <s v="P"/>
    <n v="5"/>
    <s v="Picking"/>
    <n v="3"/>
    <x v="0"/>
  </r>
  <r>
    <n v="2"/>
    <s v="A11C03N2-2"/>
    <s v="O"/>
    <x v="3"/>
    <s v="P"/>
    <n v="5"/>
    <s v="Picking"/>
    <n v="3"/>
    <x v="0"/>
  </r>
  <r>
    <n v="2"/>
    <s v="A11C03N2-3"/>
    <s v="O"/>
    <x v="3"/>
    <s v="P"/>
    <n v="5"/>
    <s v="Picking"/>
    <n v="0"/>
    <x v="0"/>
  </r>
  <r>
    <n v="2"/>
    <s v="A11C05N1-1"/>
    <s v="O"/>
    <x v="3"/>
    <s v="P"/>
    <n v="5"/>
    <s v="Picking"/>
    <n v="5"/>
    <x v="1"/>
  </r>
  <r>
    <n v="2"/>
    <s v="A11C05N1-2"/>
    <s v="O"/>
    <x v="3"/>
    <s v="P"/>
    <n v="5"/>
    <s v="Picking"/>
    <n v="5"/>
    <x v="1"/>
  </r>
  <r>
    <n v="2"/>
    <s v="A11C05N2-2"/>
    <s v="O"/>
    <x v="3"/>
    <s v="P"/>
    <n v="5"/>
    <s v="Picking"/>
    <n v="5"/>
    <x v="1"/>
  </r>
  <r>
    <n v="2"/>
    <s v="A11C05N2-3"/>
    <s v="O"/>
    <x v="3"/>
    <s v="P"/>
    <n v="5"/>
    <s v="Picking"/>
    <n v="4"/>
    <x v="0"/>
  </r>
  <r>
    <n v="2"/>
    <s v="A11C05N3-1"/>
    <s v="O"/>
    <x v="3"/>
    <s v="P"/>
    <n v="5"/>
    <s v="Picking"/>
    <n v="3"/>
    <x v="0"/>
  </r>
  <r>
    <n v="2"/>
    <s v="A11C05N4-2"/>
    <s v="O"/>
    <x v="3"/>
    <s v="P"/>
    <n v="5"/>
    <s v="Picking"/>
    <n v="4"/>
    <x v="0"/>
  </r>
  <r>
    <n v="2"/>
    <s v="A11C05N4-3"/>
    <s v="O"/>
    <x v="3"/>
    <s v="P"/>
    <n v="5"/>
    <s v="Picking"/>
    <n v="5"/>
    <x v="1"/>
  </r>
  <r>
    <n v="2"/>
    <s v="A11C07N1-1"/>
    <s v="O"/>
    <x v="3"/>
    <s v="P"/>
    <n v="5"/>
    <s v="Picking"/>
    <n v="3"/>
    <x v="0"/>
  </r>
  <r>
    <n v="2"/>
    <s v="A11C07N1-2"/>
    <s v="O"/>
    <x v="3"/>
    <s v="P"/>
    <n v="5"/>
    <s v="Picking"/>
    <n v="3"/>
    <x v="0"/>
  </r>
  <r>
    <n v="2"/>
    <s v="A11C07N2-1"/>
    <s v="O"/>
    <x v="3"/>
    <s v="P"/>
    <n v="5"/>
    <s v="Picking"/>
    <n v="4"/>
    <x v="0"/>
  </r>
  <r>
    <n v="2"/>
    <s v="A11C07N2-2"/>
    <s v="O"/>
    <x v="3"/>
    <s v="P"/>
    <n v="5"/>
    <s v="Picking"/>
    <n v="4"/>
    <x v="0"/>
  </r>
  <r>
    <n v="2"/>
    <s v="A11C07N2-3"/>
    <s v="O"/>
    <x v="3"/>
    <s v="P"/>
    <n v="5"/>
    <s v="Picking"/>
    <n v="4"/>
    <x v="0"/>
  </r>
  <r>
    <n v="2"/>
    <s v="A11C07N3-1"/>
    <s v="O"/>
    <x v="3"/>
    <s v="P"/>
    <n v="5"/>
    <s v="Picking"/>
    <n v="2"/>
    <x v="0"/>
  </r>
  <r>
    <n v="2"/>
    <s v="A11C07N4-2"/>
    <s v="O"/>
    <x v="3"/>
    <s v="P"/>
    <n v="5"/>
    <s v="Picking"/>
    <n v="2"/>
    <x v="0"/>
  </r>
  <r>
    <n v="2"/>
    <s v="A11C07N4-3"/>
    <s v="O"/>
    <x v="3"/>
    <s v="P"/>
    <n v="5"/>
    <s v="Picking"/>
    <n v="2"/>
    <x v="0"/>
  </r>
  <r>
    <n v="2"/>
    <s v="A11C08N1-1"/>
    <s v="O"/>
    <x v="3"/>
    <s v="P"/>
    <n v="5"/>
    <s v="Picking"/>
    <n v="1"/>
    <x v="0"/>
  </r>
  <r>
    <n v="2"/>
    <s v="A11C09N2-1"/>
    <s v="O"/>
    <x v="3"/>
    <s v="P"/>
    <n v="5"/>
    <s v="Picking"/>
    <n v="1"/>
    <x v="0"/>
  </r>
  <r>
    <n v="2"/>
    <s v="A11C09N3-2"/>
    <s v="O"/>
    <x v="3"/>
    <s v="P"/>
    <n v="5"/>
    <s v="Picking"/>
    <n v="1"/>
    <x v="0"/>
  </r>
  <r>
    <n v="2"/>
    <s v="A11C09N4-1"/>
    <s v="O"/>
    <x v="3"/>
    <s v="P"/>
    <n v="5"/>
    <s v="Picking"/>
    <n v="1"/>
    <x v="0"/>
  </r>
  <r>
    <n v="2"/>
    <s v="A11C09N4-2"/>
    <s v="O"/>
    <x v="3"/>
    <s v="P"/>
    <n v="5"/>
    <s v="Picking"/>
    <n v="1"/>
    <x v="0"/>
  </r>
  <r>
    <n v="2"/>
    <s v="A11C09N4-3"/>
    <s v="O"/>
    <x v="3"/>
    <s v="P"/>
    <n v="5"/>
    <s v="Picking"/>
    <n v="0"/>
    <x v="0"/>
  </r>
  <r>
    <n v="2"/>
    <s v="A11C11N1-1"/>
    <s v="O"/>
    <x v="3"/>
    <s v="P"/>
    <n v="5"/>
    <s v="Picking"/>
    <n v="0"/>
    <x v="0"/>
  </r>
  <r>
    <n v="2"/>
    <s v="A11C11N1-3"/>
    <s v="O"/>
    <x v="3"/>
    <s v="P"/>
    <n v="5"/>
    <s v="Picking"/>
    <n v="1"/>
    <x v="0"/>
  </r>
  <r>
    <n v="2"/>
    <s v="A11C11N2-1"/>
    <s v="O"/>
    <x v="3"/>
    <s v="P"/>
    <n v="5"/>
    <s v="Picking"/>
    <n v="0"/>
    <x v="0"/>
  </r>
  <r>
    <n v="2"/>
    <s v="A11C11N2-2"/>
    <s v="O"/>
    <x v="3"/>
    <s v="P"/>
    <n v="5"/>
    <s v="Picking"/>
    <n v="1"/>
    <x v="0"/>
  </r>
  <r>
    <n v="2"/>
    <s v="A11C11N4-1"/>
    <s v="O"/>
    <x v="3"/>
    <s v="P"/>
    <n v="5"/>
    <s v="Picking"/>
    <n v="2"/>
    <x v="0"/>
  </r>
  <r>
    <n v="2"/>
    <s v="A11C11N4-3"/>
    <s v="O"/>
    <x v="3"/>
    <s v="P"/>
    <n v="5"/>
    <s v="Picking"/>
    <n v="1"/>
    <x v="0"/>
  </r>
  <r>
    <n v="2"/>
    <s v="A13C05N1-2"/>
    <s v="O"/>
    <x v="3"/>
    <s v="P"/>
    <n v="5"/>
    <s v="Picking"/>
    <n v="4"/>
    <x v="0"/>
  </r>
  <r>
    <n v="2"/>
    <s v="A06C18N3-3"/>
    <s v="O"/>
    <x v="2"/>
    <s v="C"/>
    <n v="1"/>
    <s v="Picking U"/>
    <n v="1"/>
    <x v="1"/>
  </r>
  <r>
    <n v="2"/>
    <s v="A06C20N3-1"/>
    <s v="O"/>
    <x v="2"/>
    <s v="C"/>
    <n v="1"/>
    <s v="Picking U"/>
    <n v="2"/>
    <x v="1"/>
  </r>
  <r>
    <n v="2"/>
    <s v="DOSSIER 1"/>
    <s v="O"/>
    <x v="2"/>
    <s v="R"/>
    <n v="1"/>
    <s v="Réserve"/>
    <n v="1"/>
    <x v="1"/>
  </r>
  <r>
    <n v="2"/>
    <s v="MAG"/>
    <s v="O"/>
    <x v="2"/>
    <s v="R"/>
    <n v="1"/>
    <s v="Réserve"/>
    <n v="0"/>
    <x v="0"/>
  </r>
  <r>
    <n v="2"/>
    <s v="PREPA-MONTAGE"/>
    <s v="O"/>
    <x v="2"/>
    <s v="R"/>
    <n v="1"/>
    <s v="Réserve"/>
    <n v="0"/>
    <x v="0"/>
  </r>
  <r>
    <n v="2"/>
    <s v="T1A01"/>
    <s v="O"/>
    <x v="2"/>
    <s v="R"/>
    <n v="1"/>
    <s v="Réserve"/>
    <n v="0"/>
    <x v="0"/>
  </r>
  <r>
    <n v="2"/>
    <s v="A09C01N1-1"/>
    <s v="O"/>
    <x v="3"/>
    <s v="C"/>
    <n v="5"/>
    <s v="Picking U"/>
    <n v="0"/>
    <x v="0"/>
  </r>
  <r>
    <n v="2"/>
    <s v="A09C01N1-2"/>
    <s v="O"/>
    <x v="3"/>
    <s v="C"/>
    <n v="5"/>
    <s v="Picking U"/>
    <n v="0"/>
    <x v="0"/>
  </r>
  <r>
    <n v="2"/>
    <s v="A09C01N1-3"/>
    <s v="O"/>
    <x v="3"/>
    <s v="C"/>
    <n v="5"/>
    <s v="Picking U"/>
    <n v="2"/>
    <x v="0"/>
  </r>
  <r>
    <n v="2"/>
    <s v="A09C09N1-1"/>
    <s v="O"/>
    <x v="3"/>
    <s v="C"/>
    <n v="5"/>
    <s v="Picking U"/>
    <n v="0"/>
    <x v="0"/>
  </r>
  <r>
    <n v="2"/>
    <s v="A09C09N1-3"/>
    <s v="O"/>
    <x v="3"/>
    <s v="C"/>
    <n v="5"/>
    <s v="Picking U"/>
    <n v="1"/>
    <x v="0"/>
  </r>
  <r>
    <n v="2"/>
    <s v="A11C02N1-2"/>
    <s v="O"/>
    <x v="3"/>
    <s v="C"/>
    <n v="5"/>
    <s v="Picking U"/>
    <n v="1"/>
    <x v="0"/>
  </r>
  <r>
    <n v="2"/>
    <s v="A11C02N1-3"/>
    <s v="O"/>
    <x v="3"/>
    <s v="C"/>
    <n v="5"/>
    <s v="Picking U"/>
    <n v="2"/>
    <x v="0"/>
  </r>
  <r>
    <n v="2"/>
    <s v="A11C08N1-2"/>
    <s v="O"/>
    <x v="3"/>
    <s v="C"/>
    <n v="5"/>
    <s v="Picking U"/>
    <n v="1"/>
    <x v="0"/>
  </r>
  <r>
    <n v="2"/>
    <s v="A11C08N1-3"/>
    <s v="O"/>
    <x v="3"/>
    <s v="C"/>
    <n v="5"/>
    <s v="Picking U"/>
    <n v="3"/>
    <x v="0"/>
  </r>
  <r>
    <n v="2"/>
    <s v="A13C01N1-1"/>
    <s v="O"/>
    <x v="3"/>
    <s v="C"/>
    <n v="5"/>
    <s v="Picking U"/>
    <n v="4"/>
    <x v="0"/>
  </r>
  <r>
    <n v="2"/>
    <s v="A13C01N1-2"/>
    <s v="O"/>
    <x v="3"/>
    <s v="C"/>
    <n v="5"/>
    <s v="Picking U"/>
    <n v="2"/>
    <x v="0"/>
  </r>
  <r>
    <n v="2"/>
    <s v="A13C01N1-3"/>
    <s v="O"/>
    <x v="3"/>
    <s v="C"/>
    <n v="5"/>
    <s v="Picking U"/>
    <n v="5"/>
    <x v="1"/>
  </r>
  <r>
    <n v="2"/>
    <s v="A13C02N1-1"/>
    <s v="O"/>
    <x v="3"/>
    <s v="C"/>
    <n v="5"/>
    <s v="Picking U"/>
    <n v="4"/>
    <x v="0"/>
  </r>
  <r>
    <n v="2"/>
    <s v="A13C02N1-2"/>
    <s v="O"/>
    <x v="3"/>
    <s v="C"/>
    <n v="5"/>
    <s v="Picking U"/>
    <n v="6"/>
    <x v="1"/>
  </r>
  <r>
    <n v="2"/>
    <s v="A13C03N1-1"/>
    <s v="O"/>
    <x v="3"/>
    <s v="C"/>
    <n v="5"/>
    <s v="Picking U"/>
    <n v="4"/>
    <x v="0"/>
  </r>
  <r>
    <n v="2"/>
    <s v="A13C03N1-3"/>
    <s v="O"/>
    <x v="3"/>
    <s v="C"/>
    <n v="5"/>
    <s v="Picking U"/>
    <n v="5"/>
    <x v="1"/>
  </r>
  <r>
    <n v="2"/>
    <s v="A13C04N1-1"/>
    <s v="O"/>
    <x v="3"/>
    <s v="C"/>
    <n v="5"/>
    <s v="Picking U"/>
    <n v="6"/>
    <x v="1"/>
  </r>
  <r>
    <n v="2"/>
    <s v="A13C04N1-2"/>
    <s v="O"/>
    <x v="3"/>
    <s v="C"/>
    <n v="5"/>
    <s v="Picking U"/>
    <n v="0"/>
    <x v="0"/>
  </r>
  <r>
    <n v="2"/>
    <s v="A13C04N1-3"/>
    <s v="O"/>
    <x v="3"/>
    <s v="C"/>
    <n v="5"/>
    <s v="Picking U"/>
    <n v="4"/>
    <x v="0"/>
  </r>
  <r>
    <n v="2"/>
    <s v="A13C05N1-1"/>
    <s v="O"/>
    <x v="3"/>
    <s v="C"/>
    <n v="5"/>
    <s v="Picking U"/>
    <n v="6"/>
    <x v="1"/>
  </r>
  <r>
    <n v="2"/>
    <s v="A13C05N1-3"/>
    <s v="O"/>
    <x v="3"/>
    <s v="C"/>
    <n v="5"/>
    <s v="Picking U"/>
    <n v="5"/>
    <x v="1"/>
  </r>
  <r>
    <n v="2"/>
    <s v="A13C06N1-1"/>
    <s v="O"/>
    <x v="3"/>
    <s v="C"/>
    <n v="5"/>
    <s v="Picking U"/>
    <n v="5"/>
    <x v="1"/>
  </r>
  <r>
    <n v="2"/>
    <s v="A13C06N1-2"/>
    <s v="O"/>
    <x v="3"/>
    <s v="C"/>
    <n v="5"/>
    <s v="Picking U"/>
    <n v="5"/>
    <x v="1"/>
  </r>
  <r>
    <n v="2"/>
    <s v="A13C06N1-3"/>
    <s v="O"/>
    <x v="3"/>
    <s v="C"/>
    <n v="5"/>
    <s v="Picking U"/>
    <n v="6"/>
    <x v="1"/>
  </r>
  <r>
    <n v="2"/>
    <s v="A13C07N1-1"/>
    <s v="O"/>
    <x v="3"/>
    <s v="C"/>
    <n v="5"/>
    <s v="Picking U"/>
    <n v="0"/>
    <x v="0"/>
  </r>
  <r>
    <n v="2"/>
    <s v="A13C07N1-2"/>
    <s v="O"/>
    <x v="3"/>
    <s v="C"/>
    <n v="5"/>
    <s v="Picking U"/>
    <n v="5"/>
    <x v="1"/>
  </r>
  <r>
    <n v="2"/>
    <s v="A13C07N1-3"/>
    <s v="O"/>
    <x v="3"/>
    <s v="C"/>
    <n v="5"/>
    <s v="Picking U"/>
    <n v="4"/>
    <x v="0"/>
  </r>
  <r>
    <n v="2"/>
    <s v="A13C08N1-1"/>
    <s v="O"/>
    <x v="3"/>
    <s v="C"/>
    <n v="5"/>
    <s v="Picking U"/>
    <n v="4"/>
    <x v="0"/>
  </r>
  <r>
    <n v="2"/>
    <s v="A13C08N1-3"/>
    <s v="O"/>
    <x v="3"/>
    <s v="C"/>
    <n v="5"/>
    <s v="Picking U"/>
    <n v="2"/>
    <x v="0"/>
  </r>
  <r>
    <n v="2"/>
    <s v="A09C02N2-1"/>
    <s v="O"/>
    <x v="3"/>
    <s v="U"/>
    <n v="5"/>
    <s v="Picking C"/>
    <n v="5"/>
    <x v="1"/>
  </r>
  <r>
    <n v="2"/>
    <s v="A09C02N2-2"/>
    <s v="O"/>
    <x v="3"/>
    <s v="U"/>
    <n v="5"/>
    <s v="Picking C"/>
    <n v="3"/>
    <x v="0"/>
  </r>
  <r>
    <n v="2"/>
    <s v="A09C02N3-2"/>
    <s v="O"/>
    <x v="3"/>
    <s v="U"/>
    <n v="5"/>
    <s v="Picking C"/>
    <n v="2"/>
    <x v="0"/>
  </r>
  <r>
    <n v="2"/>
    <s v="A09C02N3-3"/>
    <s v="O"/>
    <x v="3"/>
    <s v="U"/>
    <n v="5"/>
    <s v="Picking C"/>
    <n v="2"/>
    <x v="0"/>
  </r>
  <r>
    <n v="2"/>
    <s v="A09C04N1-1"/>
    <s v="O"/>
    <x v="3"/>
    <s v="U"/>
    <n v="5"/>
    <s v="Picking C"/>
    <n v="3"/>
    <x v="0"/>
  </r>
  <r>
    <n v="2"/>
    <s v="A09C04N1-3"/>
    <s v="O"/>
    <x v="3"/>
    <s v="U"/>
    <n v="5"/>
    <s v="Picking C"/>
    <n v="3"/>
    <x v="0"/>
  </r>
  <r>
    <n v="2"/>
    <s v="A09C04N2-1"/>
    <s v="O"/>
    <x v="3"/>
    <s v="U"/>
    <n v="5"/>
    <s v="Picking C"/>
    <n v="1"/>
    <x v="0"/>
  </r>
  <r>
    <n v="2"/>
    <s v="A09C04N2-2"/>
    <s v="O"/>
    <x v="3"/>
    <s v="U"/>
    <n v="5"/>
    <s v="Picking C"/>
    <n v="3"/>
    <x v="0"/>
  </r>
  <r>
    <n v="2"/>
    <s v="A09C04N3-1"/>
    <s v="O"/>
    <x v="3"/>
    <s v="U"/>
    <n v="5"/>
    <s v="Picking C"/>
    <n v="5"/>
    <x v="1"/>
  </r>
  <r>
    <n v="2"/>
    <s v="A09C04N3-2"/>
    <s v="O"/>
    <x v="3"/>
    <s v="U"/>
    <n v="5"/>
    <s v="Picking C"/>
    <n v="4"/>
    <x v="0"/>
  </r>
  <r>
    <n v="2"/>
    <s v="A09C04N3-3"/>
    <s v="O"/>
    <x v="3"/>
    <s v="U"/>
    <n v="5"/>
    <s v="Picking C"/>
    <n v="2"/>
    <x v="0"/>
  </r>
  <r>
    <n v="2"/>
    <s v="A09C04N4-1"/>
    <s v="O"/>
    <x v="3"/>
    <s v="U"/>
    <n v="5"/>
    <s v="Picking C"/>
    <n v="3"/>
    <x v="0"/>
  </r>
  <r>
    <n v="2"/>
    <s v="A09C04N4-3"/>
    <s v="O"/>
    <x v="3"/>
    <s v="U"/>
    <n v="5"/>
    <s v="Picking C"/>
    <n v="4"/>
    <x v="0"/>
  </r>
  <r>
    <n v="2"/>
    <s v="A09C06N2-2"/>
    <s v="O"/>
    <x v="3"/>
    <s v="U"/>
    <n v="5"/>
    <s v="Picking C"/>
    <n v="3"/>
    <x v="0"/>
  </r>
  <r>
    <n v="2"/>
    <s v="A09C06N3-3"/>
    <s v="O"/>
    <x v="3"/>
    <s v="U"/>
    <n v="5"/>
    <s v="Picking C"/>
    <n v="3"/>
    <x v="0"/>
  </r>
  <r>
    <n v="2"/>
    <s v="A09C06N4-1"/>
    <s v="O"/>
    <x v="3"/>
    <s v="U"/>
    <n v="5"/>
    <s v="Picking C"/>
    <n v="3"/>
    <x v="0"/>
  </r>
  <r>
    <n v="2"/>
    <s v="A09C06N4-3"/>
    <s v="O"/>
    <x v="3"/>
    <s v="U"/>
    <n v="5"/>
    <s v="Picking C"/>
    <n v="2"/>
    <x v="0"/>
  </r>
  <r>
    <n v="2"/>
    <s v="A09C08N1-2"/>
    <s v="O"/>
    <x v="3"/>
    <s v="U"/>
    <n v="5"/>
    <s v="Picking C"/>
    <n v="2"/>
    <x v="0"/>
  </r>
  <r>
    <n v="2"/>
    <s v="A09C08N2-2"/>
    <s v="O"/>
    <x v="3"/>
    <s v="U"/>
    <n v="5"/>
    <s v="Picking C"/>
    <n v="1"/>
    <x v="0"/>
  </r>
  <r>
    <n v="2"/>
    <s v="A09C08N3-1"/>
    <s v="O"/>
    <x v="3"/>
    <s v="U"/>
    <n v="5"/>
    <s v="Picking C"/>
    <n v="2"/>
    <x v="0"/>
  </r>
  <r>
    <n v="2"/>
    <s v="A09C08N3-2"/>
    <s v="O"/>
    <x v="3"/>
    <s v="U"/>
    <n v="5"/>
    <s v="Picking C"/>
    <n v="1"/>
    <x v="0"/>
  </r>
  <r>
    <n v="2"/>
    <s v="A09C08N3-3"/>
    <s v="O"/>
    <x v="3"/>
    <s v="U"/>
    <n v="5"/>
    <s v="Picking C"/>
    <n v="0"/>
    <x v="0"/>
  </r>
  <r>
    <n v="2"/>
    <s v="A09C08N4-1"/>
    <s v="O"/>
    <x v="3"/>
    <s v="U"/>
    <n v="5"/>
    <s v="Picking C"/>
    <n v="2"/>
    <x v="0"/>
  </r>
  <r>
    <n v="2"/>
    <s v="A09C08N4-3"/>
    <s v="O"/>
    <x v="3"/>
    <s v="U"/>
    <n v="5"/>
    <s v="Picking C"/>
    <n v="1"/>
    <x v="0"/>
  </r>
  <r>
    <n v="2"/>
    <s v="A09C10N1-1"/>
    <s v="O"/>
    <x v="3"/>
    <s v="U"/>
    <n v="5"/>
    <s v="Picking C"/>
    <n v="1"/>
    <x v="0"/>
  </r>
  <r>
    <n v="2"/>
    <s v="A09C10N1-2"/>
    <s v="O"/>
    <x v="3"/>
    <s v="U"/>
    <n v="5"/>
    <s v="Picking C"/>
    <n v="2"/>
    <x v="0"/>
  </r>
  <r>
    <n v="2"/>
    <s v="A09C10N3-1"/>
    <s v="O"/>
    <x v="3"/>
    <s v="U"/>
    <n v="5"/>
    <s v="Picking C"/>
    <n v="3"/>
    <x v="0"/>
  </r>
  <r>
    <n v="2"/>
    <s v="A09C10N3-2"/>
    <s v="O"/>
    <x v="3"/>
    <s v="U"/>
    <n v="5"/>
    <s v="Picking C"/>
    <n v="2"/>
    <x v="0"/>
  </r>
  <r>
    <n v="2"/>
    <s v="A09C10N3-3"/>
    <s v="O"/>
    <x v="3"/>
    <s v="U"/>
    <n v="5"/>
    <s v="Picking C"/>
    <n v="1"/>
    <x v="0"/>
  </r>
  <r>
    <n v="2"/>
    <s v="A09C10N4-1"/>
    <s v="O"/>
    <x v="3"/>
    <s v="U"/>
    <n v="5"/>
    <s v="Picking C"/>
    <n v="1"/>
    <x v="0"/>
  </r>
  <r>
    <n v="2"/>
    <s v="A09C10N4-2"/>
    <s v="O"/>
    <x v="3"/>
    <s v="U"/>
    <n v="5"/>
    <s v="Picking C"/>
    <n v="1"/>
    <x v="0"/>
  </r>
  <r>
    <n v="2"/>
    <s v="A09C10N4-3"/>
    <s v="O"/>
    <x v="3"/>
    <s v="U"/>
    <n v="5"/>
    <s v="Picking C"/>
    <n v="1"/>
    <x v="0"/>
  </r>
  <r>
    <n v="2"/>
    <s v="A09C12N1-1"/>
    <s v="O"/>
    <x v="3"/>
    <s v="U"/>
    <n v="5"/>
    <s v="Picking C"/>
    <n v="3"/>
    <x v="0"/>
  </r>
  <r>
    <n v="2"/>
    <s v="A09C12N2-2"/>
    <s v="O"/>
    <x v="3"/>
    <s v="U"/>
    <n v="5"/>
    <s v="Picking C"/>
    <n v="1"/>
    <x v="0"/>
  </r>
  <r>
    <n v="2"/>
    <s v="A09C12N3-1"/>
    <s v="O"/>
    <x v="3"/>
    <s v="U"/>
    <n v="5"/>
    <s v="Picking C"/>
    <n v="4"/>
    <x v="0"/>
  </r>
  <r>
    <n v="2"/>
    <s v="A09C12N3-2"/>
    <s v="O"/>
    <x v="3"/>
    <s v="U"/>
    <n v="5"/>
    <s v="Picking C"/>
    <n v="3"/>
    <x v="0"/>
  </r>
  <r>
    <n v="2"/>
    <s v="A09C12N4-1"/>
    <s v="O"/>
    <x v="3"/>
    <s v="U"/>
    <n v="5"/>
    <s v="Picking C"/>
    <n v="1"/>
    <x v="0"/>
  </r>
  <r>
    <n v="2"/>
    <s v="A09C12N4-2"/>
    <s v="O"/>
    <x v="3"/>
    <s v="U"/>
    <n v="5"/>
    <s v="Picking C"/>
    <n v="1"/>
    <x v="0"/>
  </r>
  <r>
    <n v="2"/>
    <s v="A09C12N4-3"/>
    <s v="O"/>
    <x v="3"/>
    <s v="U"/>
    <n v="5"/>
    <s v="Picking C"/>
    <n v="1"/>
    <x v="0"/>
  </r>
  <r>
    <n v="2"/>
    <s v="A11C01N1-1"/>
    <s v="O"/>
    <x v="3"/>
    <s v="U"/>
    <n v="5"/>
    <s v="Picking C"/>
    <n v="2"/>
    <x v="0"/>
  </r>
  <r>
    <n v="2"/>
    <s v="A11C01N1-2"/>
    <s v="O"/>
    <x v="3"/>
    <s v="U"/>
    <n v="5"/>
    <s v="Picking C"/>
    <n v="2"/>
    <x v="0"/>
  </r>
  <r>
    <n v="2"/>
    <s v="A11C01N1-3"/>
    <s v="O"/>
    <x v="3"/>
    <s v="U"/>
    <n v="5"/>
    <s v="Picking C"/>
    <n v="3"/>
    <x v="0"/>
  </r>
  <r>
    <n v="2"/>
    <s v="A11C01N2-2"/>
    <s v="O"/>
    <x v="3"/>
    <s v="U"/>
    <n v="5"/>
    <s v="Picking C"/>
    <n v="2"/>
    <x v="0"/>
  </r>
  <r>
    <n v="2"/>
    <s v="A11C01N4-1"/>
    <s v="O"/>
    <x v="3"/>
    <s v="U"/>
    <n v="5"/>
    <s v="Picking C"/>
    <n v="1"/>
    <x v="0"/>
  </r>
  <r>
    <n v="2"/>
    <s v="A11C01N4-2"/>
    <s v="O"/>
    <x v="3"/>
    <s v="U"/>
    <n v="5"/>
    <s v="Picking C"/>
    <n v="2"/>
    <x v="0"/>
  </r>
  <r>
    <n v="2"/>
    <s v="A11C01N4-3"/>
    <s v="O"/>
    <x v="3"/>
    <s v="U"/>
    <n v="5"/>
    <s v="Picking C"/>
    <n v="3"/>
    <x v="0"/>
  </r>
  <r>
    <n v="2"/>
    <s v="A11C03N1-1"/>
    <s v="O"/>
    <x v="3"/>
    <s v="U"/>
    <n v="5"/>
    <s v="Picking C"/>
    <n v="3"/>
    <x v="0"/>
  </r>
  <r>
    <n v="2"/>
    <s v="A11C03N2-1"/>
    <s v="O"/>
    <x v="3"/>
    <s v="U"/>
    <n v="5"/>
    <s v="Picking C"/>
    <n v="3"/>
    <x v="0"/>
  </r>
  <r>
    <n v="2"/>
    <s v="A11C03N3-1"/>
    <s v="O"/>
    <x v="3"/>
    <s v="U"/>
    <n v="5"/>
    <s v="Picking C"/>
    <n v="7"/>
    <x v="1"/>
  </r>
  <r>
    <n v="2"/>
    <s v="A11C03N3-2"/>
    <s v="O"/>
    <x v="3"/>
    <s v="U"/>
    <n v="5"/>
    <s v="Picking C"/>
    <n v="4"/>
    <x v="0"/>
  </r>
  <r>
    <n v="2"/>
    <s v="A11C03N3-3"/>
    <s v="O"/>
    <x v="3"/>
    <s v="U"/>
    <n v="5"/>
    <s v="Picking C"/>
    <n v="4"/>
    <x v="0"/>
  </r>
  <r>
    <n v="2"/>
    <s v="A11C03N4-1"/>
    <s v="O"/>
    <x v="3"/>
    <s v="U"/>
    <n v="5"/>
    <s v="Picking C"/>
    <n v="4"/>
    <x v="0"/>
  </r>
  <r>
    <n v="2"/>
    <s v="A11C03N4-2"/>
    <s v="O"/>
    <x v="3"/>
    <s v="U"/>
    <n v="5"/>
    <s v="Picking C"/>
    <n v="3"/>
    <x v="0"/>
  </r>
  <r>
    <n v="2"/>
    <s v="A11C03N4-3"/>
    <s v="O"/>
    <x v="3"/>
    <s v="U"/>
    <n v="5"/>
    <s v="Picking C"/>
    <n v="3"/>
    <x v="0"/>
  </r>
  <r>
    <n v="2"/>
    <s v="A11C05N1-3"/>
    <s v="O"/>
    <x v="3"/>
    <s v="U"/>
    <n v="5"/>
    <s v="Picking C"/>
    <n v="5"/>
    <x v="1"/>
  </r>
  <r>
    <n v="2"/>
    <s v="A11C05N2-1"/>
    <s v="O"/>
    <x v="3"/>
    <s v="U"/>
    <n v="5"/>
    <s v="Picking C"/>
    <n v="5"/>
    <x v="1"/>
  </r>
  <r>
    <n v="2"/>
    <s v="A11C05N3-2"/>
    <s v="O"/>
    <x v="3"/>
    <s v="U"/>
    <n v="5"/>
    <s v="Picking C"/>
    <n v="5"/>
    <x v="1"/>
  </r>
  <r>
    <n v="2"/>
    <s v="A11C05N3-3"/>
    <s v="O"/>
    <x v="3"/>
    <s v="U"/>
    <n v="5"/>
    <s v="Picking C"/>
    <n v="5"/>
    <x v="1"/>
  </r>
  <r>
    <n v="2"/>
    <s v="A11C05N4-1"/>
    <s v="O"/>
    <x v="3"/>
    <s v="U"/>
    <n v="5"/>
    <s v="Picking C"/>
    <n v="6"/>
    <x v="1"/>
  </r>
  <r>
    <n v="2"/>
    <s v="A11C07N1-3"/>
    <s v="O"/>
    <x v="3"/>
    <s v="U"/>
    <n v="5"/>
    <s v="Picking C"/>
    <n v="3"/>
    <x v="0"/>
  </r>
  <r>
    <n v="2"/>
    <s v="A11C07N3-2"/>
    <s v="O"/>
    <x v="3"/>
    <s v="U"/>
    <n v="5"/>
    <s v="Picking C"/>
    <n v="4"/>
    <x v="0"/>
  </r>
  <r>
    <n v="2"/>
    <s v="A11C07N3-3"/>
    <s v="O"/>
    <x v="3"/>
    <s v="U"/>
    <n v="5"/>
    <s v="Picking C"/>
    <n v="1"/>
    <x v="0"/>
  </r>
  <r>
    <n v="2"/>
    <s v="A11C07N4-1"/>
    <s v="O"/>
    <x v="3"/>
    <s v="U"/>
    <n v="5"/>
    <s v="Picking C"/>
    <n v="2"/>
    <x v="0"/>
  </r>
  <r>
    <n v="2"/>
    <s v="A11C09N1-1"/>
    <s v="O"/>
    <x v="3"/>
    <s v="U"/>
    <n v="5"/>
    <s v="Picking C"/>
    <n v="1"/>
    <x v="0"/>
  </r>
  <r>
    <n v="2"/>
    <s v="A11C09N1-2"/>
    <s v="O"/>
    <x v="3"/>
    <s v="U"/>
    <n v="5"/>
    <s v="Picking C"/>
    <n v="2"/>
    <x v="0"/>
  </r>
  <r>
    <n v="2"/>
    <s v="A11C09N1-3"/>
    <s v="O"/>
    <x v="3"/>
    <s v="U"/>
    <n v="5"/>
    <s v="Picking C"/>
    <n v="1"/>
    <x v="0"/>
  </r>
  <r>
    <n v="2"/>
    <s v="A11C09N2-2"/>
    <s v="O"/>
    <x v="3"/>
    <s v="U"/>
    <n v="5"/>
    <s v="Picking C"/>
    <n v="1"/>
    <x v="0"/>
  </r>
  <r>
    <n v="2"/>
    <s v="A11C09N3-1"/>
    <s v="O"/>
    <x v="3"/>
    <s v="U"/>
    <n v="5"/>
    <s v="Picking C"/>
    <n v="1"/>
    <x v="0"/>
  </r>
  <r>
    <n v="2"/>
    <s v="A11C09N3-3"/>
    <s v="O"/>
    <x v="3"/>
    <s v="U"/>
    <n v="5"/>
    <s v="Picking C"/>
    <n v="0"/>
    <x v="0"/>
  </r>
  <r>
    <n v="2"/>
    <s v="A11C11N1-2"/>
    <s v="O"/>
    <x v="3"/>
    <s v="U"/>
    <n v="5"/>
    <s v="Picking C"/>
    <n v="1"/>
    <x v="0"/>
  </r>
  <r>
    <n v="2"/>
    <s v="A11C11N3-1"/>
    <s v="O"/>
    <x v="3"/>
    <s v="U"/>
    <n v="5"/>
    <s v="Picking C"/>
    <n v="2"/>
    <x v="0"/>
  </r>
  <r>
    <n v="2"/>
    <s v="A11C11N3-2"/>
    <s v="O"/>
    <x v="3"/>
    <s v="U"/>
    <n v="5"/>
    <s v="Picking C"/>
    <n v="1"/>
    <x v="0"/>
  </r>
  <r>
    <n v="2"/>
    <s v="A11C11N3-3"/>
    <s v="O"/>
    <x v="3"/>
    <s v="U"/>
    <n v="5"/>
    <s v="Picking C"/>
    <n v="2"/>
    <x v="0"/>
  </r>
  <r>
    <n v="2"/>
    <s v="A11C11N4-2"/>
    <s v="O"/>
    <x v="3"/>
    <s v="U"/>
    <n v="5"/>
    <s v="Picking C"/>
    <n v="1"/>
    <x v="0"/>
  </r>
  <r>
    <n v="2"/>
    <s v="A03C06N4-3"/>
    <s v="O"/>
    <x v="0"/>
    <s v="U"/>
    <n v="3"/>
    <s v="Picking C"/>
    <n v="3"/>
    <x v="1"/>
  </r>
  <r>
    <n v="2"/>
    <s v="A03C18N4-3"/>
    <s v="O"/>
    <x v="0"/>
    <s v="U"/>
    <n v="3"/>
    <s v="Picking C"/>
    <n v="2"/>
    <x v="0"/>
  </r>
  <r>
    <n v="2"/>
    <s v="A03C20N5-2"/>
    <s v="O"/>
    <x v="0"/>
    <s v="U"/>
    <n v="3"/>
    <s v="Picking C"/>
    <n v="1"/>
    <x v="0"/>
  </r>
  <r>
    <n v="2"/>
    <s v="A04C01N4-2"/>
    <s v="O"/>
    <x v="0"/>
    <s v="U"/>
    <n v="3"/>
    <s v="Picking C"/>
    <n v="3"/>
    <x v="1"/>
  </r>
  <r>
    <n v="2"/>
    <s v="A04C03N5-3"/>
    <s v="O"/>
    <x v="0"/>
    <s v="U"/>
    <n v="3"/>
    <s v="Picking C"/>
    <n v="2"/>
    <x v="0"/>
  </r>
  <r>
    <n v="2"/>
    <s v="A04C05N5-1"/>
    <s v="O"/>
    <x v="0"/>
    <s v="U"/>
    <n v="3"/>
    <s v="Picking C"/>
    <n v="2"/>
    <x v="0"/>
  </r>
  <r>
    <n v="2"/>
    <s v="A04C06N2-3"/>
    <s v="O"/>
    <x v="0"/>
    <s v="U"/>
    <n v="3"/>
    <s v="Picking C"/>
    <n v="4"/>
    <x v="1"/>
  </r>
  <r>
    <n v="2"/>
    <s v="A04C06N4-1"/>
    <s v="O"/>
    <x v="0"/>
    <s v="U"/>
    <n v="3"/>
    <s v="Picking C"/>
    <n v="2"/>
    <x v="0"/>
  </r>
  <r>
    <n v="2"/>
    <s v="A04C16N1-3"/>
    <s v="O"/>
    <x v="0"/>
    <s v="U"/>
    <n v="3"/>
    <s v="Picking C"/>
    <n v="3"/>
    <x v="1"/>
  </r>
  <r>
    <n v="2"/>
    <s v="A04C17N4-2"/>
    <s v="O"/>
    <x v="0"/>
    <s v="U"/>
    <n v="3"/>
    <s v="Picking C"/>
    <n v="2"/>
    <x v="0"/>
  </r>
  <r>
    <n v="2"/>
    <s v="A04C17N5-2"/>
    <s v="O"/>
    <x v="0"/>
    <s v="U"/>
    <n v="3"/>
    <s v="Picking C"/>
    <n v="2"/>
    <x v="0"/>
  </r>
  <r>
    <n v="2"/>
    <s v="A04C17N5-3"/>
    <s v="O"/>
    <x v="0"/>
    <s v="U"/>
    <n v="3"/>
    <s v="Picking C"/>
    <n v="2"/>
    <x v="0"/>
  </r>
  <r>
    <n v="2"/>
    <s v="A04C19N4-1"/>
    <s v="O"/>
    <x v="0"/>
    <s v="U"/>
    <n v="3"/>
    <s v="Picking C"/>
    <n v="2"/>
    <x v="0"/>
  </r>
  <r>
    <n v="2"/>
    <s v="A04C19N5-2"/>
    <s v="O"/>
    <x v="0"/>
    <s v="U"/>
    <n v="3"/>
    <s v="Picking C"/>
    <n v="2"/>
    <x v="0"/>
  </r>
  <r>
    <n v="2"/>
    <s v="A04C20N1-1"/>
    <s v="O"/>
    <x v="0"/>
    <s v="U"/>
    <n v="3"/>
    <s v="Picking C"/>
    <n v="2"/>
    <x v="0"/>
  </r>
  <r>
    <n v="2"/>
    <s v="A04C20N1-2"/>
    <s v="O"/>
    <x v="0"/>
    <s v="U"/>
    <n v="3"/>
    <s v="Picking C"/>
    <n v="2"/>
    <x v="0"/>
  </r>
  <r>
    <n v="2"/>
    <s v="A04C20N2-2"/>
    <s v="O"/>
    <x v="0"/>
    <s v="U"/>
    <n v="3"/>
    <s v="Picking C"/>
    <n v="2"/>
    <x v="0"/>
  </r>
  <r>
    <n v="2"/>
    <s v="A04C20N4-1"/>
    <s v="O"/>
    <x v="0"/>
    <s v="U"/>
    <n v="3"/>
    <s v="Picking C"/>
    <n v="2"/>
    <x v="0"/>
  </r>
  <r>
    <n v="2"/>
    <s v="A04C20N4-2"/>
    <s v="O"/>
    <x v="0"/>
    <s v="U"/>
    <n v="3"/>
    <s v="Picking C"/>
    <n v="2"/>
    <x v="0"/>
  </r>
  <r>
    <n v="2"/>
    <s v="A05C02N5-3"/>
    <s v="O"/>
    <x v="0"/>
    <s v="U"/>
    <n v="3"/>
    <s v="Picking C"/>
    <n v="2"/>
    <x v="0"/>
  </r>
  <r>
    <n v="2"/>
    <s v="A05C03N4-1"/>
    <s v="O"/>
    <x v="0"/>
    <s v="U"/>
    <n v="3"/>
    <s v="Picking C"/>
    <n v="2"/>
    <x v="0"/>
  </r>
  <r>
    <n v="2"/>
    <s v="A05C04N1-3"/>
    <s v="O"/>
    <x v="0"/>
    <s v="U"/>
    <n v="3"/>
    <s v="Picking C"/>
    <n v="2"/>
    <x v="0"/>
  </r>
  <r>
    <n v="2"/>
    <s v="A05C04N5-2"/>
    <s v="O"/>
    <x v="0"/>
    <s v="U"/>
    <n v="3"/>
    <s v="Picking C"/>
    <n v="3"/>
    <x v="1"/>
  </r>
  <r>
    <n v="2"/>
    <s v="A05C05N4-2"/>
    <s v="O"/>
    <x v="0"/>
    <s v="U"/>
    <n v="3"/>
    <s v="Picking C"/>
    <n v="3"/>
    <x v="1"/>
  </r>
  <r>
    <n v="2"/>
    <s v="A05C05N4-3"/>
    <s v="O"/>
    <x v="0"/>
    <s v="U"/>
    <n v="3"/>
    <s v="Picking C"/>
    <n v="3"/>
    <x v="1"/>
  </r>
  <r>
    <n v="2"/>
    <s v="A05C06N4-1"/>
    <s v="O"/>
    <x v="0"/>
    <s v="U"/>
    <n v="3"/>
    <s v="Picking C"/>
    <n v="3"/>
    <x v="1"/>
  </r>
  <r>
    <n v="2"/>
    <s v="A05C06N5-1"/>
    <s v="O"/>
    <x v="0"/>
    <s v="U"/>
    <n v="3"/>
    <s v="Picking C"/>
    <n v="4"/>
    <x v="1"/>
  </r>
  <r>
    <n v="2"/>
    <s v="A05C17N1-3"/>
    <s v="O"/>
    <x v="0"/>
    <s v="U"/>
    <n v="3"/>
    <s v="Picking C"/>
    <n v="2"/>
    <x v="0"/>
  </r>
  <r>
    <n v="2"/>
    <s v="A05C17N4-2"/>
    <s v="O"/>
    <x v="0"/>
    <s v="U"/>
    <n v="3"/>
    <s v="Picking C"/>
    <n v="1"/>
    <x v="0"/>
  </r>
  <r>
    <n v="2"/>
    <s v="A06C01N1-1"/>
    <s v="O"/>
    <x v="0"/>
    <s v="U"/>
    <n v="3"/>
    <s v="Picking C"/>
    <n v="1"/>
    <x v="0"/>
  </r>
  <r>
    <n v="2"/>
    <s v="A06C01N4-2"/>
    <s v="O"/>
    <x v="0"/>
    <s v="U"/>
    <n v="3"/>
    <s v="Picking C"/>
    <n v="1"/>
    <x v="0"/>
  </r>
  <r>
    <n v="2"/>
    <s v="A06C05N4-3"/>
    <s v="O"/>
    <x v="0"/>
    <s v="U"/>
    <n v="3"/>
    <s v="Picking C"/>
    <n v="1"/>
    <x v="0"/>
  </r>
  <r>
    <n v="2"/>
    <s v="A06C15N4-1"/>
    <s v="O"/>
    <x v="0"/>
    <s v="U"/>
    <n v="3"/>
    <s v="Picking C"/>
    <n v="1"/>
    <x v="0"/>
  </r>
  <r>
    <n v="2"/>
    <s v="A06C17N2-3"/>
    <s v="O"/>
    <x v="0"/>
    <s v="U"/>
    <n v="3"/>
    <s v="Picking C"/>
    <n v="2"/>
    <x v="0"/>
  </r>
  <r>
    <n v="2"/>
    <s v="A06C19N4-1"/>
    <s v="O"/>
    <x v="0"/>
    <s v="U"/>
    <n v="3"/>
    <s v="Picking C"/>
    <n v="2"/>
    <x v="0"/>
  </r>
  <r>
    <n v="2"/>
    <s v="A07C01N4-2"/>
    <s v="O"/>
    <x v="0"/>
    <s v="U"/>
    <n v="3"/>
    <s v="Picking C"/>
    <n v="1"/>
    <x v="0"/>
  </r>
  <r>
    <n v="2"/>
    <s v="A07C01N5-3"/>
    <s v="O"/>
    <x v="0"/>
    <s v="U"/>
    <n v="3"/>
    <s v="Picking C"/>
    <n v="1"/>
    <x v="0"/>
  </r>
  <r>
    <n v="2"/>
    <s v="A07C15N1-3"/>
    <s v="O"/>
    <x v="0"/>
    <s v="U"/>
    <n v="3"/>
    <s v="Picking C"/>
    <n v="1"/>
    <x v="0"/>
  </r>
  <r>
    <n v="2"/>
    <s v="A07C15N5-2"/>
    <s v="O"/>
    <x v="0"/>
    <s v="U"/>
    <n v="3"/>
    <s v="Picking C"/>
    <n v="1"/>
    <x v="0"/>
  </r>
  <r>
    <n v="2"/>
    <s v="A03C02N3-1"/>
    <s v="O"/>
    <x v="0"/>
    <s v="C"/>
    <n v="3"/>
    <s v="Picking U"/>
    <n v="2"/>
    <x v="0"/>
  </r>
  <r>
    <n v="2"/>
    <s v="A03C02N3-3"/>
    <s v="O"/>
    <x v="0"/>
    <s v="C"/>
    <n v="3"/>
    <s v="Picking U"/>
    <n v="2"/>
    <x v="0"/>
  </r>
  <r>
    <n v="2"/>
    <s v="A03C04N3-1"/>
    <s v="O"/>
    <x v="0"/>
    <s v="C"/>
    <n v="3"/>
    <s v="Picking U"/>
    <n v="2"/>
    <x v="0"/>
  </r>
  <r>
    <n v="2"/>
    <s v="A03C04N3-3"/>
    <s v="O"/>
    <x v="0"/>
    <s v="C"/>
    <n v="3"/>
    <s v="Picking U"/>
    <n v="4"/>
    <x v="1"/>
  </r>
  <r>
    <n v="2"/>
    <s v="A03C06N3-1"/>
    <s v="O"/>
    <x v="0"/>
    <s v="C"/>
    <n v="3"/>
    <s v="Picking U"/>
    <n v="2"/>
    <x v="0"/>
  </r>
  <r>
    <n v="2"/>
    <s v="A03C06N3-3"/>
    <s v="O"/>
    <x v="0"/>
    <s v="C"/>
    <n v="3"/>
    <s v="Picking U"/>
    <n v="2"/>
    <x v="0"/>
  </r>
  <r>
    <n v="2"/>
    <s v="A03C16N3-1"/>
    <s v="O"/>
    <x v="0"/>
    <s v="C"/>
    <n v="3"/>
    <s v="Picking U"/>
    <n v="3"/>
    <x v="1"/>
  </r>
  <r>
    <n v="2"/>
    <s v="A03C16N3-3"/>
    <s v="O"/>
    <x v="0"/>
    <s v="C"/>
    <n v="3"/>
    <s v="Picking U"/>
    <n v="3"/>
    <x v="1"/>
  </r>
  <r>
    <n v="2"/>
    <s v="A03C18N3-1"/>
    <s v="O"/>
    <x v="0"/>
    <s v="C"/>
    <n v="3"/>
    <s v="Picking U"/>
    <n v="2"/>
    <x v="0"/>
  </r>
  <r>
    <n v="2"/>
    <s v="A03C18N3-3"/>
    <s v="O"/>
    <x v="0"/>
    <s v="C"/>
    <n v="3"/>
    <s v="Picking U"/>
    <n v="2"/>
    <x v="0"/>
  </r>
  <r>
    <n v="2"/>
    <s v="A03C20N3-1"/>
    <s v="O"/>
    <x v="0"/>
    <s v="C"/>
    <n v="3"/>
    <s v="Picking U"/>
    <n v="3"/>
    <x v="1"/>
  </r>
  <r>
    <n v="2"/>
    <s v="A03C20N3-3"/>
    <s v="O"/>
    <x v="0"/>
    <s v="C"/>
    <n v="3"/>
    <s v="Picking U"/>
    <n v="4"/>
    <x v="1"/>
  </r>
  <r>
    <n v="2"/>
    <s v="A04C01N3-1"/>
    <s v="O"/>
    <x v="0"/>
    <s v="C"/>
    <n v="3"/>
    <s v="Picking U"/>
    <n v="2"/>
    <x v="0"/>
  </r>
  <r>
    <n v="2"/>
    <s v="A04C01N3-3"/>
    <s v="O"/>
    <x v="0"/>
    <s v="C"/>
    <n v="3"/>
    <s v="Picking U"/>
    <n v="1"/>
    <x v="0"/>
  </r>
  <r>
    <n v="2"/>
    <s v="A04C02N3-1"/>
    <s v="O"/>
    <x v="0"/>
    <s v="C"/>
    <n v="3"/>
    <s v="Picking U"/>
    <n v="2"/>
    <x v="0"/>
  </r>
  <r>
    <n v="2"/>
    <s v="A04C02N3-3"/>
    <s v="O"/>
    <x v="0"/>
    <s v="C"/>
    <n v="3"/>
    <s v="Picking U"/>
    <n v="2"/>
    <x v="0"/>
  </r>
  <r>
    <n v="2"/>
    <s v="A04C03N3-1"/>
    <s v="O"/>
    <x v="0"/>
    <s v="C"/>
    <n v="3"/>
    <s v="Picking U"/>
    <n v="2"/>
    <x v="0"/>
  </r>
  <r>
    <n v="2"/>
    <s v="A04C04N3-1"/>
    <s v="O"/>
    <x v="0"/>
    <s v="C"/>
    <n v="3"/>
    <s v="Picking U"/>
    <n v="3"/>
    <x v="1"/>
  </r>
  <r>
    <n v="2"/>
    <s v="A04C04N3-3"/>
    <s v="O"/>
    <x v="0"/>
    <s v="C"/>
    <n v="3"/>
    <s v="Picking U"/>
    <n v="2"/>
    <x v="0"/>
  </r>
  <r>
    <n v="2"/>
    <s v="A04C05N3-1"/>
    <s v="O"/>
    <x v="0"/>
    <s v="C"/>
    <n v="3"/>
    <s v="Picking U"/>
    <n v="2"/>
    <x v="0"/>
  </r>
  <r>
    <n v="2"/>
    <s v="A04C05N3-2"/>
    <s v="O"/>
    <x v="0"/>
    <s v="C"/>
    <n v="3"/>
    <s v="Picking U"/>
    <n v="2"/>
    <x v="0"/>
  </r>
  <r>
    <n v="2"/>
    <s v="A04C05N3-3"/>
    <s v="O"/>
    <x v="0"/>
    <s v="C"/>
    <n v="3"/>
    <s v="Picking U"/>
    <n v="2"/>
    <x v="0"/>
  </r>
  <r>
    <n v="2"/>
    <s v="A04C06N3-1"/>
    <s v="O"/>
    <x v="0"/>
    <s v="C"/>
    <n v="3"/>
    <s v="Picking U"/>
    <n v="3"/>
    <x v="1"/>
  </r>
  <r>
    <n v="2"/>
    <s v="A04C06N3-3"/>
    <s v="O"/>
    <x v="0"/>
    <s v="C"/>
    <n v="3"/>
    <s v="Picking U"/>
    <n v="3"/>
    <x v="1"/>
  </r>
  <r>
    <n v="2"/>
    <s v="A04C15N3-1"/>
    <s v="O"/>
    <x v="0"/>
    <s v="C"/>
    <n v="3"/>
    <s v="Picking U"/>
    <n v="5"/>
    <x v="1"/>
  </r>
  <r>
    <n v="2"/>
    <s v="A04C15N3-3"/>
    <s v="O"/>
    <x v="0"/>
    <s v="C"/>
    <n v="3"/>
    <s v="Picking U"/>
    <n v="4"/>
    <x v="1"/>
  </r>
  <r>
    <n v="2"/>
    <s v="A04C16N3-1"/>
    <s v="O"/>
    <x v="0"/>
    <s v="C"/>
    <n v="3"/>
    <s v="Picking U"/>
    <n v="2"/>
    <x v="0"/>
  </r>
  <r>
    <n v="2"/>
    <s v="A04C16N3-3"/>
    <s v="O"/>
    <x v="0"/>
    <s v="C"/>
    <n v="3"/>
    <s v="Picking U"/>
    <n v="3"/>
    <x v="1"/>
  </r>
  <r>
    <n v="2"/>
    <s v="A04C17N3-1"/>
    <s v="O"/>
    <x v="0"/>
    <s v="C"/>
    <n v="3"/>
    <s v="Picking U"/>
    <n v="2"/>
    <x v="0"/>
  </r>
  <r>
    <n v="2"/>
    <s v="A04C17N3-3"/>
    <s v="O"/>
    <x v="0"/>
    <s v="C"/>
    <n v="3"/>
    <s v="Picking U"/>
    <n v="4"/>
    <x v="1"/>
  </r>
  <r>
    <n v="2"/>
    <s v="A04C18N3-3"/>
    <s v="O"/>
    <x v="0"/>
    <s v="C"/>
    <n v="3"/>
    <s v="Picking U"/>
    <n v="2"/>
    <x v="0"/>
  </r>
  <r>
    <n v="2"/>
    <s v="A04C19N3-1"/>
    <s v="O"/>
    <x v="0"/>
    <s v="C"/>
    <n v="3"/>
    <s v="Picking U"/>
    <n v="2"/>
    <x v="0"/>
  </r>
  <r>
    <n v="2"/>
    <s v="A04C19N3-3"/>
    <s v="O"/>
    <x v="0"/>
    <s v="C"/>
    <n v="3"/>
    <s v="Picking U"/>
    <n v="4"/>
    <x v="1"/>
  </r>
  <r>
    <n v="2"/>
    <s v="A04C20N3-1"/>
    <s v="O"/>
    <x v="0"/>
    <s v="C"/>
    <n v="3"/>
    <s v="Picking U"/>
    <n v="3"/>
    <x v="1"/>
  </r>
  <r>
    <n v="2"/>
    <s v="A05C01N3-1"/>
    <s v="O"/>
    <x v="0"/>
    <s v="C"/>
    <n v="3"/>
    <s v="Picking U"/>
    <n v="4"/>
    <x v="1"/>
  </r>
  <r>
    <n v="2"/>
    <s v="A05C01N3-2"/>
    <s v="O"/>
    <x v="0"/>
    <s v="C"/>
    <n v="3"/>
    <s v="Picking U"/>
    <n v="1"/>
    <x v="0"/>
  </r>
  <r>
    <n v="2"/>
    <s v="A05C01N3-3"/>
    <s v="O"/>
    <x v="0"/>
    <s v="C"/>
    <n v="3"/>
    <s v="Picking U"/>
    <n v="3"/>
    <x v="1"/>
  </r>
  <r>
    <n v="2"/>
    <s v="A05C02N3-2"/>
    <s v="O"/>
    <x v="0"/>
    <s v="C"/>
    <n v="3"/>
    <s v="Picking U"/>
    <n v="1"/>
    <x v="0"/>
  </r>
  <r>
    <n v="2"/>
    <s v="A05C02N3-3"/>
    <s v="O"/>
    <x v="0"/>
    <s v="C"/>
    <n v="3"/>
    <s v="Picking U"/>
    <n v="2"/>
    <x v="0"/>
  </r>
  <r>
    <n v="2"/>
    <s v="A05C03N3-1"/>
    <s v="O"/>
    <x v="0"/>
    <s v="C"/>
    <n v="3"/>
    <s v="Picking U"/>
    <n v="2"/>
    <x v="0"/>
  </r>
  <r>
    <n v="2"/>
    <s v="A05C03N3-2"/>
    <s v="O"/>
    <x v="0"/>
    <s v="C"/>
    <n v="3"/>
    <s v="Picking U"/>
    <n v="3"/>
    <x v="1"/>
  </r>
  <r>
    <n v="2"/>
    <s v="A05C04N3-1"/>
    <s v="O"/>
    <x v="0"/>
    <s v="C"/>
    <n v="3"/>
    <s v="Picking U"/>
    <n v="2"/>
    <x v="0"/>
  </r>
  <r>
    <n v="2"/>
    <s v="A05C04N3-2"/>
    <s v="O"/>
    <x v="0"/>
    <s v="C"/>
    <n v="3"/>
    <s v="Picking U"/>
    <n v="3"/>
    <x v="1"/>
  </r>
  <r>
    <n v="2"/>
    <s v="A05C05N3-1"/>
    <s v="O"/>
    <x v="0"/>
    <s v="C"/>
    <n v="3"/>
    <s v="Picking U"/>
    <n v="2"/>
    <x v="0"/>
  </r>
  <r>
    <n v="2"/>
    <s v="A05C05N3-3"/>
    <s v="O"/>
    <x v="0"/>
    <s v="C"/>
    <n v="3"/>
    <s v="Picking U"/>
    <n v="2"/>
    <x v="0"/>
  </r>
  <r>
    <n v="2"/>
    <s v="A05C06N3-1"/>
    <s v="O"/>
    <x v="0"/>
    <s v="C"/>
    <n v="3"/>
    <s v="Picking U"/>
    <n v="3"/>
    <x v="1"/>
  </r>
  <r>
    <n v="2"/>
    <s v="A05C06N3-3"/>
    <s v="O"/>
    <x v="0"/>
    <s v="C"/>
    <n v="3"/>
    <s v="Picking U"/>
    <n v="4"/>
    <x v="1"/>
  </r>
  <r>
    <n v="2"/>
    <s v="A05C15N3-1"/>
    <s v="O"/>
    <x v="0"/>
    <s v="C"/>
    <n v="3"/>
    <s v="Picking U"/>
    <n v="4"/>
    <x v="1"/>
  </r>
  <r>
    <n v="2"/>
    <s v="A05C15N3-2"/>
    <s v="O"/>
    <x v="0"/>
    <s v="C"/>
    <n v="3"/>
    <s v="Picking U"/>
    <n v="3"/>
    <x v="1"/>
  </r>
  <r>
    <n v="2"/>
    <s v="A05C16N3-3"/>
    <s v="O"/>
    <x v="0"/>
    <s v="C"/>
    <n v="3"/>
    <s v="Picking U"/>
    <n v="1"/>
    <x v="0"/>
  </r>
  <r>
    <n v="2"/>
    <s v="A05C17N3-1"/>
    <s v="O"/>
    <x v="0"/>
    <s v="C"/>
    <n v="3"/>
    <s v="Picking U"/>
    <n v="2"/>
    <x v="0"/>
  </r>
  <r>
    <n v="2"/>
    <s v="A05C17N3-2"/>
    <s v="O"/>
    <x v="0"/>
    <s v="C"/>
    <n v="3"/>
    <s v="Picking U"/>
    <n v="2"/>
    <x v="0"/>
  </r>
  <r>
    <n v="2"/>
    <s v="A05C17N3-3"/>
    <s v="O"/>
    <x v="0"/>
    <s v="C"/>
    <n v="3"/>
    <s v="Picking U"/>
    <n v="2"/>
    <x v="0"/>
  </r>
  <r>
    <n v="2"/>
    <s v="A05C18N3-1"/>
    <s v="O"/>
    <x v="0"/>
    <s v="C"/>
    <n v="3"/>
    <s v="Picking U"/>
    <n v="3"/>
    <x v="1"/>
  </r>
  <r>
    <n v="2"/>
    <s v="A05C18N3-3"/>
    <s v="O"/>
    <x v="0"/>
    <s v="C"/>
    <n v="3"/>
    <s v="Picking U"/>
    <n v="4"/>
    <x v="1"/>
  </r>
  <r>
    <n v="2"/>
    <s v="A05C19N3-1"/>
    <s v="O"/>
    <x v="0"/>
    <s v="C"/>
    <n v="3"/>
    <s v="Picking U"/>
    <n v="1"/>
    <x v="0"/>
  </r>
  <r>
    <n v="2"/>
    <s v="A05C19N3-3"/>
    <s v="O"/>
    <x v="0"/>
    <s v="C"/>
    <n v="3"/>
    <s v="Picking U"/>
    <n v="1"/>
    <x v="0"/>
  </r>
  <r>
    <n v="2"/>
    <s v="A05C20N3-1"/>
    <s v="O"/>
    <x v="0"/>
    <s v="C"/>
    <n v="3"/>
    <s v="Picking U"/>
    <n v="4"/>
    <x v="1"/>
  </r>
  <r>
    <n v="2"/>
    <s v="A05C20N3-3"/>
    <s v="O"/>
    <x v="0"/>
    <s v="C"/>
    <n v="3"/>
    <s v="Picking U"/>
    <n v="1"/>
    <x v="0"/>
  </r>
  <r>
    <n v="2"/>
    <s v="A06C01N3-1"/>
    <s v="O"/>
    <x v="0"/>
    <s v="C"/>
    <n v="3"/>
    <s v="Picking U"/>
    <n v="1"/>
    <x v="0"/>
  </r>
  <r>
    <n v="2"/>
    <s v="A06C01N3-3"/>
    <s v="O"/>
    <x v="0"/>
    <s v="C"/>
    <n v="3"/>
    <s v="Picking U"/>
    <n v="1"/>
    <x v="0"/>
  </r>
  <r>
    <n v="2"/>
    <s v="A06C02N3-3"/>
    <s v="O"/>
    <x v="0"/>
    <s v="C"/>
    <n v="3"/>
    <s v="Picking U"/>
    <n v="2"/>
    <x v="0"/>
  </r>
  <r>
    <n v="2"/>
    <s v="A06C03N3-1"/>
    <s v="O"/>
    <x v="0"/>
    <s v="C"/>
    <n v="3"/>
    <s v="Picking U"/>
    <n v="3"/>
    <x v="1"/>
  </r>
  <r>
    <n v="2"/>
    <s v="A06C03N3-3"/>
    <s v="O"/>
    <x v="0"/>
    <s v="C"/>
    <n v="3"/>
    <s v="Picking U"/>
    <n v="2"/>
    <x v="0"/>
  </r>
  <r>
    <n v="2"/>
    <s v="A06C04N3-1"/>
    <s v="O"/>
    <x v="0"/>
    <s v="C"/>
    <n v="3"/>
    <s v="Picking U"/>
    <n v="3"/>
    <x v="1"/>
  </r>
  <r>
    <n v="2"/>
    <s v="A06C04N3-3"/>
    <s v="O"/>
    <x v="0"/>
    <s v="C"/>
    <n v="3"/>
    <s v="Picking U"/>
    <n v="1"/>
    <x v="0"/>
  </r>
  <r>
    <n v="2"/>
    <s v="A06C05N3-1"/>
    <s v="O"/>
    <x v="0"/>
    <s v="C"/>
    <n v="3"/>
    <s v="Picking U"/>
    <n v="1"/>
    <x v="0"/>
  </r>
  <r>
    <n v="2"/>
    <s v="A06C05N3-3"/>
    <s v="O"/>
    <x v="0"/>
    <s v="C"/>
    <n v="3"/>
    <s v="Picking U"/>
    <n v="2"/>
    <x v="0"/>
  </r>
  <r>
    <n v="2"/>
    <s v="A06C06N3-1"/>
    <s v="O"/>
    <x v="0"/>
    <s v="C"/>
    <n v="3"/>
    <s v="Picking U"/>
    <n v="2"/>
    <x v="0"/>
  </r>
  <r>
    <n v="2"/>
    <s v="A06C15N3-1"/>
    <s v="O"/>
    <x v="0"/>
    <s v="C"/>
    <n v="3"/>
    <s v="Picking U"/>
    <n v="1"/>
    <x v="0"/>
  </r>
  <r>
    <n v="2"/>
    <s v="A06C15N3-3"/>
    <s v="O"/>
    <x v="0"/>
    <s v="C"/>
    <n v="3"/>
    <s v="Picking U"/>
    <n v="1"/>
    <x v="0"/>
  </r>
  <r>
    <n v="2"/>
    <s v="A06C16N3-2"/>
    <s v="O"/>
    <x v="0"/>
    <s v="C"/>
    <n v="3"/>
    <s v="Picking U"/>
    <n v="2"/>
    <x v="0"/>
  </r>
  <r>
    <n v="2"/>
    <s v="A06C17N3-1"/>
    <s v="O"/>
    <x v="0"/>
    <s v="C"/>
    <n v="3"/>
    <s v="Picking U"/>
    <n v="3"/>
    <x v="1"/>
  </r>
  <r>
    <n v="2"/>
    <s v="A06C17N3-2"/>
    <s v="O"/>
    <x v="0"/>
    <s v="C"/>
    <n v="3"/>
    <s v="Picking U"/>
    <n v="2"/>
    <x v="0"/>
  </r>
  <r>
    <n v="2"/>
    <s v="A06C19N3-1"/>
    <s v="O"/>
    <x v="0"/>
    <s v="C"/>
    <n v="3"/>
    <s v="Picking U"/>
    <n v="2"/>
    <x v="0"/>
  </r>
  <r>
    <n v="2"/>
    <s v="A06C19N3-2"/>
    <s v="O"/>
    <x v="0"/>
    <s v="C"/>
    <n v="3"/>
    <s v="Picking U"/>
    <n v="2"/>
    <x v="0"/>
  </r>
  <r>
    <n v="2"/>
    <s v="A06C19N3-3"/>
    <s v="O"/>
    <x v="0"/>
    <s v="C"/>
    <n v="3"/>
    <s v="Picking U"/>
    <n v="2"/>
    <x v="0"/>
  </r>
  <r>
    <n v="2"/>
    <s v="A06C20N3-3"/>
    <s v="O"/>
    <x v="0"/>
    <s v="C"/>
    <n v="3"/>
    <s v="Picking U"/>
    <n v="2"/>
    <x v="0"/>
  </r>
  <r>
    <n v="2"/>
    <s v="A07C01N3-1"/>
    <s v="O"/>
    <x v="0"/>
    <s v="C"/>
    <n v="3"/>
    <s v="Picking U"/>
    <n v="1"/>
    <x v="0"/>
  </r>
  <r>
    <n v="2"/>
    <s v="A07C01N3-3"/>
    <s v="O"/>
    <x v="0"/>
    <s v="C"/>
    <n v="3"/>
    <s v="Picking U"/>
    <n v="1"/>
    <x v="0"/>
  </r>
  <r>
    <n v="2"/>
    <s v="A07C03N3-1"/>
    <s v="O"/>
    <x v="0"/>
    <s v="C"/>
    <n v="3"/>
    <s v="Picking U"/>
    <n v="3"/>
    <x v="1"/>
  </r>
  <r>
    <n v="2"/>
    <s v="A07C03N3-2"/>
    <s v="O"/>
    <x v="0"/>
    <s v="C"/>
    <n v="3"/>
    <s v="Picking U"/>
    <n v="4"/>
    <x v="1"/>
  </r>
  <r>
    <n v="2"/>
    <s v="A07C05N3-1"/>
    <s v="O"/>
    <x v="0"/>
    <s v="C"/>
    <n v="3"/>
    <s v="Picking U"/>
    <n v="3"/>
    <x v="1"/>
  </r>
  <r>
    <n v="2"/>
    <s v="A07C05N3-2"/>
    <s v="O"/>
    <x v="0"/>
    <s v="C"/>
    <n v="3"/>
    <s v="Picking U"/>
    <n v="4"/>
    <x v="1"/>
  </r>
  <r>
    <n v="2"/>
    <s v="A07C05N3-3"/>
    <s v="O"/>
    <x v="0"/>
    <s v="C"/>
    <n v="3"/>
    <s v="Picking U"/>
    <n v="3"/>
    <x v="1"/>
  </r>
  <r>
    <n v="2"/>
    <s v="A07C15N3-1"/>
    <s v="O"/>
    <x v="0"/>
    <s v="C"/>
    <n v="3"/>
    <s v="Picking U"/>
    <n v="1"/>
    <x v="0"/>
  </r>
  <r>
    <n v="2"/>
    <s v="A07C15N3-3"/>
    <s v="O"/>
    <x v="0"/>
    <s v="C"/>
    <n v="3"/>
    <s v="Picking U"/>
    <n v="3"/>
    <x v="1"/>
  </r>
  <r>
    <n v="2"/>
    <s v="A07C17N3-1"/>
    <s v="O"/>
    <x v="0"/>
    <s v="C"/>
    <n v="3"/>
    <s v="Picking U"/>
    <n v="2"/>
    <x v="0"/>
  </r>
  <r>
    <n v="2"/>
    <s v="A07C17N3-3"/>
    <s v="O"/>
    <x v="0"/>
    <s v="C"/>
    <n v="3"/>
    <s v="Picking U"/>
    <n v="2"/>
    <x v="0"/>
  </r>
  <r>
    <n v="2"/>
    <s v="A07C19N3-1"/>
    <s v="O"/>
    <x v="0"/>
    <s v="C"/>
    <n v="3"/>
    <s v="Picking U"/>
    <n v="0"/>
    <x v="0"/>
  </r>
  <r>
    <n v="2"/>
    <s v="A07C19N3-2"/>
    <s v="O"/>
    <x v="0"/>
    <s v="C"/>
    <n v="3"/>
    <s v="Picking U"/>
    <n v="0"/>
    <x v="0"/>
  </r>
  <r>
    <n v="2"/>
    <s v="A03C08N3-1"/>
    <s v="O"/>
    <x v="1"/>
    <s v="C"/>
    <n v="4"/>
    <s v="Picking U"/>
    <n v="2"/>
    <x v="0"/>
  </r>
  <r>
    <n v="2"/>
    <s v="A03C08N3-3"/>
    <s v="O"/>
    <x v="1"/>
    <s v="C"/>
    <n v="4"/>
    <s v="Picking U"/>
    <n v="2"/>
    <x v="0"/>
  </r>
  <r>
    <n v="2"/>
    <s v="A03C10N3-1"/>
    <s v="O"/>
    <x v="1"/>
    <s v="C"/>
    <n v="4"/>
    <s v="Picking U"/>
    <n v="4"/>
    <x v="1"/>
  </r>
  <r>
    <n v="2"/>
    <s v="A03C10N3-3"/>
    <s v="O"/>
    <x v="1"/>
    <s v="C"/>
    <n v="4"/>
    <s v="Picking U"/>
    <n v="3"/>
    <x v="0"/>
  </r>
  <r>
    <n v="2"/>
    <s v="A03C12N3-1"/>
    <s v="O"/>
    <x v="1"/>
    <s v="C"/>
    <n v="4"/>
    <s v="Picking U"/>
    <n v="2"/>
    <x v="0"/>
  </r>
  <r>
    <n v="2"/>
    <s v="A03C12N3-3"/>
    <s v="O"/>
    <x v="1"/>
    <s v="C"/>
    <n v="4"/>
    <s v="Picking U"/>
    <n v="2"/>
    <x v="0"/>
  </r>
  <r>
    <n v="2"/>
    <s v="A03C14N3-1"/>
    <s v="O"/>
    <x v="1"/>
    <s v="C"/>
    <n v="4"/>
    <s v="Picking U"/>
    <n v="2"/>
    <x v="0"/>
  </r>
  <r>
    <n v="2"/>
    <s v="A03C14N3-3"/>
    <s v="O"/>
    <x v="1"/>
    <s v="C"/>
    <n v="4"/>
    <s v="Picking U"/>
    <n v="3"/>
    <x v="0"/>
  </r>
  <r>
    <n v="2"/>
    <s v="A04C07N3-1"/>
    <s v="O"/>
    <x v="1"/>
    <s v="C"/>
    <n v="4"/>
    <s v="Picking U"/>
    <n v="2"/>
    <x v="0"/>
  </r>
  <r>
    <n v="2"/>
    <s v="A04C08N3-1"/>
    <s v="O"/>
    <x v="1"/>
    <s v="C"/>
    <n v="4"/>
    <s v="Picking U"/>
    <n v="2"/>
    <x v="0"/>
  </r>
  <r>
    <n v="2"/>
    <s v="A04C08N3-2"/>
    <s v="O"/>
    <x v="1"/>
    <s v="C"/>
    <n v="4"/>
    <s v="Picking U"/>
    <n v="2"/>
    <x v="0"/>
  </r>
  <r>
    <n v="2"/>
    <s v="A04C08N3-3"/>
    <s v="O"/>
    <x v="1"/>
    <s v="C"/>
    <n v="4"/>
    <s v="Picking U"/>
    <n v="2"/>
    <x v="0"/>
  </r>
  <r>
    <n v="2"/>
    <s v="A04C09N3-1"/>
    <s v="O"/>
    <x v="1"/>
    <s v="C"/>
    <n v="4"/>
    <s v="Picking U"/>
    <n v="3"/>
    <x v="0"/>
  </r>
  <r>
    <n v="2"/>
    <s v="A04C09N3-3"/>
    <s v="O"/>
    <x v="1"/>
    <s v="C"/>
    <n v="4"/>
    <s v="Picking U"/>
    <n v="4"/>
    <x v="1"/>
  </r>
  <r>
    <n v="2"/>
    <s v="A04C10N3-1"/>
    <s v="O"/>
    <x v="1"/>
    <s v="C"/>
    <n v="4"/>
    <s v="Picking U"/>
    <n v="3"/>
    <x v="0"/>
  </r>
  <r>
    <n v="2"/>
    <s v="A04C11N3-2"/>
    <s v="O"/>
    <x v="1"/>
    <s v="C"/>
    <n v="4"/>
    <s v="Picking U"/>
    <n v="4"/>
    <x v="1"/>
  </r>
  <r>
    <n v="2"/>
    <s v="A04C11N3-3"/>
    <s v="O"/>
    <x v="1"/>
    <s v="C"/>
    <n v="4"/>
    <s v="Picking U"/>
    <n v="3"/>
    <x v="0"/>
  </r>
  <r>
    <n v="2"/>
    <s v="A04C12N3-1"/>
    <s v="O"/>
    <x v="1"/>
    <s v="C"/>
    <n v="4"/>
    <s v="Picking U"/>
    <n v="3"/>
    <x v="0"/>
  </r>
  <r>
    <n v="2"/>
    <s v="A04C12N3-3"/>
    <s v="O"/>
    <x v="1"/>
    <s v="C"/>
    <n v="4"/>
    <s v="Picking U"/>
    <n v="2"/>
    <x v="0"/>
  </r>
  <r>
    <n v="2"/>
    <s v="A04C13N3-1"/>
    <s v="O"/>
    <x v="1"/>
    <s v="C"/>
    <n v="4"/>
    <s v="Picking U"/>
    <n v="3"/>
    <x v="0"/>
  </r>
  <r>
    <n v="2"/>
    <s v="A04C13N3-3"/>
    <s v="O"/>
    <x v="1"/>
    <s v="C"/>
    <n v="4"/>
    <s v="Picking U"/>
    <n v="2"/>
    <x v="0"/>
  </r>
  <r>
    <n v="2"/>
    <s v="A04C14N3-1"/>
    <s v="O"/>
    <x v="1"/>
    <s v="C"/>
    <n v="4"/>
    <s v="Picking U"/>
    <n v="2"/>
    <x v="0"/>
  </r>
  <r>
    <n v="2"/>
    <s v="A04C14N3-3"/>
    <s v="O"/>
    <x v="1"/>
    <s v="C"/>
    <n v="4"/>
    <s v="Picking U"/>
    <n v="3"/>
    <x v="0"/>
  </r>
  <r>
    <n v="2"/>
    <s v="A05C07N3-1"/>
    <s v="O"/>
    <x v="1"/>
    <s v="C"/>
    <n v="4"/>
    <s v="Picking U"/>
    <n v="3"/>
    <x v="0"/>
  </r>
  <r>
    <n v="2"/>
    <s v="A05C07N3-3"/>
    <s v="O"/>
    <x v="1"/>
    <s v="C"/>
    <n v="4"/>
    <s v="Picking U"/>
    <n v="1"/>
    <x v="0"/>
  </r>
  <r>
    <n v="2"/>
    <s v="A05C08N3-1"/>
    <s v="O"/>
    <x v="1"/>
    <s v="C"/>
    <n v="4"/>
    <s v="Picking U"/>
    <n v="4"/>
    <x v="1"/>
  </r>
  <r>
    <n v="2"/>
    <s v="A05C08N3-3"/>
    <s v="O"/>
    <x v="1"/>
    <s v="C"/>
    <n v="4"/>
    <s v="Picking U"/>
    <n v="3"/>
    <x v="0"/>
  </r>
  <r>
    <n v="2"/>
    <s v="A05C09N3-1"/>
    <s v="O"/>
    <x v="1"/>
    <s v="C"/>
    <n v="4"/>
    <s v="Picking U"/>
    <n v="3"/>
    <x v="0"/>
  </r>
  <r>
    <n v="2"/>
    <s v="A05C09N3-3"/>
    <s v="O"/>
    <x v="1"/>
    <s v="C"/>
    <n v="4"/>
    <s v="Picking U"/>
    <n v="2"/>
    <x v="0"/>
  </r>
  <r>
    <n v="2"/>
    <s v="A05C10N3-1"/>
    <s v="O"/>
    <x v="1"/>
    <s v="C"/>
    <n v="4"/>
    <s v="Picking U"/>
    <n v="2"/>
    <x v="0"/>
  </r>
  <r>
    <n v="2"/>
    <s v="A05C10N3-2"/>
    <s v="O"/>
    <x v="1"/>
    <s v="C"/>
    <n v="4"/>
    <s v="Picking U"/>
    <n v="0"/>
    <x v="0"/>
  </r>
  <r>
    <n v="2"/>
    <s v="A05C10N3-3"/>
    <s v="O"/>
    <x v="1"/>
    <s v="C"/>
    <n v="4"/>
    <s v="Picking U"/>
    <n v="2"/>
    <x v="0"/>
  </r>
  <r>
    <n v="2"/>
    <s v="A05C11N3-1"/>
    <s v="O"/>
    <x v="1"/>
    <s v="C"/>
    <n v="4"/>
    <s v="Picking U"/>
    <n v="2"/>
    <x v="0"/>
  </r>
  <r>
    <n v="2"/>
    <s v="A05C11N3-3"/>
    <s v="O"/>
    <x v="1"/>
    <s v="C"/>
    <n v="4"/>
    <s v="Picking U"/>
    <n v="2"/>
    <x v="0"/>
  </r>
  <r>
    <n v="2"/>
    <s v="A05C12N3-1"/>
    <s v="O"/>
    <x v="1"/>
    <s v="C"/>
    <n v="4"/>
    <s v="Picking U"/>
    <n v="3"/>
    <x v="0"/>
  </r>
  <r>
    <n v="2"/>
    <s v="A05C12N3-3"/>
    <s v="O"/>
    <x v="1"/>
    <s v="C"/>
    <n v="4"/>
    <s v="Picking U"/>
    <n v="2"/>
    <x v="0"/>
  </r>
  <r>
    <n v="2"/>
    <s v="A05C13N3-2"/>
    <s v="O"/>
    <x v="1"/>
    <s v="C"/>
    <n v="4"/>
    <s v="Picking U"/>
    <n v="2"/>
    <x v="0"/>
  </r>
  <r>
    <n v="2"/>
    <s v="A05C14N3-1"/>
    <s v="O"/>
    <x v="1"/>
    <s v="C"/>
    <n v="4"/>
    <s v="Picking U"/>
    <n v="3"/>
    <x v="0"/>
  </r>
  <r>
    <n v="2"/>
    <s v="A05C14N3-3"/>
    <s v="O"/>
    <x v="1"/>
    <s v="C"/>
    <n v="4"/>
    <s v="Picking U"/>
    <n v="2"/>
    <x v="0"/>
  </r>
  <r>
    <n v="2"/>
    <s v="A06C07N3-1"/>
    <s v="O"/>
    <x v="1"/>
    <s v="C"/>
    <n v="4"/>
    <s v="Picking U"/>
    <n v="1"/>
    <x v="0"/>
  </r>
  <r>
    <n v="2"/>
    <s v="A06C07N3-3"/>
    <s v="O"/>
    <x v="1"/>
    <s v="C"/>
    <n v="4"/>
    <s v="Picking U"/>
    <n v="2"/>
    <x v="0"/>
  </r>
  <r>
    <n v="2"/>
    <s v="A06C08N3-2"/>
    <s v="O"/>
    <x v="1"/>
    <s v="C"/>
    <n v="4"/>
    <s v="Picking U"/>
    <n v="4"/>
    <x v="1"/>
  </r>
  <r>
    <n v="2"/>
    <s v="A06C09N3-2"/>
    <s v="O"/>
    <x v="1"/>
    <s v="C"/>
    <n v="4"/>
    <s v="Picking U"/>
    <n v="1"/>
    <x v="0"/>
  </r>
  <r>
    <n v="2"/>
    <s v="A06C10N3-1"/>
    <s v="O"/>
    <x v="1"/>
    <s v="C"/>
    <n v="4"/>
    <s v="Picking U"/>
    <n v="3"/>
    <x v="0"/>
  </r>
  <r>
    <n v="2"/>
    <s v="A06C10N3-3"/>
    <s v="O"/>
    <x v="1"/>
    <s v="C"/>
    <n v="4"/>
    <s v="Picking U"/>
    <n v="3"/>
    <x v="0"/>
  </r>
  <r>
    <n v="2"/>
    <s v="A06C11N3-1"/>
    <s v="O"/>
    <x v="1"/>
    <s v="C"/>
    <n v="4"/>
    <s v="Picking U"/>
    <n v="1"/>
    <x v="0"/>
  </r>
  <r>
    <n v="2"/>
    <s v="A06C12N3-1"/>
    <s v="O"/>
    <x v="1"/>
    <s v="C"/>
    <n v="4"/>
    <s v="Picking U"/>
    <n v="2"/>
    <x v="0"/>
  </r>
  <r>
    <n v="2"/>
    <s v="A06C12N3-2"/>
    <s v="O"/>
    <x v="1"/>
    <s v="C"/>
    <n v="4"/>
    <s v="Picking U"/>
    <n v="4"/>
    <x v="1"/>
  </r>
  <r>
    <n v="2"/>
    <s v="A06C12N3-3"/>
    <s v="O"/>
    <x v="1"/>
    <s v="C"/>
    <n v="4"/>
    <s v="Picking U"/>
    <n v="3"/>
    <x v="0"/>
  </r>
  <r>
    <n v="2"/>
    <s v="A06C13N3-2"/>
    <s v="O"/>
    <x v="1"/>
    <s v="C"/>
    <n v="4"/>
    <s v="Picking U"/>
    <n v="1"/>
    <x v="0"/>
  </r>
  <r>
    <n v="2"/>
    <s v="A06C14N3-2"/>
    <s v="O"/>
    <x v="1"/>
    <s v="C"/>
    <n v="4"/>
    <s v="Picking U"/>
    <n v="1"/>
    <x v="0"/>
  </r>
  <r>
    <n v="2"/>
    <s v="A06C14N3-3"/>
    <s v="O"/>
    <x v="1"/>
    <s v="C"/>
    <n v="4"/>
    <s v="Picking U"/>
    <n v="1"/>
    <x v="0"/>
  </r>
  <r>
    <n v="2"/>
    <s v="A07C07N3-1"/>
    <s v="O"/>
    <x v="1"/>
    <s v="C"/>
    <n v="4"/>
    <s v="Picking U"/>
    <n v="1"/>
    <x v="0"/>
  </r>
  <r>
    <n v="2"/>
    <s v="A07C07N3-2"/>
    <s v="O"/>
    <x v="1"/>
    <s v="C"/>
    <n v="4"/>
    <s v="Picking U"/>
    <n v="2"/>
    <x v="0"/>
  </r>
  <r>
    <n v="2"/>
    <s v="A07C09N3-1"/>
    <s v="O"/>
    <x v="1"/>
    <s v="C"/>
    <n v="4"/>
    <s v="Picking U"/>
    <n v="3"/>
    <x v="0"/>
  </r>
  <r>
    <n v="2"/>
    <s v="A07C09N3-2"/>
    <s v="O"/>
    <x v="1"/>
    <s v="C"/>
    <n v="4"/>
    <s v="Picking U"/>
    <n v="3"/>
    <x v="0"/>
  </r>
  <r>
    <n v="2"/>
    <s v="A07C09N3-3"/>
    <s v="O"/>
    <x v="1"/>
    <s v="C"/>
    <n v="4"/>
    <s v="Picking U"/>
    <n v="3"/>
    <x v="0"/>
  </r>
  <r>
    <n v="2"/>
    <s v="A07C11N3-1"/>
    <s v="O"/>
    <x v="1"/>
    <s v="C"/>
    <n v="4"/>
    <s v="Picking U"/>
    <n v="3"/>
    <x v="0"/>
  </r>
  <r>
    <n v="2"/>
    <s v="A07C11N3-3"/>
    <s v="O"/>
    <x v="1"/>
    <s v="C"/>
    <n v="4"/>
    <s v="Picking U"/>
    <n v="1"/>
    <x v="0"/>
  </r>
  <r>
    <n v="2"/>
    <s v="A07C13N3-1"/>
    <s v="O"/>
    <x v="1"/>
    <s v="C"/>
    <n v="4"/>
    <s v="Picking U"/>
    <n v="1"/>
    <x v="0"/>
  </r>
  <r>
    <n v="2"/>
    <s v="A03C08N2-3"/>
    <s v="O"/>
    <x v="1"/>
    <s v="U"/>
    <n v="4"/>
    <s v="Picking C"/>
    <n v="3"/>
    <x v="0"/>
  </r>
  <r>
    <n v="2"/>
    <s v="A03C08N5-3"/>
    <s v="O"/>
    <x v="1"/>
    <s v="U"/>
    <n v="4"/>
    <s v="Picking C"/>
    <n v="3"/>
    <x v="0"/>
  </r>
  <r>
    <n v="2"/>
    <s v="A03C10N5-3"/>
    <s v="O"/>
    <x v="1"/>
    <s v="U"/>
    <n v="4"/>
    <s v="Picking C"/>
    <n v="3"/>
    <x v="0"/>
  </r>
  <r>
    <n v="2"/>
    <s v="A03C12N4-2"/>
    <s v="O"/>
    <x v="1"/>
    <s v="U"/>
    <n v="4"/>
    <s v="Picking C"/>
    <n v="3"/>
    <x v="0"/>
  </r>
  <r>
    <n v="2"/>
    <s v="A03C12N5-3"/>
    <s v="O"/>
    <x v="1"/>
    <s v="U"/>
    <n v="4"/>
    <s v="Picking C"/>
    <n v="2"/>
    <x v="0"/>
  </r>
  <r>
    <n v="2"/>
    <s v="A03C14N1-1"/>
    <s v="O"/>
    <x v="1"/>
    <s v="U"/>
    <n v="4"/>
    <s v="Picking C"/>
    <n v="2"/>
    <x v="0"/>
  </r>
  <r>
    <n v="2"/>
    <s v="A03C14N4-1"/>
    <s v="O"/>
    <x v="1"/>
    <s v="U"/>
    <n v="4"/>
    <s v="Picking C"/>
    <n v="2"/>
    <x v="0"/>
  </r>
  <r>
    <n v="2"/>
    <s v="A03C14N4-2"/>
    <s v="O"/>
    <x v="1"/>
    <s v="U"/>
    <n v="4"/>
    <s v="Picking C"/>
    <n v="2"/>
    <x v="0"/>
  </r>
  <r>
    <n v="2"/>
    <s v="A03C14N5-3"/>
    <s v="O"/>
    <x v="1"/>
    <s v="U"/>
    <n v="4"/>
    <s v="Picking C"/>
    <n v="3"/>
    <x v="0"/>
  </r>
  <r>
    <n v="2"/>
    <s v="A04C07N1-2"/>
    <s v="O"/>
    <x v="1"/>
    <s v="U"/>
    <n v="4"/>
    <s v="Picking C"/>
    <n v="1"/>
    <x v="0"/>
  </r>
  <r>
    <n v="2"/>
    <s v="A04C07N4-2"/>
    <s v="O"/>
    <x v="1"/>
    <s v="U"/>
    <n v="4"/>
    <s v="Picking C"/>
    <n v="2"/>
    <x v="0"/>
  </r>
  <r>
    <n v="2"/>
    <s v="A04C08N4-3"/>
    <s v="O"/>
    <x v="1"/>
    <s v="U"/>
    <n v="4"/>
    <s v="Picking C"/>
    <n v="2"/>
    <x v="0"/>
  </r>
  <r>
    <n v="2"/>
    <s v="A04C09N4-1"/>
    <s v="O"/>
    <x v="1"/>
    <s v="U"/>
    <n v="4"/>
    <s v="Picking C"/>
    <n v="2"/>
    <x v="0"/>
  </r>
  <r>
    <n v="2"/>
    <s v="A04C09N4-3"/>
    <s v="O"/>
    <x v="1"/>
    <s v="U"/>
    <n v="4"/>
    <s v="Picking C"/>
    <n v="3"/>
    <x v="0"/>
  </r>
  <r>
    <n v="2"/>
    <s v="A04C09N5-3"/>
    <s v="O"/>
    <x v="1"/>
    <s v="U"/>
    <n v="4"/>
    <s v="Picking C"/>
    <n v="2"/>
    <x v="0"/>
  </r>
  <r>
    <n v="2"/>
    <s v="A04C10N1-1"/>
    <s v="O"/>
    <x v="1"/>
    <s v="U"/>
    <n v="4"/>
    <s v="Picking C"/>
    <n v="3"/>
    <x v="0"/>
  </r>
  <r>
    <n v="2"/>
    <s v="A04C10N1-2"/>
    <s v="O"/>
    <x v="1"/>
    <s v="U"/>
    <n v="4"/>
    <s v="Picking C"/>
    <n v="3"/>
    <x v="0"/>
  </r>
  <r>
    <n v="2"/>
    <s v="A04C10N1-3"/>
    <s v="O"/>
    <x v="1"/>
    <s v="U"/>
    <n v="4"/>
    <s v="Picking C"/>
    <n v="1"/>
    <x v="0"/>
  </r>
  <r>
    <n v="2"/>
    <s v="A04C10N2-1"/>
    <s v="O"/>
    <x v="1"/>
    <s v="U"/>
    <n v="4"/>
    <s v="Picking C"/>
    <n v="3"/>
    <x v="0"/>
  </r>
  <r>
    <n v="2"/>
    <s v="A04C10N2-2"/>
    <s v="O"/>
    <x v="1"/>
    <s v="U"/>
    <n v="4"/>
    <s v="Picking C"/>
    <n v="1"/>
    <x v="0"/>
  </r>
  <r>
    <n v="2"/>
    <s v="A04C11N1-2"/>
    <s v="O"/>
    <x v="1"/>
    <s v="U"/>
    <n v="4"/>
    <s v="Picking C"/>
    <n v="3"/>
    <x v="0"/>
  </r>
  <r>
    <n v="2"/>
    <s v="A04C11N2-3"/>
    <s v="O"/>
    <x v="1"/>
    <s v="U"/>
    <n v="4"/>
    <s v="Picking C"/>
    <n v="3"/>
    <x v="0"/>
  </r>
  <r>
    <n v="2"/>
    <s v="A04C11N4-3"/>
    <s v="O"/>
    <x v="1"/>
    <s v="U"/>
    <n v="4"/>
    <s v="Picking C"/>
    <n v="3"/>
    <x v="0"/>
  </r>
  <r>
    <n v="2"/>
    <s v="A04C11N5-1"/>
    <s v="O"/>
    <x v="1"/>
    <s v="U"/>
    <n v="4"/>
    <s v="Picking C"/>
    <n v="3"/>
    <x v="0"/>
  </r>
  <r>
    <n v="2"/>
    <s v="A04C12N2-1"/>
    <s v="O"/>
    <x v="1"/>
    <s v="U"/>
    <n v="4"/>
    <s v="Picking C"/>
    <n v="1"/>
    <x v="0"/>
  </r>
  <r>
    <n v="2"/>
    <s v="A04C12N4-2"/>
    <s v="O"/>
    <x v="1"/>
    <s v="U"/>
    <n v="4"/>
    <s v="Picking C"/>
    <n v="2"/>
    <x v="0"/>
  </r>
  <r>
    <n v="2"/>
    <s v="A04C14N4-2"/>
    <s v="O"/>
    <x v="1"/>
    <s v="U"/>
    <n v="4"/>
    <s v="Picking C"/>
    <n v="2"/>
    <x v="0"/>
  </r>
  <r>
    <n v="2"/>
    <s v="A05C07N1-1"/>
    <s v="O"/>
    <x v="1"/>
    <s v="U"/>
    <n v="4"/>
    <s v="Picking C"/>
    <n v="3"/>
    <x v="0"/>
  </r>
  <r>
    <n v="2"/>
    <s v="A05C07N5-2"/>
    <s v="O"/>
    <x v="1"/>
    <s v="U"/>
    <n v="4"/>
    <s v="Picking C"/>
    <n v="2"/>
    <x v="0"/>
  </r>
  <r>
    <n v="2"/>
    <s v="A05C08N4-1"/>
    <s v="O"/>
    <x v="1"/>
    <s v="U"/>
    <n v="4"/>
    <s v="Picking C"/>
    <n v="4"/>
    <x v="1"/>
  </r>
  <r>
    <n v="2"/>
    <s v="A05C08N4-2"/>
    <s v="O"/>
    <x v="1"/>
    <s v="U"/>
    <n v="4"/>
    <s v="Picking C"/>
    <n v="3"/>
    <x v="0"/>
  </r>
  <r>
    <n v="2"/>
    <s v="A05C09N2-1"/>
    <s v="O"/>
    <x v="1"/>
    <s v="U"/>
    <n v="4"/>
    <s v="Picking C"/>
    <n v="2"/>
    <x v="0"/>
  </r>
  <r>
    <n v="2"/>
    <s v="A05C09N4-3"/>
    <s v="O"/>
    <x v="1"/>
    <s v="U"/>
    <n v="4"/>
    <s v="Picking C"/>
    <n v="2"/>
    <x v="0"/>
  </r>
  <r>
    <n v="2"/>
    <s v="A05C09N5-2"/>
    <s v="O"/>
    <x v="1"/>
    <s v="U"/>
    <n v="4"/>
    <s v="Picking C"/>
    <n v="2"/>
    <x v="0"/>
  </r>
  <r>
    <n v="2"/>
    <s v="A05C10N1-1"/>
    <s v="O"/>
    <x v="1"/>
    <s v="U"/>
    <n v="4"/>
    <s v="Picking C"/>
    <n v="3"/>
    <x v="0"/>
  </r>
  <r>
    <n v="2"/>
    <s v="A05C10N2-1"/>
    <s v="O"/>
    <x v="1"/>
    <s v="U"/>
    <n v="4"/>
    <s v="Picking C"/>
    <n v="3"/>
    <x v="0"/>
  </r>
  <r>
    <n v="2"/>
    <s v="A05C10N2-3"/>
    <s v="O"/>
    <x v="1"/>
    <s v="U"/>
    <n v="4"/>
    <s v="Picking C"/>
    <n v="3"/>
    <x v="0"/>
  </r>
  <r>
    <n v="2"/>
    <s v="A05C10N5-1"/>
    <s v="O"/>
    <x v="1"/>
    <s v="U"/>
    <n v="4"/>
    <s v="Picking C"/>
    <n v="3"/>
    <x v="0"/>
  </r>
  <r>
    <n v="2"/>
    <s v="A05C11N1-2"/>
    <s v="O"/>
    <x v="1"/>
    <s v="U"/>
    <n v="4"/>
    <s v="Picking C"/>
    <n v="4"/>
    <x v="1"/>
  </r>
  <r>
    <n v="2"/>
    <s v="A05C11N4-1"/>
    <s v="O"/>
    <x v="1"/>
    <s v="U"/>
    <n v="4"/>
    <s v="Picking C"/>
    <n v="2"/>
    <x v="0"/>
  </r>
  <r>
    <n v="2"/>
    <s v="A05C11N4-3"/>
    <s v="O"/>
    <x v="1"/>
    <s v="U"/>
    <n v="4"/>
    <s v="Picking C"/>
    <n v="1"/>
    <x v="0"/>
  </r>
  <r>
    <n v="2"/>
    <s v="A05C12N1-2"/>
    <s v="O"/>
    <x v="1"/>
    <s v="U"/>
    <n v="4"/>
    <s v="Picking C"/>
    <n v="2"/>
    <x v="0"/>
  </r>
  <r>
    <n v="2"/>
    <s v="A05C12N1-3"/>
    <s v="O"/>
    <x v="1"/>
    <s v="U"/>
    <n v="4"/>
    <s v="Picking C"/>
    <n v="3"/>
    <x v="0"/>
  </r>
  <r>
    <n v="2"/>
    <s v="A05C12N2-1"/>
    <s v="O"/>
    <x v="1"/>
    <s v="U"/>
    <n v="4"/>
    <s v="Picking C"/>
    <n v="2"/>
    <x v="0"/>
  </r>
  <r>
    <n v="2"/>
    <s v="A05C12N5-2"/>
    <s v="O"/>
    <x v="1"/>
    <s v="U"/>
    <n v="4"/>
    <s v="Picking C"/>
    <n v="2"/>
    <x v="0"/>
  </r>
  <r>
    <n v="2"/>
    <s v="A05C13N4-1"/>
    <s v="O"/>
    <x v="1"/>
    <s v="U"/>
    <n v="4"/>
    <s v="Picking C"/>
    <n v="3"/>
    <x v="0"/>
  </r>
  <r>
    <n v="2"/>
    <s v="A05C14N1-1"/>
    <s v="O"/>
    <x v="1"/>
    <s v="U"/>
    <n v="4"/>
    <s v="Picking C"/>
    <n v="3"/>
    <x v="0"/>
  </r>
  <r>
    <n v="2"/>
    <s v="A06C08N4-2"/>
    <s v="O"/>
    <x v="1"/>
    <s v="U"/>
    <n v="4"/>
    <s v="Picking C"/>
    <n v="1"/>
    <x v="0"/>
  </r>
  <r>
    <n v="2"/>
    <s v="A06C09N1-1"/>
    <s v="O"/>
    <x v="1"/>
    <s v="U"/>
    <n v="4"/>
    <s v="Picking C"/>
    <n v="3"/>
    <x v="0"/>
  </r>
  <r>
    <n v="2"/>
    <s v="A06C09N1-2"/>
    <s v="O"/>
    <x v="1"/>
    <s v="U"/>
    <n v="4"/>
    <s v="Picking C"/>
    <n v="2"/>
    <x v="0"/>
  </r>
  <r>
    <n v="2"/>
    <s v="A06C09N2-2"/>
    <s v="O"/>
    <x v="1"/>
    <s v="U"/>
    <n v="4"/>
    <s v="Picking C"/>
    <n v="2"/>
    <x v="0"/>
  </r>
  <r>
    <n v="2"/>
    <s v="A06C10N1-1"/>
    <s v="O"/>
    <x v="1"/>
    <s v="U"/>
    <n v="4"/>
    <s v="Picking C"/>
    <n v="3"/>
    <x v="0"/>
  </r>
  <r>
    <n v="2"/>
    <s v="A06C10N1-3"/>
    <s v="O"/>
    <x v="1"/>
    <s v="U"/>
    <n v="4"/>
    <s v="Picking C"/>
    <n v="3"/>
    <x v="0"/>
  </r>
  <r>
    <n v="2"/>
    <s v="A06C10N4-1"/>
    <s v="O"/>
    <x v="1"/>
    <s v="U"/>
    <n v="4"/>
    <s v="Picking C"/>
    <n v="3"/>
    <x v="0"/>
  </r>
  <r>
    <n v="2"/>
    <s v="A06C10N4-2"/>
    <s v="O"/>
    <x v="1"/>
    <s v="U"/>
    <n v="4"/>
    <s v="Picking C"/>
    <n v="3"/>
    <x v="0"/>
  </r>
  <r>
    <n v="2"/>
    <s v="A06C10N4-3"/>
    <s v="O"/>
    <x v="1"/>
    <s v="U"/>
    <n v="4"/>
    <s v="Picking C"/>
    <n v="3"/>
    <x v="0"/>
  </r>
  <r>
    <n v="2"/>
    <s v="A06C10N5-3"/>
    <s v="O"/>
    <x v="1"/>
    <s v="U"/>
    <n v="4"/>
    <s v="Picking C"/>
    <n v="4"/>
    <x v="1"/>
  </r>
  <r>
    <n v="2"/>
    <s v="A06C11N1-1"/>
    <s v="O"/>
    <x v="1"/>
    <s v="U"/>
    <n v="4"/>
    <s v="Picking C"/>
    <n v="1"/>
    <x v="0"/>
  </r>
  <r>
    <n v="2"/>
    <s v="A06C11N5-3"/>
    <s v="O"/>
    <x v="1"/>
    <s v="U"/>
    <n v="4"/>
    <s v="Picking C"/>
    <n v="1"/>
    <x v="0"/>
  </r>
  <r>
    <n v="2"/>
    <s v="A06C12N1-2"/>
    <s v="O"/>
    <x v="1"/>
    <s v="U"/>
    <n v="4"/>
    <s v="Picking C"/>
    <n v="0"/>
    <x v="0"/>
  </r>
  <r>
    <n v="2"/>
    <s v="A06C12N4-2"/>
    <s v="O"/>
    <x v="1"/>
    <s v="U"/>
    <n v="4"/>
    <s v="Picking C"/>
    <n v="2"/>
    <x v="0"/>
  </r>
  <r>
    <n v="2"/>
    <s v="A06C12N4-3"/>
    <s v="O"/>
    <x v="1"/>
    <s v="U"/>
    <n v="4"/>
    <s v="Picking C"/>
    <n v="1"/>
    <x v="0"/>
  </r>
  <r>
    <n v="2"/>
    <s v="A06C12N5-1"/>
    <s v="O"/>
    <x v="1"/>
    <s v="U"/>
    <n v="4"/>
    <s v="Picking C"/>
    <n v="1"/>
    <x v="0"/>
  </r>
  <r>
    <n v="2"/>
    <s v="A06C12N5-2"/>
    <s v="O"/>
    <x v="1"/>
    <s v="U"/>
    <n v="4"/>
    <s v="Picking C"/>
    <n v="1"/>
    <x v="0"/>
  </r>
  <r>
    <n v="2"/>
    <s v="A06C12N5-3"/>
    <s v="O"/>
    <x v="1"/>
    <s v="U"/>
    <n v="4"/>
    <s v="Picking C"/>
    <n v="2"/>
    <x v="0"/>
  </r>
  <r>
    <n v="2"/>
    <s v="A06C13N4-1"/>
    <s v="O"/>
    <x v="1"/>
    <s v="U"/>
    <n v="4"/>
    <s v="Picking C"/>
    <n v="2"/>
    <x v="0"/>
  </r>
  <r>
    <n v="2"/>
    <s v="A06C13N5-1"/>
    <s v="O"/>
    <x v="1"/>
    <s v="U"/>
    <n v="4"/>
    <s v="Picking C"/>
    <n v="2"/>
    <x v="0"/>
  </r>
  <r>
    <n v="2"/>
    <s v="A06C14N1-3"/>
    <s v="O"/>
    <x v="1"/>
    <s v="U"/>
    <n v="4"/>
    <s v="Picking C"/>
    <n v="0"/>
    <x v="0"/>
  </r>
  <r>
    <n v="2"/>
    <s v="A06C14N2-3"/>
    <s v="O"/>
    <x v="1"/>
    <s v="U"/>
    <n v="4"/>
    <s v="Picking C"/>
    <n v="1"/>
    <x v="0"/>
  </r>
  <r>
    <n v="2"/>
    <s v="A06C14N5-2"/>
    <s v="O"/>
    <x v="1"/>
    <s v="U"/>
    <n v="4"/>
    <s v="Picking C"/>
    <n v="1"/>
    <x v="0"/>
  </r>
  <r>
    <n v="2"/>
    <s v="A07C07N2-3"/>
    <s v="O"/>
    <x v="1"/>
    <s v="U"/>
    <n v="4"/>
    <s v="Picking C"/>
    <n v="2"/>
    <x v="0"/>
  </r>
  <r>
    <n v="2"/>
    <s v="A07C07N4-2"/>
    <s v="O"/>
    <x v="1"/>
    <s v="U"/>
    <n v="4"/>
    <s v="Picking C"/>
    <n v="1"/>
    <x v="0"/>
  </r>
  <r>
    <n v="2"/>
    <s v="A07C07N4-3"/>
    <s v="O"/>
    <x v="1"/>
    <s v="U"/>
    <n v="4"/>
    <s v="Picking C"/>
    <n v="1"/>
    <x v="0"/>
  </r>
  <r>
    <n v="2"/>
    <s v="A07C09N1-2"/>
    <s v="O"/>
    <x v="1"/>
    <s v="U"/>
    <n v="4"/>
    <s v="Picking C"/>
    <n v="4"/>
    <x v="1"/>
  </r>
  <r>
    <n v="2"/>
    <s v="A07C09N2-1"/>
    <s v="O"/>
    <x v="1"/>
    <s v="U"/>
    <n v="4"/>
    <s v="Picking C"/>
    <n v="3"/>
    <x v="0"/>
  </r>
  <r>
    <n v="2"/>
    <s v="A07C09N2-2"/>
    <s v="O"/>
    <x v="1"/>
    <s v="U"/>
    <n v="4"/>
    <s v="Picking C"/>
    <n v="2"/>
    <x v="0"/>
  </r>
  <r>
    <n v="2"/>
    <s v="A07C09N2-3"/>
    <s v="O"/>
    <x v="1"/>
    <s v="U"/>
    <n v="4"/>
    <s v="Picking C"/>
    <n v="3"/>
    <x v="0"/>
  </r>
  <r>
    <n v="2"/>
    <s v="A07C09N4-2"/>
    <s v="O"/>
    <x v="1"/>
    <s v="U"/>
    <n v="4"/>
    <s v="Picking C"/>
    <n v="2"/>
    <x v="0"/>
  </r>
  <r>
    <n v="2"/>
    <s v="A07C11N1-1"/>
    <s v="O"/>
    <x v="1"/>
    <s v="U"/>
    <n v="4"/>
    <s v="Picking C"/>
    <n v="3"/>
    <x v="0"/>
  </r>
  <r>
    <n v="2"/>
    <s v="A07C11N2-1"/>
    <s v="O"/>
    <x v="1"/>
    <s v="U"/>
    <n v="4"/>
    <s v="Picking C"/>
    <n v="3"/>
    <x v="0"/>
  </r>
  <r>
    <n v="2"/>
    <s v="A07C11N2-2"/>
    <s v="O"/>
    <x v="1"/>
    <s v="U"/>
    <n v="4"/>
    <s v="Picking C"/>
    <n v="3"/>
    <x v="0"/>
  </r>
  <r>
    <n v="2"/>
    <s v="A07C11N2-3"/>
    <s v="O"/>
    <x v="1"/>
    <s v="U"/>
    <n v="4"/>
    <s v="Picking C"/>
    <n v="3"/>
    <x v="0"/>
  </r>
  <r>
    <n v="2"/>
    <s v="A07C11N4-2"/>
    <s v="O"/>
    <x v="1"/>
    <s v="U"/>
    <n v="4"/>
    <s v="Picking C"/>
    <n v="3"/>
    <x v="0"/>
  </r>
  <r>
    <n v="2"/>
    <s v="A07C11N5-2"/>
    <s v="O"/>
    <x v="1"/>
    <s v="U"/>
    <n v="4"/>
    <s v="Picking C"/>
    <n v="1"/>
    <x v="0"/>
  </r>
  <r>
    <n v="2"/>
    <s v="A07C13N1-1"/>
    <s v="O"/>
    <x v="1"/>
    <s v="U"/>
    <n v="4"/>
    <s v="Picking C"/>
    <n v="1"/>
    <x v="0"/>
  </r>
  <r>
    <n v="2"/>
    <s v="A07C13N5-2"/>
    <s v="O"/>
    <x v="1"/>
    <s v="U"/>
    <n v="4"/>
    <s v="Picking C"/>
    <n v="0"/>
    <x v="0"/>
  </r>
  <r>
    <n v="2"/>
    <s v="A00C01N1-1"/>
    <s v="O"/>
    <x v="4"/>
    <s v="R"/>
    <n v="2"/>
    <s v="Réserve"/>
    <n v="0"/>
    <x v="0"/>
  </r>
  <r>
    <n v="2"/>
    <s v="A00C01N2-1"/>
    <s v="O"/>
    <x v="4"/>
    <s v="R"/>
    <n v="2"/>
    <s v="Réserve"/>
    <n v="5"/>
    <x v="1"/>
  </r>
  <r>
    <n v="2"/>
    <s v="A00C01N2-2"/>
    <s v="O"/>
    <x v="4"/>
    <s v="R"/>
    <n v="2"/>
    <s v="Réserve"/>
    <n v="1"/>
    <x v="0"/>
  </r>
  <r>
    <n v="2"/>
    <s v="A00C01N2-3"/>
    <s v="O"/>
    <x v="4"/>
    <s v="R"/>
    <n v="2"/>
    <s v="Réserve"/>
    <n v="0"/>
    <x v="0"/>
  </r>
  <r>
    <n v="2"/>
    <s v="A00C01N3-1"/>
    <s v="O"/>
    <x v="4"/>
    <s v="R"/>
    <n v="2"/>
    <s v="Réserve"/>
    <n v="1"/>
    <x v="0"/>
  </r>
  <r>
    <n v="2"/>
    <s v="A00C01N3-2"/>
    <s v="O"/>
    <x v="4"/>
    <s v="R"/>
    <n v="2"/>
    <s v="Réserve"/>
    <n v="1"/>
    <x v="0"/>
  </r>
  <r>
    <n v="2"/>
    <s v="A00C01N3-3"/>
    <s v="O"/>
    <x v="4"/>
    <s v="R"/>
    <n v="2"/>
    <s v="Réserve"/>
    <n v="0"/>
    <x v="0"/>
  </r>
  <r>
    <n v="2"/>
    <s v="A00C01N4-1"/>
    <s v="O"/>
    <x v="4"/>
    <s v="R"/>
    <n v="2"/>
    <s v="Réserve"/>
    <n v="0"/>
    <x v="0"/>
  </r>
  <r>
    <n v="2"/>
    <s v="A00C01N4-2"/>
    <s v="O"/>
    <x v="4"/>
    <s v="R"/>
    <n v="2"/>
    <s v="Réserve"/>
    <n v="1"/>
    <x v="0"/>
  </r>
  <r>
    <n v="2"/>
    <s v="A00C01N4-3"/>
    <s v="O"/>
    <x v="4"/>
    <s v="R"/>
    <n v="2"/>
    <s v="Réserve"/>
    <n v="0"/>
    <x v="0"/>
  </r>
  <r>
    <n v="2"/>
    <s v="A00C02N1-1"/>
    <s v="O"/>
    <x v="4"/>
    <s v="R"/>
    <n v="2"/>
    <s v="Réserve"/>
    <n v="0"/>
    <x v="0"/>
  </r>
  <r>
    <n v="2"/>
    <s v="A00C02N1-2"/>
    <s v="O"/>
    <x v="4"/>
    <s v="R"/>
    <n v="2"/>
    <s v="Réserve"/>
    <n v="0"/>
    <x v="0"/>
  </r>
  <r>
    <n v="2"/>
    <s v="A00C02N1-3"/>
    <s v="O"/>
    <x v="4"/>
    <s v="R"/>
    <n v="2"/>
    <s v="Réserve"/>
    <n v="2.0000000000000004"/>
    <x v="1"/>
  </r>
  <r>
    <n v="2"/>
    <s v="A00C02N2-1"/>
    <s v="O"/>
    <x v="4"/>
    <s v="R"/>
    <n v="2"/>
    <s v="Réserve"/>
    <n v="2"/>
    <x v="1"/>
  </r>
  <r>
    <n v="2"/>
    <s v="A00C02N2-2"/>
    <s v="O"/>
    <x v="4"/>
    <s v="R"/>
    <n v="2"/>
    <s v="Réserve"/>
    <n v="0"/>
    <x v="0"/>
  </r>
  <r>
    <n v="2"/>
    <s v="A00C02N2-3"/>
    <s v="O"/>
    <x v="4"/>
    <s v="R"/>
    <n v="2"/>
    <s v="Réserve"/>
    <n v="0"/>
    <x v="0"/>
  </r>
  <r>
    <n v="2"/>
    <s v="A00C02N3-1"/>
    <s v="O"/>
    <x v="4"/>
    <s v="R"/>
    <n v="2"/>
    <s v="Réserve"/>
    <n v="0"/>
    <x v="0"/>
  </r>
  <r>
    <n v="2"/>
    <s v="A00C02N3-2"/>
    <s v="O"/>
    <x v="4"/>
    <s v="R"/>
    <n v="2"/>
    <s v="Réserve"/>
    <n v="1"/>
    <x v="0"/>
  </r>
  <r>
    <n v="2"/>
    <s v="A00C02N3-3"/>
    <s v="O"/>
    <x v="4"/>
    <s v="R"/>
    <n v="2"/>
    <s v="Réserve"/>
    <n v="0"/>
    <x v="0"/>
  </r>
  <r>
    <n v="2"/>
    <s v="A00C02N4-1"/>
    <s v="O"/>
    <x v="4"/>
    <s v="R"/>
    <n v="2"/>
    <s v="Réserve"/>
    <n v="0"/>
    <x v="0"/>
  </r>
  <r>
    <n v="2"/>
    <s v="A00C02N4-2"/>
    <s v="O"/>
    <x v="4"/>
    <s v="R"/>
    <n v="2"/>
    <s v="Réserve"/>
    <n v="1"/>
    <x v="0"/>
  </r>
  <r>
    <n v="2"/>
    <s v="A00C02N4-3"/>
    <s v="O"/>
    <x v="4"/>
    <s v="R"/>
    <n v="2"/>
    <s v="Réserve"/>
    <n v="0"/>
    <x v="0"/>
  </r>
  <r>
    <n v="2"/>
    <s v="A00C03N1-1"/>
    <s v="O"/>
    <x v="4"/>
    <s v="R"/>
    <n v="2"/>
    <s v="Réserve"/>
    <n v="0"/>
    <x v="0"/>
  </r>
  <r>
    <n v="2"/>
    <s v="A00C03N1-2"/>
    <s v="O"/>
    <x v="4"/>
    <s v="R"/>
    <n v="2"/>
    <s v="Réserve"/>
    <n v="0"/>
    <x v="0"/>
  </r>
  <r>
    <n v="2"/>
    <s v="A00C03N1-3"/>
    <s v="O"/>
    <x v="4"/>
    <s v="R"/>
    <n v="2"/>
    <s v="Réserve"/>
    <n v="0"/>
    <x v="0"/>
  </r>
  <r>
    <n v="2"/>
    <s v="A00C03N2-1"/>
    <s v="O"/>
    <x v="4"/>
    <s v="R"/>
    <n v="2"/>
    <s v="Réserve"/>
    <n v="2"/>
    <x v="1"/>
  </r>
  <r>
    <n v="2"/>
    <s v="A00C03N2-2"/>
    <s v="O"/>
    <x v="4"/>
    <s v="R"/>
    <n v="2"/>
    <s v="Réserve"/>
    <n v="1"/>
    <x v="0"/>
  </r>
  <r>
    <n v="2"/>
    <s v="A00C03N2-3"/>
    <s v="O"/>
    <x v="4"/>
    <s v="R"/>
    <n v="2"/>
    <s v="Réserve"/>
    <n v="0"/>
    <x v="0"/>
  </r>
  <r>
    <n v="2"/>
    <s v="A00C03N3-1"/>
    <s v="O"/>
    <x v="4"/>
    <s v="R"/>
    <n v="2"/>
    <s v="Réserve"/>
    <n v="0"/>
    <x v="0"/>
  </r>
  <r>
    <n v="2"/>
    <s v="A00C03N3-2"/>
    <s v="O"/>
    <x v="4"/>
    <s v="R"/>
    <n v="2"/>
    <s v="Réserve"/>
    <n v="1"/>
    <x v="0"/>
  </r>
  <r>
    <n v="2"/>
    <s v="A00C03N3-3"/>
    <s v="O"/>
    <x v="4"/>
    <s v="R"/>
    <n v="2"/>
    <s v="Réserve"/>
    <n v="1"/>
    <x v="0"/>
  </r>
  <r>
    <n v="2"/>
    <s v="A00C03N4-1"/>
    <s v="O"/>
    <x v="4"/>
    <s v="R"/>
    <n v="2"/>
    <s v="Réserve"/>
    <n v="0"/>
    <x v="0"/>
  </r>
  <r>
    <n v="2"/>
    <s v="A00C03N4-2"/>
    <s v="O"/>
    <x v="4"/>
    <s v="R"/>
    <n v="2"/>
    <s v="Réserve"/>
    <n v="0"/>
    <x v="0"/>
  </r>
  <r>
    <n v="2"/>
    <s v="A00C03N4-3"/>
    <s v="O"/>
    <x v="4"/>
    <s v="R"/>
    <n v="2"/>
    <s v="Réserve"/>
    <n v="0"/>
    <x v="0"/>
  </r>
  <r>
    <n v="2"/>
    <s v="A00C04N1-1"/>
    <s v="O"/>
    <x v="4"/>
    <s v="R"/>
    <n v="2"/>
    <s v="Réserve"/>
    <n v="1"/>
    <x v="0"/>
  </r>
  <r>
    <n v="2"/>
    <s v="A00C04N1-2"/>
    <s v="O"/>
    <x v="4"/>
    <s v="R"/>
    <n v="2"/>
    <s v="Réserve"/>
    <n v="1"/>
    <x v="0"/>
  </r>
  <r>
    <n v="2"/>
    <s v="A00C04N1-3"/>
    <s v="O"/>
    <x v="4"/>
    <s v="R"/>
    <n v="2"/>
    <s v="Réserve"/>
    <n v="0"/>
    <x v="0"/>
  </r>
  <r>
    <n v="2"/>
    <s v="A00C04N2-1"/>
    <s v="O"/>
    <x v="4"/>
    <s v="R"/>
    <n v="2"/>
    <s v="Réserve"/>
    <n v="2"/>
    <x v="1"/>
  </r>
  <r>
    <n v="2"/>
    <s v="A00C04N2-2"/>
    <s v="O"/>
    <x v="4"/>
    <s v="R"/>
    <n v="2"/>
    <s v="Réserve"/>
    <n v="0"/>
    <x v="0"/>
  </r>
  <r>
    <n v="2"/>
    <s v="A00C04N2-3"/>
    <s v="O"/>
    <x v="4"/>
    <s v="R"/>
    <n v="2"/>
    <s v="Réserve"/>
    <n v="0"/>
    <x v="0"/>
  </r>
  <r>
    <n v="2"/>
    <s v="A00C04N3-1"/>
    <s v="O"/>
    <x v="4"/>
    <s v="R"/>
    <n v="2"/>
    <s v="Réserve"/>
    <n v="0"/>
    <x v="0"/>
  </r>
  <r>
    <n v="2"/>
    <s v="A00C04N3-2"/>
    <s v="O"/>
    <x v="4"/>
    <s v="R"/>
    <n v="2"/>
    <s v="Réserve"/>
    <n v="0"/>
    <x v="0"/>
  </r>
  <r>
    <n v="2"/>
    <s v="A00C04N3-3"/>
    <s v="O"/>
    <x v="4"/>
    <s v="R"/>
    <n v="2"/>
    <s v="Réserve"/>
    <n v="0"/>
    <x v="0"/>
  </r>
  <r>
    <n v="2"/>
    <s v="A00C04N4-1"/>
    <s v="O"/>
    <x v="4"/>
    <s v="R"/>
    <n v="2"/>
    <s v="Réserve"/>
    <n v="0"/>
    <x v="0"/>
  </r>
  <r>
    <n v="2"/>
    <s v="A00C04N4-2"/>
    <s v="O"/>
    <x v="4"/>
    <s v="R"/>
    <n v="2"/>
    <s v="Réserve"/>
    <n v="0"/>
    <x v="0"/>
  </r>
  <r>
    <n v="2"/>
    <s v="A00C04N4-3"/>
    <s v="O"/>
    <x v="4"/>
    <s v="R"/>
    <n v="2"/>
    <s v="Réserve"/>
    <n v="0"/>
    <x v="0"/>
  </r>
  <r>
    <n v="2"/>
    <s v="A00C05N1-1"/>
    <s v="O"/>
    <x v="4"/>
    <s v="R"/>
    <n v="2"/>
    <s v="Réserve"/>
    <n v="1"/>
    <x v="0"/>
  </r>
  <r>
    <n v="2"/>
    <s v="A00C05N1-2"/>
    <s v="O"/>
    <x v="4"/>
    <s v="R"/>
    <n v="2"/>
    <s v="Réserve"/>
    <n v="2"/>
    <x v="1"/>
  </r>
  <r>
    <n v="2"/>
    <s v="A00C05N1-3"/>
    <s v="O"/>
    <x v="4"/>
    <s v="R"/>
    <n v="2"/>
    <s v="Réserve"/>
    <n v="1.9999999999999998"/>
    <x v="1"/>
  </r>
  <r>
    <n v="2"/>
    <s v="A00C05N2-1"/>
    <s v="O"/>
    <x v="4"/>
    <s v="R"/>
    <n v="2"/>
    <s v="Réserve"/>
    <n v="1"/>
    <x v="0"/>
  </r>
  <r>
    <n v="2"/>
    <s v="A00C05N2-2"/>
    <s v="O"/>
    <x v="4"/>
    <s v="R"/>
    <n v="2"/>
    <s v="Réserve"/>
    <n v="1"/>
    <x v="0"/>
  </r>
  <r>
    <n v="2"/>
    <s v="A00C05N2-3"/>
    <s v="O"/>
    <x v="4"/>
    <s v="R"/>
    <n v="2"/>
    <s v="Réserve"/>
    <n v="1"/>
    <x v="0"/>
  </r>
  <r>
    <n v="2"/>
    <s v="A00C05N3-1"/>
    <s v="O"/>
    <x v="4"/>
    <s v="R"/>
    <n v="2"/>
    <s v="Réserve"/>
    <n v="0.99999999999999989"/>
    <x v="0"/>
  </r>
  <r>
    <n v="2"/>
    <s v="A00C05N3-2"/>
    <s v="O"/>
    <x v="4"/>
    <s v="R"/>
    <n v="2"/>
    <s v="Réserve"/>
    <n v="2"/>
    <x v="1"/>
  </r>
  <r>
    <n v="2"/>
    <s v="A00C05N3-3"/>
    <s v="O"/>
    <x v="4"/>
    <s v="R"/>
    <n v="2"/>
    <s v="Réserve"/>
    <n v="1"/>
    <x v="0"/>
  </r>
  <r>
    <n v="2"/>
    <s v="A00C05N4-1"/>
    <s v="O"/>
    <x v="4"/>
    <s v="R"/>
    <n v="2"/>
    <s v="Réserve"/>
    <n v="1"/>
    <x v="0"/>
  </r>
  <r>
    <n v="2"/>
    <s v="A00C05N4-2"/>
    <s v="O"/>
    <x v="4"/>
    <s v="R"/>
    <n v="2"/>
    <s v="Réserve"/>
    <n v="1"/>
    <x v="0"/>
  </r>
  <r>
    <n v="2"/>
    <s v="A00C05N4-3"/>
    <s v="O"/>
    <x v="4"/>
    <s v="R"/>
    <n v="2"/>
    <s v="Réserve"/>
    <n v="1"/>
    <x v="0"/>
  </r>
  <r>
    <n v="2"/>
    <s v="A01C01N4-1"/>
    <s v="O"/>
    <x v="4"/>
    <s v="R"/>
    <n v="2"/>
    <s v="Réserve"/>
    <n v="0"/>
    <x v="0"/>
  </r>
  <r>
    <n v="2"/>
    <s v="A01C01N4-2"/>
    <s v="O"/>
    <x v="4"/>
    <s v="R"/>
    <n v="2"/>
    <s v="Réserve"/>
    <n v="0"/>
    <x v="0"/>
  </r>
  <r>
    <n v="2"/>
    <s v="A01C01N4-3"/>
    <s v="O"/>
    <x v="4"/>
    <s v="R"/>
    <n v="2"/>
    <s v="Réserve"/>
    <n v="0"/>
    <x v="0"/>
  </r>
  <r>
    <n v="2"/>
    <s v="A01C01N5-1"/>
    <s v="O"/>
    <x v="4"/>
    <s v="R"/>
    <n v="2"/>
    <s v="Réserve"/>
    <n v="0"/>
    <x v="0"/>
  </r>
  <r>
    <n v="2"/>
    <s v="A01C01N5-2"/>
    <s v="O"/>
    <x v="4"/>
    <s v="R"/>
    <n v="2"/>
    <s v="Réserve"/>
    <n v="0"/>
    <x v="0"/>
  </r>
  <r>
    <n v="2"/>
    <s v="A01C01N5-3"/>
    <s v="O"/>
    <x v="4"/>
    <s v="R"/>
    <n v="2"/>
    <s v="Réserve"/>
    <n v="0"/>
    <x v="0"/>
  </r>
  <r>
    <n v="2"/>
    <s v="A01C02N4-1"/>
    <s v="O"/>
    <x v="4"/>
    <s v="R"/>
    <n v="2"/>
    <s v="Réserve"/>
    <n v="0"/>
    <x v="0"/>
  </r>
  <r>
    <n v="2"/>
    <s v="A01C02N4-2"/>
    <s v="O"/>
    <x v="4"/>
    <s v="R"/>
    <n v="2"/>
    <s v="Réserve"/>
    <n v="1"/>
    <x v="0"/>
  </r>
  <r>
    <n v="2"/>
    <s v="A01C02N4-3"/>
    <s v="O"/>
    <x v="4"/>
    <s v="R"/>
    <n v="2"/>
    <s v="Réserve"/>
    <n v="0"/>
    <x v="0"/>
  </r>
  <r>
    <n v="2"/>
    <s v="A01C02N5-1"/>
    <s v="O"/>
    <x v="4"/>
    <s v="R"/>
    <n v="2"/>
    <s v="Réserve"/>
    <n v="0"/>
    <x v="0"/>
  </r>
  <r>
    <n v="2"/>
    <s v="A01C02N5-2"/>
    <s v="O"/>
    <x v="4"/>
    <s v="R"/>
    <n v="2"/>
    <s v="Réserve"/>
    <n v="0"/>
    <x v="0"/>
  </r>
  <r>
    <n v="2"/>
    <s v="A01C02N5-3"/>
    <s v="O"/>
    <x v="4"/>
    <s v="R"/>
    <n v="2"/>
    <s v="Réserve"/>
    <n v="0"/>
    <x v="0"/>
  </r>
  <r>
    <n v="2"/>
    <s v="A01C03N4-1"/>
    <s v="O"/>
    <x v="4"/>
    <s v="R"/>
    <n v="2"/>
    <s v="Réserve"/>
    <n v="1"/>
    <x v="0"/>
  </r>
  <r>
    <n v="2"/>
    <s v="A01C03N4-3"/>
    <s v="O"/>
    <x v="4"/>
    <s v="R"/>
    <n v="2"/>
    <s v="Réserve"/>
    <n v="2"/>
    <x v="1"/>
  </r>
  <r>
    <n v="2"/>
    <s v="A01C03N5-1"/>
    <s v="O"/>
    <x v="4"/>
    <s v="R"/>
    <n v="2"/>
    <s v="Réserve"/>
    <n v="1"/>
    <x v="0"/>
  </r>
  <r>
    <n v="2"/>
    <s v="A01C03N5-2"/>
    <s v="O"/>
    <x v="4"/>
    <s v="R"/>
    <n v="2"/>
    <s v="Réserve"/>
    <n v="1"/>
    <x v="0"/>
  </r>
  <r>
    <n v="2"/>
    <s v="A01C03N5-3"/>
    <s v="O"/>
    <x v="4"/>
    <s v="R"/>
    <n v="2"/>
    <s v="Réserve"/>
    <n v="2"/>
    <x v="1"/>
  </r>
  <r>
    <n v="2"/>
    <s v="A01C04N4-1"/>
    <s v="O"/>
    <x v="4"/>
    <s v="R"/>
    <n v="2"/>
    <s v="Réserve"/>
    <n v="0"/>
    <x v="0"/>
  </r>
  <r>
    <n v="2"/>
    <s v="A01C04N4-2"/>
    <s v="O"/>
    <x v="4"/>
    <s v="R"/>
    <n v="2"/>
    <s v="Réserve"/>
    <n v="0"/>
    <x v="0"/>
  </r>
  <r>
    <n v="2"/>
    <s v="A01C04N4-3"/>
    <s v="O"/>
    <x v="4"/>
    <s v="R"/>
    <n v="2"/>
    <s v="Réserve"/>
    <n v="2"/>
    <x v="1"/>
  </r>
  <r>
    <n v="2"/>
    <s v="A01C04N5-1"/>
    <s v="O"/>
    <x v="4"/>
    <s v="R"/>
    <n v="2"/>
    <s v="Réserve"/>
    <n v="1"/>
    <x v="0"/>
  </r>
  <r>
    <n v="2"/>
    <s v="A01C04N5-2"/>
    <s v="O"/>
    <x v="4"/>
    <s v="R"/>
    <n v="2"/>
    <s v="Réserve"/>
    <n v="0"/>
    <x v="0"/>
  </r>
  <r>
    <n v="2"/>
    <s v="A01C04N5-3"/>
    <s v="O"/>
    <x v="4"/>
    <s v="R"/>
    <n v="2"/>
    <s v="Réserve"/>
    <n v="1"/>
    <x v="0"/>
  </r>
  <r>
    <n v="2"/>
    <s v="A01C05N4-1"/>
    <s v="O"/>
    <x v="4"/>
    <s v="R"/>
    <n v="2"/>
    <s v="Réserve"/>
    <n v="0"/>
    <x v="0"/>
  </r>
  <r>
    <n v="2"/>
    <s v="A01C05N4-2"/>
    <s v="O"/>
    <x v="4"/>
    <s v="R"/>
    <n v="2"/>
    <s v="Réserve"/>
    <n v="0"/>
    <x v="0"/>
  </r>
  <r>
    <n v="2"/>
    <s v="A01C05N4-3"/>
    <s v="O"/>
    <x v="4"/>
    <s v="R"/>
    <n v="2"/>
    <s v="Réserve"/>
    <n v="1"/>
    <x v="0"/>
  </r>
  <r>
    <n v="2"/>
    <s v="A01C05N5-1"/>
    <s v="O"/>
    <x v="4"/>
    <s v="R"/>
    <n v="2"/>
    <s v="Réserve"/>
    <n v="0"/>
    <x v="0"/>
  </r>
  <r>
    <n v="2"/>
    <s v="A01C05N5-2"/>
    <s v="O"/>
    <x v="4"/>
    <s v="R"/>
    <n v="2"/>
    <s v="Réserve"/>
    <n v="2"/>
    <x v="1"/>
  </r>
  <r>
    <n v="2"/>
    <s v="A01C05N5-3"/>
    <s v="O"/>
    <x v="4"/>
    <s v="R"/>
    <n v="2"/>
    <s v="Réserve"/>
    <n v="0"/>
    <x v="0"/>
  </r>
  <r>
    <n v="2"/>
    <s v="A08C01N2-1"/>
    <s v="O"/>
    <x v="4"/>
    <s v="R"/>
    <n v="2"/>
    <s v="Réserve"/>
    <n v="1"/>
    <x v="0"/>
  </r>
  <r>
    <n v="2"/>
    <s v="A08C01N2-2"/>
    <s v="O"/>
    <x v="4"/>
    <s v="R"/>
    <n v="2"/>
    <s v="Réserve"/>
    <n v="1"/>
    <x v="0"/>
  </r>
  <r>
    <n v="2"/>
    <s v="A08C01N2-3"/>
    <s v="O"/>
    <x v="4"/>
    <s v="R"/>
    <n v="2"/>
    <s v="Réserve"/>
    <n v="1"/>
    <x v="0"/>
  </r>
  <r>
    <n v="2"/>
    <s v="A08C01N3-1"/>
    <s v="O"/>
    <x v="4"/>
    <s v="R"/>
    <n v="2"/>
    <s v="Réserve"/>
    <n v="1"/>
    <x v="0"/>
  </r>
  <r>
    <n v="2"/>
    <s v="A08C01N3-2"/>
    <s v="O"/>
    <x v="4"/>
    <s v="R"/>
    <n v="2"/>
    <s v="Réserve"/>
    <n v="1"/>
    <x v="0"/>
  </r>
  <r>
    <n v="2"/>
    <s v="A08C01N3-3"/>
    <s v="O"/>
    <x v="4"/>
    <s v="R"/>
    <n v="2"/>
    <s v="Réserve"/>
    <n v="1"/>
    <x v="0"/>
  </r>
  <r>
    <n v="2"/>
    <s v="A08C02N2-2"/>
    <s v="O"/>
    <x v="4"/>
    <s v="R"/>
    <n v="2"/>
    <s v="Réserve"/>
    <n v="1"/>
    <x v="0"/>
  </r>
  <r>
    <n v="2"/>
    <s v="A08C02N2-3"/>
    <s v="O"/>
    <x v="4"/>
    <s v="R"/>
    <n v="2"/>
    <s v="Réserve"/>
    <n v="1"/>
    <x v="0"/>
  </r>
  <r>
    <n v="2"/>
    <s v="A08C02N3-1"/>
    <s v="O"/>
    <x v="4"/>
    <s v="R"/>
    <n v="2"/>
    <s v="Réserve"/>
    <n v="1"/>
    <x v="0"/>
  </r>
  <r>
    <n v="2"/>
    <s v="A08C02N3-2"/>
    <s v="O"/>
    <x v="4"/>
    <s v="R"/>
    <n v="2"/>
    <s v="Réserve"/>
    <n v="1"/>
    <x v="0"/>
  </r>
  <r>
    <n v="2"/>
    <s v="A08C02N3-3"/>
    <s v="O"/>
    <x v="4"/>
    <s v="R"/>
    <n v="2"/>
    <s v="Réserve"/>
    <n v="1"/>
    <x v="0"/>
  </r>
  <r>
    <n v="2"/>
    <s v="A12C01N2-1"/>
    <s v="O"/>
    <x v="4"/>
    <s v="R"/>
    <n v="2"/>
    <s v="Réserve"/>
    <n v="2"/>
    <x v="1"/>
  </r>
  <r>
    <n v="2"/>
    <s v="A12C01N2-2"/>
    <s v="O"/>
    <x v="4"/>
    <s v="R"/>
    <n v="2"/>
    <s v="Réserve"/>
    <n v="2"/>
    <x v="1"/>
  </r>
  <r>
    <n v="2"/>
    <s v="A12C01N3-1"/>
    <s v="O"/>
    <x v="4"/>
    <s v="R"/>
    <n v="2"/>
    <s v="Réserve"/>
    <n v="1"/>
    <x v="0"/>
  </r>
  <r>
    <n v="2"/>
    <s v="A12C01N3-2"/>
    <s v="O"/>
    <x v="4"/>
    <s v="R"/>
    <n v="2"/>
    <s v="Réserve"/>
    <n v="1"/>
    <x v="0"/>
  </r>
  <r>
    <n v="2"/>
    <s v="A12C01N3-3"/>
    <s v="O"/>
    <x v="4"/>
    <s v="R"/>
    <n v="2"/>
    <s v="Réserve"/>
    <n v="1"/>
    <x v="0"/>
  </r>
  <r>
    <n v="2"/>
    <s v="A12C02N2-1"/>
    <s v="O"/>
    <x v="4"/>
    <s v="R"/>
    <n v="2"/>
    <s v="Réserve"/>
    <n v="1"/>
    <x v="0"/>
  </r>
  <r>
    <n v="2"/>
    <s v="A12C02N2-2"/>
    <s v="O"/>
    <x v="4"/>
    <s v="R"/>
    <n v="2"/>
    <s v="Réserve"/>
    <n v="1"/>
    <x v="0"/>
  </r>
  <r>
    <n v="2"/>
    <s v="A12C02N3-1"/>
    <s v="O"/>
    <x v="4"/>
    <s v="R"/>
    <n v="2"/>
    <s v="Réserve"/>
    <n v="1"/>
    <x v="0"/>
  </r>
  <r>
    <n v="2"/>
    <s v="A12C02N3-2"/>
    <s v="O"/>
    <x v="4"/>
    <s v="R"/>
    <n v="2"/>
    <s v="Réserve"/>
    <n v="2"/>
    <x v="1"/>
  </r>
  <r>
    <n v="2"/>
    <s v="A12C02N3-3"/>
    <s v="O"/>
    <x v="4"/>
    <s v="R"/>
    <n v="2"/>
    <s v="Réserve"/>
    <n v="1"/>
    <x v="0"/>
  </r>
  <r>
    <n v="2"/>
    <s v="A13C01N2-1"/>
    <s v="O"/>
    <x v="4"/>
    <s v="R"/>
    <n v="2"/>
    <s v="Réserve"/>
    <n v="3"/>
    <x v="1"/>
  </r>
  <r>
    <n v="2"/>
    <s v="A13C01N2-2"/>
    <s v="O"/>
    <x v="4"/>
    <s v="R"/>
    <n v="2"/>
    <s v="Réserve"/>
    <n v="2"/>
    <x v="1"/>
  </r>
  <r>
    <n v="2"/>
    <s v="A13C01N2-3"/>
    <s v="O"/>
    <x v="4"/>
    <s v="R"/>
    <n v="2"/>
    <s v="Réserve"/>
    <n v="2"/>
    <x v="1"/>
  </r>
  <r>
    <n v="2"/>
    <s v="A13C01N3-1"/>
    <s v="O"/>
    <x v="4"/>
    <s v="R"/>
    <n v="2"/>
    <s v="Réserve"/>
    <n v="2"/>
    <x v="1"/>
  </r>
  <r>
    <n v="2"/>
    <s v="A13C01N3-2"/>
    <s v="O"/>
    <x v="4"/>
    <s v="R"/>
    <n v="2"/>
    <s v="Réserve"/>
    <n v="3"/>
    <x v="1"/>
  </r>
  <r>
    <n v="2"/>
    <s v="A13C01N3-3"/>
    <s v="O"/>
    <x v="4"/>
    <s v="R"/>
    <n v="2"/>
    <s v="Réserve"/>
    <n v="2"/>
    <x v="1"/>
  </r>
  <r>
    <n v="2"/>
    <s v="A13C02N2-1"/>
    <s v="O"/>
    <x v="4"/>
    <s v="R"/>
    <n v="2"/>
    <s v="Réserve"/>
    <n v="2"/>
    <x v="1"/>
  </r>
  <r>
    <n v="2"/>
    <s v="A13C02N2-2"/>
    <s v="O"/>
    <x v="4"/>
    <s v="R"/>
    <n v="2"/>
    <s v="Réserve"/>
    <n v="1"/>
    <x v="0"/>
  </r>
  <r>
    <n v="2"/>
    <s v="A13C02N2-3"/>
    <s v="O"/>
    <x v="4"/>
    <s v="R"/>
    <n v="2"/>
    <s v="Réserve"/>
    <n v="2"/>
    <x v="1"/>
  </r>
  <r>
    <n v="2"/>
    <s v="A13C02N3-1"/>
    <s v="O"/>
    <x v="4"/>
    <s v="R"/>
    <n v="2"/>
    <s v="Réserve"/>
    <n v="1"/>
    <x v="0"/>
  </r>
  <r>
    <n v="2"/>
    <s v="A13C02N3-2"/>
    <s v="O"/>
    <x v="4"/>
    <s v="R"/>
    <n v="2"/>
    <s v="Réserve"/>
    <n v="2"/>
    <x v="1"/>
  </r>
  <r>
    <n v="2"/>
    <s v="A13C02N3-3"/>
    <s v="O"/>
    <x v="4"/>
    <s v="R"/>
    <n v="2"/>
    <s v="Réserve"/>
    <n v="2"/>
    <x v="1"/>
  </r>
  <r>
    <n v="2"/>
    <s v="A13C03N2-1"/>
    <s v="O"/>
    <x v="4"/>
    <s v="R"/>
    <n v="2"/>
    <s v="Réserve"/>
    <n v="2"/>
    <x v="1"/>
  </r>
  <r>
    <n v="2"/>
    <s v="A13C03N2-2"/>
    <s v="O"/>
    <x v="4"/>
    <s v="R"/>
    <n v="2"/>
    <s v="Réserve"/>
    <n v="3"/>
    <x v="1"/>
  </r>
  <r>
    <n v="2"/>
    <s v="A13C03N2-3"/>
    <s v="O"/>
    <x v="4"/>
    <s v="R"/>
    <n v="2"/>
    <s v="Réserve"/>
    <n v="3"/>
    <x v="1"/>
  </r>
  <r>
    <n v="2"/>
    <s v="A13C03N3-1"/>
    <s v="O"/>
    <x v="4"/>
    <s v="R"/>
    <n v="2"/>
    <s v="Réserve"/>
    <n v="2"/>
    <x v="1"/>
  </r>
  <r>
    <n v="2"/>
    <s v="A13C03N3-2"/>
    <s v="O"/>
    <x v="4"/>
    <s v="R"/>
    <n v="2"/>
    <s v="Réserve"/>
    <n v="2"/>
    <x v="1"/>
  </r>
  <r>
    <n v="2"/>
    <s v="A13C03N3-3"/>
    <s v="O"/>
    <x v="4"/>
    <s v="R"/>
    <n v="2"/>
    <s v="Réserve"/>
    <n v="2"/>
    <x v="1"/>
  </r>
  <r>
    <n v="2"/>
    <s v="A13C04N2-1"/>
    <s v="O"/>
    <x v="4"/>
    <s v="R"/>
    <n v="2"/>
    <s v="Réserve"/>
    <n v="2"/>
    <x v="1"/>
  </r>
  <r>
    <n v="2"/>
    <s v="A13C04N2-2"/>
    <s v="O"/>
    <x v="4"/>
    <s v="R"/>
    <n v="2"/>
    <s v="Réserve"/>
    <n v="3"/>
    <x v="1"/>
  </r>
  <r>
    <n v="2"/>
    <s v="A13C04N2-3"/>
    <s v="O"/>
    <x v="4"/>
    <s v="R"/>
    <n v="2"/>
    <s v="Réserve"/>
    <n v="2"/>
    <x v="1"/>
  </r>
  <r>
    <n v="2"/>
    <s v="A13C04N3-1"/>
    <s v="O"/>
    <x v="4"/>
    <s v="R"/>
    <n v="2"/>
    <s v="Réserve"/>
    <n v="4"/>
    <x v="1"/>
  </r>
  <r>
    <n v="2"/>
    <s v="A13C04N3-2"/>
    <s v="O"/>
    <x v="4"/>
    <s v="R"/>
    <n v="2"/>
    <s v="Réserve"/>
    <n v="2"/>
    <x v="1"/>
  </r>
  <r>
    <n v="2"/>
    <s v="A13C04N3-3"/>
    <s v="O"/>
    <x v="4"/>
    <s v="R"/>
    <n v="2"/>
    <s v="Réserve"/>
    <n v="4"/>
    <x v="1"/>
  </r>
  <r>
    <n v="2"/>
    <s v="A13C05N2-1"/>
    <s v="O"/>
    <x v="4"/>
    <s v="R"/>
    <n v="2"/>
    <s v="Réserve"/>
    <n v="3"/>
    <x v="1"/>
  </r>
  <r>
    <n v="2"/>
    <s v="A13C05N2-2"/>
    <s v="O"/>
    <x v="4"/>
    <s v="R"/>
    <n v="2"/>
    <s v="Réserve"/>
    <n v="2"/>
    <x v="1"/>
  </r>
  <r>
    <n v="2"/>
    <s v="A13C05N2-3"/>
    <s v="O"/>
    <x v="4"/>
    <s v="R"/>
    <n v="2"/>
    <s v="Réserve"/>
    <n v="2"/>
    <x v="1"/>
  </r>
  <r>
    <n v="2"/>
    <s v="A13C05N3-1"/>
    <s v="O"/>
    <x v="4"/>
    <s v="R"/>
    <n v="2"/>
    <s v="Réserve"/>
    <n v="2"/>
    <x v="1"/>
  </r>
  <r>
    <n v="2"/>
    <s v="A13C05N3-2"/>
    <s v="O"/>
    <x v="4"/>
    <s v="R"/>
    <n v="2"/>
    <s v="Réserve"/>
    <n v="3"/>
    <x v="1"/>
  </r>
  <r>
    <n v="2"/>
    <s v="A13C05N3-3"/>
    <s v="O"/>
    <x v="4"/>
    <s v="R"/>
    <n v="2"/>
    <s v="Réserve"/>
    <n v="2"/>
    <x v="1"/>
  </r>
  <r>
    <n v="2"/>
    <s v="A13C06N2-1"/>
    <s v="O"/>
    <x v="4"/>
    <s v="R"/>
    <n v="2"/>
    <s v="Réserve"/>
    <n v="2"/>
    <x v="1"/>
  </r>
  <r>
    <n v="2"/>
    <s v="A13C06N2-2"/>
    <s v="O"/>
    <x v="4"/>
    <s v="R"/>
    <n v="2"/>
    <s v="Réserve"/>
    <n v="2"/>
    <x v="1"/>
  </r>
  <r>
    <n v="2"/>
    <s v="A13C06N2-3"/>
    <s v="O"/>
    <x v="4"/>
    <s v="R"/>
    <n v="2"/>
    <s v="Réserve"/>
    <n v="3"/>
    <x v="1"/>
  </r>
  <r>
    <n v="2"/>
    <s v="A13C06N3-1"/>
    <s v="O"/>
    <x v="4"/>
    <s v="R"/>
    <n v="2"/>
    <s v="Réserve"/>
    <n v="2"/>
    <x v="1"/>
  </r>
  <r>
    <n v="2"/>
    <s v="A13C06N3-2"/>
    <s v="O"/>
    <x v="4"/>
    <s v="R"/>
    <n v="2"/>
    <s v="Réserve"/>
    <n v="2"/>
    <x v="1"/>
  </r>
  <r>
    <n v="2"/>
    <s v="A13C06N3-3"/>
    <s v="O"/>
    <x v="4"/>
    <s v="R"/>
    <n v="2"/>
    <s v="Réserve"/>
    <n v="3"/>
    <x v="1"/>
  </r>
  <r>
    <n v="2"/>
    <s v="A13C07N2-1"/>
    <s v="O"/>
    <x v="4"/>
    <s v="R"/>
    <n v="2"/>
    <s v="Réserve"/>
    <n v="1"/>
    <x v="0"/>
  </r>
  <r>
    <n v="2"/>
    <s v="A13C07N2-2"/>
    <s v="O"/>
    <x v="4"/>
    <s v="R"/>
    <n v="2"/>
    <s v="Réserve"/>
    <n v="1"/>
    <x v="0"/>
  </r>
  <r>
    <n v="2"/>
    <s v="A13C07N2-3"/>
    <s v="O"/>
    <x v="4"/>
    <s v="R"/>
    <n v="2"/>
    <s v="Réserve"/>
    <n v="2"/>
    <x v="1"/>
  </r>
  <r>
    <n v="2"/>
    <s v="A13C07N3-1"/>
    <s v="O"/>
    <x v="4"/>
    <s v="R"/>
    <n v="2"/>
    <s v="Réserve"/>
    <n v="1"/>
    <x v="0"/>
  </r>
  <r>
    <n v="2"/>
    <s v="A13C07N3-2"/>
    <s v="O"/>
    <x v="4"/>
    <s v="R"/>
    <n v="2"/>
    <s v="Réserve"/>
    <n v="2"/>
    <x v="1"/>
  </r>
  <r>
    <n v="2"/>
    <s v="A13C07N3-3"/>
    <s v="O"/>
    <x v="4"/>
    <s v="R"/>
    <n v="2"/>
    <s v="Réserve"/>
    <n v="1"/>
    <x v="0"/>
  </r>
  <r>
    <n v="2"/>
    <s v="A13C08N2-1"/>
    <s v="O"/>
    <x v="4"/>
    <s v="R"/>
    <n v="2"/>
    <s v="Réserve"/>
    <n v="1"/>
    <x v="0"/>
  </r>
  <r>
    <n v="2"/>
    <s v="A13C08N2-2"/>
    <s v="O"/>
    <x v="4"/>
    <s v="R"/>
    <n v="2"/>
    <s v="Réserve"/>
    <n v="3"/>
    <x v="1"/>
  </r>
  <r>
    <n v="2"/>
    <s v="A13C08N2-3"/>
    <s v="O"/>
    <x v="4"/>
    <s v="R"/>
    <n v="2"/>
    <s v="Réserve"/>
    <n v="2"/>
    <x v="1"/>
  </r>
  <r>
    <n v="2"/>
    <s v="A13C08N3-1"/>
    <s v="O"/>
    <x v="4"/>
    <s v="R"/>
    <n v="2"/>
    <s v="Réserve"/>
    <n v="3"/>
    <x v="1"/>
  </r>
  <r>
    <n v="2"/>
    <s v="A13C08N3-2"/>
    <s v="O"/>
    <x v="4"/>
    <s v="R"/>
    <n v="2"/>
    <s v="Réserve"/>
    <n v="1"/>
    <x v="0"/>
  </r>
  <r>
    <n v="2"/>
    <s v="A13C08N3-3"/>
    <s v="O"/>
    <x v="4"/>
    <s v="R"/>
    <n v="2"/>
    <s v="Réserve"/>
    <n v="1"/>
    <x v="0"/>
  </r>
  <r>
    <n v="2"/>
    <s v="A14C01N1-1"/>
    <s v="O"/>
    <x v="4"/>
    <s v="R"/>
    <n v="2"/>
    <s v="Réserve"/>
    <n v="1"/>
    <x v="0"/>
  </r>
  <r>
    <n v="2"/>
    <s v="A14C01N1-2"/>
    <s v="O"/>
    <x v="4"/>
    <s v="R"/>
    <n v="2"/>
    <s v="Réserve"/>
    <n v="1"/>
    <x v="0"/>
  </r>
  <r>
    <n v="2"/>
    <s v="A14C01N1-3"/>
    <s v="O"/>
    <x v="4"/>
    <s v="R"/>
    <n v="2"/>
    <s v="Réserve"/>
    <n v="0.99999999999999978"/>
    <x v="0"/>
  </r>
  <r>
    <n v="2"/>
    <s v="A14C01N2-1"/>
    <s v="O"/>
    <x v="4"/>
    <s v="R"/>
    <n v="2"/>
    <s v="Réserve"/>
    <n v="0.99999999999999989"/>
    <x v="0"/>
  </r>
  <r>
    <n v="2"/>
    <s v="A14C01N2-2"/>
    <s v="O"/>
    <x v="4"/>
    <s v="R"/>
    <n v="2"/>
    <s v="Réserve"/>
    <n v="1"/>
    <x v="0"/>
  </r>
  <r>
    <n v="2"/>
    <s v="A14C01N2-3"/>
    <s v="O"/>
    <x v="4"/>
    <s v="R"/>
    <n v="2"/>
    <s v="Réserve"/>
    <n v="1"/>
    <x v="0"/>
  </r>
  <r>
    <n v="2"/>
    <s v="A14C01N3-1"/>
    <s v="O"/>
    <x v="4"/>
    <s v="R"/>
    <n v="2"/>
    <s v="Réserve"/>
    <n v="1"/>
    <x v="0"/>
  </r>
  <r>
    <n v="2"/>
    <s v="A14C01N3-2"/>
    <s v="O"/>
    <x v="4"/>
    <s v="R"/>
    <n v="2"/>
    <s v="Réserve"/>
    <n v="1"/>
    <x v="0"/>
  </r>
  <r>
    <n v="2"/>
    <s v="A14C01N3-3"/>
    <s v="O"/>
    <x v="4"/>
    <s v="R"/>
    <n v="2"/>
    <s v="Réserve"/>
    <n v="1"/>
    <x v="0"/>
  </r>
  <r>
    <n v="2"/>
    <s v="A14C01N4-1"/>
    <s v="O"/>
    <x v="4"/>
    <s v="R"/>
    <n v="2"/>
    <s v="Réserve"/>
    <n v="1"/>
    <x v="0"/>
  </r>
  <r>
    <n v="2"/>
    <s v="A14C01N4-2"/>
    <s v="O"/>
    <x v="4"/>
    <s v="R"/>
    <n v="2"/>
    <s v="Réserve"/>
    <n v="0.99999999999999989"/>
    <x v="0"/>
  </r>
  <r>
    <n v="2"/>
    <s v="A14C01N4-3"/>
    <s v="O"/>
    <x v="4"/>
    <s v="R"/>
    <n v="2"/>
    <s v="Réserve"/>
    <n v="1"/>
    <x v="0"/>
  </r>
  <r>
    <n v="2"/>
    <s v="A14C02N1-1"/>
    <s v="O"/>
    <x v="4"/>
    <s v="R"/>
    <n v="2"/>
    <s v="Réserve"/>
    <n v="0"/>
    <x v="0"/>
  </r>
  <r>
    <n v="2"/>
    <s v="A14C02N1-2"/>
    <s v="O"/>
    <x v="4"/>
    <s v="R"/>
    <n v="2"/>
    <s v="Réserve"/>
    <n v="3.0000000000000004"/>
    <x v="1"/>
  </r>
  <r>
    <n v="2"/>
    <s v="A14C02N1-3"/>
    <s v="O"/>
    <x v="4"/>
    <s v="R"/>
    <n v="2"/>
    <s v="Réserve"/>
    <n v="0"/>
    <x v="0"/>
  </r>
  <r>
    <n v="2"/>
    <s v="A14C02N2-1"/>
    <s v="O"/>
    <x v="4"/>
    <s v="R"/>
    <n v="2"/>
    <s v="Réserve"/>
    <n v="0"/>
    <x v="0"/>
  </r>
  <r>
    <n v="2"/>
    <s v="A14C02N2-2"/>
    <s v="O"/>
    <x v="4"/>
    <s v="R"/>
    <n v="2"/>
    <s v="Réserve"/>
    <n v="0"/>
    <x v="0"/>
  </r>
  <r>
    <n v="2"/>
    <s v="A14C02N2-3"/>
    <s v="O"/>
    <x v="4"/>
    <s v="R"/>
    <n v="2"/>
    <s v="Réserve"/>
    <n v="2"/>
    <x v="1"/>
  </r>
  <r>
    <n v="2"/>
    <s v="A14C02N3-1"/>
    <s v="O"/>
    <x v="4"/>
    <s v="R"/>
    <n v="2"/>
    <s v="Réserve"/>
    <n v="0"/>
    <x v="0"/>
  </r>
  <r>
    <n v="2"/>
    <s v="A14C02N3-2"/>
    <s v="O"/>
    <x v="4"/>
    <s v="R"/>
    <n v="2"/>
    <s v="Réserve"/>
    <n v="0"/>
    <x v="0"/>
  </r>
  <r>
    <n v="2"/>
    <s v="A14C02N3-3"/>
    <s v="O"/>
    <x v="4"/>
    <s v="R"/>
    <n v="2"/>
    <s v="Réserve"/>
    <n v="0"/>
    <x v="0"/>
  </r>
  <r>
    <n v="2"/>
    <s v="A14C02N4-1"/>
    <s v="O"/>
    <x v="4"/>
    <s v="R"/>
    <n v="2"/>
    <s v="Réserve"/>
    <n v="0"/>
    <x v="0"/>
  </r>
  <r>
    <n v="2"/>
    <s v="A14C02N4-2"/>
    <s v="O"/>
    <x v="4"/>
    <s v="R"/>
    <n v="2"/>
    <s v="Réserve"/>
    <n v="0"/>
    <x v="0"/>
  </r>
  <r>
    <n v="2"/>
    <s v="A14C02N4-3"/>
    <s v="O"/>
    <x v="4"/>
    <s v="R"/>
    <n v="2"/>
    <s v="Réserve"/>
    <n v="0"/>
    <x v="0"/>
  </r>
  <r>
    <n v="2"/>
    <s v="A14C03N1-1"/>
    <s v="O"/>
    <x v="4"/>
    <s v="R"/>
    <n v="2"/>
    <s v="Réserve"/>
    <n v="0"/>
    <x v="0"/>
  </r>
  <r>
    <n v="2"/>
    <s v="A14C03N1-2"/>
    <s v="O"/>
    <x v="4"/>
    <s v="R"/>
    <n v="2"/>
    <s v="Réserve"/>
    <n v="0"/>
    <x v="0"/>
  </r>
  <r>
    <n v="2"/>
    <s v="A14C03N1-3"/>
    <s v="O"/>
    <x v="4"/>
    <s v="R"/>
    <n v="2"/>
    <s v="Réserve"/>
    <n v="0"/>
    <x v="0"/>
  </r>
  <r>
    <n v="2"/>
    <s v="A14C03N2-2"/>
    <s v="O"/>
    <x v="4"/>
    <s v="R"/>
    <n v="2"/>
    <s v="Réserve"/>
    <n v="0"/>
    <x v="0"/>
  </r>
  <r>
    <n v="2"/>
    <s v="A14C03N2-3"/>
    <s v="O"/>
    <x v="4"/>
    <s v="R"/>
    <n v="2"/>
    <s v="Réserve"/>
    <n v="0"/>
    <x v="0"/>
  </r>
  <r>
    <n v="2"/>
    <s v="A14C03N3-1"/>
    <s v="O"/>
    <x v="4"/>
    <s v="R"/>
    <n v="2"/>
    <s v="Réserve"/>
    <n v="0"/>
    <x v="0"/>
  </r>
  <r>
    <n v="2"/>
    <s v="A14C03N3-2"/>
    <s v="O"/>
    <x v="4"/>
    <s v="R"/>
    <n v="2"/>
    <s v="Réserve"/>
    <n v="1"/>
    <x v="0"/>
  </r>
  <r>
    <n v="2"/>
    <s v="A14C03N3-3"/>
    <s v="O"/>
    <x v="4"/>
    <s v="R"/>
    <n v="2"/>
    <s v="Réserve"/>
    <n v="1"/>
    <x v="0"/>
  </r>
  <r>
    <n v="2"/>
    <s v="A14C03N4-1"/>
    <s v="O"/>
    <x v="4"/>
    <s v="R"/>
    <n v="2"/>
    <s v="Réserve"/>
    <n v="0"/>
    <x v="0"/>
  </r>
  <r>
    <n v="2"/>
    <s v="A14C03N4-3"/>
    <s v="O"/>
    <x v="4"/>
    <s v="R"/>
    <n v="2"/>
    <s v="Réserve"/>
    <n v="0"/>
    <x v="0"/>
  </r>
  <r>
    <n v="2"/>
    <s v="A14C04N1-1"/>
    <s v="O"/>
    <x v="4"/>
    <s v="R"/>
    <n v="2"/>
    <s v="Réserve"/>
    <n v="3"/>
    <x v="1"/>
  </r>
  <r>
    <n v="2"/>
    <s v="A14C04N1-2"/>
    <s v="O"/>
    <x v="4"/>
    <s v="R"/>
    <n v="2"/>
    <s v="Réserve"/>
    <n v="1"/>
    <x v="0"/>
  </r>
  <r>
    <n v="2"/>
    <s v="A14C04N2-1"/>
    <s v="O"/>
    <x v="4"/>
    <s v="R"/>
    <n v="2"/>
    <s v="Réserve"/>
    <n v="1"/>
    <x v="0"/>
  </r>
  <r>
    <n v="2"/>
    <s v="A14C04N2-2"/>
    <s v="O"/>
    <x v="4"/>
    <s v="R"/>
    <n v="2"/>
    <s v="Réserve"/>
    <n v="2"/>
    <x v="1"/>
  </r>
  <r>
    <n v="2"/>
    <s v="A14C04N2-3"/>
    <s v="O"/>
    <x v="4"/>
    <s v="R"/>
    <n v="2"/>
    <s v="Réserve"/>
    <n v="4"/>
    <x v="1"/>
  </r>
  <r>
    <n v="2"/>
    <s v="A14C04N3-1"/>
    <s v="O"/>
    <x v="4"/>
    <s v="R"/>
    <n v="2"/>
    <s v="Réserve"/>
    <n v="3"/>
    <x v="1"/>
  </r>
  <r>
    <n v="2"/>
    <s v="A14C04N3-2"/>
    <s v="O"/>
    <x v="4"/>
    <s v="R"/>
    <n v="2"/>
    <s v="Réserve"/>
    <n v="4"/>
    <x v="1"/>
  </r>
  <r>
    <n v="2"/>
    <s v="A14C04N3-3"/>
    <s v="O"/>
    <x v="4"/>
    <s v="R"/>
    <n v="2"/>
    <s v="Réserve"/>
    <n v="3.0000000000000004"/>
    <x v="1"/>
  </r>
  <r>
    <n v="2"/>
    <s v="A14C04N4-1"/>
    <s v="O"/>
    <x v="4"/>
    <s v="R"/>
    <n v="2"/>
    <s v="Réserve"/>
    <n v="4"/>
    <x v="1"/>
  </r>
  <r>
    <n v="2"/>
    <s v="A14C04N4-2"/>
    <s v="O"/>
    <x v="4"/>
    <s v="R"/>
    <n v="2"/>
    <s v="Réserve"/>
    <n v="4"/>
    <x v="1"/>
  </r>
  <r>
    <n v="2"/>
    <s v="A14C04N4-3"/>
    <s v="O"/>
    <x v="4"/>
    <s v="R"/>
    <n v="2"/>
    <s v="Réserve"/>
    <n v="3"/>
    <x v="1"/>
  </r>
  <r>
    <n v="2"/>
    <s v="A14C05N1-1"/>
    <s v="O"/>
    <x v="4"/>
    <s v="R"/>
    <n v="2"/>
    <s v="Réserve"/>
    <n v="2"/>
    <x v="1"/>
  </r>
  <r>
    <n v="2"/>
    <s v="A14C05N1-2"/>
    <s v="O"/>
    <x v="4"/>
    <s v="R"/>
    <n v="2"/>
    <s v="Réserve"/>
    <n v="1"/>
    <x v="0"/>
  </r>
  <r>
    <n v="2"/>
    <s v="A14C05N1-3"/>
    <s v="O"/>
    <x v="4"/>
    <s v="R"/>
    <n v="2"/>
    <s v="Réserve"/>
    <n v="3"/>
    <x v="1"/>
  </r>
  <r>
    <n v="2"/>
    <s v="A14C05N2-1"/>
    <s v="O"/>
    <x v="4"/>
    <s v="R"/>
    <n v="2"/>
    <s v="Réserve"/>
    <n v="1"/>
    <x v="0"/>
  </r>
  <r>
    <n v="2"/>
    <s v="A14C05N2-2"/>
    <s v="O"/>
    <x v="4"/>
    <s v="R"/>
    <n v="2"/>
    <s v="Réserve"/>
    <n v="1"/>
    <x v="0"/>
  </r>
  <r>
    <n v="2"/>
    <s v="A14C05N2-3"/>
    <s v="O"/>
    <x v="4"/>
    <s v="R"/>
    <n v="2"/>
    <s v="Réserve"/>
    <n v="1"/>
    <x v="0"/>
  </r>
  <r>
    <n v="2"/>
    <s v="A14C05N3-1"/>
    <s v="O"/>
    <x v="4"/>
    <s v="R"/>
    <n v="2"/>
    <s v="Réserve"/>
    <n v="1"/>
    <x v="0"/>
  </r>
  <r>
    <n v="2"/>
    <s v="A14C05N3-2"/>
    <s v="O"/>
    <x v="4"/>
    <s v="R"/>
    <n v="2"/>
    <s v="Réserve"/>
    <n v="1"/>
    <x v="0"/>
  </r>
  <r>
    <n v="2"/>
    <s v="A14C05N3-3"/>
    <s v="O"/>
    <x v="4"/>
    <s v="R"/>
    <n v="2"/>
    <s v="Réserve"/>
    <n v="1"/>
    <x v="0"/>
  </r>
  <r>
    <n v="2"/>
    <s v="A14C05N4-1"/>
    <s v="O"/>
    <x v="4"/>
    <s v="R"/>
    <n v="2"/>
    <s v="Réserve"/>
    <n v="1"/>
    <x v="0"/>
  </r>
  <r>
    <n v="2"/>
    <s v="A14C05N4-2"/>
    <s v="O"/>
    <x v="4"/>
    <s v="R"/>
    <n v="2"/>
    <s v="Réserve"/>
    <n v="2"/>
    <x v="1"/>
  </r>
  <r>
    <n v="2"/>
    <s v="A14C05N4-3"/>
    <s v="O"/>
    <x v="4"/>
    <s v="R"/>
    <n v="2"/>
    <s v="Réserve"/>
    <n v="1"/>
    <x v="0"/>
  </r>
  <r>
    <n v="2"/>
    <s v="A14C06N1-1"/>
    <s v="O"/>
    <x v="4"/>
    <s v="R"/>
    <n v="2"/>
    <s v="Réserve"/>
    <n v="2"/>
    <x v="1"/>
  </r>
  <r>
    <n v="2"/>
    <s v="A14C06N1-2"/>
    <s v="O"/>
    <x v="4"/>
    <s v="R"/>
    <n v="2"/>
    <s v="Réserve"/>
    <n v="1"/>
    <x v="0"/>
  </r>
  <r>
    <n v="2"/>
    <s v="A14C06N1-3"/>
    <s v="O"/>
    <x v="4"/>
    <s v="R"/>
    <n v="2"/>
    <s v="Réserve"/>
    <n v="3"/>
    <x v="1"/>
  </r>
  <r>
    <n v="2"/>
    <s v="A14C06N2-1"/>
    <s v="O"/>
    <x v="4"/>
    <s v="R"/>
    <n v="2"/>
    <s v="Réserve"/>
    <n v="2"/>
    <x v="1"/>
  </r>
  <r>
    <n v="2"/>
    <s v="A14C06N2-2"/>
    <s v="O"/>
    <x v="4"/>
    <s v="R"/>
    <n v="2"/>
    <s v="Réserve"/>
    <n v="1"/>
    <x v="0"/>
  </r>
  <r>
    <n v="2"/>
    <s v="A14C06N2-3"/>
    <s v="O"/>
    <x v="4"/>
    <s v="R"/>
    <n v="2"/>
    <s v="Réserve"/>
    <n v="1"/>
    <x v="0"/>
  </r>
  <r>
    <n v="2"/>
    <s v="A14C06N3-1"/>
    <s v="O"/>
    <x v="4"/>
    <s v="R"/>
    <n v="2"/>
    <s v="Réserve"/>
    <n v="2"/>
    <x v="1"/>
  </r>
  <r>
    <n v="2"/>
    <s v="A14C06N3-2"/>
    <s v="O"/>
    <x v="4"/>
    <s v="R"/>
    <n v="2"/>
    <s v="Réserve"/>
    <n v="1"/>
    <x v="0"/>
  </r>
  <r>
    <n v="2"/>
    <s v="A14C06N3-3"/>
    <s v="O"/>
    <x v="4"/>
    <s v="R"/>
    <n v="2"/>
    <s v="Réserve"/>
    <n v="3"/>
    <x v="1"/>
  </r>
  <r>
    <n v="2"/>
    <s v="A14C06N4-1"/>
    <s v="O"/>
    <x v="4"/>
    <s v="R"/>
    <n v="2"/>
    <s v="Réserve"/>
    <n v="2"/>
    <x v="1"/>
  </r>
  <r>
    <n v="2"/>
    <s v="A14C06N4-2"/>
    <s v="O"/>
    <x v="4"/>
    <s v="R"/>
    <n v="2"/>
    <s v="Réserve"/>
    <n v="1"/>
    <x v="0"/>
  </r>
  <r>
    <n v="2"/>
    <s v="A14C06N4-3"/>
    <s v="O"/>
    <x v="4"/>
    <s v="R"/>
    <n v="2"/>
    <s v="Réserve"/>
    <n v="1"/>
    <x v="0"/>
  </r>
  <r>
    <n v="2"/>
    <s v="A14C07N1-1"/>
    <s v="O"/>
    <x v="4"/>
    <s v="R"/>
    <n v="2"/>
    <s v="Réserve"/>
    <n v="3"/>
    <x v="1"/>
  </r>
  <r>
    <n v="2"/>
    <s v="A14C07N1-2"/>
    <s v="O"/>
    <x v="4"/>
    <s v="R"/>
    <n v="2"/>
    <s v="Réserve"/>
    <n v="2"/>
    <x v="1"/>
  </r>
  <r>
    <n v="2"/>
    <s v="A14C07N1-3"/>
    <s v="O"/>
    <x v="4"/>
    <s v="R"/>
    <n v="2"/>
    <s v="Réserve"/>
    <n v="1"/>
    <x v="0"/>
  </r>
  <r>
    <n v="2"/>
    <s v="A14C07N2-1"/>
    <s v="O"/>
    <x v="4"/>
    <s v="R"/>
    <n v="2"/>
    <s v="Réserve"/>
    <n v="3"/>
    <x v="1"/>
  </r>
  <r>
    <n v="2"/>
    <s v="A14C07N2-2"/>
    <s v="O"/>
    <x v="4"/>
    <s v="R"/>
    <n v="2"/>
    <s v="Réserve"/>
    <n v="3"/>
    <x v="1"/>
  </r>
  <r>
    <n v="2"/>
    <s v="A14C07N2-3"/>
    <s v="O"/>
    <x v="4"/>
    <s v="R"/>
    <n v="2"/>
    <s v="Réserve"/>
    <n v="3"/>
    <x v="1"/>
  </r>
  <r>
    <n v="2"/>
    <s v="A14C07N3-1"/>
    <s v="O"/>
    <x v="4"/>
    <s v="R"/>
    <n v="2"/>
    <s v="Réserve"/>
    <n v="1.9999999999999998"/>
    <x v="1"/>
  </r>
  <r>
    <n v="2"/>
    <s v="A14C07N3-2"/>
    <s v="O"/>
    <x v="4"/>
    <s v="R"/>
    <n v="2"/>
    <s v="Réserve"/>
    <n v="4"/>
    <x v="1"/>
  </r>
  <r>
    <n v="2"/>
    <s v="A14C07N3-3"/>
    <s v="O"/>
    <x v="4"/>
    <s v="R"/>
    <n v="2"/>
    <s v="Réserve"/>
    <n v="2"/>
    <x v="1"/>
  </r>
  <r>
    <n v="2"/>
    <s v="A14C07N4-1"/>
    <s v="O"/>
    <x v="4"/>
    <s v="R"/>
    <n v="2"/>
    <s v="Réserve"/>
    <n v="2"/>
    <x v="1"/>
  </r>
  <r>
    <n v="2"/>
    <s v="A14C07N4-2"/>
    <s v="O"/>
    <x v="4"/>
    <s v="R"/>
    <n v="2"/>
    <s v="Réserve"/>
    <n v="1"/>
    <x v="0"/>
  </r>
  <r>
    <n v="2"/>
    <s v="A14C07N4-3"/>
    <s v="O"/>
    <x v="4"/>
    <s v="R"/>
    <n v="2"/>
    <s v="Réserve"/>
    <n v="2"/>
    <x v="1"/>
  </r>
  <r>
    <n v="2"/>
    <s v="A14C08N1-1"/>
    <s v="O"/>
    <x v="4"/>
    <s v="R"/>
    <n v="2"/>
    <s v="Réserve"/>
    <n v="1"/>
    <x v="0"/>
  </r>
  <r>
    <n v="2"/>
    <s v="A14C08N1-2"/>
    <s v="O"/>
    <x v="4"/>
    <s v="R"/>
    <n v="2"/>
    <s v="Réserve"/>
    <n v="1"/>
    <x v="0"/>
  </r>
  <r>
    <n v="2"/>
    <s v="A14C08N1-3"/>
    <s v="O"/>
    <x v="4"/>
    <s v="R"/>
    <n v="2"/>
    <s v="Réserve"/>
    <n v="3"/>
    <x v="1"/>
  </r>
  <r>
    <n v="2"/>
    <s v="A14C08N2-1"/>
    <s v="O"/>
    <x v="4"/>
    <s v="R"/>
    <n v="2"/>
    <s v="Réserve"/>
    <n v="1"/>
    <x v="0"/>
  </r>
  <r>
    <n v="2"/>
    <s v="A14C08N2-2"/>
    <s v="O"/>
    <x v="4"/>
    <s v="R"/>
    <n v="2"/>
    <s v="Réserve"/>
    <n v="1"/>
    <x v="0"/>
  </r>
  <r>
    <n v="2"/>
    <s v="A14C08N2-3"/>
    <s v="O"/>
    <x v="4"/>
    <s v="R"/>
    <n v="2"/>
    <s v="Réserve"/>
    <n v="1"/>
    <x v="0"/>
  </r>
  <r>
    <n v="2"/>
    <s v="A14C08N3-1"/>
    <s v="O"/>
    <x v="4"/>
    <s v="R"/>
    <n v="2"/>
    <s v="Réserve"/>
    <n v="1"/>
    <x v="0"/>
  </r>
  <r>
    <n v="2"/>
    <s v="A14C08N3-2"/>
    <s v="O"/>
    <x v="4"/>
    <s v="R"/>
    <n v="2"/>
    <s v="Réserve"/>
    <n v="1"/>
    <x v="0"/>
  </r>
  <r>
    <n v="2"/>
    <s v="A14C08N4-1"/>
    <s v="O"/>
    <x v="4"/>
    <s v="R"/>
    <n v="2"/>
    <s v="Réserve"/>
    <n v="2"/>
    <x v="1"/>
  </r>
  <r>
    <n v="2"/>
    <s v="A14C08N4-2"/>
    <s v="O"/>
    <x v="4"/>
    <s v="R"/>
    <n v="2"/>
    <s v="Réserve"/>
    <n v="2"/>
    <x v="1"/>
  </r>
  <r>
    <n v="2"/>
    <s v="A14C08N4-3"/>
    <s v="O"/>
    <x v="4"/>
    <s v="R"/>
    <n v="2"/>
    <s v="Réserve"/>
    <n v="2"/>
    <x v="1"/>
  </r>
  <r>
    <n v="2"/>
    <s v="A14C09N1-1"/>
    <s v="O"/>
    <x v="4"/>
    <s v="R"/>
    <n v="2"/>
    <s v="Réserve"/>
    <n v="1"/>
    <x v="0"/>
  </r>
  <r>
    <n v="2"/>
    <s v="A14C09N1-2"/>
    <s v="O"/>
    <x v="4"/>
    <s v="R"/>
    <n v="2"/>
    <s v="Réserve"/>
    <n v="1"/>
    <x v="0"/>
  </r>
  <r>
    <n v="2"/>
    <s v="A14C09N1-3"/>
    <s v="O"/>
    <x v="4"/>
    <s v="R"/>
    <n v="2"/>
    <s v="Réserve"/>
    <n v="1.9999999999999998"/>
    <x v="1"/>
  </r>
  <r>
    <n v="2"/>
    <s v="A14C09N2-1"/>
    <s v="O"/>
    <x v="4"/>
    <s v="R"/>
    <n v="2"/>
    <s v="Réserve"/>
    <n v="2"/>
    <x v="1"/>
  </r>
  <r>
    <n v="2"/>
    <s v="A14C09N2-2"/>
    <s v="O"/>
    <x v="4"/>
    <s v="R"/>
    <n v="2"/>
    <s v="Réserve"/>
    <n v="3"/>
    <x v="1"/>
  </r>
  <r>
    <n v="2"/>
    <s v="A14C09N2-3"/>
    <s v="O"/>
    <x v="4"/>
    <s v="R"/>
    <n v="2"/>
    <s v="Réserve"/>
    <n v="3"/>
    <x v="1"/>
  </r>
  <r>
    <n v="2"/>
    <s v="A14C09N3-1"/>
    <s v="O"/>
    <x v="4"/>
    <s v="R"/>
    <n v="2"/>
    <s v="Réserve"/>
    <n v="2"/>
    <x v="1"/>
  </r>
  <r>
    <n v="2"/>
    <s v="A14C09N3-2"/>
    <s v="O"/>
    <x v="4"/>
    <s v="R"/>
    <n v="2"/>
    <s v="Réserve"/>
    <n v="1"/>
    <x v="0"/>
  </r>
  <r>
    <n v="2"/>
    <s v="A14C09N3-3"/>
    <s v="O"/>
    <x v="4"/>
    <s v="R"/>
    <n v="2"/>
    <s v="Réserve"/>
    <n v="2"/>
    <x v="1"/>
  </r>
  <r>
    <n v="2"/>
    <s v="A14C09N4-1"/>
    <s v="O"/>
    <x v="4"/>
    <s v="R"/>
    <n v="2"/>
    <s v="Réserve"/>
    <n v="1"/>
    <x v="0"/>
  </r>
  <r>
    <n v="2"/>
    <s v="A14C09N4-2"/>
    <s v="O"/>
    <x v="4"/>
    <s v="R"/>
    <n v="2"/>
    <s v="Réserve"/>
    <n v="1"/>
    <x v="0"/>
  </r>
  <r>
    <n v="2"/>
    <s v="A14C09N4-3"/>
    <s v="O"/>
    <x v="4"/>
    <s v="R"/>
    <n v="2"/>
    <s v="Réserve"/>
    <n v="3"/>
    <x v="1"/>
  </r>
  <r>
    <n v="2"/>
    <s v="A15C01N1-1"/>
    <s v="O"/>
    <x v="4"/>
    <s v="R"/>
    <n v="2"/>
    <s v="Réserve"/>
    <n v="4"/>
    <x v="1"/>
  </r>
  <r>
    <n v="2"/>
    <s v="A15C01N1-2"/>
    <s v="O"/>
    <x v="4"/>
    <s v="R"/>
    <n v="2"/>
    <s v="Réserve"/>
    <n v="3"/>
    <x v="1"/>
  </r>
  <r>
    <n v="2"/>
    <s v="A15C01N1-3"/>
    <s v="O"/>
    <x v="4"/>
    <s v="R"/>
    <n v="2"/>
    <s v="Réserve"/>
    <n v="3"/>
    <x v="1"/>
  </r>
  <r>
    <n v="2"/>
    <s v="A15C01N2-1"/>
    <s v="O"/>
    <x v="4"/>
    <s v="R"/>
    <n v="2"/>
    <s v="Réserve"/>
    <n v="3"/>
    <x v="1"/>
  </r>
  <r>
    <n v="2"/>
    <s v="A15C01N2-2"/>
    <s v="O"/>
    <x v="4"/>
    <s v="R"/>
    <n v="2"/>
    <s v="Réserve"/>
    <n v="2"/>
    <x v="1"/>
  </r>
  <r>
    <n v="2"/>
    <s v="A15C01N2-3"/>
    <s v="O"/>
    <x v="4"/>
    <s v="R"/>
    <n v="2"/>
    <s v="Réserve"/>
    <n v="3.0000000000000004"/>
    <x v="1"/>
  </r>
  <r>
    <n v="2"/>
    <s v="A15C01N3-1"/>
    <s v="O"/>
    <x v="4"/>
    <s v="R"/>
    <n v="2"/>
    <s v="Réserve"/>
    <n v="2"/>
    <x v="1"/>
  </r>
  <r>
    <n v="2"/>
    <s v="A15C01N3-2"/>
    <s v="O"/>
    <x v="4"/>
    <s v="R"/>
    <n v="2"/>
    <s v="Réserve"/>
    <n v="2"/>
    <x v="1"/>
  </r>
  <r>
    <n v="2"/>
    <s v="A15C01N3-3"/>
    <s v="O"/>
    <x v="4"/>
    <s v="R"/>
    <n v="2"/>
    <s v="Réserve"/>
    <n v="1"/>
    <x v="0"/>
  </r>
  <r>
    <n v="2"/>
    <s v="A15C01N4-1"/>
    <s v="O"/>
    <x v="4"/>
    <s v="R"/>
    <n v="2"/>
    <s v="Réserve"/>
    <n v="3"/>
    <x v="1"/>
  </r>
  <r>
    <n v="2"/>
    <s v="A15C01N4-2"/>
    <s v="O"/>
    <x v="4"/>
    <s v="R"/>
    <n v="2"/>
    <s v="Réserve"/>
    <n v="3"/>
    <x v="1"/>
  </r>
  <r>
    <n v="2"/>
    <s v="A15C01N4-3"/>
    <s v="O"/>
    <x v="4"/>
    <s v="R"/>
    <n v="2"/>
    <s v="Réserve"/>
    <n v="2"/>
    <x v="1"/>
  </r>
  <r>
    <n v="2"/>
    <s v="A15C02N1-1"/>
    <s v="O"/>
    <x v="4"/>
    <s v="R"/>
    <n v="2"/>
    <s v="Réserve"/>
    <n v="2"/>
    <x v="1"/>
  </r>
  <r>
    <n v="2"/>
    <s v="A15C02N1-2"/>
    <s v="O"/>
    <x v="4"/>
    <s v="R"/>
    <n v="2"/>
    <s v="Réserve"/>
    <n v="2"/>
    <x v="1"/>
  </r>
  <r>
    <n v="2"/>
    <s v="A15C02N1-3"/>
    <s v="O"/>
    <x v="4"/>
    <s v="R"/>
    <n v="2"/>
    <s v="Réserve"/>
    <n v="2"/>
    <x v="1"/>
  </r>
  <r>
    <n v="2"/>
    <s v="A15C02N2-1"/>
    <s v="O"/>
    <x v="4"/>
    <s v="R"/>
    <n v="2"/>
    <s v="Réserve"/>
    <n v="3"/>
    <x v="1"/>
  </r>
  <r>
    <n v="2"/>
    <s v="A15C02N2-2"/>
    <s v="O"/>
    <x v="4"/>
    <s v="R"/>
    <n v="2"/>
    <s v="Réserve"/>
    <n v="3"/>
    <x v="1"/>
  </r>
  <r>
    <n v="2"/>
    <s v="A15C02N2-3"/>
    <s v="O"/>
    <x v="4"/>
    <s v="R"/>
    <n v="2"/>
    <s v="Réserve"/>
    <n v="3"/>
    <x v="1"/>
  </r>
  <r>
    <n v="2"/>
    <s v="A15C02N3-1"/>
    <s v="O"/>
    <x v="4"/>
    <s v="R"/>
    <n v="2"/>
    <s v="Réserve"/>
    <n v="2"/>
    <x v="1"/>
  </r>
  <r>
    <n v="2"/>
    <s v="A15C02N3-2"/>
    <s v="O"/>
    <x v="4"/>
    <s v="R"/>
    <n v="2"/>
    <s v="Réserve"/>
    <n v="2"/>
    <x v="1"/>
  </r>
  <r>
    <n v="2"/>
    <s v="A15C02N3-3"/>
    <s v="O"/>
    <x v="4"/>
    <s v="R"/>
    <n v="2"/>
    <s v="Réserve"/>
    <n v="2"/>
    <x v="1"/>
  </r>
  <r>
    <n v="2"/>
    <s v="A15C02N4-1"/>
    <s v="O"/>
    <x v="4"/>
    <s v="R"/>
    <n v="2"/>
    <s v="Réserve"/>
    <n v="3"/>
    <x v="1"/>
  </r>
  <r>
    <n v="2"/>
    <s v="A15C02N4-2"/>
    <s v="O"/>
    <x v="4"/>
    <s v="R"/>
    <n v="2"/>
    <s v="Réserve"/>
    <n v="3"/>
    <x v="1"/>
  </r>
  <r>
    <n v="2"/>
    <s v="A15C02N4-3"/>
    <s v="O"/>
    <x v="4"/>
    <s v="R"/>
    <n v="2"/>
    <s v="Réserve"/>
    <n v="2"/>
    <x v="1"/>
  </r>
  <r>
    <n v="2"/>
    <s v="A15C03N1-1"/>
    <s v="O"/>
    <x v="4"/>
    <s v="R"/>
    <n v="2"/>
    <s v="Réserve"/>
    <n v="2"/>
    <x v="1"/>
  </r>
  <r>
    <n v="2"/>
    <s v="A15C03N1-2"/>
    <s v="O"/>
    <x v="4"/>
    <s v="R"/>
    <n v="2"/>
    <s v="Réserve"/>
    <n v="2"/>
    <x v="1"/>
  </r>
  <r>
    <n v="2"/>
    <s v="A15C03N1-3"/>
    <s v="O"/>
    <x v="4"/>
    <s v="R"/>
    <n v="2"/>
    <s v="Réserve"/>
    <n v="3"/>
    <x v="1"/>
  </r>
  <r>
    <n v="2"/>
    <s v="A15C03N2-1"/>
    <s v="O"/>
    <x v="4"/>
    <s v="R"/>
    <n v="2"/>
    <s v="Réserve"/>
    <n v="3"/>
    <x v="1"/>
  </r>
  <r>
    <n v="2"/>
    <s v="A15C03N2-2"/>
    <s v="O"/>
    <x v="4"/>
    <s v="R"/>
    <n v="2"/>
    <s v="Réserve"/>
    <n v="3"/>
    <x v="1"/>
  </r>
  <r>
    <n v="2"/>
    <s v="A15C03N2-3"/>
    <s v="O"/>
    <x v="4"/>
    <s v="R"/>
    <n v="2"/>
    <s v="Réserve"/>
    <n v="1.9999999999999998"/>
    <x v="1"/>
  </r>
  <r>
    <n v="2"/>
    <s v="A15C03N3-1"/>
    <s v="O"/>
    <x v="4"/>
    <s v="R"/>
    <n v="2"/>
    <s v="Réserve"/>
    <n v="2"/>
    <x v="1"/>
  </r>
  <r>
    <n v="2"/>
    <s v="A15C03N3-2"/>
    <s v="O"/>
    <x v="4"/>
    <s v="R"/>
    <n v="2"/>
    <s v="Réserve"/>
    <n v="2"/>
    <x v="1"/>
  </r>
  <r>
    <n v="2"/>
    <s v="A15C03N3-3"/>
    <s v="O"/>
    <x v="4"/>
    <s v="R"/>
    <n v="2"/>
    <s v="Réserve"/>
    <n v="4"/>
    <x v="1"/>
  </r>
  <r>
    <n v="2"/>
    <s v="A15C03N4-1"/>
    <s v="O"/>
    <x v="4"/>
    <s v="R"/>
    <n v="2"/>
    <s v="Réserve"/>
    <n v="2"/>
    <x v="1"/>
  </r>
  <r>
    <n v="2"/>
    <s v="A15C03N4-2"/>
    <s v="O"/>
    <x v="4"/>
    <s v="R"/>
    <n v="2"/>
    <s v="Réserve"/>
    <n v="3"/>
    <x v="1"/>
  </r>
  <r>
    <n v="2"/>
    <s v="A15C03N4-3"/>
    <s v="O"/>
    <x v="4"/>
    <s v="R"/>
    <n v="2"/>
    <s v="Réserve"/>
    <n v="3"/>
    <x v="1"/>
  </r>
  <r>
    <n v="2"/>
    <s v="A15C04N1-1"/>
    <s v="O"/>
    <x v="4"/>
    <s v="R"/>
    <n v="2"/>
    <s v="Réserve"/>
    <n v="3"/>
    <x v="1"/>
  </r>
  <r>
    <n v="2"/>
    <s v="A15C04N1-2"/>
    <s v="O"/>
    <x v="4"/>
    <s v="R"/>
    <n v="2"/>
    <s v="Réserve"/>
    <n v="2"/>
    <x v="1"/>
  </r>
  <r>
    <n v="2"/>
    <s v="A15C04N1-3"/>
    <s v="O"/>
    <x v="4"/>
    <s v="R"/>
    <n v="2"/>
    <s v="Réserve"/>
    <n v="2"/>
    <x v="1"/>
  </r>
  <r>
    <n v="2"/>
    <s v="A15C04N2-1"/>
    <s v="O"/>
    <x v="4"/>
    <s v="R"/>
    <n v="2"/>
    <s v="Réserve"/>
    <n v="2"/>
    <x v="1"/>
  </r>
  <r>
    <n v="2"/>
    <s v="A15C04N2-2"/>
    <s v="O"/>
    <x v="4"/>
    <s v="R"/>
    <n v="2"/>
    <s v="Réserve"/>
    <n v="3"/>
    <x v="1"/>
  </r>
  <r>
    <n v="2"/>
    <s v="A15C04N2-3"/>
    <s v="O"/>
    <x v="4"/>
    <s v="R"/>
    <n v="2"/>
    <s v="Réserve"/>
    <n v="2"/>
    <x v="1"/>
  </r>
  <r>
    <n v="2"/>
    <s v="A15C04N3-1"/>
    <s v="O"/>
    <x v="4"/>
    <s v="R"/>
    <n v="2"/>
    <s v="Réserve"/>
    <n v="2"/>
    <x v="1"/>
  </r>
  <r>
    <n v="2"/>
    <s v="A15C04N3-2"/>
    <s v="O"/>
    <x v="4"/>
    <s v="R"/>
    <n v="2"/>
    <s v="Réserve"/>
    <n v="1.9999999999999998"/>
    <x v="1"/>
  </r>
  <r>
    <n v="2"/>
    <s v="A15C04N3-3"/>
    <s v="O"/>
    <x v="4"/>
    <s v="R"/>
    <n v="2"/>
    <s v="Réserve"/>
    <n v="2"/>
    <x v="1"/>
  </r>
  <r>
    <n v="2"/>
    <s v="A15C04N4-1"/>
    <s v="O"/>
    <x v="4"/>
    <s v="R"/>
    <n v="2"/>
    <s v="Réserve"/>
    <n v="2"/>
    <x v="1"/>
  </r>
  <r>
    <n v="2"/>
    <s v="A15C04N4-2"/>
    <s v="O"/>
    <x v="4"/>
    <s v="R"/>
    <n v="2"/>
    <s v="Réserve"/>
    <n v="2"/>
    <x v="1"/>
  </r>
  <r>
    <n v="2"/>
    <s v="A15C04N4-3"/>
    <s v="O"/>
    <x v="4"/>
    <s v="R"/>
    <n v="2"/>
    <s v="Réserve"/>
    <n v="3"/>
    <x v="1"/>
  </r>
  <r>
    <n v="2"/>
    <s v="A15C05N1-1"/>
    <s v="O"/>
    <x v="4"/>
    <s v="R"/>
    <n v="2"/>
    <s v="Réserve"/>
    <n v="3"/>
    <x v="1"/>
  </r>
  <r>
    <n v="2"/>
    <s v="A15C05N1-2"/>
    <s v="O"/>
    <x v="4"/>
    <s v="R"/>
    <n v="2"/>
    <s v="Réserve"/>
    <n v="1"/>
    <x v="0"/>
  </r>
  <r>
    <n v="2"/>
    <s v="A15C05N1-3"/>
    <s v="O"/>
    <x v="4"/>
    <s v="R"/>
    <n v="2"/>
    <s v="Réserve"/>
    <n v="1"/>
    <x v="0"/>
  </r>
  <r>
    <n v="2"/>
    <s v="A15C05N2-1"/>
    <s v="O"/>
    <x v="4"/>
    <s v="R"/>
    <n v="2"/>
    <s v="Réserve"/>
    <n v="2"/>
    <x v="1"/>
  </r>
  <r>
    <n v="2"/>
    <s v="A15C05N2-2"/>
    <s v="O"/>
    <x v="4"/>
    <s v="R"/>
    <n v="2"/>
    <s v="Réserve"/>
    <n v="1"/>
    <x v="0"/>
  </r>
  <r>
    <n v="2"/>
    <s v="A15C05N2-3"/>
    <s v="O"/>
    <x v="4"/>
    <s v="R"/>
    <n v="2"/>
    <s v="Réserve"/>
    <n v="1"/>
    <x v="0"/>
  </r>
  <r>
    <n v="2"/>
    <s v="A15C05N3-1"/>
    <s v="O"/>
    <x v="4"/>
    <s v="R"/>
    <n v="2"/>
    <s v="Réserve"/>
    <n v="2"/>
    <x v="1"/>
  </r>
  <r>
    <n v="2"/>
    <s v="A15C05N3-2"/>
    <s v="O"/>
    <x v="4"/>
    <s v="R"/>
    <n v="2"/>
    <s v="Réserve"/>
    <n v="1"/>
    <x v="0"/>
  </r>
  <r>
    <n v="2"/>
    <s v="A15C05N3-3"/>
    <s v="O"/>
    <x v="4"/>
    <s v="R"/>
    <n v="2"/>
    <s v="Réserve"/>
    <n v="1"/>
    <x v="0"/>
  </r>
  <r>
    <n v="2"/>
    <s v="A15C05N4-1"/>
    <s v="O"/>
    <x v="4"/>
    <s v="R"/>
    <n v="2"/>
    <s v="Réserve"/>
    <n v="2"/>
    <x v="1"/>
  </r>
  <r>
    <n v="2"/>
    <s v="A15C05N4-2"/>
    <s v="O"/>
    <x v="4"/>
    <s v="R"/>
    <n v="2"/>
    <s v="Réserve"/>
    <n v="2"/>
    <x v="1"/>
  </r>
  <r>
    <n v="2"/>
    <s v="A15C05N4-3"/>
    <s v="O"/>
    <x v="4"/>
    <s v="R"/>
    <n v="2"/>
    <s v="Réserve"/>
    <n v="2"/>
    <x v="1"/>
  </r>
  <r>
    <n v="2"/>
    <s v="A16C01N1-1"/>
    <s v="O"/>
    <x v="4"/>
    <s v="R"/>
    <n v="2"/>
    <s v="Réserve"/>
    <n v="2"/>
    <x v="1"/>
  </r>
  <r>
    <n v="2"/>
    <s v="A16C01N1-2"/>
    <s v="O"/>
    <x v="4"/>
    <s v="R"/>
    <n v="2"/>
    <s v="Réserve"/>
    <n v="2"/>
    <x v="1"/>
  </r>
  <r>
    <n v="2"/>
    <s v="A16C01N1-3"/>
    <s v="O"/>
    <x v="4"/>
    <s v="R"/>
    <n v="2"/>
    <s v="Réserve"/>
    <n v="2"/>
    <x v="1"/>
  </r>
  <r>
    <n v="2"/>
    <s v="A16C01N2-1"/>
    <s v="O"/>
    <x v="4"/>
    <s v="R"/>
    <n v="2"/>
    <s v="Réserve"/>
    <n v="2"/>
    <x v="1"/>
  </r>
  <r>
    <n v="2"/>
    <s v="A16C01N2-2"/>
    <s v="O"/>
    <x v="4"/>
    <s v="R"/>
    <n v="2"/>
    <s v="Réserve"/>
    <n v="4"/>
    <x v="1"/>
  </r>
  <r>
    <n v="2"/>
    <s v="A16C01N2-3"/>
    <s v="O"/>
    <x v="4"/>
    <s v="R"/>
    <n v="2"/>
    <s v="Réserve"/>
    <n v="2"/>
    <x v="1"/>
  </r>
  <r>
    <n v="2"/>
    <s v="A16C01N3-1"/>
    <s v="O"/>
    <x v="4"/>
    <s v="R"/>
    <n v="2"/>
    <s v="Réserve"/>
    <n v="1.9999999999999998"/>
    <x v="1"/>
  </r>
  <r>
    <n v="2"/>
    <s v="A16C01N3-2"/>
    <s v="O"/>
    <x v="4"/>
    <s v="R"/>
    <n v="2"/>
    <s v="Réserve"/>
    <n v="2"/>
    <x v="1"/>
  </r>
  <r>
    <n v="2"/>
    <s v="A16C01N3-3"/>
    <s v="O"/>
    <x v="4"/>
    <s v="R"/>
    <n v="2"/>
    <s v="Réserve"/>
    <n v="1.9999999999999998"/>
    <x v="1"/>
  </r>
  <r>
    <n v="2"/>
    <s v="A16C02N1-1"/>
    <s v="O"/>
    <x v="4"/>
    <s v="R"/>
    <n v="2"/>
    <s v="Réserve"/>
    <n v="2"/>
    <x v="1"/>
  </r>
  <r>
    <n v="2"/>
    <s v="A16C02N1-2"/>
    <s v="O"/>
    <x v="4"/>
    <s v="R"/>
    <n v="2"/>
    <s v="Réserve"/>
    <n v="2"/>
    <x v="1"/>
  </r>
  <r>
    <n v="2"/>
    <s v="A16C02N1-3"/>
    <s v="O"/>
    <x v="4"/>
    <s v="R"/>
    <n v="2"/>
    <s v="Réserve"/>
    <n v="2"/>
    <x v="1"/>
  </r>
  <r>
    <n v="2"/>
    <s v="A16C02N2-1"/>
    <s v="O"/>
    <x v="4"/>
    <s v="R"/>
    <n v="2"/>
    <s v="Réserve"/>
    <n v="2"/>
    <x v="1"/>
  </r>
  <r>
    <n v="2"/>
    <s v="A16C02N2-2"/>
    <s v="O"/>
    <x v="4"/>
    <s v="R"/>
    <n v="2"/>
    <s v="Réserve"/>
    <n v="2"/>
    <x v="1"/>
  </r>
  <r>
    <n v="2"/>
    <s v="A16C02N2-3"/>
    <s v="O"/>
    <x v="4"/>
    <s v="R"/>
    <n v="2"/>
    <s v="Réserve"/>
    <n v="4"/>
    <x v="1"/>
  </r>
  <r>
    <n v="2"/>
    <s v="A16C02N3-1"/>
    <s v="O"/>
    <x v="4"/>
    <s v="R"/>
    <n v="2"/>
    <s v="Réserve"/>
    <n v="2"/>
    <x v="1"/>
  </r>
  <r>
    <n v="2"/>
    <s v="A16C02N3-2"/>
    <s v="O"/>
    <x v="4"/>
    <s v="R"/>
    <n v="2"/>
    <s v="Réserve"/>
    <n v="2"/>
    <x v="1"/>
  </r>
  <r>
    <n v="2"/>
    <s v="A16C02N3-3"/>
    <s v="O"/>
    <x v="4"/>
    <s v="R"/>
    <n v="2"/>
    <s v="Réserve"/>
    <n v="3"/>
    <x v="1"/>
  </r>
  <r>
    <n v="2"/>
    <s v="A16C03N1-1"/>
    <s v="O"/>
    <x v="4"/>
    <s v="R"/>
    <n v="2"/>
    <s v="Réserve"/>
    <n v="1.9999999999999998"/>
    <x v="1"/>
  </r>
  <r>
    <n v="2"/>
    <s v="A16C03N1-2"/>
    <s v="O"/>
    <x v="4"/>
    <s v="R"/>
    <n v="2"/>
    <s v="Réserve"/>
    <n v="2"/>
    <x v="1"/>
  </r>
  <r>
    <n v="2"/>
    <s v="A16C03N1-3"/>
    <s v="O"/>
    <x v="4"/>
    <s v="R"/>
    <n v="2"/>
    <s v="Réserve"/>
    <n v="2"/>
    <x v="1"/>
  </r>
  <r>
    <n v="2"/>
    <s v="A16C03N2-1"/>
    <s v="O"/>
    <x v="4"/>
    <s v="R"/>
    <n v="2"/>
    <s v="Réserve"/>
    <n v="2"/>
    <x v="1"/>
  </r>
  <r>
    <n v="2"/>
    <s v="A16C03N2-2"/>
    <s v="O"/>
    <x v="4"/>
    <s v="R"/>
    <n v="2"/>
    <s v="Réserve"/>
    <n v="2"/>
    <x v="1"/>
  </r>
  <r>
    <n v="2"/>
    <s v="A16C03N2-3"/>
    <s v="O"/>
    <x v="4"/>
    <s v="R"/>
    <n v="2"/>
    <s v="Réserve"/>
    <n v="2"/>
    <x v="1"/>
  </r>
  <r>
    <n v="2"/>
    <s v="A16C03N3-1"/>
    <s v="O"/>
    <x v="4"/>
    <s v="R"/>
    <n v="2"/>
    <s v="Réserve"/>
    <n v="2"/>
    <x v="1"/>
  </r>
  <r>
    <n v="2"/>
    <s v="A16C03N3-2"/>
    <s v="O"/>
    <x v="4"/>
    <s v="R"/>
    <n v="2"/>
    <s v="Réserve"/>
    <n v="2"/>
    <x v="1"/>
  </r>
  <r>
    <n v="2"/>
    <s v="A16C03N3-3"/>
    <s v="O"/>
    <x v="4"/>
    <s v="R"/>
    <n v="2"/>
    <s v="Réserve"/>
    <n v="2"/>
    <x v="1"/>
  </r>
  <r>
    <n v="2"/>
    <s v="A16C04N1-1"/>
    <s v="O"/>
    <x v="4"/>
    <s v="R"/>
    <n v="2"/>
    <s v="Réserve"/>
    <n v="2"/>
    <x v="1"/>
  </r>
  <r>
    <n v="2"/>
    <s v="A16C04N1-2"/>
    <s v="O"/>
    <x v="4"/>
    <s v="R"/>
    <n v="2"/>
    <s v="Réserve"/>
    <n v="2"/>
    <x v="1"/>
  </r>
  <r>
    <n v="2"/>
    <s v="A16C04N1-3"/>
    <s v="O"/>
    <x v="4"/>
    <s v="R"/>
    <n v="2"/>
    <s v="Réserve"/>
    <n v="2"/>
    <x v="1"/>
  </r>
  <r>
    <n v="2"/>
    <s v="A16C04N2-1"/>
    <s v="O"/>
    <x v="4"/>
    <s v="R"/>
    <n v="2"/>
    <s v="Réserve"/>
    <n v="5"/>
    <x v="1"/>
  </r>
  <r>
    <n v="2"/>
    <s v="A16C04N2-2"/>
    <s v="O"/>
    <x v="4"/>
    <s v="R"/>
    <n v="2"/>
    <s v="Réserve"/>
    <n v="3"/>
    <x v="1"/>
  </r>
  <r>
    <n v="2"/>
    <s v="A16C04N2-3"/>
    <s v="O"/>
    <x v="4"/>
    <s v="R"/>
    <n v="2"/>
    <s v="Réserve"/>
    <n v="2"/>
    <x v="1"/>
  </r>
  <r>
    <n v="2"/>
    <s v="A16C04N3-1"/>
    <s v="O"/>
    <x v="4"/>
    <s v="R"/>
    <n v="2"/>
    <s v="Réserve"/>
    <n v="2"/>
    <x v="1"/>
  </r>
  <r>
    <n v="2"/>
    <s v="A16C04N3-2"/>
    <s v="O"/>
    <x v="4"/>
    <s v="R"/>
    <n v="2"/>
    <s v="Réserve"/>
    <n v="2"/>
    <x v="1"/>
  </r>
  <r>
    <n v="2"/>
    <s v="A16C04N3-3"/>
    <s v="O"/>
    <x v="4"/>
    <s v="R"/>
    <n v="2"/>
    <s v="Réserve"/>
    <n v="2"/>
    <x v="1"/>
  </r>
  <r>
    <n v="2"/>
    <s v="A16C05N1-1"/>
    <s v="O"/>
    <x v="4"/>
    <s v="R"/>
    <n v="2"/>
    <s v="Réserve"/>
    <n v="3"/>
    <x v="1"/>
  </r>
  <r>
    <n v="2"/>
    <s v="A16C05N1-2"/>
    <s v="O"/>
    <x v="4"/>
    <s v="R"/>
    <n v="2"/>
    <s v="Réserve"/>
    <n v="3"/>
    <x v="1"/>
  </r>
  <r>
    <n v="2"/>
    <s v="A16C05N1-3"/>
    <s v="O"/>
    <x v="4"/>
    <s v="R"/>
    <n v="2"/>
    <s v="Réserve"/>
    <n v="2"/>
    <x v="1"/>
  </r>
  <r>
    <n v="2"/>
    <s v="A16C05N2-1"/>
    <s v="O"/>
    <x v="4"/>
    <s v="R"/>
    <n v="2"/>
    <s v="Réserve"/>
    <n v="2"/>
    <x v="1"/>
  </r>
  <r>
    <n v="2"/>
    <s v="A16C05N2-2"/>
    <s v="O"/>
    <x v="4"/>
    <s v="R"/>
    <n v="2"/>
    <s v="Réserve"/>
    <n v="1.9999999999999998"/>
    <x v="1"/>
  </r>
  <r>
    <n v="2"/>
    <s v="A16C05N2-3"/>
    <s v="O"/>
    <x v="4"/>
    <s v="R"/>
    <n v="2"/>
    <s v="Réserve"/>
    <n v="2"/>
    <x v="1"/>
  </r>
  <r>
    <n v="2"/>
    <s v="A16C05N3-1"/>
    <s v="O"/>
    <x v="4"/>
    <s v="R"/>
    <n v="2"/>
    <s v="Réserve"/>
    <n v="2"/>
    <x v="1"/>
  </r>
  <r>
    <n v="2"/>
    <s v="A16C05N3-2"/>
    <s v="O"/>
    <x v="4"/>
    <s v="R"/>
    <n v="2"/>
    <s v="Réserve"/>
    <n v="3"/>
    <x v="1"/>
  </r>
  <r>
    <n v="2"/>
    <s v="A16C05N3-3"/>
    <s v="O"/>
    <x v="4"/>
    <s v="R"/>
    <n v="2"/>
    <s v="Réserve"/>
    <n v="2"/>
    <x v="1"/>
  </r>
  <r>
    <n v="2"/>
    <s v="A16C06N1-1"/>
    <s v="O"/>
    <x v="4"/>
    <s v="R"/>
    <n v="2"/>
    <s v="Réserve"/>
    <n v="3"/>
    <x v="1"/>
  </r>
  <r>
    <n v="2"/>
    <s v="A16C06N1-2"/>
    <s v="O"/>
    <x v="4"/>
    <s v="R"/>
    <n v="2"/>
    <s v="Réserve"/>
    <n v="2"/>
    <x v="1"/>
  </r>
  <r>
    <n v="2"/>
    <s v="A16C06N1-3"/>
    <s v="O"/>
    <x v="4"/>
    <s v="R"/>
    <n v="2"/>
    <s v="Réserve"/>
    <n v="1.9999999999999998"/>
    <x v="1"/>
  </r>
  <r>
    <n v="2"/>
    <s v="A16C06N2-1"/>
    <s v="O"/>
    <x v="4"/>
    <s v="R"/>
    <n v="2"/>
    <s v="Réserve"/>
    <n v="3"/>
    <x v="1"/>
  </r>
  <r>
    <n v="2"/>
    <s v="A16C06N2-2"/>
    <s v="O"/>
    <x v="4"/>
    <s v="R"/>
    <n v="2"/>
    <s v="Réserve"/>
    <n v="4"/>
    <x v="1"/>
  </r>
  <r>
    <n v="2"/>
    <s v="A16C06N2-3"/>
    <s v="O"/>
    <x v="4"/>
    <s v="R"/>
    <n v="2"/>
    <s v="Réserve"/>
    <n v="2"/>
    <x v="1"/>
  </r>
  <r>
    <n v="2"/>
    <s v="A16C06N3-1"/>
    <s v="O"/>
    <x v="4"/>
    <s v="R"/>
    <n v="2"/>
    <s v="Réserve"/>
    <n v="1"/>
    <x v="0"/>
  </r>
  <r>
    <n v="2"/>
    <s v="A16C06N3-2"/>
    <s v="O"/>
    <x v="4"/>
    <s v="R"/>
    <n v="2"/>
    <s v="Réserve"/>
    <n v="1.9999999999999998"/>
    <x v="1"/>
  </r>
  <r>
    <n v="2"/>
    <s v="A16C06N3-3"/>
    <s v="O"/>
    <x v="4"/>
    <s v="R"/>
    <n v="2"/>
    <s v="Réserve"/>
    <n v="2"/>
    <x v="1"/>
  </r>
  <r>
    <n v="2"/>
    <s v="A17C01N1-1"/>
    <s v="O"/>
    <x v="4"/>
    <s v="R"/>
    <n v="2"/>
    <s v="Réserve"/>
    <n v="5.9999999999999964"/>
    <x v="1"/>
  </r>
  <r>
    <n v="2"/>
    <s v="A17C01N1-2"/>
    <s v="O"/>
    <x v="4"/>
    <s v="R"/>
    <n v="2"/>
    <s v="Réserve"/>
    <n v="4"/>
    <x v="1"/>
  </r>
  <r>
    <n v="2"/>
    <s v="A17C01N1-3"/>
    <s v="O"/>
    <x v="4"/>
    <s v="R"/>
    <n v="2"/>
    <s v="Réserve"/>
    <n v="4"/>
    <x v="1"/>
  </r>
  <r>
    <n v="2"/>
    <s v="A17C01N2-1"/>
    <s v="O"/>
    <x v="4"/>
    <s v="R"/>
    <n v="2"/>
    <s v="Réserve"/>
    <n v="0"/>
    <x v="0"/>
  </r>
  <r>
    <n v="2"/>
    <s v="A17C01N2-2"/>
    <s v="O"/>
    <x v="4"/>
    <s v="R"/>
    <n v="2"/>
    <s v="Réserve"/>
    <n v="0"/>
    <x v="0"/>
  </r>
  <r>
    <n v="2"/>
    <s v="A17C01N2-3"/>
    <s v="O"/>
    <x v="4"/>
    <s v="R"/>
    <n v="2"/>
    <s v="Réserve"/>
    <n v="0"/>
    <x v="0"/>
  </r>
  <r>
    <n v="2"/>
    <s v="A17C01N3-1"/>
    <s v="O"/>
    <x v="4"/>
    <s v="R"/>
    <n v="2"/>
    <s v="Réserve"/>
    <n v="0"/>
    <x v="0"/>
  </r>
  <r>
    <n v="2"/>
    <s v="A17C01N3-2"/>
    <s v="O"/>
    <x v="4"/>
    <s v="R"/>
    <n v="2"/>
    <s v="Réserve"/>
    <n v="0"/>
    <x v="0"/>
  </r>
  <r>
    <n v="2"/>
    <s v="A17C01N3-3"/>
    <s v="O"/>
    <x v="4"/>
    <s v="R"/>
    <n v="2"/>
    <s v="Réserve"/>
    <n v="0"/>
    <x v="0"/>
  </r>
  <r>
    <n v="2"/>
    <s v="A17C01N4-1"/>
    <s v="O"/>
    <x v="4"/>
    <s v="R"/>
    <n v="2"/>
    <s v="Réserve"/>
    <n v="0"/>
    <x v="0"/>
  </r>
  <r>
    <n v="2"/>
    <s v="A17C01N4-2"/>
    <s v="O"/>
    <x v="4"/>
    <s v="R"/>
    <n v="2"/>
    <s v="Réserve"/>
    <n v="0"/>
    <x v="0"/>
  </r>
  <r>
    <n v="2"/>
    <s v="A17C01N4-3"/>
    <s v="O"/>
    <x v="4"/>
    <s v="R"/>
    <n v="2"/>
    <s v="Réserve"/>
    <n v="0"/>
    <x v="0"/>
  </r>
  <r>
    <n v="2"/>
    <s v="A17C02N1-1"/>
    <s v="O"/>
    <x v="4"/>
    <s v="R"/>
    <n v="2"/>
    <s v="Réserve"/>
    <n v="0"/>
    <x v="0"/>
  </r>
  <r>
    <n v="2"/>
    <s v="A17C02N1-2"/>
    <s v="O"/>
    <x v="4"/>
    <s v="R"/>
    <n v="2"/>
    <s v="Réserve"/>
    <n v="1"/>
    <x v="0"/>
  </r>
  <r>
    <n v="2"/>
    <s v="A17C02N1-3"/>
    <s v="O"/>
    <x v="4"/>
    <s v="R"/>
    <n v="2"/>
    <s v="Réserve"/>
    <n v="0"/>
    <x v="0"/>
  </r>
  <r>
    <n v="2"/>
    <s v="A17C02N2-1"/>
    <s v="O"/>
    <x v="4"/>
    <s v="R"/>
    <n v="2"/>
    <s v="Réserve"/>
    <n v="1"/>
    <x v="0"/>
  </r>
  <r>
    <n v="2"/>
    <s v="A17C02N2-2"/>
    <s v="O"/>
    <x v="4"/>
    <s v="R"/>
    <n v="2"/>
    <s v="Réserve"/>
    <n v="1"/>
    <x v="0"/>
  </r>
  <r>
    <n v="2"/>
    <s v="A17C02N2-3"/>
    <s v="O"/>
    <x v="4"/>
    <s v="R"/>
    <n v="2"/>
    <s v="Réserve"/>
    <n v="1"/>
    <x v="0"/>
  </r>
  <r>
    <n v="2"/>
    <s v="A17C02N3-1"/>
    <s v="O"/>
    <x v="4"/>
    <s v="R"/>
    <n v="2"/>
    <s v="Réserve"/>
    <n v="1"/>
    <x v="0"/>
  </r>
  <r>
    <n v="2"/>
    <s v="A17C02N3-2"/>
    <s v="O"/>
    <x v="4"/>
    <s v="R"/>
    <n v="2"/>
    <s v="Réserve"/>
    <n v="3"/>
    <x v="1"/>
  </r>
  <r>
    <n v="2"/>
    <s v="A17C02N3-3"/>
    <s v="O"/>
    <x v="4"/>
    <s v="R"/>
    <n v="2"/>
    <s v="Réserve"/>
    <n v="1"/>
    <x v="0"/>
  </r>
  <r>
    <n v="2"/>
    <s v="A17C02N4-1"/>
    <s v="O"/>
    <x v="4"/>
    <s v="R"/>
    <n v="2"/>
    <s v="Réserve"/>
    <n v="1"/>
    <x v="0"/>
  </r>
  <r>
    <n v="2"/>
    <s v="A17C02N4-2"/>
    <s v="O"/>
    <x v="4"/>
    <s v="R"/>
    <n v="2"/>
    <s v="Réserve"/>
    <n v="1"/>
    <x v="0"/>
  </r>
  <r>
    <n v="2"/>
    <s v="A17C02N4-3"/>
    <s v="O"/>
    <x v="4"/>
    <s v="R"/>
    <n v="2"/>
    <s v="Réserve"/>
    <n v="1"/>
    <x v="0"/>
  </r>
  <r>
    <n v="2"/>
    <s v="A17C03N1-1"/>
    <s v="O"/>
    <x v="4"/>
    <s v="R"/>
    <n v="2"/>
    <s v="Réserve"/>
    <n v="0"/>
    <x v="0"/>
  </r>
  <r>
    <n v="2"/>
    <s v="A17C03N1-2"/>
    <s v="O"/>
    <x v="4"/>
    <s v="R"/>
    <n v="2"/>
    <s v="Réserve"/>
    <n v="0"/>
    <x v="0"/>
  </r>
  <r>
    <n v="2"/>
    <s v="A17C03N1-3"/>
    <s v="O"/>
    <x v="4"/>
    <s v="R"/>
    <n v="2"/>
    <s v="Réserve"/>
    <n v="0"/>
    <x v="0"/>
  </r>
  <r>
    <n v="2"/>
    <s v="A17C03N2-1"/>
    <s v="O"/>
    <x v="4"/>
    <s v="R"/>
    <n v="2"/>
    <s v="Réserve"/>
    <n v="4"/>
    <x v="1"/>
  </r>
  <r>
    <n v="2"/>
    <s v="A17C03N2-2"/>
    <s v="O"/>
    <x v="4"/>
    <s v="R"/>
    <n v="2"/>
    <s v="Réserve"/>
    <n v="2"/>
    <x v="1"/>
  </r>
  <r>
    <n v="2"/>
    <s v="A17C03N2-3"/>
    <s v="O"/>
    <x v="4"/>
    <s v="R"/>
    <n v="2"/>
    <s v="Réserve"/>
    <n v="1"/>
    <x v="0"/>
  </r>
  <r>
    <n v="2"/>
    <s v="A17C03N3-1"/>
    <s v="O"/>
    <x v="4"/>
    <s v="R"/>
    <n v="2"/>
    <s v="Réserve"/>
    <n v="0"/>
    <x v="0"/>
  </r>
  <r>
    <n v="2"/>
    <s v="A17C03N3-2"/>
    <s v="O"/>
    <x v="4"/>
    <s v="R"/>
    <n v="2"/>
    <s v="Réserve"/>
    <n v="2"/>
    <x v="1"/>
  </r>
  <r>
    <n v="2"/>
    <s v="A17C03N3-3"/>
    <s v="O"/>
    <x v="4"/>
    <s v="R"/>
    <n v="2"/>
    <s v="Réserve"/>
    <n v="0"/>
    <x v="0"/>
  </r>
  <r>
    <n v="2"/>
    <s v="A17C03N4-1"/>
    <s v="O"/>
    <x v="4"/>
    <s v="R"/>
    <n v="2"/>
    <s v="Réserve"/>
    <n v="0"/>
    <x v="0"/>
  </r>
  <r>
    <n v="2"/>
    <s v="A17C03N4-2"/>
    <s v="O"/>
    <x v="4"/>
    <s v="R"/>
    <n v="2"/>
    <s v="Réserve"/>
    <n v="0"/>
    <x v="0"/>
  </r>
  <r>
    <n v="2"/>
    <s v="A17C03N4-3"/>
    <s v="O"/>
    <x v="4"/>
    <s v="R"/>
    <n v="2"/>
    <s v="Réserve"/>
    <n v="0"/>
    <x v="0"/>
  </r>
  <r>
    <n v="2"/>
    <s v="A17C04N1-1"/>
    <s v="O"/>
    <x v="4"/>
    <s v="R"/>
    <n v="2"/>
    <s v="Réserve"/>
    <n v="0"/>
    <x v="0"/>
  </r>
  <r>
    <n v="2"/>
    <s v="A17C04N1-2"/>
    <s v="O"/>
    <x v="4"/>
    <s v="R"/>
    <n v="2"/>
    <s v="Réserve"/>
    <n v="0"/>
    <x v="0"/>
  </r>
  <r>
    <n v="2"/>
    <s v="A17C04N1-3"/>
    <s v="O"/>
    <x v="4"/>
    <s v="R"/>
    <n v="2"/>
    <s v="Réserve"/>
    <n v="1"/>
    <x v="0"/>
  </r>
  <r>
    <n v="2"/>
    <s v="A17C04N2-1"/>
    <s v="O"/>
    <x v="4"/>
    <s v="R"/>
    <n v="2"/>
    <s v="Réserve"/>
    <n v="0"/>
    <x v="0"/>
  </r>
  <r>
    <n v="2"/>
    <s v="A17C04N2-2"/>
    <s v="O"/>
    <x v="4"/>
    <s v="R"/>
    <n v="2"/>
    <s v="Réserve"/>
    <n v="0"/>
    <x v="0"/>
  </r>
  <r>
    <n v="2"/>
    <s v="A17C04N2-3"/>
    <s v="O"/>
    <x v="4"/>
    <s v="R"/>
    <n v="2"/>
    <s v="Réserve"/>
    <n v="0"/>
    <x v="0"/>
  </r>
  <r>
    <n v="2"/>
    <s v="A17C04N3-2"/>
    <s v="O"/>
    <x v="4"/>
    <s v="R"/>
    <n v="2"/>
    <s v="Réserve"/>
    <n v="4"/>
    <x v="1"/>
  </r>
  <r>
    <n v="2"/>
    <s v="A17C04N3-3"/>
    <s v="O"/>
    <x v="4"/>
    <s v="R"/>
    <n v="2"/>
    <s v="Réserve"/>
    <n v="3"/>
    <x v="1"/>
  </r>
  <r>
    <n v="2"/>
    <s v="A17C04N4-1"/>
    <s v="O"/>
    <x v="4"/>
    <s v="R"/>
    <n v="2"/>
    <s v="Réserve"/>
    <n v="0"/>
    <x v="0"/>
  </r>
  <r>
    <n v="2"/>
    <s v="A17C04N4-2"/>
    <s v="O"/>
    <x v="4"/>
    <s v="R"/>
    <n v="2"/>
    <s v="Réserve"/>
    <n v="0"/>
    <x v="0"/>
  </r>
  <r>
    <n v="2"/>
    <s v="A17C04N4-3"/>
    <s v="O"/>
    <x v="4"/>
    <s v="R"/>
    <n v="2"/>
    <s v="Réserve"/>
    <n v="0"/>
    <x v="0"/>
  </r>
  <r>
    <n v="2"/>
    <s v="A17C05N1-1"/>
    <s v="O"/>
    <x v="4"/>
    <s v="R"/>
    <n v="2"/>
    <s v="Réserve"/>
    <n v="0"/>
    <x v="0"/>
  </r>
  <r>
    <n v="2"/>
    <s v="A17C05N1-3"/>
    <s v="O"/>
    <x v="4"/>
    <s v="R"/>
    <n v="2"/>
    <s v="Réserve"/>
    <n v="0"/>
    <x v="0"/>
  </r>
  <r>
    <n v="2"/>
    <s v="A17C05N2-1"/>
    <s v="O"/>
    <x v="4"/>
    <s v="R"/>
    <n v="2"/>
    <s v="Réserve"/>
    <n v="1"/>
    <x v="0"/>
  </r>
  <r>
    <n v="2"/>
    <s v="A17C05N2-2"/>
    <s v="O"/>
    <x v="4"/>
    <s v="R"/>
    <n v="2"/>
    <s v="Réserve"/>
    <n v="0"/>
    <x v="0"/>
  </r>
  <r>
    <n v="2"/>
    <s v="A17C05N2-3"/>
    <s v="O"/>
    <x v="4"/>
    <s v="R"/>
    <n v="2"/>
    <s v="Réserve"/>
    <n v="2"/>
    <x v="1"/>
  </r>
  <r>
    <n v="2"/>
    <s v="A17C05N3-1"/>
    <s v="O"/>
    <x v="4"/>
    <s v="R"/>
    <n v="2"/>
    <s v="Réserve"/>
    <n v="1"/>
    <x v="0"/>
  </r>
  <r>
    <n v="2"/>
    <s v="A17C05N3-2"/>
    <s v="O"/>
    <x v="4"/>
    <s v="R"/>
    <n v="2"/>
    <s v="Réserve"/>
    <n v="1"/>
    <x v="0"/>
  </r>
  <r>
    <n v="2"/>
    <s v="A17C05N3-3"/>
    <s v="O"/>
    <x v="4"/>
    <s v="R"/>
    <n v="2"/>
    <s v="Réserve"/>
    <n v="0"/>
    <x v="0"/>
  </r>
  <r>
    <n v="2"/>
    <s v="A17C05N4-1"/>
    <s v="O"/>
    <x v="4"/>
    <s v="R"/>
    <n v="2"/>
    <s v="Réserve"/>
    <n v="0"/>
    <x v="0"/>
  </r>
  <r>
    <n v="2"/>
    <s v="A17C05N4-2"/>
    <s v="O"/>
    <x v="4"/>
    <s v="R"/>
    <n v="2"/>
    <s v="Réserve"/>
    <n v="0"/>
    <x v="0"/>
  </r>
  <r>
    <n v="2"/>
    <s v="A17C05N4-3"/>
    <s v="O"/>
    <x v="4"/>
    <s v="R"/>
    <n v="2"/>
    <s v="Réserve"/>
    <n v="0"/>
    <x v="0"/>
  </r>
  <r>
    <n v="2"/>
    <s v="A18C01N1-1"/>
    <s v="O"/>
    <x v="4"/>
    <s v="R"/>
    <n v="2"/>
    <s v="Réserve"/>
    <n v="4"/>
    <x v="1"/>
  </r>
  <r>
    <n v="2"/>
    <s v="A18C01N1-2"/>
    <s v="O"/>
    <x v="4"/>
    <s v="R"/>
    <n v="2"/>
    <s v="Réserve"/>
    <n v="3"/>
    <x v="1"/>
  </r>
  <r>
    <n v="2"/>
    <s v="A18C01N1-3"/>
    <s v="O"/>
    <x v="4"/>
    <s v="R"/>
    <n v="2"/>
    <s v="Réserve"/>
    <n v="3"/>
    <x v="1"/>
  </r>
  <r>
    <n v="2"/>
    <s v="A18C01N2-1"/>
    <s v="O"/>
    <x v="4"/>
    <s v="R"/>
    <n v="2"/>
    <s v="Réserve"/>
    <n v="2"/>
    <x v="1"/>
  </r>
  <r>
    <n v="2"/>
    <s v="A18C01N2-2"/>
    <s v="O"/>
    <x v="4"/>
    <s v="R"/>
    <n v="2"/>
    <s v="Réserve"/>
    <n v="2"/>
    <x v="1"/>
  </r>
  <r>
    <n v="2"/>
    <s v="A18C01N2-3"/>
    <s v="O"/>
    <x v="4"/>
    <s v="R"/>
    <n v="2"/>
    <s v="Réserve"/>
    <n v="2.0000000000000004"/>
    <x v="1"/>
  </r>
  <r>
    <n v="2"/>
    <s v="A18C01N3-1"/>
    <s v="O"/>
    <x v="4"/>
    <s v="R"/>
    <n v="2"/>
    <s v="Réserve"/>
    <n v="3"/>
    <x v="1"/>
  </r>
  <r>
    <n v="2"/>
    <s v="A18C01N3-2"/>
    <s v="O"/>
    <x v="4"/>
    <s v="R"/>
    <n v="2"/>
    <s v="Réserve"/>
    <n v="2"/>
    <x v="1"/>
  </r>
  <r>
    <n v="2"/>
    <s v="A18C01N3-3"/>
    <s v="O"/>
    <x v="4"/>
    <s v="R"/>
    <n v="2"/>
    <s v="Réserve"/>
    <n v="2"/>
    <x v="1"/>
  </r>
  <r>
    <n v="2"/>
    <s v="A18C01N4-1"/>
    <s v="O"/>
    <x v="4"/>
    <s v="R"/>
    <n v="2"/>
    <s v="Réserve"/>
    <n v="2"/>
    <x v="1"/>
  </r>
  <r>
    <n v="2"/>
    <s v="A18C01N4-2"/>
    <s v="O"/>
    <x v="4"/>
    <s v="R"/>
    <n v="2"/>
    <s v="Réserve"/>
    <n v="2"/>
    <x v="1"/>
  </r>
  <r>
    <n v="2"/>
    <s v="A18C01N4-3"/>
    <s v="O"/>
    <x v="4"/>
    <s v="R"/>
    <n v="2"/>
    <s v="Réserve"/>
    <n v="4"/>
    <x v="1"/>
  </r>
  <r>
    <n v="2"/>
    <s v="A18C02N1-1"/>
    <s v="O"/>
    <x v="4"/>
    <s v="R"/>
    <n v="2"/>
    <s v="Réserve"/>
    <n v="3"/>
    <x v="1"/>
  </r>
  <r>
    <n v="2"/>
    <s v="A18C02N1-2"/>
    <s v="O"/>
    <x v="4"/>
    <s v="R"/>
    <n v="2"/>
    <s v="Réserve"/>
    <n v="3.0000000000000004"/>
    <x v="1"/>
  </r>
  <r>
    <n v="2"/>
    <s v="A18C02N1-3"/>
    <s v="O"/>
    <x v="4"/>
    <s v="R"/>
    <n v="2"/>
    <s v="Réserve"/>
    <n v="5"/>
    <x v="1"/>
  </r>
  <r>
    <n v="2"/>
    <s v="A18C02N2-1"/>
    <s v="O"/>
    <x v="4"/>
    <s v="R"/>
    <n v="2"/>
    <s v="Réserve"/>
    <n v="2"/>
    <x v="1"/>
  </r>
  <r>
    <n v="2"/>
    <s v="A18C02N2-2"/>
    <s v="O"/>
    <x v="4"/>
    <s v="R"/>
    <n v="2"/>
    <s v="Réserve"/>
    <n v="2"/>
    <x v="1"/>
  </r>
  <r>
    <n v="2"/>
    <s v="A18C02N2-3"/>
    <s v="O"/>
    <x v="4"/>
    <s v="R"/>
    <n v="2"/>
    <s v="Réserve"/>
    <n v="1.9999999999999998"/>
    <x v="1"/>
  </r>
  <r>
    <n v="2"/>
    <s v="A18C02N3-1"/>
    <s v="O"/>
    <x v="4"/>
    <s v="R"/>
    <n v="2"/>
    <s v="Réserve"/>
    <n v="3"/>
    <x v="1"/>
  </r>
  <r>
    <n v="2"/>
    <s v="A18C02N3-2"/>
    <s v="O"/>
    <x v="4"/>
    <s v="R"/>
    <n v="2"/>
    <s v="Réserve"/>
    <n v="3"/>
    <x v="1"/>
  </r>
  <r>
    <n v="2"/>
    <s v="A18C02N3-3"/>
    <s v="O"/>
    <x v="4"/>
    <s v="R"/>
    <n v="2"/>
    <s v="Réserve"/>
    <n v="2"/>
    <x v="1"/>
  </r>
  <r>
    <n v="2"/>
    <s v="A18C02N4-1"/>
    <s v="O"/>
    <x v="4"/>
    <s v="R"/>
    <n v="2"/>
    <s v="Réserve"/>
    <n v="2"/>
    <x v="1"/>
  </r>
  <r>
    <n v="2"/>
    <s v="A18C02N4-2"/>
    <s v="O"/>
    <x v="4"/>
    <s v="R"/>
    <n v="2"/>
    <s v="Réserve"/>
    <n v="3"/>
    <x v="1"/>
  </r>
  <r>
    <n v="2"/>
    <s v="A18C02N4-3"/>
    <s v="O"/>
    <x v="4"/>
    <s v="R"/>
    <n v="2"/>
    <s v="Réserve"/>
    <n v="2"/>
    <x v="1"/>
  </r>
  <r>
    <n v="2"/>
    <s v="A18C03N1-1"/>
    <s v="O"/>
    <x v="4"/>
    <s v="R"/>
    <n v="2"/>
    <s v="Réserve"/>
    <n v="2.0000000000000004"/>
    <x v="1"/>
  </r>
  <r>
    <n v="2"/>
    <s v="A18C03N1-2"/>
    <s v="O"/>
    <x v="4"/>
    <s v="R"/>
    <n v="2"/>
    <s v="Réserve"/>
    <n v="2.9999999999999996"/>
    <x v="1"/>
  </r>
  <r>
    <n v="2"/>
    <s v="A18C03N1-3"/>
    <s v="O"/>
    <x v="4"/>
    <s v="R"/>
    <n v="2"/>
    <s v="Réserve"/>
    <n v="2.9999999999999991"/>
    <x v="1"/>
  </r>
  <r>
    <n v="2"/>
    <s v="A18C03N2-1"/>
    <s v="O"/>
    <x v="4"/>
    <s v="R"/>
    <n v="2"/>
    <s v="Réserve"/>
    <n v="1"/>
    <x v="0"/>
  </r>
  <r>
    <n v="2"/>
    <s v="A18C03N2-2"/>
    <s v="O"/>
    <x v="4"/>
    <s v="R"/>
    <n v="2"/>
    <s v="Réserve"/>
    <n v="1"/>
    <x v="0"/>
  </r>
  <r>
    <n v="2"/>
    <s v="A18C03N2-3"/>
    <s v="O"/>
    <x v="4"/>
    <s v="R"/>
    <n v="2"/>
    <s v="Réserve"/>
    <n v="1"/>
    <x v="0"/>
  </r>
  <r>
    <n v="2"/>
    <s v="A18C03N3-1"/>
    <s v="O"/>
    <x v="4"/>
    <s v="R"/>
    <n v="2"/>
    <s v="Réserve"/>
    <n v="2"/>
    <x v="1"/>
  </r>
  <r>
    <n v="2"/>
    <s v="A18C03N3-2"/>
    <s v="O"/>
    <x v="4"/>
    <s v="R"/>
    <n v="2"/>
    <s v="Réserve"/>
    <n v="2"/>
    <x v="1"/>
  </r>
  <r>
    <n v="2"/>
    <s v="A18C03N3-3"/>
    <s v="O"/>
    <x v="4"/>
    <s v="R"/>
    <n v="2"/>
    <s v="Réserve"/>
    <n v="0"/>
    <x v="0"/>
  </r>
  <r>
    <n v="2"/>
    <s v="A18C03N4-1"/>
    <s v="O"/>
    <x v="4"/>
    <s v="R"/>
    <n v="2"/>
    <s v="Réserve"/>
    <n v="1"/>
    <x v="0"/>
  </r>
  <r>
    <n v="2"/>
    <s v="A18C03N4-2"/>
    <s v="O"/>
    <x v="4"/>
    <s v="R"/>
    <n v="2"/>
    <s v="Réserve"/>
    <n v="1"/>
    <x v="0"/>
  </r>
  <r>
    <n v="2"/>
    <s v="A18C03N4-3"/>
    <s v="O"/>
    <x v="4"/>
    <s v="R"/>
    <n v="2"/>
    <s v="Réserve"/>
    <n v="1"/>
    <x v="0"/>
  </r>
  <r>
    <n v="2"/>
    <s v="A18C04N1-1"/>
    <s v="O"/>
    <x v="4"/>
    <s v="R"/>
    <n v="2"/>
    <s v="Réserve"/>
    <n v="3"/>
    <x v="1"/>
  </r>
  <r>
    <n v="2"/>
    <s v="A18C04N1-2"/>
    <s v="O"/>
    <x v="4"/>
    <s v="R"/>
    <n v="2"/>
    <s v="Réserve"/>
    <n v="2"/>
    <x v="1"/>
  </r>
  <r>
    <n v="2"/>
    <s v="A18C04N1-3"/>
    <s v="O"/>
    <x v="4"/>
    <s v="R"/>
    <n v="2"/>
    <s v="Réserve"/>
    <n v="3"/>
    <x v="1"/>
  </r>
  <r>
    <n v="2"/>
    <s v="A18C04N2-1"/>
    <s v="O"/>
    <x v="4"/>
    <s v="R"/>
    <n v="2"/>
    <s v="Réserve"/>
    <n v="1"/>
    <x v="0"/>
  </r>
  <r>
    <n v="2"/>
    <s v="A18C04N2-2"/>
    <s v="O"/>
    <x v="4"/>
    <s v="R"/>
    <n v="2"/>
    <s v="Réserve"/>
    <n v="1"/>
    <x v="0"/>
  </r>
  <r>
    <n v="2"/>
    <s v="A18C04N2-3"/>
    <s v="O"/>
    <x v="4"/>
    <s v="R"/>
    <n v="2"/>
    <s v="Réserve"/>
    <n v="1"/>
    <x v="0"/>
  </r>
  <r>
    <n v="2"/>
    <s v="A18C04N3-1"/>
    <s v="O"/>
    <x v="4"/>
    <s v="R"/>
    <n v="2"/>
    <s v="Réserve"/>
    <n v="1"/>
    <x v="0"/>
  </r>
  <r>
    <n v="2"/>
    <s v="A18C04N3-2"/>
    <s v="O"/>
    <x v="4"/>
    <s v="R"/>
    <n v="2"/>
    <s v="Réserve"/>
    <n v="1"/>
    <x v="0"/>
  </r>
  <r>
    <n v="2"/>
    <s v="A18C04N3-3"/>
    <s v="O"/>
    <x v="4"/>
    <s v="R"/>
    <n v="2"/>
    <s v="Réserve"/>
    <n v="1"/>
    <x v="0"/>
  </r>
  <r>
    <n v="2"/>
    <s v="A18C04N4-1"/>
    <s v="O"/>
    <x v="4"/>
    <s v="R"/>
    <n v="2"/>
    <s v="Réserve"/>
    <n v="1"/>
    <x v="0"/>
  </r>
  <r>
    <n v="2"/>
    <s v="A18C04N4-2"/>
    <s v="O"/>
    <x v="4"/>
    <s v="R"/>
    <n v="2"/>
    <s v="Réserve"/>
    <n v="1"/>
    <x v="0"/>
  </r>
  <r>
    <n v="2"/>
    <s v="A18C04N4-3"/>
    <s v="O"/>
    <x v="4"/>
    <s v="R"/>
    <n v="2"/>
    <s v="Réserve"/>
    <n v="0"/>
    <x v="0"/>
  </r>
  <r>
    <n v="2"/>
    <s v="A18C05N1-1"/>
    <s v="O"/>
    <x v="4"/>
    <s v="R"/>
    <n v="2"/>
    <s v="Réserve"/>
    <n v="2.9999999999999996"/>
    <x v="1"/>
  </r>
  <r>
    <n v="2"/>
    <s v="A18C05N1-2"/>
    <s v="O"/>
    <x v="4"/>
    <s v="R"/>
    <n v="2"/>
    <s v="Réserve"/>
    <n v="2"/>
    <x v="1"/>
  </r>
  <r>
    <n v="2"/>
    <s v="A18C05N1-3"/>
    <s v="O"/>
    <x v="4"/>
    <s v="R"/>
    <n v="2"/>
    <s v="Réserve"/>
    <n v="4"/>
    <x v="1"/>
  </r>
  <r>
    <n v="2"/>
    <s v="A18C05N2-1"/>
    <s v="O"/>
    <x v="4"/>
    <s v="R"/>
    <n v="2"/>
    <s v="Réserve"/>
    <n v="1"/>
    <x v="0"/>
  </r>
  <r>
    <n v="2"/>
    <s v="A18C05N2-2"/>
    <s v="O"/>
    <x v="4"/>
    <s v="R"/>
    <n v="2"/>
    <s v="Réserve"/>
    <n v="0.99999999999999989"/>
    <x v="0"/>
  </r>
  <r>
    <n v="2"/>
    <s v="A18C05N2-3"/>
    <s v="O"/>
    <x v="4"/>
    <s v="R"/>
    <n v="2"/>
    <s v="Réserve"/>
    <n v="2"/>
    <x v="1"/>
  </r>
  <r>
    <n v="2"/>
    <s v="A18C05N3-1"/>
    <s v="O"/>
    <x v="4"/>
    <s v="R"/>
    <n v="2"/>
    <s v="Réserve"/>
    <n v="1"/>
    <x v="0"/>
  </r>
  <r>
    <n v="2"/>
    <s v="A18C05N3-2"/>
    <s v="O"/>
    <x v="4"/>
    <s v="R"/>
    <n v="2"/>
    <s v="Réserve"/>
    <n v="1"/>
    <x v="0"/>
  </r>
  <r>
    <n v="2"/>
    <s v="A18C05N3-3"/>
    <s v="O"/>
    <x v="4"/>
    <s v="R"/>
    <n v="2"/>
    <s v="Réserve"/>
    <n v="1"/>
    <x v="0"/>
  </r>
  <r>
    <n v="2"/>
    <s v="A18C05N4-1"/>
    <s v="O"/>
    <x v="4"/>
    <s v="R"/>
    <n v="2"/>
    <s v="Réserve"/>
    <n v="1"/>
    <x v="0"/>
  </r>
  <r>
    <n v="2"/>
    <s v="A18C05N4-2"/>
    <s v="O"/>
    <x v="4"/>
    <s v="R"/>
    <n v="2"/>
    <s v="Réserve"/>
    <n v="1"/>
    <x v="0"/>
  </r>
  <r>
    <n v="2"/>
    <s v="A18C05N4-3"/>
    <s v="O"/>
    <x v="4"/>
    <s v="R"/>
    <n v="2"/>
    <s v="Réserve"/>
    <n v="1"/>
    <x v="0"/>
  </r>
  <r>
    <n v="2"/>
    <s v="A03C02N1-3"/>
    <s v="L"/>
    <x v="0"/>
    <s v="P"/>
    <n v="3"/>
    <s v="Picking"/>
    <n v="1"/>
    <x v="0"/>
  </r>
  <r>
    <n v="2"/>
    <s v="A03C04N2-3"/>
    <s v="L"/>
    <x v="0"/>
    <s v="P"/>
    <n v="3"/>
    <s v="Picking"/>
    <n v="1"/>
    <x v="0"/>
  </r>
  <r>
    <n v="2"/>
    <s v="A03C04N5-3"/>
    <s v="L"/>
    <x v="0"/>
    <s v="P"/>
    <n v="3"/>
    <s v="Picking"/>
    <n v="0"/>
    <x v="0"/>
  </r>
  <r>
    <n v="2"/>
    <s v="A03C16N4-1"/>
    <s v="L"/>
    <x v="0"/>
    <s v="P"/>
    <n v="3"/>
    <s v="Picking"/>
    <n v="0"/>
    <x v="0"/>
  </r>
  <r>
    <n v="2"/>
    <s v="A03C16N5-3"/>
    <s v="L"/>
    <x v="0"/>
    <s v="P"/>
    <n v="3"/>
    <s v="Picking"/>
    <n v="2"/>
    <x v="0"/>
  </r>
  <r>
    <n v="2"/>
    <s v="A03C18N1-1"/>
    <s v="L"/>
    <x v="0"/>
    <s v="P"/>
    <n v="3"/>
    <s v="Picking"/>
    <n v="0"/>
    <x v="0"/>
  </r>
  <r>
    <n v="2"/>
    <s v="A03C18N5-2"/>
    <s v="L"/>
    <x v="0"/>
    <s v="P"/>
    <n v="3"/>
    <s v="Picking"/>
    <n v="0"/>
    <x v="0"/>
  </r>
  <r>
    <n v="2"/>
    <s v="A03C20N1-3"/>
    <s v="L"/>
    <x v="0"/>
    <s v="P"/>
    <n v="3"/>
    <s v="Picking"/>
    <n v="0"/>
    <x v="0"/>
  </r>
  <r>
    <n v="2"/>
    <s v="A03C20N4-1"/>
    <s v="L"/>
    <x v="0"/>
    <s v="P"/>
    <n v="3"/>
    <s v="Picking"/>
    <n v="0"/>
    <x v="0"/>
  </r>
  <r>
    <n v="2"/>
    <s v="A03C20N5-1"/>
    <s v="L"/>
    <x v="0"/>
    <s v="P"/>
    <n v="3"/>
    <s v="Picking"/>
    <n v="1"/>
    <x v="0"/>
  </r>
  <r>
    <n v="2"/>
    <s v="A04C01N1-2"/>
    <s v="L"/>
    <x v="0"/>
    <s v="P"/>
    <n v="3"/>
    <s v="Picking"/>
    <n v="0"/>
    <x v="0"/>
  </r>
  <r>
    <n v="2"/>
    <s v="A04C01N4-1"/>
    <s v="L"/>
    <x v="0"/>
    <s v="P"/>
    <n v="3"/>
    <s v="Picking"/>
    <n v="0"/>
    <x v="0"/>
  </r>
  <r>
    <n v="2"/>
    <s v="A04C01N5-1"/>
    <s v="L"/>
    <x v="0"/>
    <s v="P"/>
    <n v="3"/>
    <s v="Picking"/>
    <n v="0"/>
    <x v="0"/>
  </r>
  <r>
    <n v="2"/>
    <s v="A04C02N5-2"/>
    <s v="L"/>
    <x v="0"/>
    <s v="P"/>
    <n v="3"/>
    <s v="Picking"/>
    <n v="0"/>
    <x v="0"/>
  </r>
  <r>
    <n v="2"/>
    <s v="A04C02N5-3"/>
    <s v="L"/>
    <x v="0"/>
    <s v="P"/>
    <n v="3"/>
    <s v="Picking"/>
    <n v="0"/>
    <x v="0"/>
  </r>
  <r>
    <n v="2"/>
    <s v="A04C03N1-3"/>
    <s v="L"/>
    <x v="0"/>
    <s v="P"/>
    <n v="3"/>
    <s v="Picking"/>
    <n v="1"/>
    <x v="0"/>
  </r>
  <r>
    <n v="2"/>
    <s v="A04C04N1-3"/>
    <s v="L"/>
    <x v="0"/>
    <s v="P"/>
    <n v="3"/>
    <s v="Picking"/>
    <n v="1"/>
    <x v="0"/>
  </r>
  <r>
    <n v="2"/>
    <s v="A04C05N2-1"/>
    <s v="L"/>
    <x v="0"/>
    <s v="P"/>
    <n v="3"/>
    <s v="Picking"/>
    <n v="0"/>
    <x v="0"/>
  </r>
  <r>
    <n v="2"/>
    <s v="A04C05N5-2"/>
    <s v="L"/>
    <x v="0"/>
    <s v="P"/>
    <n v="3"/>
    <s v="Picking"/>
    <n v="1"/>
    <x v="0"/>
  </r>
  <r>
    <n v="2"/>
    <s v="A04C06N2-2"/>
    <s v="L"/>
    <x v="0"/>
    <s v="P"/>
    <n v="3"/>
    <s v="Picking"/>
    <n v="0"/>
    <x v="0"/>
  </r>
  <r>
    <n v="2"/>
    <s v="A04C06N4-2"/>
    <s v="L"/>
    <x v="0"/>
    <s v="P"/>
    <n v="3"/>
    <s v="Picking"/>
    <n v="1"/>
    <x v="0"/>
  </r>
  <r>
    <n v="2"/>
    <s v="A04C06N5-3"/>
    <s v="L"/>
    <x v="0"/>
    <s v="P"/>
    <n v="3"/>
    <s v="Picking"/>
    <n v="1"/>
    <x v="0"/>
  </r>
  <r>
    <n v="2"/>
    <s v="A04C15N1-1"/>
    <s v="L"/>
    <x v="0"/>
    <s v="P"/>
    <n v="3"/>
    <s v="Picking"/>
    <n v="0"/>
    <x v="0"/>
  </r>
  <r>
    <n v="2"/>
    <s v="A04C16N1-1"/>
    <s v="L"/>
    <x v="0"/>
    <s v="P"/>
    <n v="3"/>
    <s v="Picking"/>
    <n v="0"/>
    <x v="0"/>
  </r>
  <r>
    <n v="2"/>
    <s v="A04C16N2-1"/>
    <s v="L"/>
    <x v="0"/>
    <s v="P"/>
    <n v="3"/>
    <s v="Picking"/>
    <n v="0"/>
    <x v="0"/>
  </r>
  <r>
    <n v="2"/>
    <s v="A04C16N4-1"/>
    <s v="L"/>
    <x v="0"/>
    <s v="P"/>
    <n v="3"/>
    <s v="Picking"/>
    <n v="0"/>
    <x v="0"/>
  </r>
  <r>
    <n v="2"/>
    <s v="A04C16N4-2"/>
    <s v="L"/>
    <x v="0"/>
    <s v="P"/>
    <n v="3"/>
    <s v="Picking"/>
    <n v="0"/>
    <x v="0"/>
  </r>
  <r>
    <n v="2"/>
    <s v="A04C17N5-1"/>
    <s v="L"/>
    <x v="0"/>
    <s v="P"/>
    <n v="3"/>
    <s v="Picking"/>
    <n v="0"/>
    <x v="0"/>
  </r>
  <r>
    <n v="2"/>
    <s v="A04C18N1-1"/>
    <s v="L"/>
    <x v="0"/>
    <s v="P"/>
    <n v="3"/>
    <s v="Picking"/>
    <n v="0"/>
    <x v="0"/>
  </r>
  <r>
    <n v="2"/>
    <s v="A04C18N2-1"/>
    <s v="L"/>
    <x v="0"/>
    <s v="P"/>
    <n v="3"/>
    <s v="Picking"/>
    <n v="0"/>
    <x v="0"/>
  </r>
  <r>
    <n v="2"/>
    <s v="A04C18N4-2"/>
    <s v="L"/>
    <x v="0"/>
    <s v="P"/>
    <n v="3"/>
    <s v="Picking"/>
    <n v="0"/>
    <x v="0"/>
  </r>
  <r>
    <n v="2"/>
    <s v="A04C18N4-3"/>
    <s v="L"/>
    <x v="0"/>
    <s v="P"/>
    <n v="3"/>
    <s v="Picking"/>
    <n v="0"/>
    <x v="0"/>
  </r>
  <r>
    <n v="2"/>
    <s v="A04C18N5-2"/>
    <s v="L"/>
    <x v="0"/>
    <s v="P"/>
    <n v="3"/>
    <s v="Picking"/>
    <n v="0"/>
    <x v="0"/>
  </r>
  <r>
    <n v="2"/>
    <s v="A04C18N5-3"/>
    <s v="L"/>
    <x v="0"/>
    <s v="P"/>
    <n v="3"/>
    <s v="Picking"/>
    <n v="0"/>
    <x v="0"/>
  </r>
  <r>
    <n v="2"/>
    <s v="A04C19N4-3"/>
    <s v="L"/>
    <x v="0"/>
    <s v="P"/>
    <n v="3"/>
    <s v="Picking"/>
    <n v="0"/>
    <x v="0"/>
  </r>
  <r>
    <n v="2"/>
    <s v="A04C19N5-1"/>
    <s v="L"/>
    <x v="0"/>
    <s v="P"/>
    <n v="3"/>
    <s v="Picking"/>
    <n v="0"/>
    <x v="0"/>
  </r>
  <r>
    <n v="2"/>
    <s v="A04C20N5-3"/>
    <s v="L"/>
    <x v="0"/>
    <s v="P"/>
    <n v="3"/>
    <s v="Picking"/>
    <n v="0"/>
    <x v="0"/>
  </r>
  <r>
    <n v="2"/>
    <s v="A05C01N2-1"/>
    <s v="L"/>
    <x v="0"/>
    <s v="P"/>
    <n v="3"/>
    <s v="Picking"/>
    <n v="0"/>
    <x v="0"/>
  </r>
  <r>
    <n v="2"/>
    <s v="A05C01N2-3"/>
    <s v="L"/>
    <x v="0"/>
    <s v="P"/>
    <n v="3"/>
    <s v="Picking"/>
    <n v="0"/>
    <x v="0"/>
  </r>
  <r>
    <n v="2"/>
    <s v="A05C01N4-1"/>
    <s v="L"/>
    <x v="0"/>
    <s v="P"/>
    <n v="3"/>
    <s v="Picking"/>
    <n v="0"/>
    <x v="0"/>
  </r>
  <r>
    <n v="2"/>
    <s v="A05C01N4-3"/>
    <s v="L"/>
    <x v="0"/>
    <s v="P"/>
    <n v="3"/>
    <s v="Picking"/>
    <n v="0"/>
    <x v="0"/>
  </r>
  <r>
    <n v="2"/>
    <s v="A05C02N1-3"/>
    <s v="L"/>
    <x v="0"/>
    <s v="P"/>
    <n v="3"/>
    <s v="Picking"/>
    <n v="0"/>
    <x v="0"/>
  </r>
  <r>
    <n v="2"/>
    <s v="A05C02N2-1"/>
    <s v="L"/>
    <x v="0"/>
    <s v="P"/>
    <n v="3"/>
    <s v="Picking"/>
    <n v="0"/>
    <x v="0"/>
  </r>
  <r>
    <n v="2"/>
    <s v="A05C02N4-3"/>
    <s v="L"/>
    <x v="0"/>
    <s v="P"/>
    <n v="3"/>
    <s v="Picking"/>
    <n v="0"/>
    <x v="0"/>
  </r>
  <r>
    <n v="2"/>
    <s v="A05C02N5-1"/>
    <s v="L"/>
    <x v="0"/>
    <s v="P"/>
    <n v="3"/>
    <s v="Picking"/>
    <n v="0"/>
    <x v="0"/>
  </r>
  <r>
    <n v="2"/>
    <s v="A05C03N2-1"/>
    <s v="L"/>
    <x v="0"/>
    <s v="P"/>
    <n v="3"/>
    <s v="Picking"/>
    <n v="1"/>
    <x v="0"/>
  </r>
  <r>
    <n v="2"/>
    <s v="A05C03N4-2"/>
    <s v="L"/>
    <x v="0"/>
    <s v="P"/>
    <n v="3"/>
    <s v="Picking"/>
    <n v="0"/>
    <x v="0"/>
  </r>
  <r>
    <n v="2"/>
    <s v="A05C03N4-3"/>
    <s v="L"/>
    <x v="0"/>
    <s v="P"/>
    <n v="3"/>
    <s v="Picking"/>
    <n v="0"/>
    <x v="0"/>
  </r>
  <r>
    <n v="2"/>
    <s v="A05C03N5-2"/>
    <s v="L"/>
    <x v="0"/>
    <s v="P"/>
    <n v="3"/>
    <s v="Picking"/>
    <n v="0"/>
    <x v="0"/>
  </r>
  <r>
    <n v="2"/>
    <s v="A05C03N5-3"/>
    <s v="L"/>
    <x v="0"/>
    <s v="P"/>
    <n v="3"/>
    <s v="Picking"/>
    <n v="0"/>
    <x v="0"/>
  </r>
  <r>
    <n v="2"/>
    <s v="A05C04N1-2"/>
    <s v="L"/>
    <x v="0"/>
    <s v="P"/>
    <n v="3"/>
    <s v="Picking"/>
    <n v="0"/>
    <x v="0"/>
  </r>
  <r>
    <n v="2"/>
    <s v="A05C04N2-2"/>
    <s v="L"/>
    <x v="0"/>
    <s v="P"/>
    <n v="3"/>
    <s v="Picking"/>
    <n v="0"/>
    <x v="0"/>
  </r>
  <r>
    <n v="2"/>
    <s v="A05C05N2-2"/>
    <s v="L"/>
    <x v="0"/>
    <s v="P"/>
    <n v="3"/>
    <s v="Picking"/>
    <n v="0"/>
    <x v="0"/>
  </r>
  <r>
    <n v="2"/>
    <s v="A05C06N5-2"/>
    <s v="L"/>
    <x v="0"/>
    <s v="P"/>
    <n v="3"/>
    <s v="Picking"/>
    <n v="2"/>
    <x v="0"/>
  </r>
  <r>
    <n v="2"/>
    <s v="A05C15N4-3"/>
    <s v="L"/>
    <x v="0"/>
    <s v="P"/>
    <n v="3"/>
    <s v="Picking"/>
    <n v="1"/>
    <x v="0"/>
  </r>
  <r>
    <n v="2"/>
    <s v="A05C15N5-2"/>
    <s v="L"/>
    <x v="0"/>
    <s v="P"/>
    <n v="3"/>
    <s v="Picking"/>
    <n v="2"/>
    <x v="0"/>
  </r>
  <r>
    <n v="2"/>
    <s v="A05C16N1-3"/>
    <s v="L"/>
    <x v="0"/>
    <s v="P"/>
    <n v="3"/>
    <s v="Picking"/>
    <n v="0"/>
    <x v="0"/>
  </r>
  <r>
    <n v="2"/>
    <s v="A05C16N2-1"/>
    <s v="L"/>
    <x v="0"/>
    <s v="P"/>
    <n v="3"/>
    <s v="Picking"/>
    <n v="0"/>
    <x v="0"/>
  </r>
  <r>
    <n v="2"/>
    <s v="A05C16N2-2"/>
    <s v="L"/>
    <x v="0"/>
    <s v="P"/>
    <n v="3"/>
    <s v="Picking"/>
    <n v="0"/>
    <x v="0"/>
  </r>
  <r>
    <n v="2"/>
    <s v="A05C16N5-3"/>
    <s v="L"/>
    <x v="0"/>
    <s v="P"/>
    <n v="3"/>
    <s v="Picking"/>
    <n v="0"/>
    <x v="0"/>
  </r>
  <r>
    <n v="2"/>
    <s v="A05C17N5-3"/>
    <s v="L"/>
    <x v="0"/>
    <s v="P"/>
    <n v="3"/>
    <s v="Picking"/>
    <n v="0"/>
    <x v="0"/>
  </r>
  <r>
    <n v="2"/>
    <s v="A05C18N2-3"/>
    <s v="L"/>
    <x v="0"/>
    <s v="P"/>
    <n v="3"/>
    <s v="Picking"/>
    <n v="0"/>
    <x v="0"/>
  </r>
  <r>
    <n v="2"/>
    <s v="A05C18N4-2"/>
    <s v="L"/>
    <x v="0"/>
    <s v="P"/>
    <n v="3"/>
    <s v="Picking"/>
    <n v="0"/>
    <x v="0"/>
  </r>
  <r>
    <n v="2"/>
    <s v="A05C18N5-3"/>
    <s v="L"/>
    <x v="0"/>
    <s v="P"/>
    <n v="3"/>
    <s v="Picking"/>
    <n v="2"/>
    <x v="0"/>
  </r>
  <r>
    <n v="2"/>
    <s v="A05C19N1-2"/>
    <s v="L"/>
    <x v="0"/>
    <s v="P"/>
    <n v="3"/>
    <s v="Picking"/>
    <n v="0"/>
    <x v="0"/>
  </r>
  <r>
    <n v="2"/>
    <s v="A05C19N2-1"/>
    <s v="L"/>
    <x v="0"/>
    <s v="P"/>
    <n v="3"/>
    <s v="Picking"/>
    <n v="0"/>
    <x v="0"/>
  </r>
  <r>
    <n v="2"/>
    <s v="A05C19N2-3"/>
    <s v="L"/>
    <x v="0"/>
    <s v="P"/>
    <n v="3"/>
    <s v="Picking"/>
    <n v="1"/>
    <x v="0"/>
  </r>
  <r>
    <n v="2"/>
    <s v="A05C19N4-1"/>
    <s v="L"/>
    <x v="0"/>
    <s v="P"/>
    <n v="3"/>
    <s v="Picking"/>
    <n v="0"/>
    <x v="0"/>
  </r>
  <r>
    <n v="2"/>
    <s v="A05C20N2-2"/>
    <s v="L"/>
    <x v="0"/>
    <s v="P"/>
    <n v="3"/>
    <s v="Picking"/>
    <n v="0"/>
    <x v="0"/>
  </r>
  <r>
    <n v="2"/>
    <s v="A05C20N4-3"/>
    <s v="L"/>
    <x v="0"/>
    <s v="P"/>
    <n v="3"/>
    <s v="Picking"/>
    <n v="0"/>
    <x v="0"/>
  </r>
  <r>
    <n v="2"/>
    <s v="A05C20N5-1"/>
    <s v="L"/>
    <x v="0"/>
    <s v="P"/>
    <n v="3"/>
    <s v="Picking"/>
    <n v="0"/>
    <x v="0"/>
  </r>
  <r>
    <n v="2"/>
    <s v="A05C20N5-3"/>
    <s v="L"/>
    <x v="0"/>
    <s v="P"/>
    <n v="3"/>
    <s v="Picking"/>
    <n v="0"/>
    <x v="0"/>
  </r>
  <r>
    <n v="2"/>
    <s v="A06C01N5-1"/>
    <s v="L"/>
    <x v="0"/>
    <s v="P"/>
    <n v="3"/>
    <s v="Picking"/>
    <n v="0"/>
    <x v="0"/>
  </r>
  <r>
    <n v="2"/>
    <s v="A06C02N2-2"/>
    <s v="L"/>
    <x v="0"/>
    <s v="P"/>
    <n v="3"/>
    <s v="Picking"/>
    <n v="1"/>
    <x v="0"/>
  </r>
  <r>
    <n v="2"/>
    <s v="A06C02N5-1"/>
    <s v="L"/>
    <x v="0"/>
    <s v="P"/>
    <n v="3"/>
    <s v="Picking"/>
    <n v="0"/>
    <x v="0"/>
  </r>
  <r>
    <n v="2"/>
    <s v="A06C02N5-2"/>
    <s v="L"/>
    <x v="0"/>
    <s v="P"/>
    <n v="3"/>
    <s v="Picking"/>
    <n v="0"/>
    <x v="0"/>
  </r>
  <r>
    <n v="2"/>
    <s v="A06C02N5-3"/>
    <s v="L"/>
    <x v="0"/>
    <s v="P"/>
    <n v="3"/>
    <s v="Picking"/>
    <n v="0"/>
    <x v="0"/>
  </r>
  <r>
    <n v="2"/>
    <s v="A06C03N1-1"/>
    <s v="L"/>
    <x v="0"/>
    <s v="P"/>
    <n v="3"/>
    <s v="Picking"/>
    <n v="0"/>
    <x v="0"/>
  </r>
  <r>
    <n v="2"/>
    <s v="A06C03N1-3"/>
    <s v="L"/>
    <x v="0"/>
    <s v="P"/>
    <n v="3"/>
    <s v="Picking"/>
    <n v="0"/>
    <x v="0"/>
  </r>
  <r>
    <n v="2"/>
    <s v="A06C03N4-3"/>
    <s v="L"/>
    <x v="0"/>
    <s v="P"/>
    <n v="3"/>
    <s v="Picking"/>
    <n v="0"/>
    <x v="0"/>
  </r>
  <r>
    <n v="2"/>
    <s v="A06C04N1-2"/>
    <s v="L"/>
    <x v="0"/>
    <s v="P"/>
    <n v="3"/>
    <s v="Picking"/>
    <n v="0"/>
    <x v="0"/>
  </r>
  <r>
    <n v="2"/>
    <s v="A06C04N4-2"/>
    <s v="L"/>
    <x v="0"/>
    <s v="P"/>
    <n v="3"/>
    <s v="Picking"/>
    <n v="1"/>
    <x v="0"/>
  </r>
  <r>
    <n v="2"/>
    <s v="A06C04N5-1"/>
    <s v="L"/>
    <x v="0"/>
    <s v="P"/>
    <n v="3"/>
    <s v="Picking"/>
    <n v="0"/>
    <x v="0"/>
  </r>
  <r>
    <n v="2"/>
    <s v="A06C04N5-2"/>
    <s v="L"/>
    <x v="0"/>
    <s v="P"/>
    <n v="3"/>
    <s v="Picking"/>
    <n v="0"/>
    <x v="0"/>
  </r>
  <r>
    <n v="2"/>
    <s v="A06C04N5-3"/>
    <s v="L"/>
    <x v="0"/>
    <s v="P"/>
    <n v="3"/>
    <s v="Picking"/>
    <n v="0"/>
    <x v="0"/>
  </r>
  <r>
    <n v="2"/>
    <s v="A06C05N2-1"/>
    <s v="L"/>
    <x v="0"/>
    <s v="P"/>
    <n v="3"/>
    <s v="Picking"/>
    <n v="1"/>
    <x v="0"/>
  </r>
  <r>
    <n v="2"/>
    <s v="A06C05N2-3"/>
    <s v="L"/>
    <x v="0"/>
    <s v="P"/>
    <n v="3"/>
    <s v="Picking"/>
    <n v="1"/>
    <x v="0"/>
  </r>
  <r>
    <n v="2"/>
    <s v="A06C15N4-2"/>
    <s v="L"/>
    <x v="0"/>
    <s v="P"/>
    <n v="3"/>
    <s v="Picking"/>
    <n v="0"/>
    <x v="0"/>
  </r>
  <r>
    <n v="2"/>
    <s v="A06C15N5-2"/>
    <s v="L"/>
    <x v="0"/>
    <s v="P"/>
    <n v="3"/>
    <s v="Picking"/>
    <n v="0"/>
    <x v="0"/>
  </r>
  <r>
    <n v="2"/>
    <s v="A06C16N2-2"/>
    <s v="L"/>
    <x v="0"/>
    <s v="P"/>
    <n v="3"/>
    <s v="Picking"/>
    <n v="2"/>
    <x v="0"/>
  </r>
  <r>
    <n v="2"/>
    <s v="A06C16N4-3"/>
    <s v="L"/>
    <x v="0"/>
    <s v="P"/>
    <n v="3"/>
    <s v="Picking"/>
    <n v="1"/>
    <x v="0"/>
  </r>
  <r>
    <n v="2"/>
    <s v="A06C17N1-1"/>
    <s v="L"/>
    <x v="0"/>
    <s v="P"/>
    <n v="3"/>
    <s v="Picking"/>
    <n v="0"/>
    <x v="0"/>
  </r>
  <r>
    <n v="2"/>
    <s v="A06C17N4-1"/>
    <s v="L"/>
    <x v="0"/>
    <s v="P"/>
    <n v="3"/>
    <s v="Picking"/>
    <n v="0"/>
    <x v="0"/>
  </r>
  <r>
    <n v="2"/>
    <s v="A06C17N4-3"/>
    <s v="L"/>
    <x v="0"/>
    <s v="P"/>
    <n v="3"/>
    <s v="Picking"/>
    <n v="0"/>
    <x v="0"/>
  </r>
  <r>
    <n v="2"/>
    <s v="A06C17N5-3"/>
    <s v="L"/>
    <x v="0"/>
    <s v="P"/>
    <n v="3"/>
    <s v="Picking"/>
    <n v="0"/>
    <x v="0"/>
  </r>
  <r>
    <n v="2"/>
    <s v="A06C18N1-3"/>
    <s v="L"/>
    <x v="0"/>
    <s v="P"/>
    <n v="3"/>
    <s v="Picking"/>
    <n v="0"/>
    <x v="0"/>
  </r>
  <r>
    <n v="2"/>
    <s v="A06C18N2-1"/>
    <s v="L"/>
    <x v="0"/>
    <s v="P"/>
    <n v="3"/>
    <s v="Picking"/>
    <n v="0"/>
    <x v="0"/>
  </r>
  <r>
    <n v="2"/>
    <s v="A06C19N4-2"/>
    <s v="L"/>
    <x v="0"/>
    <s v="P"/>
    <n v="3"/>
    <s v="Picking"/>
    <n v="1"/>
    <x v="0"/>
  </r>
  <r>
    <n v="2"/>
    <s v="A06C19N5-3"/>
    <s v="L"/>
    <x v="0"/>
    <s v="P"/>
    <n v="3"/>
    <s v="Picking"/>
    <n v="0"/>
    <x v="0"/>
  </r>
  <r>
    <n v="2"/>
    <s v="A06C20N2-2"/>
    <s v="L"/>
    <x v="0"/>
    <s v="P"/>
    <n v="3"/>
    <s v="Picking"/>
    <n v="0"/>
    <x v="0"/>
  </r>
  <r>
    <n v="2"/>
    <s v="A06C20N4-1"/>
    <s v="L"/>
    <x v="0"/>
    <s v="P"/>
    <n v="3"/>
    <s v="Picking"/>
    <n v="0"/>
    <x v="0"/>
  </r>
  <r>
    <n v="2"/>
    <s v="A06C20N4-3"/>
    <s v="L"/>
    <x v="0"/>
    <s v="P"/>
    <n v="3"/>
    <s v="Picking"/>
    <n v="1"/>
    <x v="0"/>
  </r>
  <r>
    <n v="2"/>
    <s v="A06C20N5-2"/>
    <s v="L"/>
    <x v="0"/>
    <s v="P"/>
    <n v="3"/>
    <s v="Picking"/>
    <n v="0"/>
    <x v="0"/>
  </r>
  <r>
    <n v="2"/>
    <s v="A06C20N5-3"/>
    <s v="L"/>
    <x v="0"/>
    <s v="P"/>
    <n v="3"/>
    <s v="Picking"/>
    <n v="0"/>
    <x v="0"/>
  </r>
  <r>
    <n v="2"/>
    <s v="A07C01N2-3"/>
    <s v="L"/>
    <x v="0"/>
    <s v="P"/>
    <n v="3"/>
    <s v="Picking"/>
    <n v="0"/>
    <x v="0"/>
  </r>
  <r>
    <n v="2"/>
    <s v="A07C01N4-1"/>
    <s v="L"/>
    <x v="0"/>
    <s v="P"/>
    <n v="3"/>
    <s v="Picking"/>
    <n v="1"/>
    <x v="0"/>
  </r>
  <r>
    <n v="2"/>
    <s v="A07C01N5-2"/>
    <s v="L"/>
    <x v="0"/>
    <s v="P"/>
    <n v="3"/>
    <s v="Picking"/>
    <n v="0"/>
    <x v="0"/>
  </r>
  <r>
    <n v="2"/>
    <s v="A07C03N1-1"/>
    <s v="L"/>
    <x v="0"/>
    <s v="P"/>
    <n v="3"/>
    <s v="Picking"/>
    <n v="0"/>
    <x v="0"/>
  </r>
  <r>
    <n v="2"/>
    <s v="A07C03N2-2"/>
    <s v="L"/>
    <x v="0"/>
    <s v="P"/>
    <n v="3"/>
    <s v="Picking"/>
    <n v="0"/>
    <x v="0"/>
  </r>
  <r>
    <n v="2"/>
    <s v="A07C05N2-1"/>
    <s v="L"/>
    <x v="0"/>
    <s v="P"/>
    <n v="3"/>
    <s v="Picking"/>
    <n v="0"/>
    <x v="0"/>
  </r>
  <r>
    <n v="2"/>
    <s v="A07C05N4-1"/>
    <s v="L"/>
    <x v="0"/>
    <s v="P"/>
    <n v="3"/>
    <s v="Picking"/>
    <n v="0"/>
    <x v="0"/>
  </r>
  <r>
    <n v="2"/>
    <s v="A07C05N4-3"/>
    <s v="L"/>
    <x v="0"/>
    <s v="P"/>
    <n v="3"/>
    <s v="Picking"/>
    <n v="2"/>
    <x v="0"/>
  </r>
  <r>
    <n v="2"/>
    <s v="A07C15N1-1"/>
    <s v="L"/>
    <x v="0"/>
    <s v="P"/>
    <n v="3"/>
    <s v="Picking"/>
    <n v="1"/>
    <x v="0"/>
  </r>
  <r>
    <n v="2"/>
    <s v="A07C15N1-2"/>
    <s v="L"/>
    <x v="0"/>
    <s v="P"/>
    <n v="3"/>
    <s v="Picking"/>
    <n v="0"/>
    <x v="0"/>
  </r>
  <r>
    <n v="2"/>
    <s v="A07C15N2-1"/>
    <s v="L"/>
    <x v="0"/>
    <s v="P"/>
    <n v="3"/>
    <s v="Picking"/>
    <n v="1"/>
    <x v="0"/>
  </r>
  <r>
    <n v="2"/>
    <s v="A07C17N2-2"/>
    <s v="L"/>
    <x v="0"/>
    <s v="P"/>
    <n v="3"/>
    <s v="Picking"/>
    <n v="1"/>
    <x v="0"/>
  </r>
  <r>
    <n v="2"/>
    <s v="A07C19N1-2"/>
    <s v="L"/>
    <x v="0"/>
    <s v="P"/>
    <n v="3"/>
    <s v="Picking"/>
    <n v="1"/>
    <x v="0"/>
  </r>
  <r>
    <n v="2"/>
    <s v="A07C19N1-3"/>
    <s v="L"/>
    <x v="0"/>
    <s v="P"/>
    <n v="3"/>
    <s v="Picking"/>
    <n v="0"/>
    <x v="0"/>
  </r>
  <r>
    <n v="2"/>
    <s v="A07C19N5-2"/>
    <s v="L"/>
    <x v="0"/>
    <s v="P"/>
    <n v="3"/>
    <s v="Picking"/>
    <n v="0"/>
    <x v="0"/>
  </r>
  <r>
    <n v="2"/>
    <s v="A07C19N5-3"/>
    <s v="L"/>
    <x v="0"/>
    <s v="P"/>
    <n v="3"/>
    <s v="Picking"/>
    <n v="0"/>
    <x v="0"/>
  </r>
  <r>
    <n v="2"/>
    <s v="A04C03N3-3"/>
    <s v="L"/>
    <x v="0"/>
    <s v="C"/>
    <n v="3"/>
    <s v="Picking U"/>
    <n v="2"/>
    <x v="0"/>
  </r>
  <r>
    <n v="2"/>
    <s v="A04C03N4-3"/>
    <s v="L"/>
    <x v="0"/>
    <s v="U"/>
    <n v="3"/>
    <s v="Picking C"/>
    <n v="3"/>
    <x v="1"/>
  </r>
  <r>
    <n v="2"/>
    <s v="A04C05N2-2"/>
    <s v="L"/>
    <x v="0"/>
    <s v="U"/>
    <n v="3"/>
    <s v="Picking C"/>
    <n v="1"/>
    <x v="0"/>
  </r>
  <r>
    <n v="2"/>
    <s v="A04C18N3-1"/>
    <s v="L"/>
    <x v="0"/>
    <s v="C"/>
    <n v="3"/>
    <s v="Picking U"/>
    <n v="2"/>
    <x v="0"/>
  </r>
  <r>
    <n v="2"/>
    <s v="A04C19N2-3"/>
    <s v="L"/>
    <x v="0"/>
    <s v="U"/>
    <n v="3"/>
    <s v="Picking C"/>
    <n v="1"/>
    <x v="0"/>
  </r>
  <r>
    <n v="2"/>
    <s v="A04C20N3-3"/>
    <s v="L"/>
    <x v="0"/>
    <s v="C"/>
    <n v="3"/>
    <s v="Picking U"/>
    <n v="2"/>
    <x v="0"/>
  </r>
  <r>
    <n v="2"/>
    <s v="A05C02N3-1"/>
    <s v="L"/>
    <x v="0"/>
    <s v="C"/>
    <n v="3"/>
    <s v="Picking U"/>
    <n v="0"/>
    <x v="0"/>
  </r>
  <r>
    <n v="2"/>
    <s v="A05C15N3-3"/>
    <s v="L"/>
    <x v="0"/>
    <s v="C"/>
    <n v="3"/>
    <s v="Picking U"/>
    <n v="2"/>
    <x v="0"/>
  </r>
  <r>
    <n v="2"/>
    <s v="A05C16N3-1"/>
    <s v="L"/>
    <x v="0"/>
    <s v="C"/>
    <n v="3"/>
    <s v="Picking U"/>
    <n v="2"/>
    <x v="0"/>
  </r>
  <r>
    <n v="2"/>
    <s v="A06C01N5-3"/>
    <s v="L"/>
    <x v="0"/>
    <s v="U"/>
    <n v="3"/>
    <s v="Picking C"/>
    <n v="0"/>
    <x v="0"/>
  </r>
  <r>
    <n v="2"/>
    <s v="A06C02N3-1"/>
    <s v="L"/>
    <x v="0"/>
    <s v="C"/>
    <n v="3"/>
    <s v="Picking U"/>
    <n v="2"/>
    <x v="0"/>
  </r>
  <r>
    <n v="2"/>
    <s v="A06C02N3-2"/>
    <s v="L"/>
    <x v="0"/>
    <s v="C"/>
    <n v="3"/>
    <s v="Picking U"/>
    <n v="0"/>
    <x v="0"/>
  </r>
  <r>
    <n v="2"/>
    <s v="A06C02N4-1"/>
    <s v="L"/>
    <x v="0"/>
    <s v="U"/>
    <n v="3"/>
    <s v="Picking C"/>
    <n v="1"/>
    <x v="0"/>
  </r>
  <r>
    <n v="2"/>
    <s v="A06C03N2-1"/>
    <s v="L"/>
    <x v="0"/>
    <s v="U"/>
    <n v="3"/>
    <s v="Picking C"/>
    <n v="1"/>
    <x v="0"/>
  </r>
  <r>
    <n v="2"/>
    <s v="A06C05N5-3"/>
    <s v="L"/>
    <x v="0"/>
    <s v="U"/>
    <n v="3"/>
    <s v="Picking C"/>
    <n v="1"/>
    <x v="0"/>
  </r>
  <r>
    <n v="2"/>
    <s v="A06C06N3-3"/>
    <s v="L"/>
    <x v="0"/>
    <s v="C"/>
    <n v="3"/>
    <s v="Picking U"/>
    <n v="1"/>
    <x v="0"/>
  </r>
  <r>
    <n v="2"/>
    <s v="A06C16N1-2"/>
    <s v="L"/>
    <x v="0"/>
    <s v="U"/>
    <n v="3"/>
    <s v="Picking C"/>
    <n v="1"/>
    <x v="0"/>
  </r>
  <r>
    <n v="2"/>
    <s v="A06C17N1-3"/>
    <s v="L"/>
    <x v="0"/>
    <s v="U"/>
    <n v="3"/>
    <s v="Picking C"/>
    <n v="1"/>
    <x v="0"/>
  </r>
  <r>
    <n v="2"/>
    <s v="A06C17N2-2"/>
    <s v="L"/>
    <x v="0"/>
    <s v="U"/>
    <n v="3"/>
    <s v="Picking C"/>
    <n v="1"/>
    <x v="0"/>
  </r>
  <r>
    <n v="2"/>
    <s v="A06C18N3-1"/>
    <s v="L"/>
    <x v="0"/>
    <s v="C"/>
    <n v="3"/>
    <s v="Picking U"/>
    <n v="2"/>
    <x v="0"/>
  </r>
  <r>
    <n v="2"/>
    <s v="A06C18N3-2"/>
    <s v="L"/>
    <x v="0"/>
    <s v="C"/>
    <n v="3"/>
    <s v="Picking U"/>
    <n v="0"/>
    <x v="0"/>
  </r>
  <r>
    <n v="2"/>
    <s v="A07C01N2-1"/>
    <s v="L"/>
    <x v="0"/>
    <s v="U"/>
    <n v="3"/>
    <s v="Picking C"/>
    <n v="1"/>
    <x v="0"/>
  </r>
  <r>
    <n v="2"/>
    <s v="A07C03N1-2"/>
    <s v="L"/>
    <x v="0"/>
    <s v="U"/>
    <n v="3"/>
    <s v="Picking C"/>
    <n v="3"/>
    <x v="1"/>
  </r>
  <r>
    <n v="2"/>
    <s v="A07C03N4-1"/>
    <s v="L"/>
    <x v="0"/>
    <s v="U"/>
    <n v="3"/>
    <s v="Picking C"/>
    <n v="2"/>
    <x v="0"/>
  </r>
  <r>
    <n v="2"/>
    <s v="A07C17N4-1"/>
    <s v="L"/>
    <x v="0"/>
    <s v="U"/>
    <n v="3"/>
    <s v="Picking C"/>
    <n v="1"/>
    <x v="0"/>
  </r>
  <r>
    <n v="2"/>
    <s v="A07C19N3-3"/>
    <s v="L"/>
    <x v="0"/>
    <s v="C"/>
    <n v="3"/>
    <s v="Picking U"/>
    <n v="0"/>
    <x v="0"/>
  </r>
  <r>
    <n v="2"/>
    <s v="A03C02N3-2"/>
    <s v="V"/>
    <x v="0"/>
    <s v="C"/>
    <n v="3"/>
    <s v="Picking U"/>
    <n v="0"/>
    <x v="0"/>
  </r>
  <r>
    <n v="2"/>
    <s v="A03C04N3-2"/>
    <s v="V"/>
    <x v="0"/>
    <s v="C"/>
    <n v="3"/>
    <s v="Picking U"/>
    <n v="0"/>
    <x v="0"/>
  </r>
  <r>
    <n v="2"/>
    <s v="A03C06N3-2"/>
    <s v="V"/>
    <x v="0"/>
    <s v="C"/>
    <n v="3"/>
    <s v="Picking U"/>
    <n v="0"/>
    <x v="0"/>
  </r>
  <r>
    <n v="2"/>
    <s v="A03C16N3-2"/>
    <s v="V"/>
    <x v="0"/>
    <s v="C"/>
    <n v="3"/>
    <s v="Picking U"/>
    <n v="0"/>
    <x v="0"/>
  </r>
  <r>
    <n v="2"/>
    <s v="A03C18N3-2"/>
    <s v="V"/>
    <x v="0"/>
    <s v="C"/>
    <n v="3"/>
    <s v="Picking U"/>
    <n v="0"/>
    <x v="0"/>
  </r>
  <r>
    <n v="2"/>
    <s v="A03C20N3-2"/>
    <s v="V"/>
    <x v="0"/>
    <s v="C"/>
    <n v="3"/>
    <s v="Picking U"/>
    <n v="0"/>
    <x v="0"/>
  </r>
  <r>
    <n v="2"/>
    <s v="A04C01N3-2"/>
    <s v="V"/>
    <x v="0"/>
    <s v="C"/>
    <n v="3"/>
    <s v="Picking U"/>
    <n v="0"/>
    <x v="0"/>
  </r>
  <r>
    <n v="2"/>
    <s v="A04C02N3-2"/>
    <s v="V"/>
    <x v="0"/>
    <s v="C"/>
    <n v="3"/>
    <s v="Picking U"/>
    <n v="0"/>
    <x v="0"/>
  </r>
  <r>
    <n v="2"/>
    <s v="A04C03N2-2"/>
    <s v="V"/>
    <x v="0"/>
    <s v="P"/>
    <n v="3"/>
    <s v="Picking"/>
    <n v="1"/>
    <x v="0"/>
  </r>
  <r>
    <n v="2"/>
    <s v="A04C03N3-2"/>
    <s v="V"/>
    <x v="0"/>
    <s v="C"/>
    <n v="3"/>
    <s v="Picking U"/>
    <n v="0"/>
    <x v="0"/>
  </r>
  <r>
    <n v="2"/>
    <s v="A04C04N3-2"/>
    <s v="V"/>
    <x v="0"/>
    <s v="P"/>
    <n v="3"/>
    <s v="Picking"/>
    <n v="0"/>
    <x v="0"/>
  </r>
  <r>
    <n v="2"/>
    <s v="A04C06N3-2"/>
    <s v="V"/>
    <x v="0"/>
    <s v="C"/>
    <n v="3"/>
    <s v="Picking U"/>
    <n v="0"/>
    <x v="0"/>
  </r>
  <r>
    <n v="2"/>
    <s v="A04C15N3-2"/>
    <s v="V"/>
    <x v="0"/>
    <s v="C"/>
    <n v="3"/>
    <s v="Picking U"/>
    <n v="0"/>
    <x v="0"/>
  </r>
  <r>
    <n v="2"/>
    <s v="A04C16N3-2"/>
    <s v="V"/>
    <x v="0"/>
    <s v="C"/>
    <n v="3"/>
    <s v="Picking U"/>
    <n v="0"/>
    <x v="0"/>
  </r>
  <r>
    <n v="2"/>
    <s v="A04C17N3-2"/>
    <s v="V"/>
    <x v="0"/>
    <s v="C"/>
    <n v="3"/>
    <s v="Picking U"/>
    <n v="0"/>
    <x v="0"/>
  </r>
  <r>
    <n v="2"/>
    <s v="A04C17N4-1"/>
    <s v="V"/>
    <x v="0"/>
    <s v="P"/>
    <n v="3"/>
    <s v="Picking"/>
    <n v="0"/>
    <x v="0"/>
  </r>
  <r>
    <n v="2"/>
    <s v="A04C17N4-3"/>
    <s v="V"/>
    <x v="0"/>
    <s v="P"/>
    <n v="3"/>
    <s v="Picking"/>
    <n v="0"/>
    <x v="0"/>
  </r>
  <r>
    <n v="2"/>
    <s v="A04C18N3-2"/>
    <s v="V"/>
    <x v="0"/>
    <s v="P"/>
    <n v="3"/>
    <s v="Picking"/>
    <n v="0"/>
    <x v="0"/>
  </r>
  <r>
    <n v="2"/>
    <s v="A04C19N1-3"/>
    <s v="V"/>
    <x v="0"/>
    <s v="P"/>
    <n v="3"/>
    <s v="Picking"/>
    <n v="0"/>
    <x v="0"/>
  </r>
  <r>
    <n v="2"/>
    <s v="A04C19N3-2"/>
    <s v="V"/>
    <x v="0"/>
    <s v="C"/>
    <n v="3"/>
    <s v="Picking U"/>
    <n v="0"/>
    <x v="0"/>
  </r>
  <r>
    <n v="2"/>
    <s v="A04C20N3-2"/>
    <s v="V"/>
    <x v="0"/>
    <s v="C"/>
    <n v="3"/>
    <s v="Picking U"/>
    <n v="0"/>
    <x v="0"/>
  </r>
  <r>
    <n v="2"/>
    <s v="A05C03N3-3"/>
    <s v="V"/>
    <x v="0"/>
    <s v="C"/>
    <n v="3"/>
    <s v="Picking U"/>
    <n v="0"/>
    <x v="0"/>
  </r>
  <r>
    <n v="2"/>
    <s v="A05C04N3-3"/>
    <s v="V"/>
    <x v="0"/>
    <s v="C"/>
    <n v="3"/>
    <s v="Picking U"/>
    <n v="0"/>
    <x v="0"/>
  </r>
  <r>
    <n v="2"/>
    <s v="A05C05N3-2"/>
    <s v="V"/>
    <x v="0"/>
    <s v="C"/>
    <n v="3"/>
    <s v="Picking U"/>
    <n v="0"/>
    <x v="0"/>
  </r>
  <r>
    <n v="2"/>
    <s v="A05C06N3-2"/>
    <s v="V"/>
    <x v="0"/>
    <s v="C"/>
    <n v="3"/>
    <s v="Picking U"/>
    <n v="0"/>
    <x v="0"/>
  </r>
  <r>
    <n v="2"/>
    <s v="A05C16N3-2"/>
    <s v="V"/>
    <x v="0"/>
    <s v="C"/>
    <n v="3"/>
    <s v="Picking U"/>
    <n v="0"/>
    <x v="0"/>
  </r>
  <r>
    <n v="2"/>
    <s v="A05C17N2-2"/>
    <s v="V"/>
    <x v="0"/>
    <s v="P"/>
    <n v="3"/>
    <s v="Picking"/>
    <n v="0"/>
    <x v="0"/>
  </r>
  <r>
    <n v="2"/>
    <s v="A05C18N3-2"/>
    <s v="V"/>
    <x v="0"/>
    <s v="C"/>
    <n v="3"/>
    <s v="Picking U"/>
    <n v="0"/>
    <x v="0"/>
  </r>
  <r>
    <n v="2"/>
    <s v="A05C19N3-2"/>
    <s v="V"/>
    <x v="0"/>
    <s v="C"/>
    <n v="3"/>
    <s v="Picking U"/>
    <n v="0"/>
    <x v="0"/>
  </r>
  <r>
    <n v="2"/>
    <s v="A05C20N3-2"/>
    <s v="V"/>
    <x v="0"/>
    <s v="C"/>
    <n v="3"/>
    <s v="Picking U"/>
    <n v="0"/>
    <x v="0"/>
  </r>
  <r>
    <n v="2"/>
    <s v="A05C20N4-2"/>
    <s v="V"/>
    <x v="0"/>
    <s v="P"/>
    <n v="3"/>
    <s v="Picking"/>
    <n v="0"/>
    <x v="0"/>
  </r>
  <r>
    <n v="2"/>
    <s v="A06C01N3-2"/>
    <s v="V"/>
    <x v="0"/>
    <s v="C"/>
    <n v="3"/>
    <s v="Picking U"/>
    <n v="0"/>
    <x v="0"/>
  </r>
  <r>
    <n v="2"/>
    <s v="A06C03N3-2"/>
    <s v="V"/>
    <x v="0"/>
    <s v="C"/>
    <n v="3"/>
    <s v="Picking U"/>
    <n v="0"/>
    <x v="0"/>
  </r>
  <r>
    <n v="2"/>
    <s v="A06C04N3-2"/>
    <s v="V"/>
    <x v="0"/>
    <s v="C"/>
    <n v="3"/>
    <s v="Picking U"/>
    <n v="0"/>
    <x v="0"/>
  </r>
  <r>
    <n v="2"/>
    <s v="A06C05N3-2"/>
    <s v="V"/>
    <x v="0"/>
    <s v="C"/>
    <n v="3"/>
    <s v="Picking U"/>
    <n v="0"/>
    <x v="0"/>
  </r>
  <r>
    <n v="2"/>
    <s v="A06C06N3-2"/>
    <s v="V"/>
    <x v="0"/>
    <s v="C"/>
    <n v="3"/>
    <s v="Picking U"/>
    <n v="0"/>
    <x v="0"/>
  </r>
  <r>
    <n v="2"/>
    <s v="A06C15N3-2"/>
    <s v="V"/>
    <x v="0"/>
    <s v="C"/>
    <n v="3"/>
    <s v="Picking U"/>
    <n v="0"/>
    <x v="0"/>
  </r>
  <r>
    <n v="2"/>
    <s v="A06C16N3-3"/>
    <s v="V"/>
    <x v="0"/>
    <s v="C"/>
    <n v="3"/>
    <s v="Picking U"/>
    <n v="0"/>
    <x v="0"/>
  </r>
  <r>
    <n v="2"/>
    <s v="A06C17N3-3"/>
    <s v="V"/>
    <x v="0"/>
    <s v="C"/>
    <n v="3"/>
    <s v="Picking U"/>
    <n v="0"/>
    <x v="0"/>
  </r>
  <r>
    <n v="2"/>
    <s v="A06C20N3-2"/>
    <s v="V"/>
    <x v="0"/>
    <s v="C"/>
    <n v="3"/>
    <s v="Picking U"/>
    <n v="0"/>
    <x v="0"/>
  </r>
  <r>
    <n v="2"/>
    <s v="A07C01N3-2"/>
    <s v="V"/>
    <x v="0"/>
    <s v="C"/>
    <n v="3"/>
    <s v="Picking U"/>
    <n v="0"/>
    <x v="0"/>
  </r>
  <r>
    <n v="2"/>
    <s v="A07C03N3-3"/>
    <s v="V"/>
    <x v="0"/>
    <s v="C"/>
    <n v="3"/>
    <s v="Picking U"/>
    <n v="0"/>
    <x v="0"/>
  </r>
  <r>
    <n v="2"/>
    <s v="A07C15N3-2"/>
    <s v="V"/>
    <x v="0"/>
    <s v="C"/>
    <n v="3"/>
    <s v="Picking U"/>
    <n v="0"/>
    <x v="0"/>
  </r>
  <r>
    <n v="2"/>
    <s v="A07C15N5-1"/>
    <s v="V"/>
    <x v="0"/>
    <s v="P"/>
    <n v="3"/>
    <s v="Picking"/>
    <n v="0"/>
    <x v="0"/>
  </r>
  <r>
    <n v="2"/>
    <s v="A07C15N5-3"/>
    <s v="V"/>
    <x v="0"/>
    <s v="P"/>
    <n v="3"/>
    <s v="Picking"/>
    <n v="0"/>
    <x v="0"/>
  </r>
  <r>
    <n v="2"/>
    <s v="A07C17N1-3"/>
    <s v="V"/>
    <x v="0"/>
    <s v="P"/>
    <n v="3"/>
    <s v="Picking"/>
    <n v="0"/>
    <x v="0"/>
  </r>
  <r>
    <n v="2"/>
    <s v="A07C17N3-2"/>
    <s v="V"/>
    <x v="0"/>
    <s v="C"/>
    <n v="3"/>
    <s v="Picking U"/>
    <n v="0"/>
    <x v="0"/>
  </r>
  <r>
    <n v="2"/>
    <s v="A01C01N3-5"/>
    <s v="L"/>
    <x v="2"/>
    <s v="P"/>
    <n v="1"/>
    <s v="Picking"/>
    <n v="0"/>
    <x v="0"/>
  </r>
  <r>
    <n v="2"/>
    <s v="A01C02N2-2"/>
    <s v="L"/>
    <x v="2"/>
    <s v="P"/>
    <n v="1"/>
    <s v="Picking"/>
    <n v="1"/>
    <x v="1"/>
  </r>
  <r>
    <n v="2"/>
    <s v="A01C03N1-3"/>
    <s v="L"/>
    <x v="2"/>
    <s v="P"/>
    <n v="1"/>
    <s v="Picking"/>
    <n v="0"/>
    <x v="0"/>
  </r>
  <r>
    <n v="2"/>
    <s v="A01C03N3-1"/>
    <s v="L"/>
    <x v="2"/>
    <s v="P"/>
    <n v="1"/>
    <s v="Picking"/>
    <n v="0"/>
    <x v="0"/>
  </r>
  <r>
    <n v="2"/>
    <s v="A01C04N1-1"/>
    <s v="L"/>
    <x v="2"/>
    <s v="P"/>
    <n v="1"/>
    <s v="Picking"/>
    <n v="0"/>
    <x v="0"/>
  </r>
  <r>
    <n v="2"/>
    <s v="A01C04N1-2"/>
    <s v="L"/>
    <x v="2"/>
    <s v="P"/>
    <n v="1"/>
    <s v="Picking"/>
    <n v="0"/>
    <x v="0"/>
  </r>
  <r>
    <n v="2"/>
    <s v="A01C04N1-3"/>
    <s v="L"/>
    <x v="2"/>
    <s v="P"/>
    <n v="1"/>
    <s v="Picking"/>
    <n v="0"/>
    <x v="0"/>
  </r>
  <r>
    <n v="2"/>
    <s v="A01C04N1-4"/>
    <s v="L"/>
    <x v="2"/>
    <s v="P"/>
    <n v="1"/>
    <s v="Picking"/>
    <n v="0"/>
    <x v="0"/>
  </r>
  <r>
    <n v="2"/>
    <s v="A01C04N1-5"/>
    <s v="L"/>
    <x v="2"/>
    <s v="P"/>
    <n v="1"/>
    <s v="Picking"/>
    <n v="0"/>
    <x v="0"/>
  </r>
  <r>
    <n v="2"/>
    <s v="A01C04N1-6"/>
    <s v="L"/>
    <x v="2"/>
    <s v="P"/>
    <n v="1"/>
    <s v="Picking"/>
    <n v="0"/>
    <x v="0"/>
  </r>
  <r>
    <n v="2"/>
    <s v="A01C04N2-5"/>
    <s v="L"/>
    <x v="2"/>
    <s v="P"/>
    <n v="1"/>
    <s v="Picking"/>
    <n v="0"/>
    <x v="0"/>
  </r>
  <r>
    <n v="2"/>
    <s v="A01C04N3-4"/>
    <s v="L"/>
    <x v="2"/>
    <s v="P"/>
    <n v="1"/>
    <s v="Picking"/>
    <n v="0"/>
    <x v="0"/>
  </r>
  <r>
    <n v="2"/>
    <s v="A01C04N3-5"/>
    <s v="L"/>
    <x v="2"/>
    <s v="P"/>
    <n v="1"/>
    <s v="Picking"/>
    <n v="0"/>
    <x v="0"/>
  </r>
  <r>
    <n v="2"/>
    <s v="A01C04N3-6"/>
    <s v="L"/>
    <x v="2"/>
    <s v="P"/>
    <n v="1"/>
    <s v="Picking"/>
    <n v="0"/>
    <x v="0"/>
  </r>
  <r>
    <n v="2"/>
    <s v="A01C05N1-1"/>
    <s v="L"/>
    <x v="2"/>
    <s v="P"/>
    <n v="1"/>
    <s v="Picking"/>
    <n v="0"/>
    <x v="0"/>
  </r>
  <r>
    <n v="2"/>
    <s v="A01C05N1-2"/>
    <s v="L"/>
    <x v="2"/>
    <s v="P"/>
    <n v="1"/>
    <s v="Picking"/>
    <n v="0"/>
    <x v="0"/>
  </r>
  <r>
    <n v="2"/>
    <s v="A01C05N1-3"/>
    <s v="L"/>
    <x v="2"/>
    <s v="P"/>
    <n v="1"/>
    <s v="Picking"/>
    <n v="0"/>
    <x v="0"/>
  </r>
  <r>
    <n v="2"/>
    <s v="A01C05N1-4"/>
    <s v="L"/>
    <x v="2"/>
    <s v="P"/>
    <n v="1"/>
    <s v="Picking"/>
    <n v="0"/>
    <x v="0"/>
  </r>
  <r>
    <n v="2"/>
    <s v="A01C05N1-5"/>
    <s v="L"/>
    <x v="2"/>
    <s v="P"/>
    <n v="1"/>
    <s v="Picking"/>
    <n v="0"/>
    <x v="0"/>
  </r>
  <r>
    <n v="2"/>
    <s v="A01C05N1-6"/>
    <s v="L"/>
    <x v="2"/>
    <s v="P"/>
    <n v="1"/>
    <s v="Picking"/>
    <n v="0"/>
    <x v="0"/>
  </r>
  <r>
    <n v="2"/>
    <s v="A01C05N2-3"/>
    <s v="L"/>
    <x v="2"/>
    <s v="P"/>
    <n v="1"/>
    <s v="Picking"/>
    <n v="0"/>
    <x v="0"/>
  </r>
  <r>
    <n v="2"/>
    <s v="A01C05N2-4"/>
    <s v="L"/>
    <x v="2"/>
    <s v="P"/>
    <n v="1"/>
    <s v="Picking"/>
    <n v="0"/>
    <x v="0"/>
  </r>
  <r>
    <n v="2"/>
    <s v="A01C05N2-5"/>
    <s v="L"/>
    <x v="2"/>
    <s v="P"/>
    <n v="1"/>
    <s v="Picking"/>
    <n v="0"/>
    <x v="0"/>
  </r>
  <r>
    <n v="2"/>
    <s v="A01C05N2-6"/>
    <s v="L"/>
    <x v="2"/>
    <s v="P"/>
    <n v="1"/>
    <s v="Picking"/>
    <n v="0"/>
    <x v="0"/>
  </r>
  <r>
    <n v="2"/>
    <s v="A01C05N3-2"/>
    <s v="L"/>
    <x v="2"/>
    <s v="P"/>
    <n v="1"/>
    <s v="Picking"/>
    <n v="0"/>
    <x v="0"/>
  </r>
  <r>
    <n v="2"/>
    <s v="A01C05N3-3"/>
    <s v="L"/>
    <x v="2"/>
    <s v="P"/>
    <n v="1"/>
    <s v="Picking"/>
    <n v="0"/>
    <x v="0"/>
  </r>
  <r>
    <n v="2"/>
    <s v="A01C05N3-5"/>
    <s v="L"/>
    <x v="2"/>
    <s v="P"/>
    <n v="1"/>
    <s v="Picking"/>
    <n v="0"/>
    <x v="0"/>
  </r>
  <r>
    <n v="2"/>
    <s v="A01C05N3-6"/>
    <s v="L"/>
    <x v="2"/>
    <s v="P"/>
    <n v="1"/>
    <s v="Picking"/>
    <n v="0"/>
    <x v="0"/>
  </r>
  <r>
    <n v="2"/>
    <s v="A02C01N4-5"/>
    <s v="L"/>
    <x v="2"/>
    <s v="P"/>
    <n v="1"/>
    <s v="Picking"/>
    <n v="0"/>
    <x v="0"/>
  </r>
  <r>
    <n v="2"/>
    <s v="A02C02N4-2"/>
    <s v="L"/>
    <x v="2"/>
    <s v="P"/>
    <n v="1"/>
    <s v="Picking"/>
    <n v="0"/>
    <x v="0"/>
  </r>
  <r>
    <n v="2"/>
    <s v="A02C02N4-6"/>
    <s v="L"/>
    <x v="2"/>
    <s v="P"/>
    <n v="1"/>
    <s v="Picking"/>
    <n v="0"/>
    <x v="0"/>
  </r>
  <r>
    <n v="2"/>
    <s v="A02C03N3-1"/>
    <s v="L"/>
    <x v="2"/>
    <s v="P"/>
    <n v="1"/>
    <s v="Picking"/>
    <n v="0"/>
    <x v="0"/>
  </r>
  <r>
    <n v="2"/>
    <s v="A02C03N3-2"/>
    <s v="L"/>
    <x v="2"/>
    <s v="P"/>
    <n v="1"/>
    <s v="Picking"/>
    <n v="0"/>
    <x v="0"/>
  </r>
  <r>
    <n v="2"/>
    <s v="A02C03N3-4"/>
    <s v="L"/>
    <x v="2"/>
    <s v="P"/>
    <n v="1"/>
    <s v="Picking"/>
    <n v="0"/>
    <x v="0"/>
  </r>
  <r>
    <n v="2"/>
    <s v="A02C03N3-6"/>
    <s v="L"/>
    <x v="2"/>
    <s v="P"/>
    <n v="1"/>
    <s v="Picking"/>
    <n v="1"/>
    <x v="1"/>
  </r>
  <r>
    <n v="2"/>
    <s v="A02C03N4-1"/>
    <s v="L"/>
    <x v="2"/>
    <s v="P"/>
    <n v="1"/>
    <s v="Picking"/>
    <n v="0"/>
    <x v="0"/>
  </r>
  <r>
    <n v="2"/>
    <s v="A02C04N3-4"/>
    <s v="L"/>
    <x v="2"/>
    <s v="P"/>
    <n v="1"/>
    <s v="Picking"/>
    <n v="0"/>
    <x v="0"/>
  </r>
  <r>
    <n v="2"/>
    <s v="A02C04N3-8"/>
    <s v="L"/>
    <x v="2"/>
    <s v="P"/>
    <n v="1"/>
    <s v="Picking"/>
    <n v="0"/>
    <x v="0"/>
  </r>
  <r>
    <n v="2"/>
    <s v="A02C04N4-6"/>
    <s v="L"/>
    <x v="2"/>
    <s v="P"/>
    <n v="1"/>
    <s v="Picking"/>
    <n v="0"/>
    <x v="0"/>
  </r>
  <r>
    <n v="2"/>
    <s v="A02C04N4-7"/>
    <s v="L"/>
    <x v="2"/>
    <s v="P"/>
    <n v="1"/>
    <s v="Picking"/>
    <n v="0"/>
    <x v="0"/>
  </r>
  <r>
    <n v="2"/>
    <s v="A02C04N4-8"/>
    <s v="L"/>
    <x v="2"/>
    <s v="P"/>
    <n v="1"/>
    <s v="Picking"/>
    <n v="0"/>
    <x v="0"/>
  </r>
  <r>
    <n v="2"/>
    <s v="A02C05N1-2"/>
    <s v="L"/>
    <x v="2"/>
    <s v="P"/>
    <n v="1"/>
    <s v="Picking"/>
    <n v="0"/>
    <x v="0"/>
  </r>
  <r>
    <n v="2"/>
    <s v="A02C05N1-3"/>
    <s v="L"/>
    <x v="2"/>
    <s v="P"/>
    <n v="1"/>
    <s v="Picking"/>
    <n v="0"/>
    <x v="0"/>
  </r>
  <r>
    <n v="2"/>
    <s v="A02C05N1-4"/>
    <s v="L"/>
    <x v="2"/>
    <s v="P"/>
    <n v="1"/>
    <s v="Picking"/>
    <n v="0"/>
    <x v="0"/>
  </r>
  <r>
    <n v="2"/>
    <s v="A02C05N1-5"/>
    <s v="L"/>
    <x v="2"/>
    <s v="P"/>
    <n v="1"/>
    <s v="Picking"/>
    <n v="0"/>
    <x v="0"/>
  </r>
  <r>
    <n v="2"/>
    <s v="A02C05N1-6"/>
    <s v="L"/>
    <x v="2"/>
    <s v="P"/>
    <n v="1"/>
    <s v="Picking"/>
    <n v="0"/>
    <x v="0"/>
  </r>
  <r>
    <n v="2"/>
    <s v="A02C05N2-3"/>
    <s v="L"/>
    <x v="2"/>
    <s v="P"/>
    <n v="1"/>
    <s v="Picking"/>
    <n v="0"/>
    <x v="0"/>
  </r>
  <r>
    <n v="2"/>
    <s v="A02C05N3-1"/>
    <s v="L"/>
    <x v="2"/>
    <s v="P"/>
    <n v="1"/>
    <s v="Picking"/>
    <n v="0"/>
    <x v="0"/>
  </r>
  <r>
    <n v="2"/>
    <s v="A02C05N3-2"/>
    <s v="L"/>
    <x v="2"/>
    <s v="P"/>
    <n v="1"/>
    <s v="Picking"/>
    <n v="0"/>
    <x v="0"/>
  </r>
  <r>
    <n v="2"/>
    <s v="A02C05N3-3"/>
    <s v="L"/>
    <x v="2"/>
    <s v="P"/>
    <n v="1"/>
    <s v="Picking"/>
    <n v="0"/>
    <x v="0"/>
  </r>
  <r>
    <n v="2"/>
    <s v="A02C05N3-4"/>
    <s v="L"/>
    <x v="2"/>
    <s v="P"/>
    <n v="1"/>
    <s v="Picking"/>
    <n v="0"/>
    <x v="0"/>
  </r>
  <r>
    <n v="2"/>
    <s v="A02C05N3-5"/>
    <s v="L"/>
    <x v="2"/>
    <s v="P"/>
    <n v="1"/>
    <s v="Picking"/>
    <n v="0"/>
    <x v="0"/>
  </r>
  <r>
    <n v="2"/>
    <s v="A02C05N3-6"/>
    <s v="L"/>
    <x v="2"/>
    <s v="P"/>
    <n v="1"/>
    <s v="Picking"/>
    <n v="0"/>
    <x v="0"/>
  </r>
  <r>
    <n v="2"/>
    <s v="A02C05N3-7"/>
    <s v="L"/>
    <x v="2"/>
    <s v="P"/>
    <n v="1"/>
    <s v="Picking"/>
    <n v="0"/>
    <x v="0"/>
  </r>
  <r>
    <n v="2"/>
    <s v="A02C05N3-8"/>
    <s v="L"/>
    <x v="2"/>
    <s v="P"/>
    <n v="1"/>
    <s v="Picking"/>
    <n v="0"/>
    <x v="0"/>
  </r>
  <r>
    <n v="2"/>
    <s v="A02C05N4-1"/>
    <s v="L"/>
    <x v="2"/>
    <s v="P"/>
    <n v="1"/>
    <s v="Picking"/>
    <n v="0"/>
    <x v="0"/>
  </r>
  <r>
    <n v="2"/>
    <s v="A02C05N4-2"/>
    <s v="L"/>
    <x v="2"/>
    <s v="P"/>
    <n v="1"/>
    <s v="Picking"/>
    <n v="0"/>
    <x v="0"/>
  </r>
  <r>
    <n v="2"/>
    <s v="A02C05N4-3"/>
    <s v="L"/>
    <x v="2"/>
    <s v="P"/>
    <n v="1"/>
    <s v="Picking"/>
    <n v="0"/>
    <x v="0"/>
  </r>
  <r>
    <n v="2"/>
    <s v="A02C05N4-4"/>
    <s v="L"/>
    <x v="2"/>
    <s v="P"/>
    <n v="1"/>
    <s v="Picking"/>
    <n v="0"/>
    <x v="0"/>
  </r>
  <r>
    <n v="2"/>
    <s v="A02C05N4-5"/>
    <s v="L"/>
    <x v="2"/>
    <s v="P"/>
    <n v="1"/>
    <s v="Picking"/>
    <n v="0"/>
    <x v="0"/>
  </r>
  <r>
    <n v="2"/>
    <s v="A02C05N4-6"/>
    <s v="L"/>
    <x v="2"/>
    <s v="P"/>
    <n v="1"/>
    <s v="Picking"/>
    <n v="0"/>
    <x v="0"/>
  </r>
  <r>
    <n v="2"/>
    <s v="A02C05N4-7"/>
    <s v="L"/>
    <x v="2"/>
    <s v="P"/>
    <n v="1"/>
    <s v="Picking"/>
    <n v="0"/>
    <x v="0"/>
  </r>
  <r>
    <n v="2"/>
    <s v="A02C05N4-8"/>
    <s v="L"/>
    <x v="2"/>
    <s v="P"/>
    <n v="1"/>
    <s v="Picking"/>
    <n v="0"/>
    <x v="0"/>
  </r>
  <r>
    <n v="2"/>
    <s v="A06C16N3-1"/>
    <s v="V"/>
    <x v="2"/>
    <s v="C"/>
    <n v="1"/>
    <s v="Picking U"/>
    <n v="0"/>
    <x v="0"/>
  </r>
  <r>
    <n v="2"/>
    <s v="DOSSIER 2"/>
    <s v="L"/>
    <x v="5"/>
    <s v="R"/>
    <n v="1"/>
    <s v="Réserve"/>
    <n v="2"/>
    <x v="1"/>
  </r>
  <r>
    <n v="2"/>
    <s v="DOSSIER 3"/>
    <s v="L"/>
    <x v="5"/>
    <s v="R"/>
    <n v="1"/>
    <s v="Réserve"/>
    <n v="0"/>
    <x v="0"/>
  </r>
  <r>
    <n v="2"/>
    <s v="A00C01N1-2"/>
    <s v="L"/>
    <x v="4"/>
    <s v="R"/>
    <n v="2"/>
    <s v="Réserve"/>
    <n v="0"/>
    <x v="0"/>
  </r>
  <r>
    <n v="2"/>
    <s v="A00C01N1-3"/>
    <s v="L"/>
    <x v="4"/>
    <s v="R"/>
    <n v="2"/>
    <s v="Réserve"/>
    <n v="0"/>
    <x v="0"/>
  </r>
  <r>
    <n v="2"/>
    <s v="A01C03N4-2"/>
    <s v="L"/>
    <x v="4"/>
    <s v="R"/>
    <n v="2"/>
    <s v="Réserve"/>
    <n v="2"/>
    <x v="1"/>
  </r>
  <r>
    <n v="2"/>
    <s v="A01C04N2-6"/>
    <s v="L"/>
    <x v="4"/>
    <s v="R"/>
    <n v="2"/>
    <s v="Réserve"/>
    <n v="0"/>
    <x v="0"/>
  </r>
  <r>
    <n v="2"/>
    <s v="A01C05N3-4"/>
    <s v="L"/>
    <x v="4"/>
    <s v="R"/>
    <n v="2"/>
    <s v="Réserve"/>
    <n v="0"/>
    <x v="0"/>
  </r>
  <r>
    <n v="2"/>
    <s v="A03C08N3-2"/>
    <s v="V"/>
    <x v="1"/>
    <s v="C"/>
    <n v="4"/>
    <s v="Picking U"/>
    <n v="0"/>
    <x v="0"/>
  </r>
  <r>
    <n v="2"/>
    <s v="A03C10N3-2"/>
    <s v="V"/>
    <x v="1"/>
    <s v="C"/>
    <n v="4"/>
    <s v="Picking U"/>
    <n v="0"/>
    <x v="0"/>
  </r>
  <r>
    <n v="2"/>
    <s v="A03C12N3-2"/>
    <s v="V"/>
    <x v="1"/>
    <s v="C"/>
    <n v="4"/>
    <s v="Picking U"/>
    <n v="0"/>
    <x v="0"/>
  </r>
  <r>
    <n v="2"/>
    <s v="A03C14N3-2"/>
    <s v="V"/>
    <x v="1"/>
    <s v="C"/>
    <n v="4"/>
    <s v="Picking U"/>
    <n v="0"/>
    <x v="0"/>
  </r>
  <r>
    <n v="2"/>
    <s v="A04C07N3-2"/>
    <s v="V"/>
    <x v="1"/>
    <s v="C"/>
    <n v="4"/>
    <s v="Picking U"/>
    <n v="0"/>
    <x v="0"/>
  </r>
  <r>
    <n v="2"/>
    <s v="A04C07N3-3"/>
    <s v="V"/>
    <x v="1"/>
    <s v="C"/>
    <n v="4"/>
    <s v="Picking U"/>
    <n v="0"/>
    <x v="0"/>
  </r>
  <r>
    <n v="2"/>
    <s v="A04C09N3-2"/>
    <s v="V"/>
    <x v="1"/>
    <s v="C"/>
    <n v="4"/>
    <s v="Picking U"/>
    <n v="0"/>
    <x v="0"/>
  </r>
  <r>
    <n v="2"/>
    <s v="A04C10N3-2"/>
    <s v="V"/>
    <x v="1"/>
    <s v="C"/>
    <n v="4"/>
    <s v="Picking U"/>
    <n v="0"/>
    <x v="0"/>
  </r>
  <r>
    <n v="2"/>
    <s v="A04C10N3-3"/>
    <s v="V"/>
    <x v="1"/>
    <s v="C"/>
    <n v="4"/>
    <s v="Picking U"/>
    <n v="0"/>
    <x v="0"/>
  </r>
  <r>
    <n v="2"/>
    <s v="A04C10N4-2"/>
    <s v="V"/>
    <x v="1"/>
    <s v="P"/>
    <n v="4"/>
    <s v="Picking"/>
    <n v="0"/>
    <x v="0"/>
  </r>
  <r>
    <n v="2"/>
    <s v="A04C11N3-1"/>
    <s v="L"/>
    <x v="1"/>
    <s v="C"/>
    <n v="4"/>
    <s v="Picking U"/>
    <n v="2"/>
    <x v="0"/>
  </r>
  <r>
    <n v="2"/>
    <s v="A04C12N3-2"/>
    <s v="V"/>
    <x v="1"/>
    <s v="C"/>
    <n v="4"/>
    <s v="Picking U"/>
    <n v="0"/>
    <x v="0"/>
  </r>
  <r>
    <n v="2"/>
    <s v="A04C13N3-2"/>
    <s v="V"/>
    <x v="1"/>
    <s v="C"/>
    <n v="4"/>
    <s v="Picking U"/>
    <n v="0"/>
    <x v="0"/>
  </r>
  <r>
    <n v="2"/>
    <s v="A04C13N4-2"/>
    <s v="L"/>
    <x v="1"/>
    <s v="P"/>
    <n v="4"/>
    <s v="Picking"/>
    <n v="2"/>
    <x v="0"/>
  </r>
  <r>
    <n v="2"/>
    <s v="A04C14N3-2"/>
    <s v="V"/>
    <x v="1"/>
    <s v="C"/>
    <n v="4"/>
    <s v="Picking U"/>
    <n v="0"/>
    <x v="0"/>
  </r>
  <r>
    <n v="2"/>
    <s v="A05C07N3-2"/>
    <s v="V"/>
    <x v="1"/>
    <s v="C"/>
    <n v="4"/>
    <s v="Picking U"/>
    <n v="0"/>
    <x v="0"/>
  </r>
  <r>
    <n v="2"/>
    <s v="A05C08N3-2"/>
    <s v="V"/>
    <x v="1"/>
    <s v="C"/>
    <n v="4"/>
    <s v="Picking U"/>
    <n v="0"/>
    <x v="0"/>
  </r>
  <r>
    <n v="2"/>
    <s v="A05C09N3-2"/>
    <s v="V"/>
    <x v="1"/>
    <s v="C"/>
    <n v="4"/>
    <s v="Picking U"/>
    <n v="0"/>
    <x v="0"/>
  </r>
  <r>
    <n v="2"/>
    <s v="A05C10N4-2"/>
    <s v="L"/>
    <x v="1"/>
    <s v="P"/>
    <n v="4"/>
    <s v="Picking"/>
    <n v="1"/>
    <x v="0"/>
  </r>
  <r>
    <n v="2"/>
    <s v="A05C11N3-2"/>
    <s v="V"/>
    <x v="1"/>
    <s v="C"/>
    <n v="4"/>
    <s v="Picking U"/>
    <n v="0"/>
    <x v="0"/>
  </r>
  <r>
    <n v="2"/>
    <s v="A05C12N3-2"/>
    <s v="V"/>
    <x v="1"/>
    <s v="C"/>
    <n v="4"/>
    <s v="Picking U"/>
    <n v="0"/>
    <x v="0"/>
  </r>
  <r>
    <n v="2"/>
    <s v="A05C13N3-1"/>
    <s v="V"/>
    <x v="1"/>
    <s v="C"/>
    <n v="4"/>
    <s v="Picking U"/>
    <n v="0"/>
    <x v="0"/>
  </r>
  <r>
    <n v="2"/>
    <s v="A05C13N3-3"/>
    <s v="V"/>
    <x v="1"/>
    <s v="C"/>
    <n v="4"/>
    <s v="Picking U"/>
    <n v="0"/>
    <x v="0"/>
  </r>
  <r>
    <n v="2"/>
    <s v="A05C14N3-2"/>
    <s v="V"/>
    <x v="1"/>
    <s v="C"/>
    <n v="4"/>
    <s v="Picking U"/>
    <n v="0"/>
    <x v="0"/>
  </r>
  <r>
    <n v="2"/>
    <s v="A06C07N3-2"/>
    <s v="V"/>
    <x v="1"/>
    <s v="C"/>
    <n v="4"/>
    <s v="Picking U"/>
    <n v="0"/>
    <x v="0"/>
  </r>
  <r>
    <n v="2"/>
    <s v="A06C08N3-1"/>
    <s v="V"/>
    <x v="1"/>
    <s v="C"/>
    <n v="4"/>
    <s v="Picking U"/>
    <n v="0"/>
    <x v="0"/>
  </r>
  <r>
    <n v="2"/>
    <s v="A06C08N3-3"/>
    <s v="V"/>
    <x v="1"/>
    <s v="C"/>
    <n v="4"/>
    <s v="Picking U"/>
    <n v="0"/>
    <x v="0"/>
  </r>
  <r>
    <n v="2"/>
    <s v="A06C08N4-3"/>
    <s v="L"/>
    <x v="1"/>
    <s v="P"/>
    <n v="4"/>
    <s v="Picking"/>
    <n v="3"/>
    <x v="0"/>
  </r>
  <r>
    <n v="2"/>
    <s v="A06C09N3-1"/>
    <s v="V"/>
    <x v="1"/>
    <s v="C"/>
    <n v="4"/>
    <s v="Picking U"/>
    <n v="0"/>
    <x v="0"/>
  </r>
  <r>
    <n v="2"/>
    <s v="A06C09N3-3"/>
    <s v="V"/>
    <x v="1"/>
    <s v="C"/>
    <n v="4"/>
    <s v="Picking U"/>
    <n v="0"/>
    <x v="0"/>
  </r>
  <r>
    <n v="2"/>
    <s v="A06C10N1-2"/>
    <s v="V"/>
    <x v="1"/>
    <s v="U"/>
    <n v="4"/>
    <s v="Picking C"/>
    <n v="0"/>
    <x v="0"/>
  </r>
  <r>
    <n v="2"/>
    <s v="A06C10N3-2"/>
    <s v="V"/>
    <x v="1"/>
    <s v="C"/>
    <n v="4"/>
    <s v="Picking U"/>
    <n v="0"/>
    <x v="0"/>
  </r>
  <r>
    <n v="2"/>
    <s v="A06C11N3-2"/>
    <s v="V"/>
    <x v="1"/>
    <s v="C"/>
    <n v="4"/>
    <s v="Picking U"/>
    <n v="0"/>
    <x v="0"/>
  </r>
  <r>
    <n v="2"/>
    <s v="A06C11N3-3"/>
    <s v="L"/>
    <x v="1"/>
    <s v="C"/>
    <n v="4"/>
    <s v="Picking U"/>
    <n v="1"/>
    <x v="0"/>
  </r>
  <r>
    <n v="2"/>
    <s v="A06C13N3-1"/>
    <s v="V"/>
    <x v="1"/>
    <s v="C"/>
    <n v="4"/>
    <s v="Picking U"/>
    <n v="0"/>
    <x v="0"/>
  </r>
  <r>
    <n v="2"/>
    <s v="A06C13N3-3"/>
    <s v="V"/>
    <x v="1"/>
    <s v="C"/>
    <n v="4"/>
    <s v="Picking U"/>
    <n v="0"/>
    <x v="0"/>
  </r>
  <r>
    <n v="2"/>
    <s v="A06C14N3-1"/>
    <s v="L"/>
    <x v="1"/>
    <s v="C"/>
    <n v="4"/>
    <s v="Picking U"/>
    <n v="0"/>
    <x v="0"/>
  </r>
  <r>
    <n v="2"/>
    <s v="A07C07N3-3"/>
    <s v="V"/>
    <x v="1"/>
    <s v="C"/>
    <n v="4"/>
    <s v="Picking U"/>
    <n v="0"/>
    <x v="0"/>
  </r>
  <r>
    <n v="2"/>
    <s v="A07C09N1-1"/>
    <s v="V"/>
    <x v="1"/>
    <s v="P"/>
    <n v="4"/>
    <s v="Picking"/>
    <n v="0"/>
    <x v="0"/>
  </r>
  <r>
    <n v="2"/>
    <s v="A07C11N1-3"/>
    <s v="V"/>
    <x v="1"/>
    <s v="P"/>
    <n v="4"/>
    <s v="Picking"/>
    <n v="2"/>
    <x v="0"/>
  </r>
  <r>
    <n v="2"/>
    <s v="A07C11N3-2"/>
    <s v="V"/>
    <x v="1"/>
    <s v="C"/>
    <n v="4"/>
    <s v="Picking U"/>
    <n v="3"/>
    <x v="0"/>
  </r>
  <r>
    <n v="2"/>
    <s v="A07C11N5-3"/>
    <s v="V"/>
    <x v="1"/>
    <s v="P"/>
    <n v="4"/>
    <s v="Picking"/>
    <n v="0"/>
    <x v="0"/>
  </r>
  <r>
    <n v="2"/>
    <s v="A07C13N3-2"/>
    <s v="V"/>
    <x v="1"/>
    <s v="C"/>
    <n v="4"/>
    <s v="Picking U"/>
    <n v="0"/>
    <x v="0"/>
  </r>
  <r>
    <n v="2"/>
    <s v="A07C13N3-3"/>
    <s v="L"/>
    <x v="1"/>
    <s v="C"/>
    <n v="4"/>
    <s v="Picking U"/>
    <n v="1"/>
    <x v="0"/>
  </r>
  <r>
    <n v="2"/>
    <s v="A08C02N2-1"/>
    <s v="L"/>
    <x v="4"/>
    <s v="R"/>
    <n v="2"/>
    <s v="Réserve"/>
    <n v="1"/>
    <x v="0"/>
  </r>
  <r>
    <n v="2"/>
    <s v="A09C02N2-3"/>
    <s v="V"/>
    <x v="3"/>
    <s v="P"/>
    <n v="5"/>
    <s v="Picking"/>
    <n v="0"/>
    <x v="0"/>
  </r>
  <r>
    <n v="2"/>
    <s v="A09C08N2-1"/>
    <s v="V"/>
    <x v="3"/>
    <s v="P"/>
    <n v="5"/>
    <s v="Picking"/>
    <n v="0"/>
    <x v="0"/>
  </r>
  <r>
    <n v="2"/>
    <s v="A09C09N1-2"/>
    <s v="V"/>
    <x v="3"/>
    <s v="C"/>
    <n v="5"/>
    <s v="Picking U"/>
    <n v="0"/>
    <x v="0"/>
  </r>
  <r>
    <n v="2"/>
    <s v="A09C10N2-1"/>
    <s v="V"/>
    <x v="3"/>
    <s v="P"/>
    <n v="5"/>
    <s v="Picking"/>
    <n v="0"/>
    <x v="0"/>
  </r>
  <r>
    <n v="2"/>
    <s v="A09C10N2-2"/>
    <s v="V"/>
    <x v="3"/>
    <s v="P"/>
    <n v="5"/>
    <s v="Picking"/>
    <n v="0"/>
    <x v="0"/>
  </r>
  <r>
    <n v="2"/>
    <s v="A09C12N2-1"/>
    <s v="V"/>
    <x v="3"/>
    <s v="P"/>
    <n v="5"/>
    <s v="Picking"/>
    <n v="0"/>
    <x v="0"/>
  </r>
  <r>
    <n v="2"/>
    <s v="A09C12N2-3"/>
    <s v="V"/>
    <x v="3"/>
    <s v="P"/>
    <n v="5"/>
    <s v="Picking"/>
    <n v="0"/>
    <x v="0"/>
  </r>
  <r>
    <n v="2"/>
    <s v="A09C12N3-3"/>
    <s v="V"/>
    <x v="3"/>
    <s v="P"/>
    <n v="5"/>
    <s v="Picking"/>
    <n v="0"/>
    <x v="0"/>
  </r>
  <r>
    <n v="2"/>
    <s v="A11C09N2-3"/>
    <s v="V"/>
    <x v="3"/>
    <s v="P"/>
    <n v="5"/>
    <s v="Picking"/>
    <n v="0"/>
    <x v="0"/>
  </r>
  <r>
    <n v="2"/>
    <s v="A11C11N2-3"/>
    <s v="V"/>
    <x v="3"/>
    <s v="P"/>
    <n v="5"/>
    <s v="Picking"/>
    <n v="0"/>
    <x v="0"/>
  </r>
  <r>
    <n v="2"/>
    <s v="A12C01N2-3"/>
    <s v="L"/>
    <x v="4"/>
    <s v="R"/>
    <n v="2"/>
    <s v="Réserve"/>
    <n v="2"/>
    <x v="1"/>
  </r>
  <r>
    <n v="2"/>
    <s v="A12C02N2-3"/>
    <s v="L"/>
    <x v="4"/>
    <s v="R"/>
    <n v="2"/>
    <s v="Réserve"/>
    <n v="1"/>
    <x v="0"/>
  </r>
  <r>
    <n v="2"/>
    <s v="A13C02N1-3"/>
    <s v="L"/>
    <x v="3"/>
    <s v="C"/>
    <n v="5"/>
    <s v="Picking U"/>
    <n v="6"/>
    <x v="1"/>
  </r>
  <r>
    <n v="2"/>
    <s v="A13C03N1-2"/>
    <s v="L"/>
    <x v="3"/>
    <s v="C"/>
    <n v="5"/>
    <s v="Picking U"/>
    <n v="3"/>
    <x v="0"/>
  </r>
  <r>
    <n v="2"/>
    <s v="A13C08N1-2"/>
    <s v="L"/>
    <x v="3"/>
    <s v="C"/>
    <n v="5"/>
    <s v="Picking U"/>
    <n v="4"/>
    <x v="0"/>
  </r>
  <r>
    <n v="2"/>
    <s v="A14C03N2-1"/>
    <s v="L"/>
    <x v="4"/>
    <s v="R"/>
    <n v="2"/>
    <s v="Réserve"/>
    <n v="0"/>
    <x v="0"/>
  </r>
  <r>
    <n v="2"/>
    <s v="A14C03N4-2"/>
    <s v="L"/>
    <x v="4"/>
    <s v="R"/>
    <n v="2"/>
    <s v="Réserve"/>
    <n v="0"/>
    <x v="0"/>
  </r>
  <r>
    <n v="2"/>
    <s v="A14C04N1-3"/>
    <s v="L"/>
    <x v="4"/>
    <s v="R"/>
    <n v="2"/>
    <s v="Réserve"/>
    <n v="1"/>
    <x v="0"/>
  </r>
  <r>
    <n v="2"/>
    <s v="A14C08N3-3"/>
    <s v="L"/>
    <x v="4"/>
    <s v="R"/>
    <n v="2"/>
    <s v="Réserve"/>
    <n v="3"/>
    <x v="1"/>
  </r>
  <r>
    <n v="2"/>
    <s v="A17C04N3-1"/>
    <s v="L"/>
    <x v="4"/>
    <s v="R"/>
    <n v="2"/>
    <s v="Réserve"/>
    <n v="0"/>
    <x v="0"/>
  </r>
  <r>
    <n v="2"/>
    <s v="A17C05N1-2"/>
    <s v="L"/>
    <x v="4"/>
    <s v="R"/>
    <n v="2"/>
    <s v="Réserve"/>
    <n v="0"/>
    <x v="0"/>
  </r>
  <r>
    <m/>
    <m/>
    <m/>
    <x v="6"/>
    <m/>
    <m/>
    <m/>
    <m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DE4A56-E7CA-4C13-A416-5A90E564E2E8}" name="Draaitabel3" cacheId="3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compact="0" compactData="0" gridDropZones="1" multipleFieldFilters="0">
  <location ref="A3:B1698" firstHeaderRow="2" firstDataRow="2" firstDataCol="1"/>
  <pivotFields count="2">
    <pivotField axis="axisRow" compact="0" allDrilled="1" outline="0" subtotalTop="0" showAll="0" insertBlankRow="1" dataSourceSort="1" defaultAttributeDrillState="1">
      <items count="169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169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 t="grand">
      <x/>
    </i>
  </rowItems>
  <colItems count="1">
    <i/>
  </colItems>
  <dataFields count="1">
    <dataField name="Unieke telling van Date &amp; Emplacement" fld="1" subtotal="count" baseField="0" baseItem="5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Unieke telling van Date &amp; Emplacement"/>
  </pivotHierarchies>
  <pivotTableStyleInfo name="PivotStyleLight16" showRowHeaders="1" showColHeaders="1" showRowStripes="0" showColStripes="0" showLastColumn="1"/>
  <rowHierarchiesUsage count="1">
    <rowHierarchyUsage hierarchyUsage="4"/>
  </row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 sourceDataName="WorksheetConnection_Liste inventaires!$A$1:$P$4367">
        <x15:activeTabTopLevelEntity name="[Bereik]"/>
      </x15:pivotTableUISettings>
    </ext>
    <ext xmlns:xpdl="http://schemas.microsoft.com/office/spreadsheetml/2016/pivotdefaultlayout" uri="{747A6164-185A-40DC-8AA5-F01512510D54}">
      <xpdl:pivotTableDefinition16 SubtotalsOnTopDefault="0" InsertBlankRowDefault="1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1B7C6F-AB4A-4217-B053-ADB6E484EC10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F3:I10" firstHeaderRow="0" firstDataRow="1" firstDataCol="1"/>
  <pivotFields count="7">
    <pivotField axis="axisRow" showAll="0">
      <items count="3">
        <item x="0"/>
        <item x="1"/>
        <item t="default"/>
      </items>
    </pivotField>
    <pivotField dataField="1" showAll="0"/>
    <pivotField showAll="0"/>
    <pivotField axis="axisRow" showAll="0">
      <items count="8">
        <item h="1" x="5"/>
        <item x="3"/>
        <item x="1"/>
        <item x="0"/>
        <item x="4"/>
        <item x="2"/>
        <item h="1" x="6"/>
        <item t="default"/>
      </items>
    </pivotField>
    <pivotField showAll="0"/>
    <pivotField dataField="1" showAll="0"/>
    <pivotField showAll="0"/>
  </pivotFields>
  <rowFields count="2">
    <field x="0"/>
    <field x="3"/>
  </rowFields>
  <rowItems count="7">
    <i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ombre de Emplacement" fld="1" subtotal="count" baseField="0" baseItem="0"/>
    <dataField name="Max. de Objectif" fld="5" subtotal="max" baseField="3" baseItem="1"/>
    <dataField name="Somme de Objectif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9B97B1-0396-4BAE-BDC8-59935E05693D}" name="Tableau croisé dynamique1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8">
  <location ref="B2:C14" firstHeaderRow="1" firstDataRow="1" firstDataCol="1"/>
  <pivotFields count="1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8">
        <item x="1"/>
        <item x="0"/>
        <item x="2"/>
        <item x="5"/>
        <item x="4"/>
        <item x="3"/>
        <item x="6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 sd="0"/>
      </items>
    </pivotField>
  </pivotFields>
  <rowFields count="2">
    <field x="15"/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Nombre de Emplacement" fld="4" subtotal="count" baseField="0" baseItem="0"/>
  </dataFields>
  <chartFormats count="1">
    <chartFormat chart="1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863E7F-0B8C-49C0-B688-86DCEC5D4DDE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3">
  <location ref="K3:N10" firstHeaderRow="1" firstDataRow="2" firstDataCol="1"/>
  <pivotFields count="9">
    <pivotField showAll="0"/>
    <pivotField dataField="1" showAll="0"/>
    <pivotField showAll="0"/>
    <pivotField axis="axisRow" showAll="0" sortType="descending">
      <items count="8">
        <item h="1" x="6"/>
        <item x="2"/>
        <item x="4"/>
        <item x="0"/>
        <item x="1"/>
        <item x="3"/>
        <item h="1" x="5"/>
        <item t="default"/>
      </items>
    </pivotField>
    <pivotField showAll="0"/>
    <pivotField showAll="0"/>
    <pivotField showAll="0"/>
    <pivotField showAll="0"/>
    <pivotField axis="axisCol" showAll="0">
      <items count="4">
        <item x="0"/>
        <item x="1"/>
        <item x="2"/>
        <item t="default"/>
      </items>
    </pivotField>
  </pivotFields>
  <rowFields count="1">
    <field x="3"/>
  </rowFields>
  <rowItems count="6">
    <i>
      <x v="1"/>
    </i>
    <i>
      <x v="2"/>
    </i>
    <i>
      <x v="3"/>
    </i>
    <i>
      <x v="4"/>
    </i>
    <i>
      <x v="5"/>
    </i>
    <i t="grand">
      <x/>
    </i>
  </rowItems>
  <colFields count="1">
    <field x="8"/>
  </colFields>
  <colItems count="3">
    <i>
      <x/>
    </i>
    <i>
      <x v="1"/>
    </i>
    <i t="grand">
      <x/>
    </i>
  </colItems>
  <dataFields count="1">
    <dataField name="Nombre de Emplacement" fld="1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C82F1E0F-A329-403E-8D28-63D23F3EF2D7}" sourceName="Mois">
  <pivotTables>
    <pivotTable tabId="12" name="Tableau croisé dynamique1"/>
  </pivotTables>
  <data>
    <tabular pivotCacheId="1965887594">
      <items count="14">
        <i x="1" s="1"/>
        <i x="2" s="1"/>
        <i x="3" s="1"/>
        <i x="4" s="1"/>
        <i x="5" s="1"/>
        <i x="6" s="1"/>
        <i x="7" s="1"/>
        <i x="8" s="1"/>
        <i x="9" s="1"/>
        <i x="10" s="1"/>
        <i x="11" s="1" nd="1"/>
        <i x="12" s="1" nd="1"/>
        <i x="0" s="1" nd="1"/>
        <i x="13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épôt" xr10:uid="{DC1C6945-C2C7-4622-8D53-30D23BAA32D2}" sourceName="Dépôt">
  <pivotTables>
    <pivotTable tabId="12" name="Tableau croisé dynamique1"/>
  </pivotTables>
  <data>
    <tabular pivotCacheId="1965887594">
      <items count="7">
        <i x="1" s="1"/>
        <i x="0" s="1"/>
        <i x="2" s="1"/>
        <i x="5" s="1"/>
        <i x="4" s="1"/>
        <i x="3" s="1"/>
        <i x="6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" xr10:uid="{C8F85745-B155-404D-9956-D16D822139C0}" cache="Segment_Mois" caption="Mois" rowHeight="234950"/>
  <slicer name="Dépôt" xr10:uid="{FE697908-065C-4048-B0E5-FC68ACCAC84E}" cache="Segment_Dépôt" caption="Dépôt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7A2A1FD-8451-42F1-A18B-1FBF83BCF64C}" name="Tabel2" displayName="Tabel2" ref="A1:I2121" totalsRowShown="0">
  <autoFilter ref="A1:I2121" xr:uid="{D7A2A1FD-8451-42F1-A18B-1FBF83BCF64C}"/>
  <tableColumns count="9">
    <tableColumn id="1" xr3:uid="{27846795-59E2-4720-8CDA-C7DAAC587F01}" name="Dépôt" dataDxfId="8"/>
    <tableColumn id="2" xr3:uid="{0DA4ED57-6E1D-4460-BE10-35B0F0262036}" name="Emplacement" dataDxfId="7"/>
    <tableColumn id="3" xr3:uid="{FCB3F11B-B595-4884-9C5D-FF3B80741C7A}" name="Disponibilité" dataDxfId="6"/>
    <tableColumn id="4" xr3:uid="{A3E9DAB0-C330-487E-9820-C3B9B9319B2E}" name="Zone" dataDxfId="5"/>
    <tableColumn id="5" xr3:uid="{6F094F99-9A14-4A40-8238-4C2D7A39D18E}" name="Statut" dataDxfId="4"/>
    <tableColumn id="6" xr3:uid="{52095D14-64D4-4B77-9B22-7B3AD2F7C0A8}" name="Objectif" dataDxfId="3"/>
    <tableColumn id="7" xr3:uid="{E1D9AEF2-0888-49C0-8CDC-147598EF869D}" name="Détail statut" dataDxfId="2"/>
    <tableColumn id="9" xr3:uid="{ABB5C5C4-A21C-43FF-8F51-41D34B0863BB}" name="Objectif atteint" dataDxfId="0">
      <calculatedColumnFormula>IF(I2&gt;=F2,"oui","non")</calculatedColumnFormula>
    </tableColumn>
    <tableColumn id="10" xr3:uid="{338F25A3-FA1B-4F1F-B1B6-7C3FA46599EC}" name="Kolom1" dataDxfId="1">
      <calculatedColumnFormula>+GETPIVOTDATA("[Measures].[Unieke telling van Date &amp; Emplacement]",TCD_Unique!$A$3,"[Bereik].[Emplacement]","[Bereik].[Emplacement].&amp;[" &amp;B2&amp;"]")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214353-D105-466F-86CA-6FD311FBC067}" name="Tableau1" displayName="Tableau1" ref="B15:E20" totalsRowShown="0" headerRowDxfId="16" headerRowBorderDxfId="15" tableBorderDxfId="14" totalsRowBorderDxfId="13">
  <tableColumns count="4">
    <tableColumn id="1" xr3:uid="{74AB79FC-28F9-45E5-A4FF-A54CDD143E50}" name="Zone" dataDxfId="12"/>
    <tableColumn id="2" xr3:uid="{8CB22A34-EC99-4AEC-BC54-2BDD8ADD9B61}" name="Total EMP / zone" dataDxfId="11">
      <calculatedColumnFormula>COUNTIF(Emplacements!D:D,B16)</calculatedColumnFormula>
    </tableColumn>
    <tableColumn id="3" xr3:uid="{14796D87-F006-4F2A-8E98-B7DB2ACACFFF}" name="Objectif &quot;n&quot;" dataDxfId="10">
      <calculatedColumnFormula>COUNTIFS(Emplacements!D:D,B16,Emplacements!H:H,"non")</calculatedColumnFormula>
    </tableColumn>
    <tableColumn id="4" xr3:uid="{9582CA4F-6367-4C56-8B50-DF9BE6920D58}" name="Objectif &quot;o&quot;" dataDxfId="9">
      <calculatedColumnFormula>COUNTIFS(Emplacements!D:D,B16,Emplacements!H:H,"oui")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openxmlformats.org/officeDocument/2006/relationships/table" Target="../tables/table2.xml"/><Relationship Id="rId4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80F37-4563-44F9-AA1E-598C938C1624}">
  <dimension ref="A1:F8403"/>
  <sheetViews>
    <sheetView workbookViewId="0">
      <selection activeCell="F7" sqref="F7"/>
    </sheetView>
  </sheetViews>
  <sheetFormatPr defaultColWidth="11.5703125" defaultRowHeight="15" x14ac:dyDescent="0.25"/>
  <cols>
    <col min="1" max="1" width="11.5703125" style="5"/>
    <col min="2" max="2" width="14.42578125" style="3" customWidth="1"/>
    <col min="3" max="5" width="11.5703125" style="3"/>
    <col min="6" max="6" width="11.5703125" style="8"/>
    <col min="7" max="16384" width="11.5703125" style="3"/>
  </cols>
  <sheetData>
    <row r="1" spans="1:6" x14ac:dyDescent="0.25">
      <c r="A1" s="1" t="s">
        <v>2143</v>
      </c>
      <c r="B1" s="1" t="s">
        <v>2144</v>
      </c>
      <c r="C1" s="1" t="s">
        <v>2145</v>
      </c>
      <c r="D1" s="1" t="s">
        <v>2146</v>
      </c>
      <c r="E1" s="1" t="s">
        <v>2147</v>
      </c>
      <c r="F1" s="6" t="s">
        <v>2164</v>
      </c>
    </row>
    <row r="2" spans="1:6" x14ac:dyDescent="0.25">
      <c r="A2" s="2">
        <v>43647</v>
      </c>
      <c r="B2" s="4">
        <v>2019</v>
      </c>
      <c r="C2" s="1" t="s">
        <v>2148</v>
      </c>
      <c r="D2" s="1" t="s">
        <v>2149</v>
      </c>
      <c r="E2" s="4">
        <v>7</v>
      </c>
      <c r="F2" s="7">
        <f>A2</f>
        <v>43647</v>
      </c>
    </row>
    <row r="3" spans="1:6" x14ac:dyDescent="0.25">
      <c r="A3" s="2">
        <v>43648</v>
      </c>
      <c r="B3" s="4">
        <v>2019</v>
      </c>
      <c r="C3" s="1" t="s">
        <v>2148</v>
      </c>
      <c r="D3" s="1" t="s">
        <v>2149</v>
      </c>
      <c r="E3" s="4">
        <v>7</v>
      </c>
      <c r="F3" s="7">
        <f t="shared" ref="F3:F66" si="0">A3</f>
        <v>43648</v>
      </c>
    </row>
    <row r="4" spans="1:6" x14ac:dyDescent="0.25">
      <c r="A4" s="2">
        <v>43649</v>
      </c>
      <c r="B4" s="4">
        <v>2019</v>
      </c>
      <c r="C4" s="1" t="s">
        <v>2148</v>
      </c>
      <c r="D4" s="1" t="s">
        <v>2149</v>
      </c>
      <c r="E4" s="4">
        <v>7</v>
      </c>
      <c r="F4" s="7">
        <f t="shared" si="0"/>
        <v>43649</v>
      </c>
    </row>
    <row r="5" spans="1:6" x14ac:dyDescent="0.25">
      <c r="A5" s="2">
        <v>43650</v>
      </c>
      <c r="B5" s="4">
        <v>2019</v>
      </c>
      <c r="C5" s="1" t="s">
        <v>2148</v>
      </c>
      <c r="D5" s="1" t="s">
        <v>2149</v>
      </c>
      <c r="E5" s="4">
        <v>7</v>
      </c>
      <c r="F5" s="7">
        <f t="shared" si="0"/>
        <v>43650</v>
      </c>
    </row>
    <row r="6" spans="1:6" x14ac:dyDescent="0.25">
      <c r="A6" s="2">
        <v>43651</v>
      </c>
      <c r="B6" s="4">
        <v>2019</v>
      </c>
      <c r="C6" s="1" t="s">
        <v>2148</v>
      </c>
      <c r="D6" s="1" t="s">
        <v>2149</v>
      </c>
      <c r="E6" s="4">
        <v>7</v>
      </c>
      <c r="F6" s="7">
        <f t="shared" si="0"/>
        <v>43651</v>
      </c>
    </row>
    <row r="7" spans="1:6" x14ac:dyDescent="0.25">
      <c r="A7" s="2">
        <v>43652</v>
      </c>
      <c r="B7" s="4">
        <v>2019</v>
      </c>
      <c r="C7" s="1" t="s">
        <v>2148</v>
      </c>
      <c r="D7" s="1" t="s">
        <v>2149</v>
      </c>
      <c r="E7" s="4">
        <v>7</v>
      </c>
      <c r="F7" s="7">
        <f t="shared" si="0"/>
        <v>43652</v>
      </c>
    </row>
    <row r="8" spans="1:6" x14ac:dyDescent="0.25">
      <c r="A8" s="2">
        <v>43653</v>
      </c>
      <c r="B8" s="4">
        <v>2019</v>
      </c>
      <c r="C8" s="1" t="s">
        <v>2148</v>
      </c>
      <c r="D8" s="1" t="s">
        <v>2149</v>
      </c>
      <c r="E8" s="4">
        <v>7</v>
      </c>
      <c r="F8" s="7">
        <f t="shared" si="0"/>
        <v>43653</v>
      </c>
    </row>
    <row r="9" spans="1:6" x14ac:dyDescent="0.25">
      <c r="A9" s="2">
        <v>43654</v>
      </c>
      <c r="B9" s="4">
        <v>2019</v>
      </c>
      <c r="C9" s="1" t="s">
        <v>2148</v>
      </c>
      <c r="D9" s="1" t="s">
        <v>2149</v>
      </c>
      <c r="E9" s="4">
        <v>7</v>
      </c>
      <c r="F9" s="7">
        <f t="shared" si="0"/>
        <v>43654</v>
      </c>
    </row>
    <row r="10" spans="1:6" x14ac:dyDescent="0.25">
      <c r="A10" s="2">
        <v>43655</v>
      </c>
      <c r="B10" s="4">
        <v>2019</v>
      </c>
      <c r="C10" s="1" t="s">
        <v>2148</v>
      </c>
      <c r="D10" s="1" t="s">
        <v>2149</v>
      </c>
      <c r="E10" s="4">
        <v>7</v>
      </c>
      <c r="F10" s="7">
        <f t="shared" si="0"/>
        <v>43655</v>
      </c>
    </row>
    <row r="11" spans="1:6" x14ac:dyDescent="0.25">
      <c r="A11" s="2">
        <v>43656</v>
      </c>
      <c r="B11" s="4">
        <v>2019</v>
      </c>
      <c r="C11" s="1" t="s">
        <v>2148</v>
      </c>
      <c r="D11" s="1" t="s">
        <v>2149</v>
      </c>
      <c r="E11" s="4">
        <v>7</v>
      </c>
      <c r="F11" s="7">
        <f t="shared" si="0"/>
        <v>43656</v>
      </c>
    </row>
    <row r="12" spans="1:6" x14ac:dyDescent="0.25">
      <c r="A12" s="2">
        <v>43657</v>
      </c>
      <c r="B12" s="4">
        <v>2019</v>
      </c>
      <c r="C12" s="1" t="s">
        <v>2148</v>
      </c>
      <c r="D12" s="1" t="s">
        <v>2149</v>
      </c>
      <c r="E12" s="4">
        <v>7</v>
      </c>
      <c r="F12" s="7">
        <f t="shared" si="0"/>
        <v>43657</v>
      </c>
    </row>
    <row r="13" spans="1:6" x14ac:dyDescent="0.25">
      <c r="A13" s="2">
        <v>43658</v>
      </c>
      <c r="B13" s="4">
        <v>2019</v>
      </c>
      <c r="C13" s="1" t="s">
        <v>2148</v>
      </c>
      <c r="D13" s="1" t="s">
        <v>2149</v>
      </c>
      <c r="E13" s="4">
        <v>7</v>
      </c>
      <c r="F13" s="7">
        <f t="shared" si="0"/>
        <v>43658</v>
      </c>
    </row>
    <row r="14" spans="1:6" x14ac:dyDescent="0.25">
      <c r="A14" s="2">
        <v>43659</v>
      </c>
      <c r="B14" s="4">
        <v>2019</v>
      </c>
      <c r="C14" s="1" t="s">
        <v>2148</v>
      </c>
      <c r="D14" s="1" t="s">
        <v>2149</v>
      </c>
      <c r="E14" s="4">
        <v>7</v>
      </c>
      <c r="F14" s="7">
        <f t="shared" si="0"/>
        <v>43659</v>
      </c>
    </row>
    <row r="15" spans="1:6" x14ac:dyDescent="0.25">
      <c r="A15" s="2">
        <v>43660</v>
      </c>
      <c r="B15" s="4">
        <v>2019</v>
      </c>
      <c r="C15" s="1" t="s">
        <v>2148</v>
      </c>
      <c r="D15" s="1" t="s">
        <v>2149</v>
      </c>
      <c r="E15" s="4">
        <v>7</v>
      </c>
      <c r="F15" s="7">
        <f t="shared" si="0"/>
        <v>43660</v>
      </c>
    </row>
    <row r="16" spans="1:6" x14ac:dyDescent="0.25">
      <c r="A16" s="2">
        <v>43661</v>
      </c>
      <c r="B16" s="4">
        <v>2019</v>
      </c>
      <c r="C16" s="1" t="s">
        <v>2148</v>
      </c>
      <c r="D16" s="1" t="s">
        <v>2149</v>
      </c>
      <c r="E16" s="4">
        <v>7</v>
      </c>
      <c r="F16" s="7">
        <f t="shared" si="0"/>
        <v>43661</v>
      </c>
    </row>
    <row r="17" spans="1:6" x14ac:dyDescent="0.25">
      <c r="A17" s="2">
        <v>43662</v>
      </c>
      <c r="B17" s="4">
        <v>2019</v>
      </c>
      <c r="C17" s="1" t="s">
        <v>2148</v>
      </c>
      <c r="D17" s="1" t="s">
        <v>2149</v>
      </c>
      <c r="E17" s="4">
        <v>7</v>
      </c>
      <c r="F17" s="7">
        <f t="shared" si="0"/>
        <v>43662</v>
      </c>
    </row>
    <row r="18" spans="1:6" x14ac:dyDescent="0.25">
      <c r="A18" s="2">
        <v>43663</v>
      </c>
      <c r="B18" s="4">
        <v>2019</v>
      </c>
      <c r="C18" s="1" t="s">
        <v>2148</v>
      </c>
      <c r="D18" s="1" t="s">
        <v>2149</v>
      </c>
      <c r="E18" s="4">
        <v>7</v>
      </c>
      <c r="F18" s="7">
        <f t="shared" si="0"/>
        <v>43663</v>
      </c>
    </row>
    <row r="19" spans="1:6" x14ac:dyDescent="0.25">
      <c r="A19" s="2">
        <v>43664</v>
      </c>
      <c r="B19" s="4">
        <v>2019</v>
      </c>
      <c r="C19" s="1" t="s">
        <v>2148</v>
      </c>
      <c r="D19" s="1" t="s">
        <v>2149</v>
      </c>
      <c r="E19" s="4">
        <v>7</v>
      </c>
      <c r="F19" s="7">
        <f t="shared" si="0"/>
        <v>43664</v>
      </c>
    </row>
    <row r="20" spans="1:6" x14ac:dyDescent="0.25">
      <c r="A20" s="2">
        <v>43665</v>
      </c>
      <c r="B20" s="4">
        <v>2019</v>
      </c>
      <c r="C20" s="1" t="s">
        <v>2148</v>
      </c>
      <c r="D20" s="1" t="s">
        <v>2149</v>
      </c>
      <c r="E20" s="4">
        <v>7</v>
      </c>
      <c r="F20" s="7">
        <f t="shared" si="0"/>
        <v>43665</v>
      </c>
    </row>
    <row r="21" spans="1:6" x14ac:dyDescent="0.25">
      <c r="A21" s="2">
        <v>43666</v>
      </c>
      <c r="B21" s="4">
        <v>2019</v>
      </c>
      <c r="C21" s="1" t="s">
        <v>2148</v>
      </c>
      <c r="D21" s="1" t="s">
        <v>2149</v>
      </c>
      <c r="E21" s="4">
        <v>7</v>
      </c>
      <c r="F21" s="7">
        <f t="shared" si="0"/>
        <v>43666</v>
      </c>
    </row>
    <row r="22" spans="1:6" x14ac:dyDescent="0.25">
      <c r="A22" s="2">
        <v>43667</v>
      </c>
      <c r="B22" s="4">
        <v>2019</v>
      </c>
      <c r="C22" s="1" t="s">
        <v>2148</v>
      </c>
      <c r="D22" s="1" t="s">
        <v>2149</v>
      </c>
      <c r="E22" s="4">
        <v>7</v>
      </c>
      <c r="F22" s="7">
        <f t="shared" si="0"/>
        <v>43667</v>
      </c>
    </row>
    <row r="23" spans="1:6" x14ac:dyDescent="0.25">
      <c r="A23" s="2">
        <v>43668</v>
      </c>
      <c r="B23" s="4">
        <v>2019</v>
      </c>
      <c r="C23" s="1" t="s">
        <v>2148</v>
      </c>
      <c r="D23" s="1" t="s">
        <v>2149</v>
      </c>
      <c r="E23" s="4">
        <v>7</v>
      </c>
      <c r="F23" s="7">
        <f t="shared" si="0"/>
        <v>43668</v>
      </c>
    </row>
    <row r="24" spans="1:6" x14ac:dyDescent="0.25">
      <c r="A24" s="2">
        <v>43669</v>
      </c>
      <c r="B24" s="4">
        <v>2019</v>
      </c>
      <c r="C24" s="1" t="s">
        <v>2148</v>
      </c>
      <c r="D24" s="1" t="s">
        <v>2149</v>
      </c>
      <c r="E24" s="4">
        <v>7</v>
      </c>
      <c r="F24" s="7">
        <f t="shared" si="0"/>
        <v>43669</v>
      </c>
    </row>
    <row r="25" spans="1:6" x14ac:dyDescent="0.25">
      <c r="A25" s="2">
        <v>43670</v>
      </c>
      <c r="B25" s="4">
        <v>2019</v>
      </c>
      <c r="C25" s="1" t="s">
        <v>2148</v>
      </c>
      <c r="D25" s="1" t="s">
        <v>2149</v>
      </c>
      <c r="E25" s="4">
        <v>7</v>
      </c>
      <c r="F25" s="7">
        <f t="shared" si="0"/>
        <v>43670</v>
      </c>
    </row>
    <row r="26" spans="1:6" x14ac:dyDescent="0.25">
      <c r="A26" s="2">
        <v>43671</v>
      </c>
      <c r="B26" s="4">
        <v>2019</v>
      </c>
      <c r="C26" s="1" t="s">
        <v>2148</v>
      </c>
      <c r="D26" s="1" t="s">
        <v>2149</v>
      </c>
      <c r="E26" s="4">
        <v>7</v>
      </c>
      <c r="F26" s="7">
        <f t="shared" si="0"/>
        <v>43671</v>
      </c>
    </row>
    <row r="27" spans="1:6" x14ac:dyDescent="0.25">
      <c r="A27" s="2">
        <v>43672</v>
      </c>
      <c r="B27" s="4">
        <v>2019</v>
      </c>
      <c r="C27" s="1" t="s">
        <v>2148</v>
      </c>
      <c r="D27" s="1" t="s">
        <v>2149</v>
      </c>
      <c r="E27" s="4">
        <v>7</v>
      </c>
      <c r="F27" s="7">
        <f t="shared" si="0"/>
        <v>43672</v>
      </c>
    </row>
    <row r="28" spans="1:6" x14ac:dyDescent="0.25">
      <c r="A28" s="2">
        <v>43673</v>
      </c>
      <c r="B28" s="4">
        <v>2019</v>
      </c>
      <c r="C28" s="1" t="s">
        <v>2148</v>
      </c>
      <c r="D28" s="1" t="s">
        <v>2149</v>
      </c>
      <c r="E28" s="4">
        <v>7</v>
      </c>
      <c r="F28" s="7">
        <f t="shared" si="0"/>
        <v>43673</v>
      </c>
    </row>
    <row r="29" spans="1:6" x14ac:dyDescent="0.25">
      <c r="A29" s="2">
        <v>43674</v>
      </c>
      <c r="B29" s="4">
        <v>2019</v>
      </c>
      <c r="C29" s="1" t="s">
        <v>2148</v>
      </c>
      <c r="D29" s="1" t="s">
        <v>2149</v>
      </c>
      <c r="E29" s="4">
        <v>7</v>
      </c>
      <c r="F29" s="7">
        <f t="shared" si="0"/>
        <v>43674</v>
      </c>
    </row>
    <row r="30" spans="1:6" x14ac:dyDescent="0.25">
      <c r="A30" s="2">
        <v>43675</v>
      </c>
      <c r="B30" s="4">
        <v>2019</v>
      </c>
      <c r="C30" s="1" t="s">
        <v>2148</v>
      </c>
      <c r="D30" s="1" t="s">
        <v>2149</v>
      </c>
      <c r="E30" s="4">
        <v>7</v>
      </c>
      <c r="F30" s="7">
        <f t="shared" si="0"/>
        <v>43675</v>
      </c>
    </row>
    <row r="31" spans="1:6" x14ac:dyDescent="0.25">
      <c r="A31" s="2">
        <v>43676</v>
      </c>
      <c r="B31" s="4">
        <v>2019</v>
      </c>
      <c r="C31" s="1" t="s">
        <v>2148</v>
      </c>
      <c r="D31" s="1" t="s">
        <v>2149</v>
      </c>
      <c r="E31" s="4">
        <v>7</v>
      </c>
      <c r="F31" s="7">
        <f t="shared" si="0"/>
        <v>43676</v>
      </c>
    </row>
    <row r="32" spans="1:6" x14ac:dyDescent="0.25">
      <c r="A32" s="2">
        <v>43677</v>
      </c>
      <c r="B32" s="4">
        <v>2019</v>
      </c>
      <c r="C32" s="1" t="s">
        <v>2148</v>
      </c>
      <c r="D32" s="1" t="s">
        <v>2149</v>
      </c>
      <c r="E32" s="4">
        <v>7</v>
      </c>
      <c r="F32" s="7">
        <f t="shared" si="0"/>
        <v>43677</v>
      </c>
    </row>
    <row r="33" spans="1:6" x14ac:dyDescent="0.25">
      <c r="A33" s="2">
        <v>44013</v>
      </c>
      <c r="B33" s="4">
        <v>2020</v>
      </c>
      <c r="C33" s="1" t="s">
        <v>2148</v>
      </c>
      <c r="D33" s="1" t="s">
        <v>2149</v>
      </c>
      <c r="E33" s="4">
        <v>7</v>
      </c>
      <c r="F33" s="7">
        <f t="shared" si="0"/>
        <v>44013</v>
      </c>
    </row>
    <row r="34" spans="1:6" x14ac:dyDescent="0.25">
      <c r="A34" s="2">
        <v>44014</v>
      </c>
      <c r="B34" s="4">
        <v>2020</v>
      </c>
      <c r="C34" s="1" t="s">
        <v>2148</v>
      </c>
      <c r="D34" s="1" t="s">
        <v>2149</v>
      </c>
      <c r="E34" s="4">
        <v>7</v>
      </c>
      <c r="F34" s="7">
        <f t="shared" si="0"/>
        <v>44014</v>
      </c>
    </row>
    <row r="35" spans="1:6" x14ac:dyDescent="0.25">
      <c r="A35" s="2">
        <v>44015</v>
      </c>
      <c r="B35" s="4">
        <v>2020</v>
      </c>
      <c r="C35" s="1" t="s">
        <v>2148</v>
      </c>
      <c r="D35" s="1" t="s">
        <v>2149</v>
      </c>
      <c r="E35" s="4">
        <v>7</v>
      </c>
      <c r="F35" s="7">
        <f t="shared" si="0"/>
        <v>44015</v>
      </c>
    </row>
    <row r="36" spans="1:6" x14ac:dyDescent="0.25">
      <c r="A36" s="2">
        <v>44016</v>
      </c>
      <c r="B36" s="4">
        <v>2020</v>
      </c>
      <c r="C36" s="1" t="s">
        <v>2148</v>
      </c>
      <c r="D36" s="1" t="s">
        <v>2149</v>
      </c>
      <c r="E36" s="4">
        <v>7</v>
      </c>
      <c r="F36" s="7">
        <f t="shared" si="0"/>
        <v>44016</v>
      </c>
    </row>
    <row r="37" spans="1:6" x14ac:dyDescent="0.25">
      <c r="A37" s="2">
        <v>44017</v>
      </c>
      <c r="B37" s="4">
        <v>2020</v>
      </c>
      <c r="C37" s="1" t="s">
        <v>2148</v>
      </c>
      <c r="D37" s="1" t="s">
        <v>2149</v>
      </c>
      <c r="E37" s="4">
        <v>7</v>
      </c>
      <c r="F37" s="7">
        <f t="shared" si="0"/>
        <v>44017</v>
      </c>
    </row>
    <row r="38" spans="1:6" x14ac:dyDescent="0.25">
      <c r="A38" s="2">
        <v>44018</v>
      </c>
      <c r="B38" s="4">
        <v>2020</v>
      </c>
      <c r="C38" s="1" t="s">
        <v>2148</v>
      </c>
      <c r="D38" s="1" t="s">
        <v>2149</v>
      </c>
      <c r="E38" s="4">
        <v>7</v>
      </c>
      <c r="F38" s="7">
        <f t="shared" si="0"/>
        <v>44018</v>
      </c>
    </row>
    <row r="39" spans="1:6" x14ac:dyDescent="0.25">
      <c r="A39" s="2">
        <v>44019</v>
      </c>
      <c r="B39" s="4">
        <v>2020</v>
      </c>
      <c r="C39" s="1" t="s">
        <v>2148</v>
      </c>
      <c r="D39" s="1" t="s">
        <v>2149</v>
      </c>
      <c r="E39" s="4">
        <v>7</v>
      </c>
      <c r="F39" s="7">
        <f t="shared" si="0"/>
        <v>44019</v>
      </c>
    </row>
    <row r="40" spans="1:6" x14ac:dyDescent="0.25">
      <c r="A40" s="2">
        <v>44020</v>
      </c>
      <c r="B40" s="4">
        <v>2020</v>
      </c>
      <c r="C40" s="1" t="s">
        <v>2148</v>
      </c>
      <c r="D40" s="1" t="s">
        <v>2149</v>
      </c>
      <c r="E40" s="4">
        <v>7</v>
      </c>
      <c r="F40" s="7">
        <f t="shared" si="0"/>
        <v>44020</v>
      </c>
    </row>
    <row r="41" spans="1:6" x14ac:dyDescent="0.25">
      <c r="A41" s="2">
        <v>44021</v>
      </c>
      <c r="B41" s="4">
        <v>2020</v>
      </c>
      <c r="C41" s="1" t="s">
        <v>2148</v>
      </c>
      <c r="D41" s="1" t="s">
        <v>2149</v>
      </c>
      <c r="E41" s="4">
        <v>7</v>
      </c>
      <c r="F41" s="7">
        <f t="shared" si="0"/>
        <v>44021</v>
      </c>
    </row>
    <row r="42" spans="1:6" x14ac:dyDescent="0.25">
      <c r="A42" s="2">
        <v>44022</v>
      </c>
      <c r="B42" s="4">
        <v>2020</v>
      </c>
      <c r="C42" s="1" t="s">
        <v>2148</v>
      </c>
      <c r="D42" s="1" t="s">
        <v>2149</v>
      </c>
      <c r="E42" s="4">
        <v>7</v>
      </c>
      <c r="F42" s="7">
        <f t="shared" si="0"/>
        <v>44022</v>
      </c>
    </row>
    <row r="43" spans="1:6" x14ac:dyDescent="0.25">
      <c r="A43" s="2">
        <v>44023</v>
      </c>
      <c r="B43" s="4">
        <v>2020</v>
      </c>
      <c r="C43" s="1" t="s">
        <v>2148</v>
      </c>
      <c r="D43" s="1" t="s">
        <v>2149</v>
      </c>
      <c r="E43" s="4">
        <v>7</v>
      </c>
      <c r="F43" s="7">
        <f t="shared" si="0"/>
        <v>44023</v>
      </c>
    </row>
    <row r="44" spans="1:6" x14ac:dyDescent="0.25">
      <c r="A44" s="2">
        <v>44024</v>
      </c>
      <c r="B44" s="4">
        <v>2020</v>
      </c>
      <c r="C44" s="1" t="s">
        <v>2148</v>
      </c>
      <c r="D44" s="1" t="s">
        <v>2149</v>
      </c>
      <c r="E44" s="4">
        <v>7</v>
      </c>
      <c r="F44" s="7">
        <f t="shared" si="0"/>
        <v>44024</v>
      </c>
    </row>
    <row r="45" spans="1:6" x14ac:dyDescent="0.25">
      <c r="A45" s="2">
        <v>44025</v>
      </c>
      <c r="B45" s="4">
        <v>2020</v>
      </c>
      <c r="C45" s="1" t="s">
        <v>2148</v>
      </c>
      <c r="D45" s="1" t="s">
        <v>2149</v>
      </c>
      <c r="E45" s="4">
        <v>7</v>
      </c>
      <c r="F45" s="7">
        <f t="shared" si="0"/>
        <v>44025</v>
      </c>
    </row>
    <row r="46" spans="1:6" x14ac:dyDescent="0.25">
      <c r="A46" s="2">
        <v>44026</v>
      </c>
      <c r="B46" s="4">
        <v>2020</v>
      </c>
      <c r="C46" s="1" t="s">
        <v>2148</v>
      </c>
      <c r="D46" s="1" t="s">
        <v>2149</v>
      </c>
      <c r="E46" s="4">
        <v>7</v>
      </c>
      <c r="F46" s="7">
        <f t="shared" si="0"/>
        <v>44026</v>
      </c>
    </row>
    <row r="47" spans="1:6" x14ac:dyDescent="0.25">
      <c r="A47" s="2">
        <v>44027</v>
      </c>
      <c r="B47" s="4">
        <v>2020</v>
      </c>
      <c r="C47" s="1" t="s">
        <v>2148</v>
      </c>
      <c r="D47" s="1" t="s">
        <v>2149</v>
      </c>
      <c r="E47" s="4">
        <v>7</v>
      </c>
      <c r="F47" s="7">
        <f t="shared" si="0"/>
        <v>44027</v>
      </c>
    </row>
    <row r="48" spans="1:6" x14ac:dyDescent="0.25">
      <c r="A48" s="2">
        <v>44028</v>
      </c>
      <c r="B48" s="4">
        <v>2020</v>
      </c>
      <c r="C48" s="1" t="s">
        <v>2148</v>
      </c>
      <c r="D48" s="1" t="s">
        <v>2149</v>
      </c>
      <c r="E48" s="4">
        <v>7</v>
      </c>
      <c r="F48" s="7">
        <f t="shared" si="0"/>
        <v>44028</v>
      </c>
    </row>
    <row r="49" spans="1:6" x14ac:dyDescent="0.25">
      <c r="A49" s="2">
        <v>44029</v>
      </c>
      <c r="B49" s="4">
        <v>2020</v>
      </c>
      <c r="C49" s="1" t="s">
        <v>2148</v>
      </c>
      <c r="D49" s="1" t="s">
        <v>2149</v>
      </c>
      <c r="E49" s="4">
        <v>7</v>
      </c>
      <c r="F49" s="7">
        <f t="shared" si="0"/>
        <v>44029</v>
      </c>
    </row>
    <row r="50" spans="1:6" x14ac:dyDescent="0.25">
      <c r="A50" s="2">
        <v>44030</v>
      </c>
      <c r="B50" s="4">
        <v>2020</v>
      </c>
      <c r="C50" s="1" t="s">
        <v>2148</v>
      </c>
      <c r="D50" s="1" t="s">
        <v>2149</v>
      </c>
      <c r="E50" s="4">
        <v>7</v>
      </c>
      <c r="F50" s="7">
        <f t="shared" si="0"/>
        <v>44030</v>
      </c>
    </row>
    <row r="51" spans="1:6" x14ac:dyDescent="0.25">
      <c r="A51" s="2">
        <v>44031</v>
      </c>
      <c r="B51" s="4">
        <v>2020</v>
      </c>
      <c r="C51" s="1" t="s">
        <v>2148</v>
      </c>
      <c r="D51" s="1" t="s">
        <v>2149</v>
      </c>
      <c r="E51" s="4">
        <v>7</v>
      </c>
      <c r="F51" s="7">
        <f t="shared" si="0"/>
        <v>44031</v>
      </c>
    </row>
    <row r="52" spans="1:6" x14ac:dyDescent="0.25">
      <c r="A52" s="2">
        <v>44032</v>
      </c>
      <c r="B52" s="4">
        <v>2020</v>
      </c>
      <c r="C52" s="1" t="s">
        <v>2148</v>
      </c>
      <c r="D52" s="1" t="s">
        <v>2149</v>
      </c>
      <c r="E52" s="4">
        <v>7</v>
      </c>
      <c r="F52" s="7">
        <f t="shared" si="0"/>
        <v>44032</v>
      </c>
    </row>
    <row r="53" spans="1:6" x14ac:dyDescent="0.25">
      <c r="A53" s="2">
        <v>44033</v>
      </c>
      <c r="B53" s="4">
        <v>2020</v>
      </c>
      <c r="C53" s="1" t="s">
        <v>2148</v>
      </c>
      <c r="D53" s="1" t="s">
        <v>2149</v>
      </c>
      <c r="E53" s="4">
        <v>7</v>
      </c>
      <c r="F53" s="7">
        <f t="shared" si="0"/>
        <v>44033</v>
      </c>
    </row>
    <row r="54" spans="1:6" x14ac:dyDescent="0.25">
      <c r="A54" s="2">
        <v>44034</v>
      </c>
      <c r="B54" s="4">
        <v>2020</v>
      </c>
      <c r="C54" s="1" t="s">
        <v>2148</v>
      </c>
      <c r="D54" s="1" t="s">
        <v>2149</v>
      </c>
      <c r="E54" s="4">
        <v>7</v>
      </c>
      <c r="F54" s="7">
        <f t="shared" si="0"/>
        <v>44034</v>
      </c>
    </row>
    <row r="55" spans="1:6" x14ac:dyDescent="0.25">
      <c r="A55" s="2">
        <v>44035</v>
      </c>
      <c r="B55" s="4">
        <v>2020</v>
      </c>
      <c r="C55" s="1" t="s">
        <v>2148</v>
      </c>
      <c r="D55" s="1" t="s">
        <v>2149</v>
      </c>
      <c r="E55" s="4">
        <v>7</v>
      </c>
      <c r="F55" s="7">
        <f t="shared" si="0"/>
        <v>44035</v>
      </c>
    </row>
    <row r="56" spans="1:6" x14ac:dyDescent="0.25">
      <c r="A56" s="2">
        <v>44036</v>
      </c>
      <c r="B56" s="4">
        <v>2020</v>
      </c>
      <c r="C56" s="1" t="s">
        <v>2148</v>
      </c>
      <c r="D56" s="1" t="s">
        <v>2149</v>
      </c>
      <c r="E56" s="4">
        <v>7</v>
      </c>
      <c r="F56" s="7">
        <f t="shared" si="0"/>
        <v>44036</v>
      </c>
    </row>
    <row r="57" spans="1:6" x14ac:dyDescent="0.25">
      <c r="A57" s="2">
        <v>44037</v>
      </c>
      <c r="B57" s="4">
        <v>2020</v>
      </c>
      <c r="C57" s="1" t="s">
        <v>2148</v>
      </c>
      <c r="D57" s="1" t="s">
        <v>2149</v>
      </c>
      <c r="E57" s="4">
        <v>7</v>
      </c>
      <c r="F57" s="7">
        <f t="shared" si="0"/>
        <v>44037</v>
      </c>
    </row>
    <row r="58" spans="1:6" x14ac:dyDescent="0.25">
      <c r="A58" s="2">
        <v>44038</v>
      </c>
      <c r="B58" s="4">
        <v>2020</v>
      </c>
      <c r="C58" s="1" t="s">
        <v>2148</v>
      </c>
      <c r="D58" s="1" t="s">
        <v>2149</v>
      </c>
      <c r="E58" s="4">
        <v>7</v>
      </c>
      <c r="F58" s="7">
        <f t="shared" si="0"/>
        <v>44038</v>
      </c>
    </row>
    <row r="59" spans="1:6" x14ac:dyDescent="0.25">
      <c r="A59" s="2">
        <v>44039</v>
      </c>
      <c r="B59" s="4">
        <v>2020</v>
      </c>
      <c r="C59" s="1" t="s">
        <v>2148</v>
      </c>
      <c r="D59" s="1" t="s">
        <v>2149</v>
      </c>
      <c r="E59" s="4">
        <v>7</v>
      </c>
      <c r="F59" s="7">
        <f t="shared" si="0"/>
        <v>44039</v>
      </c>
    </row>
    <row r="60" spans="1:6" x14ac:dyDescent="0.25">
      <c r="A60" s="2">
        <v>44040</v>
      </c>
      <c r="B60" s="4">
        <v>2020</v>
      </c>
      <c r="C60" s="1" t="s">
        <v>2148</v>
      </c>
      <c r="D60" s="1" t="s">
        <v>2149</v>
      </c>
      <c r="E60" s="4">
        <v>7</v>
      </c>
      <c r="F60" s="7">
        <f t="shared" si="0"/>
        <v>44040</v>
      </c>
    </row>
    <row r="61" spans="1:6" x14ac:dyDescent="0.25">
      <c r="A61" s="2">
        <v>44041</v>
      </c>
      <c r="B61" s="4">
        <v>2020</v>
      </c>
      <c r="C61" s="1" t="s">
        <v>2148</v>
      </c>
      <c r="D61" s="1" t="s">
        <v>2149</v>
      </c>
      <c r="E61" s="4">
        <v>7</v>
      </c>
      <c r="F61" s="7">
        <f t="shared" si="0"/>
        <v>44041</v>
      </c>
    </row>
    <row r="62" spans="1:6" x14ac:dyDescent="0.25">
      <c r="A62" s="2">
        <v>44042</v>
      </c>
      <c r="B62" s="4">
        <v>2020</v>
      </c>
      <c r="C62" s="1" t="s">
        <v>2148</v>
      </c>
      <c r="D62" s="1" t="s">
        <v>2149</v>
      </c>
      <c r="E62" s="4">
        <v>7</v>
      </c>
      <c r="F62" s="7">
        <f t="shared" si="0"/>
        <v>44042</v>
      </c>
    </row>
    <row r="63" spans="1:6" x14ac:dyDescent="0.25">
      <c r="A63" s="2">
        <v>44043</v>
      </c>
      <c r="B63" s="4">
        <v>2020</v>
      </c>
      <c r="C63" s="1" t="s">
        <v>2148</v>
      </c>
      <c r="D63" s="1" t="s">
        <v>2149</v>
      </c>
      <c r="E63" s="4">
        <v>7</v>
      </c>
      <c r="F63" s="7">
        <f t="shared" si="0"/>
        <v>44043</v>
      </c>
    </row>
    <row r="64" spans="1:6" x14ac:dyDescent="0.25">
      <c r="A64" s="2">
        <v>44378</v>
      </c>
      <c r="B64" s="4">
        <v>2021</v>
      </c>
      <c r="C64" s="1" t="s">
        <v>2148</v>
      </c>
      <c r="D64" s="1" t="s">
        <v>2149</v>
      </c>
      <c r="E64" s="4">
        <v>7</v>
      </c>
      <c r="F64" s="7">
        <f t="shared" si="0"/>
        <v>44378</v>
      </c>
    </row>
    <row r="65" spans="1:6" x14ac:dyDescent="0.25">
      <c r="A65" s="2">
        <v>44379</v>
      </c>
      <c r="B65" s="4">
        <v>2021</v>
      </c>
      <c r="C65" s="1" t="s">
        <v>2148</v>
      </c>
      <c r="D65" s="1" t="s">
        <v>2149</v>
      </c>
      <c r="E65" s="4">
        <v>7</v>
      </c>
      <c r="F65" s="7">
        <f t="shared" si="0"/>
        <v>44379</v>
      </c>
    </row>
    <row r="66" spans="1:6" x14ac:dyDescent="0.25">
      <c r="A66" s="2">
        <v>44380</v>
      </c>
      <c r="B66" s="4">
        <v>2021</v>
      </c>
      <c r="C66" s="1" t="s">
        <v>2148</v>
      </c>
      <c r="D66" s="1" t="s">
        <v>2149</v>
      </c>
      <c r="E66" s="4">
        <v>7</v>
      </c>
      <c r="F66" s="7">
        <f t="shared" si="0"/>
        <v>44380</v>
      </c>
    </row>
    <row r="67" spans="1:6" x14ac:dyDescent="0.25">
      <c r="A67" s="2">
        <v>44381</v>
      </c>
      <c r="B67" s="4">
        <v>2021</v>
      </c>
      <c r="C67" s="1" t="s">
        <v>2148</v>
      </c>
      <c r="D67" s="1" t="s">
        <v>2149</v>
      </c>
      <c r="E67" s="4">
        <v>7</v>
      </c>
      <c r="F67" s="7">
        <f t="shared" ref="F67:F130" si="1">A67</f>
        <v>44381</v>
      </c>
    </row>
    <row r="68" spans="1:6" x14ac:dyDescent="0.25">
      <c r="A68" s="2">
        <v>44382</v>
      </c>
      <c r="B68" s="4">
        <v>2021</v>
      </c>
      <c r="C68" s="1" t="s">
        <v>2148</v>
      </c>
      <c r="D68" s="1" t="s">
        <v>2149</v>
      </c>
      <c r="E68" s="4">
        <v>7</v>
      </c>
      <c r="F68" s="7">
        <f t="shared" si="1"/>
        <v>44382</v>
      </c>
    </row>
    <row r="69" spans="1:6" x14ac:dyDescent="0.25">
      <c r="A69" s="2">
        <v>44383</v>
      </c>
      <c r="B69" s="4">
        <v>2021</v>
      </c>
      <c r="C69" s="1" t="s">
        <v>2148</v>
      </c>
      <c r="D69" s="1" t="s">
        <v>2149</v>
      </c>
      <c r="E69" s="4">
        <v>7</v>
      </c>
      <c r="F69" s="7">
        <f t="shared" si="1"/>
        <v>44383</v>
      </c>
    </row>
    <row r="70" spans="1:6" x14ac:dyDescent="0.25">
      <c r="A70" s="2">
        <v>44384</v>
      </c>
      <c r="B70" s="4">
        <v>2021</v>
      </c>
      <c r="C70" s="1" t="s">
        <v>2148</v>
      </c>
      <c r="D70" s="1" t="s">
        <v>2149</v>
      </c>
      <c r="E70" s="4">
        <v>7</v>
      </c>
      <c r="F70" s="7">
        <f t="shared" si="1"/>
        <v>44384</v>
      </c>
    </row>
    <row r="71" spans="1:6" x14ac:dyDescent="0.25">
      <c r="A71" s="2">
        <v>44385</v>
      </c>
      <c r="B71" s="4">
        <v>2021</v>
      </c>
      <c r="C71" s="1" t="s">
        <v>2148</v>
      </c>
      <c r="D71" s="1" t="s">
        <v>2149</v>
      </c>
      <c r="E71" s="4">
        <v>7</v>
      </c>
      <c r="F71" s="7">
        <f t="shared" si="1"/>
        <v>44385</v>
      </c>
    </row>
    <row r="72" spans="1:6" x14ac:dyDescent="0.25">
      <c r="A72" s="2">
        <v>44386</v>
      </c>
      <c r="B72" s="4">
        <v>2021</v>
      </c>
      <c r="C72" s="1" t="s">
        <v>2148</v>
      </c>
      <c r="D72" s="1" t="s">
        <v>2149</v>
      </c>
      <c r="E72" s="4">
        <v>7</v>
      </c>
      <c r="F72" s="7">
        <f t="shared" si="1"/>
        <v>44386</v>
      </c>
    </row>
    <row r="73" spans="1:6" x14ac:dyDescent="0.25">
      <c r="A73" s="2">
        <v>44387</v>
      </c>
      <c r="B73" s="4">
        <v>2021</v>
      </c>
      <c r="C73" s="1" t="s">
        <v>2148</v>
      </c>
      <c r="D73" s="1" t="s">
        <v>2149</v>
      </c>
      <c r="E73" s="4">
        <v>7</v>
      </c>
      <c r="F73" s="7">
        <f t="shared" si="1"/>
        <v>44387</v>
      </c>
    </row>
    <row r="74" spans="1:6" x14ac:dyDescent="0.25">
      <c r="A74" s="2">
        <v>44388</v>
      </c>
      <c r="B74" s="4">
        <v>2021</v>
      </c>
      <c r="C74" s="1" t="s">
        <v>2148</v>
      </c>
      <c r="D74" s="1" t="s">
        <v>2149</v>
      </c>
      <c r="E74" s="4">
        <v>7</v>
      </c>
      <c r="F74" s="7">
        <f t="shared" si="1"/>
        <v>44388</v>
      </c>
    </row>
    <row r="75" spans="1:6" x14ac:dyDescent="0.25">
      <c r="A75" s="2">
        <v>44389</v>
      </c>
      <c r="B75" s="4">
        <v>2021</v>
      </c>
      <c r="C75" s="1" t="s">
        <v>2148</v>
      </c>
      <c r="D75" s="1" t="s">
        <v>2149</v>
      </c>
      <c r="E75" s="4">
        <v>7</v>
      </c>
      <c r="F75" s="7">
        <f t="shared" si="1"/>
        <v>44389</v>
      </c>
    </row>
    <row r="76" spans="1:6" x14ac:dyDescent="0.25">
      <c r="A76" s="2">
        <v>44390</v>
      </c>
      <c r="B76" s="4">
        <v>2021</v>
      </c>
      <c r="C76" s="1" t="s">
        <v>2148</v>
      </c>
      <c r="D76" s="1" t="s">
        <v>2149</v>
      </c>
      <c r="E76" s="4">
        <v>7</v>
      </c>
      <c r="F76" s="7">
        <f t="shared" si="1"/>
        <v>44390</v>
      </c>
    </row>
    <row r="77" spans="1:6" x14ac:dyDescent="0.25">
      <c r="A77" s="2">
        <v>44391</v>
      </c>
      <c r="B77" s="4">
        <v>2021</v>
      </c>
      <c r="C77" s="1" t="s">
        <v>2148</v>
      </c>
      <c r="D77" s="1" t="s">
        <v>2149</v>
      </c>
      <c r="E77" s="4">
        <v>7</v>
      </c>
      <c r="F77" s="7">
        <f t="shared" si="1"/>
        <v>44391</v>
      </c>
    </row>
    <row r="78" spans="1:6" x14ac:dyDescent="0.25">
      <c r="A78" s="2">
        <v>44392</v>
      </c>
      <c r="B78" s="4">
        <v>2021</v>
      </c>
      <c r="C78" s="1" t="s">
        <v>2148</v>
      </c>
      <c r="D78" s="1" t="s">
        <v>2149</v>
      </c>
      <c r="E78" s="4">
        <v>7</v>
      </c>
      <c r="F78" s="7">
        <f t="shared" si="1"/>
        <v>44392</v>
      </c>
    </row>
    <row r="79" spans="1:6" x14ac:dyDescent="0.25">
      <c r="A79" s="2">
        <v>44393</v>
      </c>
      <c r="B79" s="4">
        <v>2021</v>
      </c>
      <c r="C79" s="1" t="s">
        <v>2148</v>
      </c>
      <c r="D79" s="1" t="s">
        <v>2149</v>
      </c>
      <c r="E79" s="4">
        <v>7</v>
      </c>
      <c r="F79" s="7">
        <f t="shared" si="1"/>
        <v>44393</v>
      </c>
    </row>
    <row r="80" spans="1:6" x14ac:dyDescent="0.25">
      <c r="A80" s="2">
        <v>44394</v>
      </c>
      <c r="B80" s="4">
        <v>2021</v>
      </c>
      <c r="C80" s="1" t="s">
        <v>2148</v>
      </c>
      <c r="D80" s="1" t="s">
        <v>2149</v>
      </c>
      <c r="E80" s="4">
        <v>7</v>
      </c>
      <c r="F80" s="7">
        <f t="shared" si="1"/>
        <v>44394</v>
      </c>
    </row>
    <row r="81" spans="1:6" x14ac:dyDescent="0.25">
      <c r="A81" s="2">
        <v>44395</v>
      </c>
      <c r="B81" s="4">
        <v>2021</v>
      </c>
      <c r="C81" s="1" t="s">
        <v>2148</v>
      </c>
      <c r="D81" s="1" t="s">
        <v>2149</v>
      </c>
      <c r="E81" s="4">
        <v>7</v>
      </c>
      <c r="F81" s="7">
        <f t="shared" si="1"/>
        <v>44395</v>
      </c>
    </row>
    <row r="82" spans="1:6" x14ac:dyDescent="0.25">
      <c r="A82" s="2">
        <v>44396</v>
      </c>
      <c r="B82" s="4">
        <v>2021</v>
      </c>
      <c r="C82" s="1" t="s">
        <v>2148</v>
      </c>
      <c r="D82" s="1" t="s">
        <v>2149</v>
      </c>
      <c r="E82" s="4">
        <v>7</v>
      </c>
      <c r="F82" s="7">
        <f t="shared" si="1"/>
        <v>44396</v>
      </c>
    </row>
    <row r="83" spans="1:6" x14ac:dyDescent="0.25">
      <c r="A83" s="2">
        <v>44397</v>
      </c>
      <c r="B83" s="4">
        <v>2021</v>
      </c>
      <c r="C83" s="1" t="s">
        <v>2148</v>
      </c>
      <c r="D83" s="1" t="s">
        <v>2149</v>
      </c>
      <c r="E83" s="4">
        <v>7</v>
      </c>
      <c r="F83" s="7">
        <f t="shared" si="1"/>
        <v>44397</v>
      </c>
    </row>
    <row r="84" spans="1:6" x14ac:dyDescent="0.25">
      <c r="A84" s="2">
        <v>44398</v>
      </c>
      <c r="B84" s="4">
        <v>2021</v>
      </c>
      <c r="C84" s="1" t="s">
        <v>2148</v>
      </c>
      <c r="D84" s="1" t="s">
        <v>2149</v>
      </c>
      <c r="E84" s="4">
        <v>7</v>
      </c>
      <c r="F84" s="7">
        <f t="shared" si="1"/>
        <v>44398</v>
      </c>
    </row>
    <row r="85" spans="1:6" x14ac:dyDescent="0.25">
      <c r="A85" s="2">
        <v>44399</v>
      </c>
      <c r="B85" s="4">
        <v>2021</v>
      </c>
      <c r="C85" s="1" t="s">
        <v>2148</v>
      </c>
      <c r="D85" s="1" t="s">
        <v>2149</v>
      </c>
      <c r="E85" s="4">
        <v>7</v>
      </c>
      <c r="F85" s="7">
        <f t="shared" si="1"/>
        <v>44399</v>
      </c>
    </row>
    <row r="86" spans="1:6" x14ac:dyDescent="0.25">
      <c r="A86" s="2">
        <v>44400</v>
      </c>
      <c r="B86" s="4">
        <v>2021</v>
      </c>
      <c r="C86" s="1" t="s">
        <v>2148</v>
      </c>
      <c r="D86" s="1" t="s">
        <v>2149</v>
      </c>
      <c r="E86" s="4">
        <v>7</v>
      </c>
      <c r="F86" s="7">
        <f t="shared" si="1"/>
        <v>44400</v>
      </c>
    </row>
    <row r="87" spans="1:6" x14ac:dyDescent="0.25">
      <c r="A87" s="2">
        <v>44401</v>
      </c>
      <c r="B87" s="4">
        <v>2021</v>
      </c>
      <c r="C87" s="1" t="s">
        <v>2148</v>
      </c>
      <c r="D87" s="1" t="s">
        <v>2149</v>
      </c>
      <c r="E87" s="4">
        <v>7</v>
      </c>
      <c r="F87" s="7">
        <f t="shared" si="1"/>
        <v>44401</v>
      </c>
    </row>
    <row r="88" spans="1:6" x14ac:dyDescent="0.25">
      <c r="A88" s="2">
        <v>44402</v>
      </c>
      <c r="B88" s="4">
        <v>2021</v>
      </c>
      <c r="C88" s="1" t="s">
        <v>2148</v>
      </c>
      <c r="D88" s="1" t="s">
        <v>2149</v>
      </c>
      <c r="E88" s="4">
        <v>7</v>
      </c>
      <c r="F88" s="7">
        <f t="shared" si="1"/>
        <v>44402</v>
      </c>
    </row>
    <row r="89" spans="1:6" x14ac:dyDescent="0.25">
      <c r="A89" s="2">
        <v>44403</v>
      </c>
      <c r="B89" s="4">
        <v>2021</v>
      </c>
      <c r="C89" s="1" t="s">
        <v>2148</v>
      </c>
      <c r="D89" s="1" t="s">
        <v>2149</v>
      </c>
      <c r="E89" s="4">
        <v>7</v>
      </c>
      <c r="F89" s="7">
        <f t="shared" si="1"/>
        <v>44403</v>
      </c>
    </row>
    <row r="90" spans="1:6" x14ac:dyDescent="0.25">
      <c r="A90" s="2">
        <v>44404</v>
      </c>
      <c r="B90" s="4">
        <v>2021</v>
      </c>
      <c r="C90" s="1" t="s">
        <v>2148</v>
      </c>
      <c r="D90" s="1" t="s">
        <v>2149</v>
      </c>
      <c r="E90" s="4">
        <v>7</v>
      </c>
      <c r="F90" s="7">
        <f t="shared" si="1"/>
        <v>44404</v>
      </c>
    </row>
    <row r="91" spans="1:6" x14ac:dyDescent="0.25">
      <c r="A91" s="2">
        <v>44405</v>
      </c>
      <c r="B91" s="4">
        <v>2021</v>
      </c>
      <c r="C91" s="1" t="s">
        <v>2148</v>
      </c>
      <c r="D91" s="1" t="s">
        <v>2149</v>
      </c>
      <c r="E91" s="4">
        <v>7</v>
      </c>
      <c r="F91" s="7">
        <f t="shared" si="1"/>
        <v>44405</v>
      </c>
    </row>
    <row r="92" spans="1:6" x14ac:dyDescent="0.25">
      <c r="A92" s="2">
        <v>44406</v>
      </c>
      <c r="B92" s="4">
        <v>2021</v>
      </c>
      <c r="C92" s="1" t="s">
        <v>2148</v>
      </c>
      <c r="D92" s="1" t="s">
        <v>2149</v>
      </c>
      <c r="E92" s="4">
        <v>7</v>
      </c>
      <c r="F92" s="7">
        <f t="shared" si="1"/>
        <v>44406</v>
      </c>
    </row>
    <row r="93" spans="1:6" x14ac:dyDescent="0.25">
      <c r="A93" s="2">
        <v>44407</v>
      </c>
      <c r="B93" s="4">
        <v>2021</v>
      </c>
      <c r="C93" s="1" t="s">
        <v>2148</v>
      </c>
      <c r="D93" s="1" t="s">
        <v>2149</v>
      </c>
      <c r="E93" s="4">
        <v>7</v>
      </c>
      <c r="F93" s="7">
        <f t="shared" si="1"/>
        <v>44407</v>
      </c>
    </row>
    <row r="94" spans="1:6" x14ac:dyDescent="0.25">
      <c r="A94" s="2">
        <v>44408</v>
      </c>
      <c r="B94" s="4">
        <v>2021</v>
      </c>
      <c r="C94" s="1" t="s">
        <v>2148</v>
      </c>
      <c r="D94" s="1" t="s">
        <v>2149</v>
      </c>
      <c r="E94" s="4">
        <v>7</v>
      </c>
      <c r="F94" s="7">
        <f t="shared" si="1"/>
        <v>44408</v>
      </c>
    </row>
    <row r="95" spans="1:6" x14ac:dyDescent="0.25">
      <c r="A95" s="2">
        <v>44743</v>
      </c>
      <c r="B95" s="4">
        <v>2022</v>
      </c>
      <c r="C95" s="1" t="s">
        <v>2148</v>
      </c>
      <c r="D95" s="1" t="s">
        <v>2149</v>
      </c>
      <c r="E95" s="4">
        <v>7</v>
      </c>
      <c r="F95" s="7">
        <f t="shared" si="1"/>
        <v>44743</v>
      </c>
    </row>
    <row r="96" spans="1:6" x14ac:dyDescent="0.25">
      <c r="A96" s="2">
        <v>44744</v>
      </c>
      <c r="B96" s="4">
        <v>2022</v>
      </c>
      <c r="C96" s="1" t="s">
        <v>2148</v>
      </c>
      <c r="D96" s="1" t="s">
        <v>2149</v>
      </c>
      <c r="E96" s="4">
        <v>7</v>
      </c>
      <c r="F96" s="7">
        <f t="shared" si="1"/>
        <v>44744</v>
      </c>
    </row>
    <row r="97" spans="1:6" x14ac:dyDescent="0.25">
      <c r="A97" s="2">
        <v>44745</v>
      </c>
      <c r="B97" s="4">
        <v>2022</v>
      </c>
      <c r="C97" s="1" t="s">
        <v>2148</v>
      </c>
      <c r="D97" s="1" t="s">
        <v>2149</v>
      </c>
      <c r="E97" s="4">
        <v>7</v>
      </c>
      <c r="F97" s="7">
        <f t="shared" si="1"/>
        <v>44745</v>
      </c>
    </row>
    <row r="98" spans="1:6" x14ac:dyDescent="0.25">
      <c r="A98" s="2">
        <v>44746</v>
      </c>
      <c r="B98" s="4">
        <v>2022</v>
      </c>
      <c r="C98" s="1" t="s">
        <v>2148</v>
      </c>
      <c r="D98" s="1" t="s">
        <v>2149</v>
      </c>
      <c r="E98" s="4">
        <v>7</v>
      </c>
      <c r="F98" s="7">
        <f t="shared" si="1"/>
        <v>44746</v>
      </c>
    </row>
    <row r="99" spans="1:6" x14ac:dyDescent="0.25">
      <c r="A99" s="2">
        <v>44747</v>
      </c>
      <c r="B99" s="4">
        <v>2022</v>
      </c>
      <c r="C99" s="1" t="s">
        <v>2148</v>
      </c>
      <c r="D99" s="1" t="s">
        <v>2149</v>
      </c>
      <c r="E99" s="4">
        <v>7</v>
      </c>
      <c r="F99" s="7">
        <f t="shared" si="1"/>
        <v>44747</v>
      </c>
    </row>
    <row r="100" spans="1:6" x14ac:dyDescent="0.25">
      <c r="A100" s="2">
        <v>44748</v>
      </c>
      <c r="B100" s="4">
        <v>2022</v>
      </c>
      <c r="C100" s="1" t="s">
        <v>2148</v>
      </c>
      <c r="D100" s="1" t="s">
        <v>2149</v>
      </c>
      <c r="E100" s="4">
        <v>7</v>
      </c>
      <c r="F100" s="7">
        <f t="shared" si="1"/>
        <v>44748</v>
      </c>
    </row>
    <row r="101" spans="1:6" x14ac:dyDescent="0.25">
      <c r="A101" s="2">
        <v>44749</v>
      </c>
      <c r="B101" s="4">
        <v>2022</v>
      </c>
      <c r="C101" s="1" t="s">
        <v>2148</v>
      </c>
      <c r="D101" s="1" t="s">
        <v>2149</v>
      </c>
      <c r="E101" s="4">
        <v>7</v>
      </c>
      <c r="F101" s="7">
        <f t="shared" si="1"/>
        <v>44749</v>
      </c>
    </row>
    <row r="102" spans="1:6" x14ac:dyDescent="0.25">
      <c r="A102" s="2">
        <v>44750</v>
      </c>
      <c r="B102" s="4">
        <v>2022</v>
      </c>
      <c r="C102" s="1" t="s">
        <v>2148</v>
      </c>
      <c r="D102" s="1" t="s">
        <v>2149</v>
      </c>
      <c r="E102" s="4">
        <v>7</v>
      </c>
      <c r="F102" s="7">
        <f t="shared" si="1"/>
        <v>44750</v>
      </c>
    </row>
    <row r="103" spans="1:6" x14ac:dyDescent="0.25">
      <c r="A103" s="2">
        <v>44751</v>
      </c>
      <c r="B103" s="4">
        <v>2022</v>
      </c>
      <c r="C103" s="1" t="s">
        <v>2148</v>
      </c>
      <c r="D103" s="1" t="s">
        <v>2149</v>
      </c>
      <c r="E103" s="4">
        <v>7</v>
      </c>
      <c r="F103" s="7">
        <f t="shared" si="1"/>
        <v>44751</v>
      </c>
    </row>
    <row r="104" spans="1:6" x14ac:dyDescent="0.25">
      <c r="A104" s="2">
        <v>44752</v>
      </c>
      <c r="B104" s="4">
        <v>2022</v>
      </c>
      <c r="C104" s="1" t="s">
        <v>2148</v>
      </c>
      <c r="D104" s="1" t="s">
        <v>2149</v>
      </c>
      <c r="E104" s="4">
        <v>7</v>
      </c>
      <c r="F104" s="7">
        <f t="shared" si="1"/>
        <v>44752</v>
      </c>
    </row>
    <row r="105" spans="1:6" x14ac:dyDescent="0.25">
      <c r="A105" s="2">
        <v>44753</v>
      </c>
      <c r="B105" s="4">
        <v>2022</v>
      </c>
      <c r="C105" s="1" t="s">
        <v>2148</v>
      </c>
      <c r="D105" s="1" t="s">
        <v>2149</v>
      </c>
      <c r="E105" s="4">
        <v>7</v>
      </c>
      <c r="F105" s="7">
        <f t="shared" si="1"/>
        <v>44753</v>
      </c>
    </row>
    <row r="106" spans="1:6" x14ac:dyDescent="0.25">
      <c r="A106" s="2">
        <v>44754</v>
      </c>
      <c r="B106" s="4">
        <v>2022</v>
      </c>
      <c r="C106" s="1" t="s">
        <v>2148</v>
      </c>
      <c r="D106" s="1" t="s">
        <v>2149</v>
      </c>
      <c r="E106" s="4">
        <v>7</v>
      </c>
      <c r="F106" s="7">
        <f t="shared" si="1"/>
        <v>44754</v>
      </c>
    </row>
    <row r="107" spans="1:6" x14ac:dyDescent="0.25">
      <c r="A107" s="2">
        <v>44755</v>
      </c>
      <c r="B107" s="4">
        <v>2022</v>
      </c>
      <c r="C107" s="1" t="s">
        <v>2148</v>
      </c>
      <c r="D107" s="1" t="s">
        <v>2149</v>
      </c>
      <c r="E107" s="4">
        <v>7</v>
      </c>
      <c r="F107" s="7">
        <f t="shared" si="1"/>
        <v>44755</v>
      </c>
    </row>
    <row r="108" spans="1:6" x14ac:dyDescent="0.25">
      <c r="A108" s="2">
        <v>44756</v>
      </c>
      <c r="B108" s="4">
        <v>2022</v>
      </c>
      <c r="C108" s="1" t="s">
        <v>2148</v>
      </c>
      <c r="D108" s="1" t="s">
        <v>2149</v>
      </c>
      <c r="E108" s="4">
        <v>7</v>
      </c>
      <c r="F108" s="7">
        <f t="shared" si="1"/>
        <v>44756</v>
      </c>
    </row>
    <row r="109" spans="1:6" x14ac:dyDescent="0.25">
      <c r="A109" s="2">
        <v>44757</v>
      </c>
      <c r="B109" s="4">
        <v>2022</v>
      </c>
      <c r="C109" s="1" t="s">
        <v>2148</v>
      </c>
      <c r="D109" s="1" t="s">
        <v>2149</v>
      </c>
      <c r="E109" s="4">
        <v>7</v>
      </c>
      <c r="F109" s="7">
        <f t="shared" si="1"/>
        <v>44757</v>
      </c>
    </row>
    <row r="110" spans="1:6" x14ac:dyDescent="0.25">
      <c r="A110" s="2">
        <v>44758</v>
      </c>
      <c r="B110" s="4">
        <v>2022</v>
      </c>
      <c r="C110" s="1" t="s">
        <v>2148</v>
      </c>
      <c r="D110" s="1" t="s">
        <v>2149</v>
      </c>
      <c r="E110" s="4">
        <v>7</v>
      </c>
      <c r="F110" s="7">
        <f t="shared" si="1"/>
        <v>44758</v>
      </c>
    </row>
    <row r="111" spans="1:6" x14ac:dyDescent="0.25">
      <c r="A111" s="2">
        <v>44759</v>
      </c>
      <c r="B111" s="4">
        <v>2022</v>
      </c>
      <c r="C111" s="1" t="s">
        <v>2148</v>
      </c>
      <c r="D111" s="1" t="s">
        <v>2149</v>
      </c>
      <c r="E111" s="4">
        <v>7</v>
      </c>
      <c r="F111" s="7">
        <f t="shared" si="1"/>
        <v>44759</v>
      </c>
    </row>
    <row r="112" spans="1:6" x14ac:dyDescent="0.25">
      <c r="A112" s="2">
        <v>44760</v>
      </c>
      <c r="B112" s="4">
        <v>2022</v>
      </c>
      <c r="C112" s="1" t="s">
        <v>2148</v>
      </c>
      <c r="D112" s="1" t="s">
        <v>2149</v>
      </c>
      <c r="E112" s="4">
        <v>7</v>
      </c>
      <c r="F112" s="7">
        <f t="shared" si="1"/>
        <v>44760</v>
      </c>
    </row>
    <row r="113" spans="1:6" x14ac:dyDescent="0.25">
      <c r="A113" s="2">
        <v>44761</v>
      </c>
      <c r="B113" s="4">
        <v>2022</v>
      </c>
      <c r="C113" s="1" t="s">
        <v>2148</v>
      </c>
      <c r="D113" s="1" t="s">
        <v>2149</v>
      </c>
      <c r="E113" s="4">
        <v>7</v>
      </c>
      <c r="F113" s="7">
        <f t="shared" si="1"/>
        <v>44761</v>
      </c>
    </row>
    <row r="114" spans="1:6" x14ac:dyDescent="0.25">
      <c r="A114" s="2">
        <v>44762</v>
      </c>
      <c r="B114" s="4">
        <v>2022</v>
      </c>
      <c r="C114" s="1" t="s">
        <v>2148</v>
      </c>
      <c r="D114" s="1" t="s">
        <v>2149</v>
      </c>
      <c r="E114" s="4">
        <v>7</v>
      </c>
      <c r="F114" s="7">
        <f t="shared" si="1"/>
        <v>44762</v>
      </c>
    </row>
    <row r="115" spans="1:6" x14ac:dyDescent="0.25">
      <c r="A115" s="2">
        <v>44763</v>
      </c>
      <c r="B115" s="4">
        <v>2022</v>
      </c>
      <c r="C115" s="1" t="s">
        <v>2148</v>
      </c>
      <c r="D115" s="1" t="s">
        <v>2149</v>
      </c>
      <c r="E115" s="4">
        <v>7</v>
      </c>
      <c r="F115" s="7">
        <f t="shared" si="1"/>
        <v>44763</v>
      </c>
    </row>
    <row r="116" spans="1:6" x14ac:dyDescent="0.25">
      <c r="A116" s="2">
        <v>44764</v>
      </c>
      <c r="B116" s="4">
        <v>2022</v>
      </c>
      <c r="C116" s="1" t="s">
        <v>2148</v>
      </c>
      <c r="D116" s="1" t="s">
        <v>2149</v>
      </c>
      <c r="E116" s="4">
        <v>7</v>
      </c>
      <c r="F116" s="7">
        <f t="shared" si="1"/>
        <v>44764</v>
      </c>
    </row>
    <row r="117" spans="1:6" x14ac:dyDescent="0.25">
      <c r="A117" s="2">
        <v>44765</v>
      </c>
      <c r="B117" s="4">
        <v>2022</v>
      </c>
      <c r="C117" s="1" t="s">
        <v>2148</v>
      </c>
      <c r="D117" s="1" t="s">
        <v>2149</v>
      </c>
      <c r="E117" s="4">
        <v>7</v>
      </c>
      <c r="F117" s="7">
        <f t="shared" si="1"/>
        <v>44765</v>
      </c>
    </row>
    <row r="118" spans="1:6" x14ac:dyDescent="0.25">
      <c r="A118" s="2">
        <v>44766</v>
      </c>
      <c r="B118" s="4">
        <v>2022</v>
      </c>
      <c r="C118" s="1" t="s">
        <v>2148</v>
      </c>
      <c r="D118" s="1" t="s">
        <v>2149</v>
      </c>
      <c r="E118" s="4">
        <v>7</v>
      </c>
      <c r="F118" s="7">
        <f t="shared" si="1"/>
        <v>44766</v>
      </c>
    </row>
    <row r="119" spans="1:6" x14ac:dyDescent="0.25">
      <c r="A119" s="2">
        <v>44767</v>
      </c>
      <c r="B119" s="4">
        <v>2022</v>
      </c>
      <c r="C119" s="1" t="s">
        <v>2148</v>
      </c>
      <c r="D119" s="1" t="s">
        <v>2149</v>
      </c>
      <c r="E119" s="4">
        <v>7</v>
      </c>
      <c r="F119" s="7">
        <f t="shared" si="1"/>
        <v>44767</v>
      </c>
    </row>
    <row r="120" spans="1:6" x14ac:dyDescent="0.25">
      <c r="A120" s="2">
        <v>44768</v>
      </c>
      <c r="B120" s="4">
        <v>2022</v>
      </c>
      <c r="C120" s="1" t="s">
        <v>2148</v>
      </c>
      <c r="D120" s="1" t="s">
        <v>2149</v>
      </c>
      <c r="E120" s="4">
        <v>7</v>
      </c>
      <c r="F120" s="7">
        <f t="shared" si="1"/>
        <v>44768</v>
      </c>
    </row>
    <row r="121" spans="1:6" x14ac:dyDescent="0.25">
      <c r="A121" s="2">
        <v>44769</v>
      </c>
      <c r="B121" s="4">
        <v>2022</v>
      </c>
      <c r="C121" s="1" t="s">
        <v>2148</v>
      </c>
      <c r="D121" s="1" t="s">
        <v>2149</v>
      </c>
      <c r="E121" s="4">
        <v>7</v>
      </c>
      <c r="F121" s="7">
        <f t="shared" si="1"/>
        <v>44769</v>
      </c>
    </row>
    <row r="122" spans="1:6" x14ac:dyDescent="0.25">
      <c r="A122" s="2">
        <v>44770</v>
      </c>
      <c r="B122" s="4">
        <v>2022</v>
      </c>
      <c r="C122" s="1" t="s">
        <v>2148</v>
      </c>
      <c r="D122" s="1" t="s">
        <v>2149</v>
      </c>
      <c r="E122" s="4">
        <v>7</v>
      </c>
      <c r="F122" s="7">
        <f t="shared" si="1"/>
        <v>44770</v>
      </c>
    </row>
    <row r="123" spans="1:6" x14ac:dyDescent="0.25">
      <c r="A123" s="2">
        <v>44771</v>
      </c>
      <c r="B123" s="4">
        <v>2022</v>
      </c>
      <c r="C123" s="1" t="s">
        <v>2148</v>
      </c>
      <c r="D123" s="1" t="s">
        <v>2149</v>
      </c>
      <c r="E123" s="4">
        <v>7</v>
      </c>
      <c r="F123" s="7">
        <f t="shared" si="1"/>
        <v>44771</v>
      </c>
    </row>
    <row r="124" spans="1:6" x14ac:dyDescent="0.25">
      <c r="A124" s="2">
        <v>44772</v>
      </c>
      <c r="B124" s="4">
        <v>2022</v>
      </c>
      <c r="C124" s="1" t="s">
        <v>2148</v>
      </c>
      <c r="D124" s="1" t="s">
        <v>2149</v>
      </c>
      <c r="E124" s="4">
        <v>7</v>
      </c>
      <c r="F124" s="7">
        <f t="shared" si="1"/>
        <v>44772</v>
      </c>
    </row>
    <row r="125" spans="1:6" x14ac:dyDescent="0.25">
      <c r="A125" s="2">
        <v>44773</v>
      </c>
      <c r="B125" s="4">
        <v>2022</v>
      </c>
      <c r="C125" s="1" t="s">
        <v>2148</v>
      </c>
      <c r="D125" s="1" t="s">
        <v>2149</v>
      </c>
      <c r="E125" s="4">
        <v>7</v>
      </c>
      <c r="F125" s="7">
        <f t="shared" si="1"/>
        <v>44773</v>
      </c>
    </row>
    <row r="126" spans="1:6" x14ac:dyDescent="0.25">
      <c r="A126" s="2">
        <v>43678</v>
      </c>
      <c r="B126" s="4">
        <v>2019</v>
      </c>
      <c r="C126" s="1" t="s">
        <v>2150</v>
      </c>
      <c r="D126" s="1" t="s">
        <v>2149</v>
      </c>
      <c r="E126" s="4">
        <v>8</v>
      </c>
      <c r="F126" s="7">
        <f t="shared" si="1"/>
        <v>43678</v>
      </c>
    </row>
    <row r="127" spans="1:6" x14ac:dyDescent="0.25">
      <c r="A127" s="2">
        <v>43679</v>
      </c>
      <c r="B127" s="4">
        <v>2019</v>
      </c>
      <c r="C127" s="1" t="s">
        <v>2150</v>
      </c>
      <c r="D127" s="1" t="s">
        <v>2149</v>
      </c>
      <c r="E127" s="4">
        <v>8</v>
      </c>
      <c r="F127" s="7">
        <f t="shared" si="1"/>
        <v>43679</v>
      </c>
    </row>
    <row r="128" spans="1:6" x14ac:dyDescent="0.25">
      <c r="A128" s="2">
        <v>43680</v>
      </c>
      <c r="B128" s="4">
        <v>2019</v>
      </c>
      <c r="C128" s="1" t="s">
        <v>2150</v>
      </c>
      <c r="D128" s="1" t="s">
        <v>2149</v>
      </c>
      <c r="E128" s="4">
        <v>8</v>
      </c>
      <c r="F128" s="7">
        <f t="shared" si="1"/>
        <v>43680</v>
      </c>
    </row>
    <row r="129" spans="1:6" x14ac:dyDescent="0.25">
      <c r="A129" s="2">
        <v>43681</v>
      </c>
      <c r="B129" s="4">
        <v>2019</v>
      </c>
      <c r="C129" s="1" t="s">
        <v>2150</v>
      </c>
      <c r="D129" s="1" t="s">
        <v>2149</v>
      </c>
      <c r="E129" s="4">
        <v>8</v>
      </c>
      <c r="F129" s="7">
        <f t="shared" si="1"/>
        <v>43681</v>
      </c>
    </row>
    <row r="130" spans="1:6" x14ac:dyDescent="0.25">
      <c r="A130" s="2">
        <v>43682</v>
      </c>
      <c r="B130" s="4">
        <v>2019</v>
      </c>
      <c r="C130" s="1" t="s">
        <v>2150</v>
      </c>
      <c r="D130" s="1" t="s">
        <v>2149</v>
      </c>
      <c r="E130" s="4">
        <v>8</v>
      </c>
      <c r="F130" s="7">
        <f t="shared" si="1"/>
        <v>43682</v>
      </c>
    </row>
    <row r="131" spans="1:6" x14ac:dyDescent="0.25">
      <c r="A131" s="2">
        <v>43683</v>
      </c>
      <c r="B131" s="4">
        <v>2019</v>
      </c>
      <c r="C131" s="1" t="s">
        <v>2150</v>
      </c>
      <c r="D131" s="1" t="s">
        <v>2149</v>
      </c>
      <c r="E131" s="4">
        <v>8</v>
      </c>
      <c r="F131" s="7">
        <f t="shared" ref="F131:F194" si="2">A131</f>
        <v>43683</v>
      </c>
    </row>
    <row r="132" spans="1:6" x14ac:dyDescent="0.25">
      <c r="A132" s="2">
        <v>43684</v>
      </c>
      <c r="B132" s="4">
        <v>2019</v>
      </c>
      <c r="C132" s="1" t="s">
        <v>2150</v>
      </c>
      <c r="D132" s="1" t="s">
        <v>2149</v>
      </c>
      <c r="E132" s="4">
        <v>8</v>
      </c>
      <c r="F132" s="7">
        <f t="shared" si="2"/>
        <v>43684</v>
      </c>
    </row>
    <row r="133" spans="1:6" x14ac:dyDescent="0.25">
      <c r="A133" s="2">
        <v>43685</v>
      </c>
      <c r="B133" s="4">
        <v>2019</v>
      </c>
      <c r="C133" s="1" t="s">
        <v>2150</v>
      </c>
      <c r="D133" s="1" t="s">
        <v>2149</v>
      </c>
      <c r="E133" s="4">
        <v>8</v>
      </c>
      <c r="F133" s="7">
        <f t="shared" si="2"/>
        <v>43685</v>
      </c>
    </row>
    <row r="134" spans="1:6" x14ac:dyDescent="0.25">
      <c r="A134" s="2">
        <v>43686</v>
      </c>
      <c r="B134" s="4">
        <v>2019</v>
      </c>
      <c r="C134" s="1" t="s">
        <v>2150</v>
      </c>
      <c r="D134" s="1" t="s">
        <v>2149</v>
      </c>
      <c r="E134" s="4">
        <v>8</v>
      </c>
      <c r="F134" s="7">
        <f t="shared" si="2"/>
        <v>43686</v>
      </c>
    </row>
    <row r="135" spans="1:6" x14ac:dyDescent="0.25">
      <c r="A135" s="2">
        <v>43687</v>
      </c>
      <c r="B135" s="4">
        <v>2019</v>
      </c>
      <c r="C135" s="1" t="s">
        <v>2150</v>
      </c>
      <c r="D135" s="1" t="s">
        <v>2149</v>
      </c>
      <c r="E135" s="4">
        <v>8</v>
      </c>
      <c r="F135" s="7">
        <f t="shared" si="2"/>
        <v>43687</v>
      </c>
    </row>
    <row r="136" spans="1:6" x14ac:dyDescent="0.25">
      <c r="A136" s="2">
        <v>43688</v>
      </c>
      <c r="B136" s="4">
        <v>2019</v>
      </c>
      <c r="C136" s="1" t="s">
        <v>2150</v>
      </c>
      <c r="D136" s="1" t="s">
        <v>2149</v>
      </c>
      <c r="E136" s="4">
        <v>8</v>
      </c>
      <c r="F136" s="7">
        <f t="shared" si="2"/>
        <v>43688</v>
      </c>
    </row>
    <row r="137" spans="1:6" x14ac:dyDescent="0.25">
      <c r="A137" s="2">
        <v>43689</v>
      </c>
      <c r="B137" s="4">
        <v>2019</v>
      </c>
      <c r="C137" s="1" t="s">
        <v>2150</v>
      </c>
      <c r="D137" s="1" t="s">
        <v>2149</v>
      </c>
      <c r="E137" s="4">
        <v>8</v>
      </c>
      <c r="F137" s="7">
        <f t="shared" si="2"/>
        <v>43689</v>
      </c>
    </row>
    <row r="138" spans="1:6" x14ac:dyDescent="0.25">
      <c r="A138" s="2">
        <v>43690</v>
      </c>
      <c r="B138" s="4">
        <v>2019</v>
      </c>
      <c r="C138" s="1" t="s">
        <v>2150</v>
      </c>
      <c r="D138" s="1" t="s">
        <v>2149</v>
      </c>
      <c r="E138" s="4">
        <v>8</v>
      </c>
      <c r="F138" s="7">
        <f t="shared" si="2"/>
        <v>43690</v>
      </c>
    </row>
    <row r="139" spans="1:6" x14ac:dyDescent="0.25">
      <c r="A139" s="2">
        <v>43691</v>
      </c>
      <c r="B139" s="4">
        <v>2019</v>
      </c>
      <c r="C139" s="1" t="s">
        <v>2150</v>
      </c>
      <c r="D139" s="1" t="s">
        <v>2149</v>
      </c>
      <c r="E139" s="4">
        <v>8</v>
      </c>
      <c r="F139" s="7">
        <f t="shared" si="2"/>
        <v>43691</v>
      </c>
    </row>
    <row r="140" spans="1:6" x14ac:dyDescent="0.25">
      <c r="A140" s="2">
        <v>43692</v>
      </c>
      <c r="B140" s="4">
        <v>2019</v>
      </c>
      <c r="C140" s="1" t="s">
        <v>2150</v>
      </c>
      <c r="D140" s="1" t="s">
        <v>2149</v>
      </c>
      <c r="E140" s="4">
        <v>8</v>
      </c>
      <c r="F140" s="7">
        <f t="shared" si="2"/>
        <v>43692</v>
      </c>
    </row>
    <row r="141" spans="1:6" x14ac:dyDescent="0.25">
      <c r="A141" s="2">
        <v>43693</v>
      </c>
      <c r="B141" s="4">
        <v>2019</v>
      </c>
      <c r="C141" s="1" t="s">
        <v>2150</v>
      </c>
      <c r="D141" s="1" t="s">
        <v>2149</v>
      </c>
      <c r="E141" s="4">
        <v>8</v>
      </c>
      <c r="F141" s="7">
        <f t="shared" si="2"/>
        <v>43693</v>
      </c>
    </row>
    <row r="142" spans="1:6" x14ac:dyDescent="0.25">
      <c r="A142" s="2">
        <v>43694</v>
      </c>
      <c r="B142" s="4">
        <v>2019</v>
      </c>
      <c r="C142" s="1" t="s">
        <v>2150</v>
      </c>
      <c r="D142" s="1" t="s">
        <v>2149</v>
      </c>
      <c r="E142" s="4">
        <v>8</v>
      </c>
      <c r="F142" s="7">
        <f t="shared" si="2"/>
        <v>43694</v>
      </c>
    </row>
    <row r="143" spans="1:6" x14ac:dyDescent="0.25">
      <c r="A143" s="2">
        <v>43695</v>
      </c>
      <c r="B143" s="4">
        <v>2019</v>
      </c>
      <c r="C143" s="1" t="s">
        <v>2150</v>
      </c>
      <c r="D143" s="1" t="s">
        <v>2149</v>
      </c>
      <c r="E143" s="4">
        <v>8</v>
      </c>
      <c r="F143" s="7">
        <f t="shared" si="2"/>
        <v>43695</v>
      </c>
    </row>
    <row r="144" spans="1:6" x14ac:dyDescent="0.25">
      <c r="A144" s="2">
        <v>43696</v>
      </c>
      <c r="B144" s="4">
        <v>2019</v>
      </c>
      <c r="C144" s="1" t="s">
        <v>2150</v>
      </c>
      <c r="D144" s="1" t="s">
        <v>2149</v>
      </c>
      <c r="E144" s="4">
        <v>8</v>
      </c>
      <c r="F144" s="7">
        <f t="shared" si="2"/>
        <v>43696</v>
      </c>
    </row>
    <row r="145" spans="1:6" x14ac:dyDescent="0.25">
      <c r="A145" s="2">
        <v>43697</v>
      </c>
      <c r="B145" s="4">
        <v>2019</v>
      </c>
      <c r="C145" s="1" t="s">
        <v>2150</v>
      </c>
      <c r="D145" s="1" t="s">
        <v>2149</v>
      </c>
      <c r="E145" s="4">
        <v>8</v>
      </c>
      <c r="F145" s="7">
        <f t="shared" si="2"/>
        <v>43697</v>
      </c>
    </row>
    <row r="146" spans="1:6" x14ac:dyDescent="0.25">
      <c r="A146" s="2">
        <v>43698</v>
      </c>
      <c r="B146" s="4">
        <v>2019</v>
      </c>
      <c r="C146" s="1" t="s">
        <v>2150</v>
      </c>
      <c r="D146" s="1" t="s">
        <v>2149</v>
      </c>
      <c r="E146" s="4">
        <v>8</v>
      </c>
      <c r="F146" s="7">
        <f t="shared" si="2"/>
        <v>43698</v>
      </c>
    </row>
    <row r="147" spans="1:6" x14ac:dyDescent="0.25">
      <c r="A147" s="2">
        <v>43699</v>
      </c>
      <c r="B147" s="4">
        <v>2019</v>
      </c>
      <c r="C147" s="1" t="s">
        <v>2150</v>
      </c>
      <c r="D147" s="1" t="s">
        <v>2149</v>
      </c>
      <c r="E147" s="4">
        <v>8</v>
      </c>
      <c r="F147" s="7">
        <f t="shared" si="2"/>
        <v>43699</v>
      </c>
    </row>
    <row r="148" spans="1:6" x14ac:dyDescent="0.25">
      <c r="A148" s="2">
        <v>43700</v>
      </c>
      <c r="B148" s="4">
        <v>2019</v>
      </c>
      <c r="C148" s="1" t="s">
        <v>2150</v>
      </c>
      <c r="D148" s="1" t="s">
        <v>2149</v>
      </c>
      <c r="E148" s="4">
        <v>8</v>
      </c>
      <c r="F148" s="7">
        <f t="shared" si="2"/>
        <v>43700</v>
      </c>
    </row>
    <row r="149" spans="1:6" x14ac:dyDescent="0.25">
      <c r="A149" s="2">
        <v>43701</v>
      </c>
      <c r="B149" s="4">
        <v>2019</v>
      </c>
      <c r="C149" s="1" t="s">
        <v>2150</v>
      </c>
      <c r="D149" s="1" t="s">
        <v>2149</v>
      </c>
      <c r="E149" s="4">
        <v>8</v>
      </c>
      <c r="F149" s="7">
        <f t="shared" si="2"/>
        <v>43701</v>
      </c>
    </row>
    <row r="150" spans="1:6" x14ac:dyDescent="0.25">
      <c r="A150" s="2">
        <v>43702</v>
      </c>
      <c r="B150" s="4">
        <v>2019</v>
      </c>
      <c r="C150" s="1" t="s">
        <v>2150</v>
      </c>
      <c r="D150" s="1" t="s">
        <v>2149</v>
      </c>
      <c r="E150" s="4">
        <v>8</v>
      </c>
      <c r="F150" s="7">
        <f t="shared" si="2"/>
        <v>43702</v>
      </c>
    </row>
    <row r="151" spans="1:6" x14ac:dyDescent="0.25">
      <c r="A151" s="2">
        <v>43703</v>
      </c>
      <c r="B151" s="4">
        <v>2019</v>
      </c>
      <c r="C151" s="1" t="s">
        <v>2150</v>
      </c>
      <c r="D151" s="1" t="s">
        <v>2149</v>
      </c>
      <c r="E151" s="4">
        <v>8</v>
      </c>
      <c r="F151" s="7">
        <f t="shared" si="2"/>
        <v>43703</v>
      </c>
    </row>
    <row r="152" spans="1:6" x14ac:dyDescent="0.25">
      <c r="A152" s="2">
        <v>43704</v>
      </c>
      <c r="B152" s="4">
        <v>2019</v>
      </c>
      <c r="C152" s="1" t="s">
        <v>2150</v>
      </c>
      <c r="D152" s="1" t="s">
        <v>2149</v>
      </c>
      <c r="E152" s="4">
        <v>8</v>
      </c>
      <c r="F152" s="7">
        <f t="shared" si="2"/>
        <v>43704</v>
      </c>
    </row>
    <row r="153" spans="1:6" x14ac:dyDescent="0.25">
      <c r="A153" s="2">
        <v>43705</v>
      </c>
      <c r="B153" s="4">
        <v>2019</v>
      </c>
      <c r="C153" s="1" t="s">
        <v>2150</v>
      </c>
      <c r="D153" s="1" t="s">
        <v>2149</v>
      </c>
      <c r="E153" s="4">
        <v>8</v>
      </c>
      <c r="F153" s="7">
        <f t="shared" si="2"/>
        <v>43705</v>
      </c>
    </row>
    <row r="154" spans="1:6" x14ac:dyDescent="0.25">
      <c r="A154" s="2">
        <v>43706</v>
      </c>
      <c r="B154" s="4">
        <v>2019</v>
      </c>
      <c r="C154" s="1" t="s">
        <v>2150</v>
      </c>
      <c r="D154" s="1" t="s">
        <v>2149</v>
      </c>
      <c r="E154" s="4">
        <v>8</v>
      </c>
      <c r="F154" s="7">
        <f t="shared" si="2"/>
        <v>43706</v>
      </c>
    </row>
    <row r="155" spans="1:6" x14ac:dyDescent="0.25">
      <c r="A155" s="2">
        <v>43707</v>
      </c>
      <c r="B155" s="4">
        <v>2019</v>
      </c>
      <c r="C155" s="1" t="s">
        <v>2150</v>
      </c>
      <c r="D155" s="1" t="s">
        <v>2149</v>
      </c>
      <c r="E155" s="4">
        <v>8</v>
      </c>
      <c r="F155" s="7">
        <f t="shared" si="2"/>
        <v>43707</v>
      </c>
    </row>
    <row r="156" spans="1:6" x14ac:dyDescent="0.25">
      <c r="A156" s="2">
        <v>43708</v>
      </c>
      <c r="B156" s="4">
        <v>2019</v>
      </c>
      <c r="C156" s="1" t="s">
        <v>2150</v>
      </c>
      <c r="D156" s="1" t="s">
        <v>2149</v>
      </c>
      <c r="E156" s="4">
        <v>8</v>
      </c>
      <c r="F156" s="7">
        <f t="shared" si="2"/>
        <v>43708</v>
      </c>
    </row>
    <row r="157" spans="1:6" x14ac:dyDescent="0.25">
      <c r="A157" s="2">
        <v>44044</v>
      </c>
      <c r="B157" s="4">
        <v>2020</v>
      </c>
      <c r="C157" s="1" t="s">
        <v>2150</v>
      </c>
      <c r="D157" s="1" t="s">
        <v>2149</v>
      </c>
      <c r="E157" s="4">
        <v>8</v>
      </c>
      <c r="F157" s="7">
        <f t="shared" si="2"/>
        <v>44044</v>
      </c>
    </row>
    <row r="158" spans="1:6" x14ac:dyDescent="0.25">
      <c r="A158" s="2">
        <v>44045</v>
      </c>
      <c r="B158" s="4">
        <v>2020</v>
      </c>
      <c r="C158" s="1" t="s">
        <v>2150</v>
      </c>
      <c r="D158" s="1" t="s">
        <v>2149</v>
      </c>
      <c r="E158" s="4">
        <v>8</v>
      </c>
      <c r="F158" s="7">
        <f t="shared" si="2"/>
        <v>44045</v>
      </c>
    </row>
    <row r="159" spans="1:6" x14ac:dyDescent="0.25">
      <c r="A159" s="2">
        <v>44046</v>
      </c>
      <c r="B159" s="4">
        <v>2020</v>
      </c>
      <c r="C159" s="1" t="s">
        <v>2150</v>
      </c>
      <c r="D159" s="1" t="s">
        <v>2149</v>
      </c>
      <c r="E159" s="4">
        <v>8</v>
      </c>
      <c r="F159" s="7">
        <f t="shared" si="2"/>
        <v>44046</v>
      </c>
    </row>
    <row r="160" spans="1:6" x14ac:dyDescent="0.25">
      <c r="A160" s="2">
        <v>44047</v>
      </c>
      <c r="B160" s="4">
        <v>2020</v>
      </c>
      <c r="C160" s="1" t="s">
        <v>2150</v>
      </c>
      <c r="D160" s="1" t="s">
        <v>2149</v>
      </c>
      <c r="E160" s="4">
        <v>8</v>
      </c>
      <c r="F160" s="7">
        <f t="shared" si="2"/>
        <v>44047</v>
      </c>
    </row>
    <row r="161" spans="1:6" x14ac:dyDescent="0.25">
      <c r="A161" s="2">
        <v>44048</v>
      </c>
      <c r="B161" s="4">
        <v>2020</v>
      </c>
      <c r="C161" s="1" t="s">
        <v>2150</v>
      </c>
      <c r="D161" s="1" t="s">
        <v>2149</v>
      </c>
      <c r="E161" s="4">
        <v>8</v>
      </c>
      <c r="F161" s="7">
        <f t="shared" si="2"/>
        <v>44048</v>
      </c>
    </row>
    <row r="162" spans="1:6" x14ac:dyDescent="0.25">
      <c r="A162" s="2">
        <v>44049</v>
      </c>
      <c r="B162" s="4">
        <v>2020</v>
      </c>
      <c r="C162" s="1" t="s">
        <v>2150</v>
      </c>
      <c r="D162" s="1" t="s">
        <v>2149</v>
      </c>
      <c r="E162" s="4">
        <v>8</v>
      </c>
      <c r="F162" s="7">
        <f t="shared" si="2"/>
        <v>44049</v>
      </c>
    </row>
    <row r="163" spans="1:6" x14ac:dyDescent="0.25">
      <c r="A163" s="2">
        <v>44050</v>
      </c>
      <c r="B163" s="4">
        <v>2020</v>
      </c>
      <c r="C163" s="1" t="s">
        <v>2150</v>
      </c>
      <c r="D163" s="1" t="s">
        <v>2149</v>
      </c>
      <c r="E163" s="4">
        <v>8</v>
      </c>
      <c r="F163" s="7">
        <f t="shared" si="2"/>
        <v>44050</v>
      </c>
    </row>
    <row r="164" spans="1:6" x14ac:dyDescent="0.25">
      <c r="A164" s="2">
        <v>44051</v>
      </c>
      <c r="B164" s="4">
        <v>2020</v>
      </c>
      <c r="C164" s="1" t="s">
        <v>2150</v>
      </c>
      <c r="D164" s="1" t="s">
        <v>2149</v>
      </c>
      <c r="E164" s="4">
        <v>8</v>
      </c>
      <c r="F164" s="7">
        <f t="shared" si="2"/>
        <v>44051</v>
      </c>
    </row>
    <row r="165" spans="1:6" x14ac:dyDescent="0.25">
      <c r="A165" s="2">
        <v>44052</v>
      </c>
      <c r="B165" s="4">
        <v>2020</v>
      </c>
      <c r="C165" s="1" t="s">
        <v>2150</v>
      </c>
      <c r="D165" s="1" t="s">
        <v>2149</v>
      </c>
      <c r="E165" s="4">
        <v>8</v>
      </c>
      <c r="F165" s="7">
        <f t="shared" si="2"/>
        <v>44052</v>
      </c>
    </row>
    <row r="166" spans="1:6" x14ac:dyDescent="0.25">
      <c r="A166" s="2">
        <v>44053</v>
      </c>
      <c r="B166" s="4">
        <v>2020</v>
      </c>
      <c r="C166" s="1" t="s">
        <v>2150</v>
      </c>
      <c r="D166" s="1" t="s">
        <v>2149</v>
      </c>
      <c r="E166" s="4">
        <v>8</v>
      </c>
      <c r="F166" s="7">
        <f t="shared" si="2"/>
        <v>44053</v>
      </c>
    </row>
    <row r="167" spans="1:6" x14ac:dyDescent="0.25">
      <c r="A167" s="2">
        <v>44054</v>
      </c>
      <c r="B167" s="4">
        <v>2020</v>
      </c>
      <c r="C167" s="1" t="s">
        <v>2150</v>
      </c>
      <c r="D167" s="1" t="s">
        <v>2149</v>
      </c>
      <c r="E167" s="4">
        <v>8</v>
      </c>
      <c r="F167" s="7">
        <f t="shared" si="2"/>
        <v>44054</v>
      </c>
    </row>
    <row r="168" spans="1:6" x14ac:dyDescent="0.25">
      <c r="A168" s="2">
        <v>44055</v>
      </c>
      <c r="B168" s="4">
        <v>2020</v>
      </c>
      <c r="C168" s="1" t="s">
        <v>2150</v>
      </c>
      <c r="D168" s="1" t="s">
        <v>2149</v>
      </c>
      <c r="E168" s="4">
        <v>8</v>
      </c>
      <c r="F168" s="7">
        <f t="shared" si="2"/>
        <v>44055</v>
      </c>
    </row>
    <row r="169" spans="1:6" x14ac:dyDescent="0.25">
      <c r="A169" s="2">
        <v>44056</v>
      </c>
      <c r="B169" s="4">
        <v>2020</v>
      </c>
      <c r="C169" s="1" t="s">
        <v>2150</v>
      </c>
      <c r="D169" s="1" t="s">
        <v>2149</v>
      </c>
      <c r="E169" s="4">
        <v>8</v>
      </c>
      <c r="F169" s="7">
        <f t="shared" si="2"/>
        <v>44056</v>
      </c>
    </row>
    <row r="170" spans="1:6" x14ac:dyDescent="0.25">
      <c r="A170" s="2">
        <v>44057</v>
      </c>
      <c r="B170" s="4">
        <v>2020</v>
      </c>
      <c r="C170" s="1" t="s">
        <v>2150</v>
      </c>
      <c r="D170" s="1" t="s">
        <v>2149</v>
      </c>
      <c r="E170" s="4">
        <v>8</v>
      </c>
      <c r="F170" s="7">
        <f t="shared" si="2"/>
        <v>44057</v>
      </c>
    </row>
    <row r="171" spans="1:6" x14ac:dyDescent="0.25">
      <c r="A171" s="2">
        <v>44058</v>
      </c>
      <c r="B171" s="4">
        <v>2020</v>
      </c>
      <c r="C171" s="1" t="s">
        <v>2150</v>
      </c>
      <c r="D171" s="1" t="s">
        <v>2149</v>
      </c>
      <c r="E171" s="4">
        <v>8</v>
      </c>
      <c r="F171" s="7">
        <f t="shared" si="2"/>
        <v>44058</v>
      </c>
    </row>
    <row r="172" spans="1:6" x14ac:dyDescent="0.25">
      <c r="A172" s="2">
        <v>44059</v>
      </c>
      <c r="B172" s="4">
        <v>2020</v>
      </c>
      <c r="C172" s="1" t="s">
        <v>2150</v>
      </c>
      <c r="D172" s="1" t="s">
        <v>2149</v>
      </c>
      <c r="E172" s="4">
        <v>8</v>
      </c>
      <c r="F172" s="7">
        <f t="shared" si="2"/>
        <v>44059</v>
      </c>
    </row>
    <row r="173" spans="1:6" x14ac:dyDescent="0.25">
      <c r="A173" s="2">
        <v>44060</v>
      </c>
      <c r="B173" s="4">
        <v>2020</v>
      </c>
      <c r="C173" s="1" t="s">
        <v>2150</v>
      </c>
      <c r="D173" s="1" t="s">
        <v>2149</v>
      </c>
      <c r="E173" s="4">
        <v>8</v>
      </c>
      <c r="F173" s="7">
        <f t="shared" si="2"/>
        <v>44060</v>
      </c>
    </row>
    <row r="174" spans="1:6" x14ac:dyDescent="0.25">
      <c r="A174" s="2">
        <v>44061</v>
      </c>
      <c r="B174" s="4">
        <v>2020</v>
      </c>
      <c r="C174" s="1" t="s">
        <v>2150</v>
      </c>
      <c r="D174" s="1" t="s">
        <v>2149</v>
      </c>
      <c r="E174" s="4">
        <v>8</v>
      </c>
      <c r="F174" s="7">
        <f t="shared" si="2"/>
        <v>44061</v>
      </c>
    </row>
    <row r="175" spans="1:6" x14ac:dyDescent="0.25">
      <c r="A175" s="2">
        <v>44062</v>
      </c>
      <c r="B175" s="4">
        <v>2020</v>
      </c>
      <c r="C175" s="1" t="s">
        <v>2150</v>
      </c>
      <c r="D175" s="1" t="s">
        <v>2149</v>
      </c>
      <c r="E175" s="4">
        <v>8</v>
      </c>
      <c r="F175" s="7">
        <f t="shared" si="2"/>
        <v>44062</v>
      </c>
    </row>
    <row r="176" spans="1:6" x14ac:dyDescent="0.25">
      <c r="A176" s="2">
        <v>44063</v>
      </c>
      <c r="B176" s="4">
        <v>2020</v>
      </c>
      <c r="C176" s="1" t="s">
        <v>2150</v>
      </c>
      <c r="D176" s="1" t="s">
        <v>2149</v>
      </c>
      <c r="E176" s="4">
        <v>8</v>
      </c>
      <c r="F176" s="7">
        <f t="shared" si="2"/>
        <v>44063</v>
      </c>
    </row>
    <row r="177" spans="1:6" x14ac:dyDescent="0.25">
      <c r="A177" s="2">
        <v>44064</v>
      </c>
      <c r="B177" s="4">
        <v>2020</v>
      </c>
      <c r="C177" s="1" t="s">
        <v>2150</v>
      </c>
      <c r="D177" s="1" t="s">
        <v>2149</v>
      </c>
      <c r="E177" s="4">
        <v>8</v>
      </c>
      <c r="F177" s="7">
        <f t="shared" si="2"/>
        <v>44064</v>
      </c>
    </row>
    <row r="178" spans="1:6" x14ac:dyDescent="0.25">
      <c r="A178" s="2">
        <v>44065</v>
      </c>
      <c r="B178" s="4">
        <v>2020</v>
      </c>
      <c r="C178" s="1" t="s">
        <v>2150</v>
      </c>
      <c r="D178" s="1" t="s">
        <v>2149</v>
      </c>
      <c r="E178" s="4">
        <v>8</v>
      </c>
      <c r="F178" s="7">
        <f t="shared" si="2"/>
        <v>44065</v>
      </c>
    </row>
    <row r="179" spans="1:6" x14ac:dyDescent="0.25">
      <c r="A179" s="2">
        <v>44066</v>
      </c>
      <c r="B179" s="4">
        <v>2020</v>
      </c>
      <c r="C179" s="1" t="s">
        <v>2150</v>
      </c>
      <c r="D179" s="1" t="s">
        <v>2149</v>
      </c>
      <c r="E179" s="4">
        <v>8</v>
      </c>
      <c r="F179" s="7">
        <f t="shared" si="2"/>
        <v>44066</v>
      </c>
    </row>
    <row r="180" spans="1:6" x14ac:dyDescent="0.25">
      <c r="A180" s="2">
        <v>44067</v>
      </c>
      <c r="B180" s="4">
        <v>2020</v>
      </c>
      <c r="C180" s="1" t="s">
        <v>2150</v>
      </c>
      <c r="D180" s="1" t="s">
        <v>2149</v>
      </c>
      <c r="E180" s="4">
        <v>8</v>
      </c>
      <c r="F180" s="7">
        <f t="shared" si="2"/>
        <v>44067</v>
      </c>
    </row>
    <row r="181" spans="1:6" x14ac:dyDescent="0.25">
      <c r="A181" s="2">
        <v>44068</v>
      </c>
      <c r="B181" s="4">
        <v>2020</v>
      </c>
      <c r="C181" s="1" t="s">
        <v>2150</v>
      </c>
      <c r="D181" s="1" t="s">
        <v>2149</v>
      </c>
      <c r="E181" s="4">
        <v>8</v>
      </c>
      <c r="F181" s="7">
        <f t="shared" si="2"/>
        <v>44068</v>
      </c>
    </row>
    <row r="182" spans="1:6" x14ac:dyDescent="0.25">
      <c r="A182" s="2">
        <v>44069</v>
      </c>
      <c r="B182" s="4">
        <v>2020</v>
      </c>
      <c r="C182" s="1" t="s">
        <v>2150</v>
      </c>
      <c r="D182" s="1" t="s">
        <v>2149</v>
      </c>
      <c r="E182" s="4">
        <v>8</v>
      </c>
      <c r="F182" s="7">
        <f t="shared" si="2"/>
        <v>44069</v>
      </c>
    </row>
    <row r="183" spans="1:6" x14ac:dyDescent="0.25">
      <c r="A183" s="2">
        <v>44070</v>
      </c>
      <c r="B183" s="4">
        <v>2020</v>
      </c>
      <c r="C183" s="1" t="s">
        <v>2150</v>
      </c>
      <c r="D183" s="1" t="s">
        <v>2149</v>
      </c>
      <c r="E183" s="4">
        <v>8</v>
      </c>
      <c r="F183" s="7">
        <f t="shared" si="2"/>
        <v>44070</v>
      </c>
    </row>
    <row r="184" spans="1:6" x14ac:dyDescent="0.25">
      <c r="A184" s="2">
        <v>44071</v>
      </c>
      <c r="B184" s="4">
        <v>2020</v>
      </c>
      <c r="C184" s="1" t="s">
        <v>2150</v>
      </c>
      <c r="D184" s="1" t="s">
        <v>2149</v>
      </c>
      <c r="E184" s="4">
        <v>8</v>
      </c>
      <c r="F184" s="7">
        <f t="shared" si="2"/>
        <v>44071</v>
      </c>
    </row>
    <row r="185" spans="1:6" x14ac:dyDescent="0.25">
      <c r="A185" s="2">
        <v>44072</v>
      </c>
      <c r="B185" s="4">
        <v>2020</v>
      </c>
      <c r="C185" s="1" t="s">
        <v>2150</v>
      </c>
      <c r="D185" s="1" t="s">
        <v>2149</v>
      </c>
      <c r="E185" s="4">
        <v>8</v>
      </c>
      <c r="F185" s="7">
        <f t="shared" si="2"/>
        <v>44072</v>
      </c>
    </row>
    <row r="186" spans="1:6" x14ac:dyDescent="0.25">
      <c r="A186" s="2">
        <v>44073</v>
      </c>
      <c r="B186" s="4">
        <v>2020</v>
      </c>
      <c r="C186" s="1" t="s">
        <v>2150</v>
      </c>
      <c r="D186" s="1" t="s">
        <v>2149</v>
      </c>
      <c r="E186" s="4">
        <v>8</v>
      </c>
      <c r="F186" s="7">
        <f t="shared" si="2"/>
        <v>44073</v>
      </c>
    </row>
    <row r="187" spans="1:6" x14ac:dyDescent="0.25">
      <c r="A187" s="2">
        <v>44074</v>
      </c>
      <c r="B187" s="4">
        <v>2020</v>
      </c>
      <c r="C187" s="1" t="s">
        <v>2150</v>
      </c>
      <c r="D187" s="1" t="s">
        <v>2149</v>
      </c>
      <c r="E187" s="4">
        <v>8</v>
      </c>
      <c r="F187" s="7">
        <f t="shared" si="2"/>
        <v>44074</v>
      </c>
    </row>
    <row r="188" spans="1:6" x14ac:dyDescent="0.25">
      <c r="A188" s="2">
        <v>44409</v>
      </c>
      <c r="B188" s="4">
        <v>2021</v>
      </c>
      <c r="C188" s="1" t="s">
        <v>2150</v>
      </c>
      <c r="D188" s="1" t="s">
        <v>2149</v>
      </c>
      <c r="E188" s="4">
        <v>8</v>
      </c>
      <c r="F188" s="7">
        <f t="shared" si="2"/>
        <v>44409</v>
      </c>
    </row>
    <row r="189" spans="1:6" x14ac:dyDescent="0.25">
      <c r="A189" s="2">
        <v>44410</v>
      </c>
      <c r="B189" s="4">
        <v>2021</v>
      </c>
      <c r="C189" s="1" t="s">
        <v>2150</v>
      </c>
      <c r="D189" s="1" t="s">
        <v>2149</v>
      </c>
      <c r="E189" s="4">
        <v>8</v>
      </c>
      <c r="F189" s="7">
        <f t="shared" si="2"/>
        <v>44410</v>
      </c>
    </row>
    <row r="190" spans="1:6" x14ac:dyDescent="0.25">
      <c r="A190" s="2">
        <v>44411</v>
      </c>
      <c r="B190" s="4">
        <v>2021</v>
      </c>
      <c r="C190" s="1" t="s">
        <v>2150</v>
      </c>
      <c r="D190" s="1" t="s">
        <v>2149</v>
      </c>
      <c r="E190" s="4">
        <v>8</v>
      </c>
      <c r="F190" s="7">
        <f t="shared" si="2"/>
        <v>44411</v>
      </c>
    </row>
    <row r="191" spans="1:6" x14ac:dyDescent="0.25">
      <c r="A191" s="2">
        <v>44412</v>
      </c>
      <c r="B191" s="4">
        <v>2021</v>
      </c>
      <c r="C191" s="1" t="s">
        <v>2150</v>
      </c>
      <c r="D191" s="1" t="s">
        <v>2149</v>
      </c>
      <c r="E191" s="4">
        <v>8</v>
      </c>
      <c r="F191" s="7">
        <f t="shared" si="2"/>
        <v>44412</v>
      </c>
    </row>
    <row r="192" spans="1:6" x14ac:dyDescent="0.25">
      <c r="A192" s="2">
        <v>44413</v>
      </c>
      <c r="B192" s="4">
        <v>2021</v>
      </c>
      <c r="C192" s="1" t="s">
        <v>2150</v>
      </c>
      <c r="D192" s="1" t="s">
        <v>2149</v>
      </c>
      <c r="E192" s="4">
        <v>8</v>
      </c>
      <c r="F192" s="7">
        <f t="shared" si="2"/>
        <v>44413</v>
      </c>
    </row>
    <row r="193" spans="1:6" x14ac:dyDescent="0.25">
      <c r="A193" s="2">
        <v>44414</v>
      </c>
      <c r="B193" s="4">
        <v>2021</v>
      </c>
      <c r="C193" s="1" t="s">
        <v>2150</v>
      </c>
      <c r="D193" s="1" t="s">
        <v>2149</v>
      </c>
      <c r="E193" s="4">
        <v>8</v>
      </c>
      <c r="F193" s="7">
        <f t="shared" si="2"/>
        <v>44414</v>
      </c>
    </row>
    <row r="194" spans="1:6" x14ac:dyDescent="0.25">
      <c r="A194" s="2">
        <v>44415</v>
      </c>
      <c r="B194" s="4">
        <v>2021</v>
      </c>
      <c r="C194" s="1" t="s">
        <v>2150</v>
      </c>
      <c r="D194" s="1" t="s">
        <v>2149</v>
      </c>
      <c r="E194" s="4">
        <v>8</v>
      </c>
      <c r="F194" s="7">
        <f t="shared" si="2"/>
        <v>44415</v>
      </c>
    </row>
    <row r="195" spans="1:6" x14ac:dyDescent="0.25">
      <c r="A195" s="2">
        <v>44416</v>
      </c>
      <c r="B195" s="4">
        <v>2021</v>
      </c>
      <c r="C195" s="1" t="s">
        <v>2150</v>
      </c>
      <c r="D195" s="1" t="s">
        <v>2149</v>
      </c>
      <c r="E195" s="4">
        <v>8</v>
      </c>
      <c r="F195" s="7">
        <f t="shared" ref="F195:F258" si="3">A195</f>
        <v>44416</v>
      </c>
    </row>
    <row r="196" spans="1:6" x14ac:dyDescent="0.25">
      <c r="A196" s="2">
        <v>44417</v>
      </c>
      <c r="B196" s="4">
        <v>2021</v>
      </c>
      <c r="C196" s="1" t="s">
        <v>2150</v>
      </c>
      <c r="D196" s="1" t="s">
        <v>2149</v>
      </c>
      <c r="E196" s="4">
        <v>8</v>
      </c>
      <c r="F196" s="7">
        <f t="shared" si="3"/>
        <v>44417</v>
      </c>
    </row>
    <row r="197" spans="1:6" x14ac:dyDescent="0.25">
      <c r="A197" s="2">
        <v>44418</v>
      </c>
      <c r="B197" s="4">
        <v>2021</v>
      </c>
      <c r="C197" s="1" t="s">
        <v>2150</v>
      </c>
      <c r="D197" s="1" t="s">
        <v>2149</v>
      </c>
      <c r="E197" s="4">
        <v>8</v>
      </c>
      <c r="F197" s="7">
        <f t="shared" si="3"/>
        <v>44418</v>
      </c>
    </row>
    <row r="198" spans="1:6" x14ac:dyDescent="0.25">
      <c r="A198" s="2">
        <v>44419</v>
      </c>
      <c r="B198" s="4">
        <v>2021</v>
      </c>
      <c r="C198" s="1" t="s">
        <v>2150</v>
      </c>
      <c r="D198" s="1" t="s">
        <v>2149</v>
      </c>
      <c r="E198" s="4">
        <v>8</v>
      </c>
      <c r="F198" s="7">
        <f t="shared" si="3"/>
        <v>44419</v>
      </c>
    </row>
    <row r="199" spans="1:6" x14ac:dyDescent="0.25">
      <c r="A199" s="2">
        <v>44420</v>
      </c>
      <c r="B199" s="4">
        <v>2021</v>
      </c>
      <c r="C199" s="1" t="s">
        <v>2150</v>
      </c>
      <c r="D199" s="1" t="s">
        <v>2149</v>
      </c>
      <c r="E199" s="4">
        <v>8</v>
      </c>
      <c r="F199" s="7">
        <f t="shared" si="3"/>
        <v>44420</v>
      </c>
    </row>
    <row r="200" spans="1:6" x14ac:dyDescent="0.25">
      <c r="A200" s="2">
        <v>44421</v>
      </c>
      <c r="B200" s="4">
        <v>2021</v>
      </c>
      <c r="C200" s="1" t="s">
        <v>2150</v>
      </c>
      <c r="D200" s="1" t="s">
        <v>2149</v>
      </c>
      <c r="E200" s="4">
        <v>8</v>
      </c>
      <c r="F200" s="7">
        <f t="shared" si="3"/>
        <v>44421</v>
      </c>
    </row>
    <row r="201" spans="1:6" x14ac:dyDescent="0.25">
      <c r="A201" s="2">
        <v>44422</v>
      </c>
      <c r="B201" s="4">
        <v>2021</v>
      </c>
      <c r="C201" s="1" t="s">
        <v>2150</v>
      </c>
      <c r="D201" s="1" t="s">
        <v>2149</v>
      </c>
      <c r="E201" s="4">
        <v>8</v>
      </c>
      <c r="F201" s="7">
        <f t="shared" si="3"/>
        <v>44422</v>
      </c>
    </row>
    <row r="202" spans="1:6" x14ac:dyDescent="0.25">
      <c r="A202" s="2">
        <v>44423</v>
      </c>
      <c r="B202" s="4">
        <v>2021</v>
      </c>
      <c r="C202" s="1" t="s">
        <v>2150</v>
      </c>
      <c r="D202" s="1" t="s">
        <v>2149</v>
      </c>
      <c r="E202" s="4">
        <v>8</v>
      </c>
      <c r="F202" s="7">
        <f t="shared" si="3"/>
        <v>44423</v>
      </c>
    </row>
    <row r="203" spans="1:6" x14ac:dyDescent="0.25">
      <c r="A203" s="2">
        <v>44424</v>
      </c>
      <c r="B203" s="4">
        <v>2021</v>
      </c>
      <c r="C203" s="1" t="s">
        <v>2150</v>
      </c>
      <c r="D203" s="1" t="s">
        <v>2149</v>
      </c>
      <c r="E203" s="4">
        <v>8</v>
      </c>
      <c r="F203" s="7">
        <f t="shared" si="3"/>
        <v>44424</v>
      </c>
    </row>
    <row r="204" spans="1:6" x14ac:dyDescent="0.25">
      <c r="A204" s="2">
        <v>44425</v>
      </c>
      <c r="B204" s="4">
        <v>2021</v>
      </c>
      <c r="C204" s="1" t="s">
        <v>2150</v>
      </c>
      <c r="D204" s="1" t="s">
        <v>2149</v>
      </c>
      <c r="E204" s="4">
        <v>8</v>
      </c>
      <c r="F204" s="7">
        <f t="shared" si="3"/>
        <v>44425</v>
      </c>
    </row>
    <row r="205" spans="1:6" x14ac:dyDescent="0.25">
      <c r="A205" s="2">
        <v>44426</v>
      </c>
      <c r="B205" s="4">
        <v>2021</v>
      </c>
      <c r="C205" s="1" t="s">
        <v>2150</v>
      </c>
      <c r="D205" s="1" t="s">
        <v>2149</v>
      </c>
      <c r="E205" s="4">
        <v>8</v>
      </c>
      <c r="F205" s="7">
        <f t="shared" si="3"/>
        <v>44426</v>
      </c>
    </row>
    <row r="206" spans="1:6" x14ac:dyDescent="0.25">
      <c r="A206" s="2">
        <v>44427</v>
      </c>
      <c r="B206" s="4">
        <v>2021</v>
      </c>
      <c r="C206" s="1" t="s">
        <v>2150</v>
      </c>
      <c r="D206" s="1" t="s">
        <v>2149</v>
      </c>
      <c r="E206" s="4">
        <v>8</v>
      </c>
      <c r="F206" s="7">
        <f t="shared" si="3"/>
        <v>44427</v>
      </c>
    </row>
    <row r="207" spans="1:6" x14ac:dyDescent="0.25">
      <c r="A207" s="2">
        <v>44428</v>
      </c>
      <c r="B207" s="4">
        <v>2021</v>
      </c>
      <c r="C207" s="1" t="s">
        <v>2150</v>
      </c>
      <c r="D207" s="1" t="s">
        <v>2149</v>
      </c>
      <c r="E207" s="4">
        <v>8</v>
      </c>
      <c r="F207" s="7">
        <f t="shared" si="3"/>
        <v>44428</v>
      </c>
    </row>
    <row r="208" spans="1:6" x14ac:dyDescent="0.25">
      <c r="A208" s="2">
        <v>44429</v>
      </c>
      <c r="B208" s="4">
        <v>2021</v>
      </c>
      <c r="C208" s="1" t="s">
        <v>2150</v>
      </c>
      <c r="D208" s="1" t="s">
        <v>2149</v>
      </c>
      <c r="E208" s="4">
        <v>8</v>
      </c>
      <c r="F208" s="7">
        <f t="shared" si="3"/>
        <v>44429</v>
      </c>
    </row>
    <row r="209" spans="1:6" x14ac:dyDescent="0.25">
      <c r="A209" s="2">
        <v>44430</v>
      </c>
      <c r="B209" s="4">
        <v>2021</v>
      </c>
      <c r="C209" s="1" t="s">
        <v>2150</v>
      </c>
      <c r="D209" s="1" t="s">
        <v>2149</v>
      </c>
      <c r="E209" s="4">
        <v>8</v>
      </c>
      <c r="F209" s="7">
        <f t="shared" si="3"/>
        <v>44430</v>
      </c>
    </row>
    <row r="210" spans="1:6" x14ac:dyDescent="0.25">
      <c r="A210" s="2">
        <v>44431</v>
      </c>
      <c r="B210" s="4">
        <v>2021</v>
      </c>
      <c r="C210" s="1" t="s">
        <v>2150</v>
      </c>
      <c r="D210" s="1" t="s">
        <v>2149</v>
      </c>
      <c r="E210" s="4">
        <v>8</v>
      </c>
      <c r="F210" s="7">
        <f t="shared" si="3"/>
        <v>44431</v>
      </c>
    </row>
    <row r="211" spans="1:6" x14ac:dyDescent="0.25">
      <c r="A211" s="2">
        <v>44432</v>
      </c>
      <c r="B211" s="4">
        <v>2021</v>
      </c>
      <c r="C211" s="1" t="s">
        <v>2150</v>
      </c>
      <c r="D211" s="1" t="s">
        <v>2149</v>
      </c>
      <c r="E211" s="4">
        <v>8</v>
      </c>
      <c r="F211" s="7">
        <f t="shared" si="3"/>
        <v>44432</v>
      </c>
    </row>
    <row r="212" spans="1:6" x14ac:dyDescent="0.25">
      <c r="A212" s="2">
        <v>44433</v>
      </c>
      <c r="B212" s="4">
        <v>2021</v>
      </c>
      <c r="C212" s="1" t="s">
        <v>2150</v>
      </c>
      <c r="D212" s="1" t="s">
        <v>2149</v>
      </c>
      <c r="E212" s="4">
        <v>8</v>
      </c>
      <c r="F212" s="7">
        <f t="shared" si="3"/>
        <v>44433</v>
      </c>
    </row>
    <row r="213" spans="1:6" x14ac:dyDescent="0.25">
      <c r="A213" s="2">
        <v>44434</v>
      </c>
      <c r="B213" s="4">
        <v>2021</v>
      </c>
      <c r="C213" s="1" t="s">
        <v>2150</v>
      </c>
      <c r="D213" s="1" t="s">
        <v>2149</v>
      </c>
      <c r="E213" s="4">
        <v>8</v>
      </c>
      <c r="F213" s="7">
        <f t="shared" si="3"/>
        <v>44434</v>
      </c>
    </row>
    <row r="214" spans="1:6" x14ac:dyDescent="0.25">
      <c r="A214" s="2">
        <v>44435</v>
      </c>
      <c r="B214" s="4">
        <v>2021</v>
      </c>
      <c r="C214" s="1" t="s">
        <v>2150</v>
      </c>
      <c r="D214" s="1" t="s">
        <v>2149</v>
      </c>
      <c r="E214" s="4">
        <v>8</v>
      </c>
      <c r="F214" s="7">
        <f t="shared" si="3"/>
        <v>44435</v>
      </c>
    </row>
    <row r="215" spans="1:6" x14ac:dyDescent="0.25">
      <c r="A215" s="2">
        <v>44436</v>
      </c>
      <c r="B215" s="4">
        <v>2021</v>
      </c>
      <c r="C215" s="1" t="s">
        <v>2150</v>
      </c>
      <c r="D215" s="1" t="s">
        <v>2149</v>
      </c>
      <c r="E215" s="4">
        <v>8</v>
      </c>
      <c r="F215" s="7">
        <f t="shared" si="3"/>
        <v>44436</v>
      </c>
    </row>
    <row r="216" spans="1:6" x14ac:dyDescent="0.25">
      <c r="A216" s="2">
        <v>44437</v>
      </c>
      <c r="B216" s="4">
        <v>2021</v>
      </c>
      <c r="C216" s="1" t="s">
        <v>2150</v>
      </c>
      <c r="D216" s="1" t="s">
        <v>2149</v>
      </c>
      <c r="E216" s="4">
        <v>8</v>
      </c>
      <c r="F216" s="7">
        <f t="shared" si="3"/>
        <v>44437</v>
      </c>
    </row>
    <row r="217" spans="1:6" x14ac:dyDescent="0.25">
      <c r="A217" s="2">
        <v>44438</v>
      </c>
      <c r="B217" s="4">
        <v>2021</v>
      </c>
      <c r="C217" s="1" t="s">
        <v>2150</v>
      </c>
      <c r="D217" s="1" t="s">
        <v>2149</v>
      </c>
      <c r="E217" s="4">
        <v>8</v>
      </c>
      <c r="F217" s="7">
        <f t="shared" si="3"/>
        <v>44438</v>
      </c>
    </row>
    <row r="218" spans="1:6" x14ac:dyDescent="0.25">
      <c r="A218" s="2">
        <v>44439</v>
      </c>
      <c r="B218" s="4">
        <v>2021</v>
      </c>
      <c r="C218" s="1" t="s">
        <v>2150</v>
      </c>
      <c r="D218" s="1" t="s">
        <v>2149</v>
      </c>
      <c r="E218" s="4">
        <v>8</v>
      </c>
      <c r="F218" s="7">
        <f t="shared" si="3"/>
        <v>44439</v>
      </c>
    </row>
    <row r="219" spans="1:6" x14ac:dyDescent="0.25">
      <c r="A219" s="2">
        <v>44774</v>
      </c>
      <c r="B219" s="4">
        <v>2022</v>
      </c>
      <c r="C219" s="1" t="s">
        <v>2150</v>
      </c>
      <c r="D219" s="1" t="s">
        <v>2149</v>
      </c>
      <c r="E219" s="4">
        <v>8</v>
      </c>
      <c r="F219" s="7">
        <f t="shared" si="3"/>
        <v>44774</v>
      </c>
    </row>
    <row r="220" spans="1:6" x14ac:dyDescent="0.25">
      <c r="A220" s="2">
        <v>44775</v>
      </c>
      <c r="B220" s="4">
        <v>2022</v>
      </c>
      <c r="C220" s="1" t="s">
        <v>2150</v>
      </c>
      <c r="D220" s="1" t="s">
        <v>2149</v>
      </c>
      <c r="E220" s="4">
        <v>8</v>
      </c>
      <c r="F220" s="7">
        <f t="shared" si="3"/>
        <v>44775</v>
      </c>
    </row>
    <row r="221" spans="1:6" x14ac:dyDescent="0.25">
      <c r="A221" s="2">
        <v>44776</v>
      </c>
      <c r="B221" s="4">
        <v>2022</v>
      </c>
      <c r="C221" s="1" t="s">
        <v>2150</v>
      </c>
      <c r="D221" s="1" t="s">
        <v>2149</v>
      </c>
      <c r="E221" s="4">
        <v>8</v>
      </c>
      <c r="F221" s="7">
        <f t="shared" si="3"/>
        <v>44776</v>
      </c>
    </row>
    <row r="222" spans="1:6" x14ac:dyDescent="0.25">
      <c r="A222" s="2">
        <v>44777</v>
      </c>
      <c r="B222" s="4">
        <v>2022</v>
      </c>
      <c r="C222" s="1" t="s">
        <v>2150</v>
      </c>
      <c r="D222" s="1" t="s">
        <v>2149</v>
      </c>
      <c r="E222" s="4">
        <v>8</v>
      </c>
      <c r="F222" s="7">
        <f t="shared" si="3"/>
        <v>44777</v>
      </c>
    </row>
    <row r="223" spans="1:6" x14ac:dyDescent="0.25">
      <c r="A223" s="2">
        <v>44778</v>
      </c>
      <c r="B223" s="4">
        <v>2022</v>
      </c>
      <c r="C223" s="1" t="s">
        <v>2150</v>
      </c>
      <c r="D223" s="1" t="s">
        <v>2149</v>
      </c>
      <c r="E223" s="4">
        <v>8</v>
      </c>
      <c r="F223" s="7">
        <f t="shared" si="3"/>
        <v>44778</v>
      </c>
    </row>
    <row r="224" spans="1:6" x14ac:dyDescent="0.25">
      <c r="A224" s="2">
        <v>44779</v>
      </c>
      <c r="B224" s="4">
        <v>2022</v>
      </c>
      <c r="C224" s="1" t="s">
        <v>2150</v>
      </c>
      <c r="D224" s="1" t="s">
        <v>2149</v>
      </c>
      <c r="E224" s="4">
        <v>8</v>
      </c>
      <c r="F224" s="7">
        <f t="shared" si="3"/>
        <v>44779</v>
      </c>
    </row>
    <row r="225" spans="1:6" x14ac:dyDescent="0.25">
      <c r="A225" s="2">
        <v>44780</v>
      </c>
      <c r="B225" s="4">
        <v>2022</v>
      </c>
      <c r="C225" s="1" t="s">
        <v>2150</v>
      </c>
      <c r="D225" s="1" t="s">
        <v>2149</v>
      </c>
      <c r="E225" s="4">
        <v>8</v>
      </c>
      <c r="F225" s="7">
        <f t="shared" si="3"/>
        <v>44780</v>
      </c>
    </row>
    <row r="226" spans="1:6" x14ac:dyDescent="0.25">
      <c r="A226" s="2">
        <v>44781</v>
      </c>
      <c r="B226" s="4">
        <v>2022</v>
      </c>
      <c r="C226" s="1" t="s">
        <v>2150</v>
      </c>
      <c r="D226" s="1" t="s">
        <v>2149</v>
      </c>
      <c r="E226" s="4">
        <v>8</v>
      </c>
      <c r="F226" s="7">
        <f t="shared" si="3"/>
        <v>44781</v>
      </c>
    </row>
    <row r="227" spans="1:6" x14ac:dyDescent="0.25">
      <c r="A227" s="2">
        <v>44782</v>
      </c>
      <c r="B227" s="4">
        <v>2022</v>
      </c>
      <c r="C227" s="1" t="s">
        <v>2150</v>
      </c>
      <c r="D227" s="1" t="s">
        <v>2149</v>
      </c>
      <c r="E227" s="4">
        <v>8</v>
      </c>
      <c r="F227" s="7">
        <f t="shared" si="3"/>
        <v>44782</v>
      </c>
    </row>
    <row r="228" spans="1:6" x14ac:dyDescent="0.25">
      <c r="A228" s="2">
        <v>44783</v>
      </c>
      <c r="B228" s="4">
        <v>2022</v>
      </c>
      <c r="C228" s="1" t="s">
        <v>2150</v>
      </c>
      <c r="D228" s="1" t="s">
        <v>2149</v>
      </c>
      <c r="E228" s="4">
        <v>8</v>
      </c>
      <c r="F228" s="7">
        <f t="shared" si="3"/>
        <v>44783</v>
      </c>
    </row>
    <row r="229" spans="1:6" x14ac:dyDescent="0.25">
      <c r="A229" s="2">
        <v>44784</v>
      </c>
      <c r="B229" s="4">
        <v>2022</v>
      </c>
      <c r="C229" s="1" t="s">
        <v>2150</v>
      </c>
      <c r="D229" s="1" t="s">
        <v>2149</v>
      </c>
      <c r="E229" s="4">
        <v>8</v>
      </c>
      <c r="F229" s="7">
        <f t="shared" si="3"/>
        <v>44784</v>
      </c>
    </row>
    <row r="230" spans="1:6" x14ac:dyDescent="0.25">
      <c r="A230" s="2">
        <v>44785</v>
      </c>
      <c r="B230" s="4">
        <v>2022</v>
      </c>
      <c r="C230" s="1" t="s">
        <v>2150</v>
      </c>
      <c r="D230" s="1" t="s">
        <v>2149</v>
      </c>
      <c r="E230" s="4">
        <v>8</v>
      </c>
      <c r="F230" s="7">
        <f t="shared" si="3"/>
        <v>44785</v>
      </c>
    </row>
    <row r="231" spans="1:6" x14ac:dyDescent="0.25">
      <c r="A231" s="2">
        <v>44786</v>
      </c>
      <c r="B231" s="4">
        <v>2022</v>
      </c>
      <c r="C231" s="1" t="s">
        <v>2150</v>
      </c>
      <c r="D231" s="1" t="s">
        <v>2149</v>
      </c>
      <c r="E231" s="4">
        <v>8</v>
      </c>
      <c r="F231" s="7">
        <f t="shared" si="3"/>
        <v>44786</v>
      </c>
    </row>
    <row r="232" spans="1:6" x14ac:dyDescent="0.25">
      <c r="A232" s="2">
        <v>44787</v>
      </c>
      <c r="B232" s="4">
        <v>2022</v>
      </c>
      <c r="C232" s="1" t="s">
        <v>2150</v>
      </c>
      <c r="D232" s="1" t="s">
        <v>2149</v>
      </c>
      <c r="E232" s="4">
        <v>8</v>
      </c>
      <c r="F232" s="7">
        <f t="shared" si="3"/>
        <v>44787</v>
      </c>
    </row>
    <row r="233" spans="1:6" x14ac:dyDescent="0.25">
      <c r="A233" s="2">
        <v>44788</v>
      </c>
      <c r="B233" s="4">
        <v>2022</v>
      </c>
      <c r="C233" s="1" t="s">
        <v>2150</v>
      </c>
      <c r="D233" s="1" t="s">
        <v>2149</v>
      </c>
      <c r="E233" s="4">
        <v>8</v>
      </c>
      <c r="F233" s="7">
        <f t="shared" si="3"/>
        <v>44788</v>
      </c>
    </row>
    <row r="234" spans="1:6" x14ac:dyDescent="0.25">
      <c r="A234" s="2">
        <v>44789</v>
      </c>
      <c r="B234" s="4">
        <v>2022</v>
      </c>
      <c r="C234" s="1" t="s">
        <v>2150</v>
      </c>
      <c r="D234" s="1" t="s">
        <v>2149</v>
      </c>
      <c r="E234" s="4">
        <v>8</v>
      </c>
      <c r="F234" s="7">
        <f t="shared" si="3"/>
        <v>44789</v>
      </c>
    </row>
    <row r="235" spans="1:6" x14ac:dyDescent="0.25">
      <c r="A235" s="2">
        <v>44790</v>
      </c>
      <c r="B235" s="4">
        <v>2022</v>
      </c>
      <c r="C235" s="1" t="s">
        <v>2150</v>
      </c>
      <c r="D235" s="1" t="s">
        <v>2149</v>
      </c>
      <c r="E235" s="4">
        <v>8</v>
      </c>
      <c r="F235" s="7">
        <f t="shared" si="3"/>
        <v>44790</v>
      </c>
    </row>
    <row r="236" spans="1:6" x14ac:dyDescent="0.25">
      <c r="A236" s="2">
        <v>44791</v>
      </c>
      <c r="B236" s="4">
        <v>2022</v>
      </c>
      <c r="C236" s="1" t="s">
        <v>2150</v>
      </c>
      <c r="D236" s="1" t="s">
        <v>2149</v>
      </c>
      <c r="E236" s="4">
        <v>8</v>
      </c>
      <c r="F236" s="7">
        <f t="shared" si="3"/>
        <v>44791</v>
      </c>
    </row>
    <row r="237" spans="1:6" x14ac:dyDescent="0.25">
      <c r="A237" s="2">
        <v>44792</v>
      </c>
      <c r="B237" s="4">
        <v>2022</v>
      </c>
      <c r="C237" s="1" t="s">
        <v>2150</v>
      </c>
      <c r="D237" s="1" t="s">
        <v>2149</v>
      </c>
      <c r="E237" s="4">
        <v>8</v>
      </c>
      <c r="F237" s="7">
        <f t="shared" si="3"/>
        <v>44792</v>
      </c>
    </row>
    <row r="238" spans="1:6" x14ac:dyDescent="0.25">
      <c r="A238" s="2">
        <v>44793</v>
      </c>
      <c r="B238" s="4">
        <v>2022</v>
      </c>
      <c r="C238" s="1" t="s">
        <v>2150</v>
      </c>
      <c r="D238" s="1" t="s">
        <v>2149</v>
      </c>
      <c r="E238" s="4">
        <v>8</v>
      </c>
      <c r="F238" s="7">
        <f t="shared" si="3"/>
        <v>44793</v>
      </c>
    </row>
    <row r="239" spans="1:6" x14ac:dyDescent="0.25">
      <c r="A239" s="2">
        <v>44794</v>
      </c>
      <c r="B239" s="4">
        <v>2022</v>
      </c>
      <c r="C239" s="1" t="s">
        <v>2150</v>
      </c>
      <c r="D239" s="1" t="s">
        <v>2149</v>
      </c>
      <c r="E239" s="4">
        <v>8</v>
      </c>
      <c r="F239" s="7">
        <f t="shared" si="3"/>
        <v>44794</v>
      </c>
    </row>
    <row r="240" spans="1:6" x14ac:dyDescent="0.25">
      <c r="A240" s="2">
        <v>44795</v>
      </c>
      <c r="B240" s="4">
        <v>2022</v>
      </c>
      <c r="C240" s="1" t="s">
        <v>2150</v>
      </c>
      <c r="D240" s="1" t="s">
        <v>2149</v>
      </c>
      <c r="E240" s="4">
        <v>8</v>
      </c>
      <c r="F240" s="7">
        <f t="shared" si="3"/>
        <v>44795</v>
      </c>
    </row>
    <row r="241" spans="1:6" x14ac:dyDescent="0.25">
      <c r="A241" s="2">
        <v>44796</v>
      </c>
      <c r="B241" s="4">
        <v>2022</v>
      </c>
      <c r="C241" s="1" t="s">
        <v>2150</v>
      </c>
      <c r="D241" s="1" t="s">
        <v>2149</v>
      </c>
      <c r="E241" s="4">
        <v>8</v>
      </c>
      <c r="F241" s="7">
        <f t="shared" si="3"/>
        <v>44796</v>
      </c>
    </row>
    <row r="242" spans="1:6" x14ac:dyDescent="0.25">
      <c r="A242" s="2">
        <v>44797</v>
      </c>
      <c r="B242" s="4">
        <v>2022</v>
      </c>
      <c r="C242" s="1" t="s">
        <v>2150</v>
      </c>
      <c r="D242" s="1" t="s">
        <v>2149</v>
      </c>
      <c r="E242" s="4">
        <v>8</v>
      </c>
      <c r="F242" s="7">
        <f t="shared" si="3"/>
        <v>44797</v>
      </c>
    </row>
    <row r="243" spans="1:6" x14ac:dyDescent="0.25">
      <c r="A243" s="2">
        <v>44798</v>
      </c>
      <c r="B243" s="4">
        <v>2022</v>
      </c>
      <c r="C243" s="1" t="s">
        <v>2150</v>
      </c>
      <c r="D243" s="1" t="s">
        <v>2149</v>
      </c>
      <c r="E243" s="4">
        <v>8</v>
      </c>
      <c r="F243" s="7">
        <f t="shared" si="3"/>
        <v>44798</v>
      </c>
    </row>
    <row r="244" spans="1:6" x14ac:dyDescent="0.25">
      <c r="A244" s="2">
        <v>44799</v>
      </c>
      <c r="B244" s="4">
        <v>2022</v>
      </c>
      <c r="C244" s="1" t="s">
        <v>2150</v>
      </c>
      <c r="D244" s="1" t="s">
        <v>2149</v>
      </c>
      <c r="E244" s="4">
        <v>8</v>
      </c>
      <c r="F244" s="7">
        <f t="shared" si="3"/>
        <v>44799</v>
      </c>
    </row>
    <row r="245" spans="1:6" x14ac:dyDescent="0.25">
      <c r="A245" s="2">
        <v>44800</v>
      </c>
      <c r="B245" s="4">
        <v>2022</v>
      </c>
      <c r="C245" s="1" t="s">
        <v>2150</v>
      </c>
      <c r="D245" s="1" t="s">
        <v>2149</v>
      </c>
      <c r="E245" s="4">
        <v>8</v>
      </c>
      <c r="F245" s="7">
        <f t="shared" si="3"/>
        <v>44800</v>
      </c>
    </row>
    <row r="246" spans="1:6" x14ac:dyDescent="0.25">
      <c r="A246" s="2">
        <v>44801</v>
      </c>
      <c r="B246" s="4">
        <v>2022</v>
      </c>
      <c r="C246" s="1" t="s">
        <v>2150</v>
      </c>
      <c r="D246" s="1" t="s">
        <v>2149</v>
      </c>
      <c r="E246" s="4">
        <v>8</v>
      </c>
      <c r="F246" s="7">
        <f t="shared" si="3"/>
        <v>44801</v>
      </c>
    </row>
    <row r="247" spans="1:6" x14ac:dyDescent="0.25">
      <c r="A247" s="2">
        <v>44802</v>
      </c>
      <c r="B247" s="4">
        <v>2022</v>
      </c>
      <c r="C247" s="1" t="s">
        <v>2150</v>
      </c>
      <c r="D247" s="1" t="s">
        <v>2149</v>
      </c>
      <c r="E247" s="4">
        <v>8</v>
      </c>
      <c r="F247" s="7">
        <f t="shared" si="3"/>
        <v>44802</v>
      </c>
    </row>
    <row r="248" spans="1:6" x14ac:dyDescent="0.25">
      <c r="A248" s="2">
        <v>44803</v>
      </c>
      <c r="B248" s="4">
        <v>2022</v>
      </c>
      <c r="C248" s="1" t="s">
        <v>2150</v>
      </c>
      <c r="D248" s="1" t="s">
        <v>2149</v>
      </c>
      <c r="E248" s="4">
        <v>8</v>
      </c>
      <c r="F248" s="7">
        <f t="shared" si="3"/>
        <v>44803</v>
      </c>
    </row>
    <row r="249" spans="1:6" x14ac:dyDescent="0.25">
      <c r="A249" s="2">
        <v>44804</v>
      </c>
      <c r="B249" s="4">
        <v>2022</v>
      </c>
      <c r="C249" s="1" t="s">
        <v>2150</v>
      </c>
      <c r="D249" s="1" t="s">
        <v>2149</v>
      </c>
      <c r="E249" s="4">
        <v>8</v>
      </c>
      <c r="F249" s="7">
        <f t="shared" si="3"/>
        <v>44804</v>
      </c>
    </row>
    <row r="250" spans="1:6" x14ac:dyDescent="0.25">
      <c r="A250" s="2">
        <v>43709</v>
      </c>
      <c r="B250" s="4">
        <v>2019</v>
      </c>
      <c r="C250" s="1" t="s">
        <v>2151</v>
      </c>
      <c r="D250" s="1" t="s">
        <v>2149</v>
      </c>
      <c r="E250" s="4">
        <v>9</v>
      </c>
      <c r="F250" s="7">
        <f t="shared" si="3"/>
        <v>43709</v>
      </c>
    </row>
    <row r="251" spans="1:6" x14ac:dyDescent="0.25">
      <c r="A251" s="2">
        <v>43710</v>
      </c>
      <c r="B251" s="4">
        <v>2019</v>
      </c>
      <c r="C251" s="1" t="s">
        <v>2151</v>
      </c>
      <c r="D251" s="1" t="s">
        <v>2149</v>
      </c>
      <c r="E251" s="4">
        <v>9</v>
      </c>
      <c r="F251" s="7">
        <f t="shared" si="3"/>
        <v>43710</v>
      </c>
    </row>
    <row r="252" spans="1:6" x14ac:dyDescent="0.25">
      <c r="A252" s="2">
        <v>43711</v>
      </c>
      <c r="B252" s="4">
        <v>2019</v>
      </c>
      <c r="C252" s="1" t="s">
        <v>2151</v>
      </c>
      <c r="D252" s="1" t="s">
        <v>2149</v>
      </c>
      <c r="E252" s="4">
        <v>9</v>
      </c>
      <c r="F252" s="7">
        <f t="shared" si="3"/>
        <v>43711</v>
      </c>
    </row>
    <row r="253" spans="1:6" x14ac:dyDescent="0.25">
      <c r="A253" s="2">
        <v>43712</v>
      </c>
      <c r="B253" s="4">
        <v>2019</v>
      </c>
      <c r="C253" s="1" t="s">
        <v>2151</v>
      </c>
      <c r="D253" s="1" t="s">
        <v>2149</v>
      </c>
      <c r="E253" s="4">
        <v>9</v>
      </c>
      <c r="F253" s="7">
        <f t="shared" si="3"/>
        <v>43712</v>
      </c>
    </row>
    <row r="254" spans="1:6" x14ac:dyDescent="0.25">
      <c r="A254" s="2">
        <v>43713</v>
      </c>
      <c r="B254" s="4">
        <v>2019</v>
      </c>
      <c r="C254" s="1" t="s">
        <v>2151</v>
      </c>
      <c r="D254" s="1" t="s">
        <v>2149</v>
      </c>
      <c r="E254" s="4">
        <v>9</v>
      </c>
      <c r="F254" s="7">
        <f t="shared" si="3"/>
        <v>43713</v>
      </c>
    </row>
    <row r="255" spans="1:6" x14ac:dyDescent="0.25">
      <c r="A255" s="2">
        <v>43714</v>
      </c>
      <c r="B255" s="4">
        <v>2019</v>
      </c>
      <c r="C255" s="1" t="s">
        <v>2151</v>
      </c>
      <c r="D255" s="1" t="s">
        <v>2149</v>
      </c>
      <c r="E255" s="4">
        <v>9</v>
      </c>
      <c r="F255" s="7">
        <f t="shared" si="3"/>
        <v>43714</v>
      </c>
    </row>
    <row r="256" spans="1:6" x14ac:dyDescent="0.25">
      <c r="A256" s="2">
        <v>43715</v>
      </c>
      <c r="B256" s="4">
        <v>2019</v>
      </c>
      <c r="C256" s="1" t="s">
        <v>2151</v>
      </c>
      <c r="D256" s="1" t="s">
        <v>2149</v>
      </c>
      <c r="E256" s="4">
        <v>9</v>
      </c>
      <c r="F256" s="7">
        <f t="shared" si="3"/>
        <v>43715</v>
      </c>
    </row>
    <row r="257" spans="1:6" x14ac:dyDescent="0.25">
      <c r="A257" s="2">
        <v>43716</v>
      </c>
      <c r="B257" s="4">
        <v>2019</v>
      </c>
      <c r="C257" s="1" t="s">
        <v>2151</v>
      </c>
      <c r="D257" s="1" t="s">
        <v>2149</v>
      </c>
      <c r="E257" s="4">
        <v>9</v>
      </c>
      <c r="F257" s="7">
        <f t="shared" si="3"/>
        <v>43716</v>
      </c>
    </row>
    <row r="258" spans="1:6" x14ac:dyDescent="0.25">
      <c r="A258" s="2">
        <v>43717</v>
      </c>
      <c r="B258" s="4">
        <v>2019</v>
      </c>
      <c r="C258" s="1" t="s">
        <v>2151</v>
      </c>
      <c r="D258" s="1" t="s">
        <v>2149</v>
      </c>
      <c r="E258" s="4">
        <v>9</v>
      </c>
      <c r="F258" s="7">
        <f t="shared" si="3"/>
        <v>43717</v>
      </c>
    </row>
    <row r="259" spans="1:6" x14ac:dyDescent="0.25">
      <c r="A259" s="2">
        <v>43718</v>
      </c>
      <c r="B259" s="4">
        <v>2019</v>
      </c>
      <c r="C259" s="1" t="s">
        <v>2151</v>
      </c>
      <c r="D259" s="1" t="s">
        <v>2149</v>
      </c>
      <c r="E259" s="4">
        <v>9</v>
      </c>
      <c r="F259" s="7">
        <f t="shared" ref="F259:F322" si="4">A259</f>
        <v>43718</v>
      </c>
    </row>
    <row r="260" spans="1:6" x14ac:dyDescent="0.25">
      <c r="A260" s="2">
        <v>43719</v>
      </c>
      <c r="B260" s="4">
        <v>2019</v>
      </c>
      <c r="C260" s="1" t="s">
        <v>2151</v>
      </c>
      <c r="D260" s="1" t="s">
        <v>2149</v>
      </c>
      <c r="E260" s="4">
        <v>9</v>
      </c>
      <c r="F260" s="7">
        <f t="shared" si="4"/>
        <v>43719</v>
      </c>
    </row>
    <row r="261" spans="1:6" x14ac:dyDescent="0.25">
      <c r="A261" s="2">
        <v>43720</v>
      </c>
      <c r="B261" s="4">
        <v>2019</v>
      </c>
      <c r="C261" s="1" t="s">
        <v>2151</v>
      </c>
      <c r="D261" s="1" t="s">
        <v>2149</v>
      </c>
      <c r="E261" s="4">
        <v>9</v>
      </c>
      <c r="F261" s="7">
        <f t="shared" si="4"/>
        <v>43720</v>
      </c>
    </row>
    <row r="262" spans="1:6" x14ac:dyDescent="0.25">
      <c r="A262" s="2">
        <v>43721</v>
      </c>
      <c r="B262" s="4">
        <v>2019</v>
      </c>
      <c r="C262" s="1" t="s">
        <v>2151</v>
      </c>
      <c r="D262" s="1" t="s">
        <v>2149</v>
      </c>
      <c r="E262" s="4">
        <v>9</v>
      </c>
      <c r="F262" s="7">
        <f t="shared" si="4"/>
        <v>43721</v>
      </c>
    </row>
    <row r="263" spans="1:6" x14ac:dyDescent="0.25">
      <c r="A263" s="2">
        <v>43722</v>
      </c>
      <c r="B263" s="4">
        <v>2019</v>
      </c>
      <c r="C263" s="1" t="s">
        <v>2151</v>
      </c>
      <c r="D263" s="1" t="s">
        <v>2149</v>
      </c>
      <c r="E263" s="4">
        <v>9</v>
      </c>
      <c r="F263" s="7">
        <f t="shared" si="4"/>
        <v>43722</v>
      </c>
    </row>
    <row r="264" spans="1:6" x14ac:dyDescent="0.25">
      <c r="A264" s="2">
        <v>43723</v>
      </c>
      <c r="B264" s="4">
        <v>2019</v>
      </c>
      <c r="C264" s="1" t="s">
        <v>2151</v>
      </c>
      <c r="D264" s="1" t="s">
        <v>2149</v>
      </c>
      <c r="E264" s="4">
        <v>9</v>
      </c>
      <c r="F264" s="7">
        <f t="shared" si="4"/>
        <v>43723</v>
      </c>
    </row>
    <row r="265" spans="1:6" x14ac:dyDescent="0.25">
      <c r="A265" s="2">
        <v>43724</v>
      </c>
      <c r="B265" s="4">
        <v>2019</v>
      </c>
      <c r="C265" s="1" t="s">
        <v>2151</v>
      </c>
      <c r="D265" s="1" t="s">
        <v>2149</v>
      </c>
      <c r="E265" s="4">
        <v>9</v>
      </c>
      <c r="F265" s="7">
        <f t="shared" si="4"/>
        <v>43724</v>
      </c>
    </row>
    <row r="266" spans="1:6" x14ac:dyDescent="0.25">
      <c r="A266" s="2">
        <v>43725</v>
      </c>
      <c r="B266" s="4">
        <v>2019</v>
      </c>
      <c r="C266" s="1" t="s">
        <v>2151</v>
      </c>
      <c r="D266" s="1" t="s">
        <v>2149</v>
      </c>
      <c r="E266" s="4">
        <v>9</v>
      </c>
      <c r="F266" s="7">
        <f t="shared" si="4"/>
        <v>43725</v>
      </c>
    </row>
    <row r="267" spans="1:6" x14ac:dyDescent="0.25">
      <c r="A267" s="2">
        <v>43726</v>
      </c>
      <c r="B267" s="4">
        <v>2019</v>
      </c>
      <c r="C267" s="1" t="s">
        <v>2151</v>
      </c>
      <c r="D267" s="1" t="s">
        <v>2149</v>
      </c>
      <c r="E267" s="4">
        <v>9</v>
      </c>
      <c r="F267" s="7">
        <f t="shared" si="4"/>
        <v>43726</v>
      </c>
    </row>
    <row r="268" spans="1:6" x14ac:dyDescent="0.25">
      <c r="A268" s="2">
        <v>43727</v>
      </c>
      <c r="B268" s="4">
        <v>2019</v>
      </c>
      <c r="C268" s="1" t="s">
        <v>2151</v>
      </c>
      <c r="D268" s="1" t="s">
        <v>2149</v>
      </c>
      <c r="E268" s="4">
        <v>9</v>
      </c>
      <c r="F268" s="7">
        <f t="shared" si="4"/>
        <v>43727</v>
      </c>
    </row>
    <row r="269" spans="1:6" x14ac:dyDescent="0.25">
      <c r="A269" s="2">
        <v>43728</v>
      </c>
      <c r="B269" s="4">
        <v>2019</v>
      </c>
      <c r="C269" s="1" t="s">
        <v>2151</v>
      </c>
      <c r="D269" s="1" t="s">
        <v>2149</v>
      </c>
      <c r="E269" s="4">
        <v>9</v>
      </c>
      <c r="F269" s="7">
        <f t="shared" si="4"/>
        <v>43728</v>
      </c>
    </row>
    <row r="270" spans="1:6" x14ac:dyDescent="0.25">
      <c r="A270" s="2">
        <v>43729</v>
      </c>
      <c r="B270" s="4">
        <v>2019</v>
      </c>
      <c r="C270" s="1" t="s">
        <v>2151</v>
      </c>
      <c r="D270" s="1" t="s">
        <v>2149</v>
      </c>
      <c r="E270" s="4">
        <v>9</v>
      </c>
      <c r="F270" s="7">
        <f t="shared" si="4"/>
        <v>43729</v>
      </c>
    </row>
    <row r="271" spans="1:6" x14ac:dyDescent="0.25">
      <c r="A271" s="2">
        <v>43730</v>
      </c>
      <c r="B271" s="4">
        <v>2019</v>
      </c>
      <c r="C271" s="1" t="s">
        <v>2151</v>
      </c>
      <c r="D271" s="1" t="s">
        <v>2149</v>
      </c>
      <c r="E271" s="4">
        <v>9</v>
      </c>
      <c r="F271" s="7">
        <f t="shared" si="4"/>
        <v>43730</v>
      </c>
    </row>
    <row r="272" spans="1:6" x14ac:dyDescent="0.25">
      <c r="A272" s="2">
        <v>43731</v>
      </c>
      <c r="B272" s="4">
        <v>2019</v>
      </c>
      <c r="C272" s="1" t="s">
        <v>2151</v>
      </c>
      <c r="D272" s="1" t="s">
        <v>2149</v>
      </c>
      <c r="E272" s="4">
        <v>9</v>
      </c>
      <c r="F272" s="7">
        <f t="shared" si="4"/>
        <v>43731</v>
      </c>
    </row>
    <row r="273" spans="1:6" x14ac:dyDescent="0.25">
      <c r="A273" s="2">
        <v>43732</v>
      </c>
      <c r="B273" s="4">
        <v>2019</v>
      </c>
      <c r="C273" s="1" t="s">
        <v>2151</v>
      </c>
      <c r="D273" s="1" t="s">
        <v>2149</v>
      </c>
      <c r="E273" s="4">
        <v>9</v>
      </c>
      <c r="F273" s="7">
        <f t="shared" si="4"/>
        <v>43732</v>
      </c>
    </row>
    <row r="274" spans="1:6" x14ac:dyDescent="0.25">
      <c r="A274" s="2">
        <v>43733</v>
      </c>
      <c r="B274" s="4">
        <v>2019</v>
      </c>
      <c r="C274" s="1" t="s">
        <v>2151</v>
      </c>
      <c r="D274" s="1" t="s">
        <v>2149</v>
      </c>
      <c r="E274" s="4">
        <v>9</v>
      </c>
      <c r="F274" s="7">
        <f t="shared" si="4"/>
        <v>43733</v>
      </c>
    </row>
    <row r="275" spans="1:6" x14ac:dyDescent="0.25">
      <c r="A275" s="2">
        <v>43734</v>
      </c>
      <c r="B275" s="4">
        <v>2019</v>
      </c>
      <c r="C275" s="1" t="s">
        <v>2151</v>
      </c>
      <c r="D275" s="1" t="s">
        <v>2149</v>
      </c>
      <c r="E275" s="4">
        <v>9</v>
      </c>
      <c r="F275" s="7">
        <f t="shared" si="4"/>
        <v>43734</v>
      </c>
    </row>
    <row r="276" spans="1:6" x14ac:dyDescent="0.25">
      <c r="A276" s="2">
        <v>43735</v>
      </c>
      <c r="B276" s="4">
        <v>2019</v>
      </c>
      <c r="C276" s="1" t="s">
        <v>2151</v>
      </c>
      <c r="D276" s="1" t="s">
        <v>2149</v>
      </c>
      <c r="E276" s="4">
        <v>9</v>
      </c>
      <c r="F276" s="7">
        <f t="shared" si="4"/>
        <v>43735</v>
      </c>
    </row>
    <row r="277" spans="1:6" x14ac:dyDescent="0.25">
      <c r="A277" s="2">
        <v>43736</v>
      </c>
      <c r="B277" s="4">
        <v>2019</v>
      </c>
      <c r="C277" s="1" t="s">
        <v>2151</v>
      </c>
      <c r="D277" s="1" t="s">
        <v>2149</v>
      </c>
      <c r="E277" s="4">
        <v>9</v>
      </c>
      <c r="F277" s="7">
        <f t="shared" si="4"/>
        <v>43736</v>
      </c>
    </row>
    <row r="278" spans="1:6" x14ac:dyDescent="0.25">
      <c r="A278" s="2">
        <v>43737</v>
      </c>
      <c r="B278" s="4">
        <v>2019</v>
      </c>
      <c r="C278" s="1" t="s">
        <v>2151</v>
      </c>
      <c r="D278" s="1" t="s">
        <v>2149</v>
      </c>
      <c r="E278" s="4">
        <v>9</v>
      </c>
      <c r="F278" s="7">
        <f t="shared" si="4"/>
        <v>43737</v>
      </c>
    </row>
    <row r="279" spans="1:6" x14ac:dyDescent="0.25">
      <c r="A279" s="2">
        <v>43738</v>
      </c>
      <c r="B279" s="4">
        <v>2019</v>
      </c>
      <c r="C279" s="1" t="s">
        <v>2151</v>
      </c>
      <c r="D279" s="1" t="s">
        <v>2149</v>
      </c>
      <c r="E279" s="4">
        <v>9</v>
      </c>
      <c r="F279" s="7">
        <f t="shared" si="4"/>
        <v>43738</v>
      </c>
    </row>
    <row r="280" spans="1:6" x14ac:dyDescent="0.25">
      <c r="A280" s="2">
        <v>44075</v>
      </c>
      <c r="B280" s="4">
        <v>2020</v>
      </c>
      <c r="C280" s="1" t="s">
        <v>2151</v>
      </c>
      <c r="D280" s="1" t="s">
        <v>2149</v>
      </c>
      <c r="E280" s="4">
        <v>9</v>
      </c>
      <c r="F280" s="7">
        <f t="shared" si="4"/>
        <v>44075</v>
      </c>
    </row>
    <row r="281" spans="1:6" x14ac:dyDescent="0.25">
      <c r="A281" s="2">
        <v>44076</v>
      </c>
      <c r="B281" s="4">
        <v>2020</v>
      </c>
      <c r="C281" s="1" t="s">
        <v>2151</v>
      </c>
      <c r="D281" s="1" t="s">
        <v>2149</v>
      </c>
      <c r="E281" s="4">
        <v>9</v>
      </c>
      <c r="F281" s="7">
        <f t="shared" si="4"/>
        <v>44076</v>
      </c>
    </row>
    <row r="282" spans="1:6" x14ac:dyDescent="0.25">
      <c r="A282" s="2">
        <v>44077</v>
      </c>
      <c r="B282" s="4">
        <v>2020</v>
      </c>
      <c r="C282" s="1" t="s">
        <v>2151</v>
      </c>
      <c r="D282" s="1" t="s">
        <v>2149</v>
      </c>
      <c r="E282" s="4">
        <v>9</v>
      </c>
      <c r="F282" s="7">
        <f t="shared" si="4"/>
        <v>44077</v>
      </c>
    </row>
    <row r="283" spans="1:6" x14ac:dyDescent="0.25">
      <c r="A283" s="2">
        <v>44078</v>
      </c>
      <c r="B283" s="4">
        <v>2020</v>
      </c>
      <c r="C283" s="1" t="s">
        <v>2151</v>
      </c>
      <c r="D283" s="1" t="s">
        <v>2149</v>
      </c>
      <c r="E283" s="4">
        <v>9</v>
      </c>
      <c r="F283" s="7">
        <f t="shared" si="4"/>
        <v>44078</v>
      </c>
    </row>
    <row r="284" spans="1:6" x14ac:dyDescent="0.25">
      <c r="A284" s="2">
        <v>44079</v>
      </c>
      <c r="B284" s="4">
        <v>2020</v>
      </c>
      <c r="C284" s="1" t="s">
        <v>2151</v>
      </c>
      <c r="D284" s="1" t="s">
        <v>2149</v>
      </c>
      <c r="E284" s="4">
        <v>9</v>
      </c>
      <c r="F284" s="7">
        <f t="shared" si="4"/>
        <v>44079</v>
      </c>
    </row>
    <row r="285" spans="1:6" x14ac:dyDescent="0.25">
      <c r="A285" s="2">
        <v>44080</v>
      </c>
      <c r="B285" s="4">
        <v>2020</v>
      </c>
      <c r="C285" s="1" t="s">
        <v>2151</v>
      </c>
      <c r="D285" s="1" t="s">
        <v>2149</v>
      </c>
      <c r="E285" s="4">
        <v>9</v>
      </c>
      <c r="F285" s="7">
        <f t="shared" si="4"/>
        <v>44080</v>
      </c>
    </row>
    <row r="286" spans="1:6" x14ac:dyDescent="0.25">
      <c r="A286" s="2">
        <v>44081</v>
      </c>
      <c r="B286" s="4">
        <v>2020</v>
      </c>
      <c r="C286" s="1" t="s">
        <v>2151</v>
      </c>
      <c r="D286" s="1" t="s">
        <v>2149</v>
      </c>
      <c r="E286" s="4">
        <v>9</v>
      </c>
      <c r="F286" s="7">
        <f t="shared" si="4"/>
        <v>44081</v>
      </c>
    </row>
    <row r="287" spans="1:6" x14ac:dyDescent="0.25">
      <c r="A287" s="2">
        <v>44082</v>
      </c>
      <c r="B287" s="4">
        <v>2020</v>
      </c>
      <c r="C287" s="1" t="s">
        <v>2151</v>
      </c>
      <c r="D287" s="1" t="s">
        <v>2149</v>
      </c>
      <c r="E287" s="4">
        <v>9</v>
      </c>
      <c r="F287" s="7">
        <f t="shared" si="4"/>
        <v>44082</v>
      </c>
    </row>
    <row r="288" spans="1:6" x14ac:dyDescent="0.25">
      <c r="A288" s="2">
        <v>44083</v>
      </c>
      <c r="B288" s="4">
        <v>2020</v>
      </c>
      <c r="C288" s="1" t="s">
        <v>2151</v>
      </c>
      <c r="D288" s="1" t="s">
        <v>2149</v>
      </c>
      <c r="E288" s="4">
        <v>9</v>
      </c>
      <c r="F288" s="7">
        <f t="shared" si="4"/>
        <v>44083</v>
      </c>
    </row>
    <row r="289" spans="1:6" x14ac:dyDescent="0.25">
      <c r="A289" s="2">
        <v>44084</v>
      </c>
      <c r="B289" s="4">
        <v>2020</v>
      </c>
      <c r="C289" s="1" t="s">
        <v>2151</v>
      </c>
      <c r="D289" s="1" t="s">
        <v>2149</v>
      </c>
      <c r="E289" s="4">
        <v>9</v>
      </c>
      <c r="F289" s="7">
        <f t="shared" si="4"/>
        <v>44084</v>
      </c>
    </row>
    <row r="290" spans="1:6" x14ac:dyDescent="0.25">
      <c r="A290" s="2">
        <v>44085</v>
      </c>
      <c r="B290" s="4">
        <v>2020</v>
      </c>
      <c r="C290" s="1" t="s">
        <v>2151</v>
      </c>
      <c r="D290" s="1" t="s">
        <v>2149</v>
      </c>
      <c r="E290" s="4">
        <v>9</v>
      </c>
      <c r="F290" s="7">
        <f t="shared" si="4"/>
        <v>44085</v>
      </c>
    </row>
    <row r="291" spans="1:6" x14ac:dyDescent="0.25">
      <c r="A291" s="2">
        <v>44086</v>
      </c>
      <c r="B291" s="4">
        <v>2020</v>
      </c>
      <c r="C291" s="1" t="s">
        <v>2151</v>
      </c>
      <c r="D291" s="1" t="s">
        <v>2149</v>
      </c>
      <c r="E291" s="4">
        <v>9</v>
      </c>
      <c r="F291" s="7">
        <f t="shared" si="4"/>
        <v>44086</v>
      </c>
    </row>
    <row r="292" spans="1:6" x14ac:dyDescent="0.25">
      <c r="A292" s="2">
        <v>44087</v>
      </c>
      <c r="B292" s="4">
        <v>2020</v>
      </c>
      <c r="C292" s="1" t="s">
        <v>2151</v>
      </c>
      <c r="D292" s="1" t="s">
        <v>2149</v>
      </c>
      <c r="E292" s="4">
        <v>9</v>
      </c>
      <c r="F292" s="7">
        <f t="shared" si="4"/>
        <v>44087</v>
      </c>
    </row>
    <row r="293" spans="1:6" x14ac:dyDescent="0.25">
      <c r="A293" s="2">
        <v>44088</v>
      </c>
      <c r="B293" s="4">
        <v>2020</v>
      </c>
      <c r="C293" s="1" t="s">
        <v>2151</v>
      </c>
      <c r="D293" s="1" t="s">
        <v>2149</v>
      </c>
      <c r="E293" s="4">
        <v>9</v>
      </c>
      <c r="F293" s="7">
        <f t="shared" si="4"/>
        <v>44088</v>
      </c>
    </row>
    <row r="294" spans="1:6" x14ac:dyDescent="0.25">
      <c r="A294" s="2">
        <v>44089</v>
      </c>
      <c r="B294" s="4">
        <v>2020</v>
      </c>
      <c r="C294" s="1" t="s">
        <v>2151</v>
      </c>
      <c r="D294" s="1" t="s">
        <v>2149</v>
      </c>
      <c r="E294" s="4">
        <v>9</v>
      </c>
      <c r="F294" s="7">
        <f t="shared" si="4"/>
        <v>44089</v>
      </c>
    </row>
    <row r="295" spans="1:6" x14ac:dyDescent="0.25">
      <c r="A295" s="2">
        <v>44090</v>
      </c>
      <c r="B295" s="4">
        <v>2020</v>
      </c>
      <c r="C295" s="1" t="s">
        <v>2151</v>
      </c>
      <c r="D295" s="1" t="s">
        <v>2149</v>
      </c>
      <c r="E295" s="4">
        <v>9</v>
      </c>
      <c r="F295" s="7">
        <f t="shared" si="4"/>
        <v>44090</v>
      </c>
    </row>
    <row r="296" spans="1:6" x14ac:dyDescent="0.25">
      <c r="A296" s="2">
        <v>44091</v>
      </c>
      <c r="B296" s="4">
        <v>2020</v>
      </c>
      <c r="C296" s="1" t="s">
        <v>2151</v>
      </c>
      <c r="D296" s="1" t="s">
        <v>2149</v>
      </c>
      <c r="E296" s="4">
        <v>9</v>
      </c>
      <c r="F296" s="7">
        <f t="shared" si="4"/>
        <v>44091</v>
      </c>
    </row>
    <row r="297" spans="1:6" x14ac:dyDescent="0.25">
      <c r="A297" s="2">
        <v>44092</v>
      </c>
      <c r="B297" s="4">
        <v>2020</v>
      </c>
      <c r="C297" s="1" t="s">
        <v>2151</v>
      </c>
      <c r="D297" s="1" t="s">
        <v>2149</v>
      </c>
      <c r="E297" s="4">
        <v>9</v>
      </c>
      <c r="F297" s="7">
        <f t="shared" si="4"/>
        <v>44092</v>
      </c>
    </row>
    <row r="298" spans="1:6" x14ac:dyDescent="0.25">
      <c r="A298" s="2">
        <v>44093</v>
      </c>
      <c r="B298" s="4">
        <v>2020</v>
      </c>
      <c r="C298" s="1" t="s">
        <v>2151</v>
      </c>
      <c r="D298" s="1" t="s">
        <v>2149</v>
      </c>
      <c r="E298" s="4">
        <v>9</v>
      </c>
      <c r="F298" s="7">
        <f t="shared" si="4"/>
        <v>44093</v>
      </c>
    </row>
    <row r="299" spans="1:6" x14ac:dyDescent="0.25">
      <c r="A299" s="2">
        <v>44094</v>
      </c>
      <c r="B299" s="4">
        <v>2020</v>
      </c>
      <c r="C299" s="1" t="s">
        <v>2151</v>
      </c>
      <c r="D299" s="1" t="s">
        <v>2149</v>
      </c>
      <c r="E299" s="4">
        <v>9</v>
      </c>
      <c r="F299" s="7">
        <f t="shared" si="4"/>
        <v>44094</v>
      </c>
    </row>
    <row r="300" spans="1:6" x14ac:dyDescent="0.25">
      <c r="A300" s="2">
        <v>44095</v>
      </c>
      <c r="B300" s="4">
        <v>2020</v>
      </c>
      <c r="C300" s="1" t="s">
        <v>2151</v>
      </c>
      <c r="D300" s="1" t="s">
        <v>2149</v>
      </c>
      <c r="E300" s="4">
        <v>9</v>
      </c>
      <c r="F300" s="7">
        <f t="shared" si="4"/>
        <v>44095</v>
      </c>
    </row>
    <row r="301" spans="1:6" x14ac:dyDescent="0.25">
      <c r="A301" s="2">
        <v>44096</v>
      </c>
      <c r="B301" s="4">
        <v>2020</v>
      </c>
      <c r="C301" s="1" t="s">
        <v>2151</v>
      </c>
      <c r="D301" s="1" t="s">
        <v>2149</v>
      </c>
      <c r="E301" s="4">
        <v>9</v>
      </c>
      <c r="F301" s="7">
        <f t="shared" si="4"/>
        <v>44096</v>
      </c>
    </row>
    <row r="302" spans="1:6" x14ac:dyDescent="0.25">
      <c r="A302" s="2">
        <v>44097</v>
      </c>
      <c r="B302" s="4">
        <v>2020</v>
      </c>
      <c r="C302" s="1" t="s">
        <v>2151</v>
      </c>
      <c r="D302" s="1" t="s">
        <v>2149</v>
      </c>
      <c r="E302" s="4">
        <v>9</v>
      </c>
      <c r="F302" s="7">
        <f t="shared" si="4"/>
        <v>44097</v>
      </c>
    </row>
    <row r="303" spans="1:6" x14ac:dyDescent="0.25">
      <c r="A303" s="2">
        <v>44098</v>
      </c>
      <c r="B303" s="4">
        <v>2020</v>
      </c>
      <c r="C303" s="1" t="s">
        <v>2151</v>
      </c>
      <c r="D303" s="1" t="s">
        <v>2149</v>
      </c>
      <c r="E303" s="4">
        <v>9</v>
      </c>
      <c r="F303" s="7">
        <f t="shared" si="4"/>
        <v>44098</v>
      </c>
    </row>
    <row r="304" spans="1:6" x14ac:dyDescent="0.25">
      <c r="A304" s="2">
        <v>44099</v>
      </c>
      <c r="B304" s="4">
        <v>2020</v>
      </c>
      <c r="C304" s="1" t="s">
        <v>2151</v>
      </c>
      <c r="D304" s="1" t="s">
        <v>2149</v>
      </c>
      <c r="E304" s="4">
        <v>9</v>
      </c>
      <c r="F304" s="7">
        <f t="shared" si="4"/>
        <v>44099</v>
      </c>
    </row>
    <row r="305" spans="1:6" x14ac:dyDescent="0.25">
      <c r="A305" s="2">
        <v>44100</v>
      </c>
      <c r="B305" s="4">
        <v>2020</v>
      </c>
      <c r="C305" s="1" t="s">
        <v>2151</v>
      </c>
      <c r="D305" s="1" t="s">
        <v>2149</v>
      </c>
      <c r="E305" s="4">
        <v>9</v>
      </c>
      <c r="F305" s="7">
        <f t="shared" si="4"/>
        <v>44100</v>
      </c>
    </row>
    <row r="306" spans="1:6" x14ac:dyDescent="0.25">
      <c r="A306" s="2">
        <v>44101</v>
      </c>
      <c r="B306" s="4">
        <v>2020</v>
      </c>
      <c r="C306" s="1" t="s">
        <v>2151</v>
      </c>
      <c r="D306" s="1" t="s">
        <v>2149</v>
      </c>
      <c r="E306" s="4">
        <v>9</v>
      </c>
      <c r="F306" s="7">
        <f t="shared" si="4"/>
        <v>44101</v>
      </c>
    </row>
    <row r="307" spans="1:6" x14ac:dyDescent="0.25">
      <c r="A307" s="2">
        <v>44102</v>
      </c>
      <c r="B307" s="4">
        <v>2020</v>
      </c>
      <c r="C307" s="1" t="s">
        <v>2151</v>
      </c>
      <c r="D307" s="1" t="s">
        <v>2149</v>
      </c>
      <c r="E307" s="4">
        <v>9</v>
      </c>
      <c r="F307" s="7">
        <f t="shared" si="4"/>
        <v>44102</v>
      </c>
    </row>
    <row r="308" spans="1:6" x14ac:dyDescent="0.25">
      <c r="A308" s="2">
        <v>44103</v>
      </c>
      <c r="B308" s="4">
        <v>2020</v>
      </c>
      <c r="C308" s="1" t="s">
        <v>2151</v>
      </c>
      <c r="D308" s="1" t="s">
        <v>2149</v>
      </c>
      <c r="E308" s="4">
        <v>9</v>
      </c>
      <c r="F308" s="7">
        <f t="shared" si="4"/>
        <v>44103</v>
      </c>
    </row>
    <row r="309" spans="1:6" x14ac:dyDescent="0.25">
      <c r="A309" s="2">
        <v>44104</v>
      </c>
      <c r="B309" s="4">
        <v>2020</v>
      </c>
      <c r="C309" s="1" t="s">
        <v>2151</v>
      </c>
      <c r="D309" s="1" t="s">
        <v>2149</v>
      </c>
      <c r="E309" s="4">
        <v>9</v>
      </c>
      <c r="F309" s="7">
        <f t="shared" si="4"/>
        <v>44104</v>
      </c>
    </row>
    <row r="310" spans="1:6" x14ac:dyDescent="0.25">
      <c r="A310" s="2">
        <v>44440</v>
      </c>
      <c r="B310" s="4">
        <v>2021</v>
      </c>
      <c r="C310" s="1" t="s">
        <v>2151</v>
      </c>
      <c r="D310" s="1" t="s">
        <v>2149</v>
      </c>
      <c r="E310" s="4">
        <v>9</v>
      </c>
      <c r="F310" s="7">
        <f t="shared" si="4"/>
        <v>44440</v>
      </c>
    </row>
    <row r="311" spans="1:6" x14ac:dyDescent="0.25">
      <c r="A311" s="2">
        <v>44441</v>
      </c>
      <c r="B311" s="4">
        <v>2021</v>
      </c>
      <c r="C311" s="1" t="s">
        <v>2151</v>
      </c>
      <c r="D311" s="1" t="s">
        <v>2149</v>
      </c>
      <c r="E311" s="4">
        <v>9</v>
      </c>
      <c r="F311" s="7">
        <f t="shared" si="4"/>
        <v>44441</v>
      </c>
    </row>
    <row r="312" spans="1:6" x14ac:dyDescent="0.25">
      <c r="A312" s="2">
        <v>44442</v>
      </c>
      <c r="B312" s="4">
        <v>2021</v>
      </c>
      <c r="C312" s="1" t="s">
        <v>2151</v>
      </c>
      <c r="D312" s="1" t="s">
        <v>2149</v>
      </c>
      <c r="E312" s="4">
        <v>9</v>
      </c>
      <c r="F312" s="7">
        <f t="shared" si="4"/>
        <v>44442</v>
      </c>
    </row>
    <row r="313" spans="1:6" x14ac:dyDescent="0.25">
      <c r="A313" s="2">
        <v>44443</v>
      </c>
      <c r="B313" s="4">
        <v>2021</v>
      </c>
      <c r="C313" s="1" t="s">
        <v>2151</v>
      </c>
      <c r="D313" s="1" t="s">
        <v>2149</v>
      </c>
      <c r="E313" s="4">
        <v>9</v>
      </c>
      <c r="F313" s="7">
        <f t="shared" si="4"/>
        <v>44443</v>
      </c>
    </row>
    <row r="314" spans="1:6" x14ac:dyDescent="0.25">
      <c r="A314" s="2">
        <v>44444</v>
      </c>
      <c r="B314" s="4">
        <v>2021</v>
      </c>
      <c r="C314" s="1" t="s">
        <v>2151</v>
      </c>
      <c r="D314" s="1" t="s">
        <v>2149</v>
      </c>
      <c r="E314" s="4">
        <v>9</v>
      </c>
      <c r="F314" s="7">
        <f t="shared" si="4"/>
        <v>44444</v>
      </c>
    </row>
    <row r="315" spans="1:6" x14ac:dyDescent="0.25">
      <c r="A315" s="2">
        <v>44445</v>
      </c>
      <c r="B315" s="4">
        <v>2021</v>
      </c>
      <c r="C315" s="1" t="s">
        <v>2151</v>
      </c>
      <c r="D315" s="1" t="s">
        <v>2149</v>
      </c>
      <c r="E315" s="4">
        <v>9</v>
      </c>
      <c r="F315" s="7">
        <f t="shared" si="4"/>
        <v>44445</v>
      </c>
    </row>
    <row r="316" spans="1:6" x14ac:dyDescent="0.25">
      <c r="A316" s="2">
        <v>44446</v>
      </c>
      <c r="B316" s="4">
        <v>2021</v>
      </c>
      <c r="C316" s="1" t="s">
        <v>2151</v>
      </c>
      <c r="D316" s="1" t="s">
        <v>2149</v>
      </c>
      <c r="E316" s="4">
        <v>9</v>
      </c>
      <c r="F316" s="7">
        <f t="shared" si="4"/>
        <v>44446</v>
      </c>
    </row>
    <row r="317" spans="1:6" x14ac:dyDescent="0.25">
      <c r="A317" s="2">
        <v>44447</v>
      </c>
      <c r="B317" s="4">
        <v>2021</v>
      </c>
      <c r="C317" s="1" t="s">
        <v>2151</v>
      </c>
      <c r="D317" s="1" t="s">
        <v>2149</v>
      </c>
      <c r="E317" s="4">
        <v>9</v>
      </c>
      <c r="F317" s="7">
        <f t="shared" si="4"/>
        <v>44447</v>
      </c>
    </row>
    <row r="318" spans="1:6" x14ac:dyDescent="0.25">
      <c r="A318" s="2">
        <v>44448</v>
      </c>
      <c r="B318" s="4">
        <v>2021</v>
      </c>
      <c r="C318" s="1" t="s">
        <v>2151</v>
      </c>
      <c r="D318" s="1" t="s">
        <v>2149</v>
      </c>
      <c r="E318" s="4">
        <v>9</v>
      </c>
      <c r="F318" s="7">
        <f t="shared" si="4"/>
        <v>44448</v>
      </c>
    </row>
    <row r="319" spans="1:6" x14ac:dyDescent="0.25">
      <c r="A319" s="2">
        <v>44449</v>
      </c>
      <c r="B319" s="4">
        <v>2021</v>
      </c>
      <c r="C319" s="1" t="s">
        <v>2151</v>
      </c>
      <c r="D319" s="1" t="s">
        <v>2149</v>
      </c>
      <c r="E319" s="4">
        <v>9</v>
      </c>
      <c r="F319" s="7">
        <f t="shared" si="4"/>
        <v>44449</v>
      </c>
    </row>
    <row r="320" spans="1:6" x14ac:dyDescent="0.25">
      <c r="A320" s="2">
        <v>44450</v>
      </c>
      <c r="B320" s="4">
        <v>2021</v>
      </c>
      <c r="C320" s="1" t="s">
        <v>2151</v>
      </c>
      <c r="D320" s="1" t="s">
        <v>2149</v>
      </c>
      <c r="E320" s="4">
        <v>9</v>
      </c>
      <c r="F320" s="7">
        <f t="shared" si="4"/>
        <v>44450</v>
      </c>
    </row>
    <row r="321" spans="1:6" x14ac:dyDescent="0.25">
      <c r="A321" s="2">
        <v>44451</v>
      </c>
      <c r="B321" s="4">
        <v>2021</v>
      </c>
      <c r="C321" s="1" t="s">
        <v>2151</v>
      </c>
      <c r="D321" s="1" t="s">
        <v>2149</v>
      </c>
      <c r="E321" s="4">
        <v>9</v>
      </c>
      <c r="F321" s="7">
        <f t="shared" si="4"/>
        <v>44451</v>
      </c>
    </row>
    <row r="322" spans="1:6" x14ac:dyDescent="0.25">
      <c r="A322" s="2">
        <v>44452</v>
      </c>
      <c r="B322" s="4">
        <v>2021</v>
      </c>
      <c r="C322" s="1" t="s">
        <v>2151</v>
      </c>
      <c r="D322" s="1" t="s">
        <v>2149</v>
      </c>
      <c r="E322" s="4">
        <v>9</v>
      </c>
      <c r="F322" s="7">
        <f t="shared" si="4"/>
        <v>44452</v>
      </c>
    </row>
    <row r="323" spans="1:6" x14ac:dyDescent="0.25">
      <c r="A323" s="2">
        <v>44453</v>
      </c>
      <c r="B323" s="4">
        <v>2021</v>
      </c>
      <c r="C323" s="1" t="s">
        <v>2151</v>
      </c>
      <c r="D323" s="1" t="s">
        <v>2149</v>
      </c>
      <c r="E323" s="4">
        <v>9</v>
      </c>
      <c r="F323" s="7">
        <f t="shared" ref="F323:F386" si="5">A323</f>
        <v>44453</v>
      </c>
    </row>
    <row r="324" spans="1:6" x14ac:dyDescent="0.25">
      <c r="A324" s="2">
        <v>44454</v>
      </c>
      <c r="B324" s="4">
        <v>2021</v>
      </c>
      <c r="C324" s="1" t="s">
        <v>2151</v>
      </c>
      <c r="D324" s="1" t="s">
        <v>2149</v>
      </c>
      <c r="E324" s="4">
        <v>9</v>
      </c>
      <c r="F324" s="7">
        <f t="shared" si="5"/>
        <v>44454</v>
      </c>
    </row>
    <row r="325" spans="1:6" x14ac:dyDescent="0.25">
      <c r="A325" s="2">
        <v>44455</v>
      </c>
      <c r="B325" s="4">
        <v>2021</v>
      </c>
      <c r="C325" s="1" t="s">
        <v>2151</v>
      </c>
      <c r="D325" s="1" t="s">
        <v>2149</v>
      </c>
      <c r="E325" s="4">
        <v>9</v>
      </c>
      <c r="F325" s="7">
        <f t="shared" si="5"/>
        <v>44455</v>
      </c>
    </row>
    <row r="326" spans="1:6" x14ac:dyDescent="0.25">
      <c r="A326" s="2">
        <v>44456</v>
      </c>
      <c r="B326" s="4">
        <v>2021</v>
      </c>
      <c r="C326" s="1" t="s">
        <v>2151</v>
      </c>
      <c r="D326" s="1" t="s">
        <v>2149</v>
      </c>
      <c r="E326" s="4">
        <v>9</v>
      </c>
      <c r="F326" s="7">
        <f t="shared" si="5"/>
        <v>44456</v>
      </c>
    </row>
    <row r="327" spans="1:6" x14ac:dyDescent="0.25">
      <c r="A327" s="2">
        <v>44457</v>
      </c>
      <c r="B327" s="4">
        <v>2021</v>
      </c>
      <c r="C327" s="1" t="s">
        <v>2151</v>
      </c>
      <c r="D327" s="1" t="s">
        <v>2149</v>
      </c>
      <c r="E327" s="4">
        <v>9</v>
      </c>
      <c r="F327" s="7">
        <f t="shared" si="5"/>
        <v>44457</v>
      </c>
    </row>
    <row r="328" spans="1:6" x14ac:dyDescent="0.25">
      <c r="A328" s="2">
        <v>44458</v>
      </c>
      <c r="B328" s="4">
        <v>2021</v>
      </c>
      <c r="C328" s="1" t="s">
        <v>2151</v>
      </c>
      <c r="D328" s="1" t="s">
        <v>2149</v>
      </c>
      <c r="E328" s="4">
        <v>9</v>
      </c>
      <c r="F328" s="7">
        <f t="shared" si="5"/>
        <v>44458</v>
      </c>
    </row>
    <row r="329" spans="1:6" x14ac:dyDescent="0.25">
      <c r="A329" s="2">
        <v>44459</v>
      </c>
      <c r="B329" s="4">
        <v>2021</v>
      </c>
      <c r="C329" s="1" t="s">
        <v>2151</v>
      </c>
      <c r="D329" s="1" t="s">
        <v>2149</v>
      </c>
      <c r="E329" s="4">
        <v>9</v>
      </c>
      <c r="F329" s="7">
        <f t="shared" si="5"/>
        <v>44459</v>
      </c>
    </row>
    <row r="330" spans="1:6" x14ac:dyDescent="0.25">
      <c r="A330" s="2">
        <v>44460</v>
      </c>
      <c r="B330" s="4">
        <v>2021</v>
      </c>
      <c r="C330" s="1" t="s">
        <v>2151</v>
      </c>
      <c r="D330" s="1" t="s">
        <v>2149</v>
      </c>
      <c r="E330" s="4">
        <v>9</v>
      </c>
      <c r="F330" s="7">
        <f t="shared" si="5"/>
        <v>44460</v>
      </c>
    </row>
    <row r="331" spans="1:6" x14ac:dyDescent="0.25">
      <c r="A331" s="2">
        <v>44461</v>
      </c>
      <c r="B331" s="4">
        <v>2021</v>
      </c>
      <c r="C331" s="1" t="s">
        <v>2151</v>
      </c>
      <c r="D331" s="1" t="s">
        <v>2149</v>
      </c>
      <c r="E331" s="4">
        <v>9</v>
      </c>
      <c r="F331" s="7">
        <f t="shared" si="5"/>
        <v>44461</v>
      </c>
    </row>
    <row r="332" spans="1:6" x14ac:dyDescent="0.25">
      <c r="A332" s="2">
        <v>44462</v>
      </c>
      <c r="B332" s="4">
        <v>2021</v>
      </c>
      <c r="C332" s="1" t="s">
        <v>2151</v>
      </c>
      <c r="D332" s="1" t="s">
        <v>2149</v>
      </c>
      <c r="E332" s="4">
        <v>9</v>
      </c>
      <c r="F332" s="7">
        <f t="shared" si="5"/>
        <v>44462</v>
      </c>
    </row>
    <row r="333" spans="1:6" x14ac:dyDescent="0.25">
      <c r="A333" s="2">
        <v>44463</v>
      </c>
      <c r="B333" s="4">
        <v>2021</v>
      </c>
      <c r="C333" s="1" t="s">
        <v>2151</v>
      </c>
      <c r="D333" s="1" t="s">
        <v>2149</v>
      </c>
      <c r="E333" s="4">
        <v>9</v>
      </c>
      <c r="F333" s="7">
        <f t="shared" si="5"/>
        <v>44463</v>
      </c>
    </row>
    <row r="334" spans="1:6" x14ac:dyDescent="0.25">
      <c r="A334" s="2">
        <v>44464</v>
      </c>
      <c r="B334" s="4">
        <v>2021</v>
      </c>
      <c r="C334" s="1" t="s">
        <v>2151</v>
      </c>
      <c r="D334" s="1" t="s">
        <v>2149</v>
      </c>
      <c r="E334" s="4">
        <v>9</v>
      </c>
      <c r="F334" s="7">
        <f t="shared" si="5"/>
        <v>44464</v>
      </c>
    </row>
    <row r="335" spans="1:6" x14ac:dyDescent="0.25">
      <c r="A335" s="2">
        <v>44465</v>
      </c>
      <c r="B335" s="4">
        <v>2021</v>
      </c>
      <c r="C335" s="1" t="s">
        <v>2151</v>
      </c>
      <c r="D335" s="1" t="s">
        <v>2149</v>
      </c>
      <c r="E335" s="4">
        <v>9</v>
      </c>
      <c r="F335" s="7">
        <f t="shared" si="5"/>
        <v>44465</v>
      </c>
    </row>
    <row r="336" spans="1:6" x14ac:dyDescent="0.25">
      <c r="A336" s="2">
        <v>44466</v>
      </c>
      <c r="B336" s="4">
        <v>2021</v>
      </c>
      <c r="C336" s="1" t="s">
        <v>2151</v>
      </c>
      <c r="D336" s="1" t="s">
        <v>2149</v>
      </c>
      <c r="E336" s="4">
        <v>9</v>
      </c>
      <c r="F336" s="7">
        <f t="shared" si="5"/>
        <v>44466</v>
      </c>
    </row>
    <row r="337" spans="1:6" x14ac:dyDescent="0.25">
      <c r="A337" s="2">
        <v>44467</v>
      </c>
      <c r="B337" s="4">
        <v>2021</v>
      </c>
      <c r="C337" s="1" t="s">
        <v>2151</v>
      </c>
      <c r="D337" s="1" t="s">
        <v>2149</v>
      </c>
      <c r="E337" s="4">
        <v>9</v>
      </c>
      <c r="F337" s="7">
        <f t="shared" si="5"/>
        <v>44467</v>
      </c>
    </row>
    <row r="338" spans="1:6" x14ac:dyDescent="0.25">
      <c r="A338" s="2">
        <v>44468</v>
      </c>
      <c r="B338" s="4">
        <v>2021</v>
      </c>
      <c r="C338" s="1" t="s">
        <v>2151</v>
      </c>
      <c r="D338" s="1" t="s">
        <v>2149</v>
      </c>
      <c r="E338" s="4">
        <v>9</v>
      </c>
      <c r="F338" s="7">
        <f t="shared" si="5"/>
        <v>44468</v>
      </c>
    </row>
    <row r="339" spans="1:6" x14ac:dyDescent="0.25">
      <c r="A339" s="2">
        <v>44469</v>
      </c>
      <c r="B339" s="4">
        <v>2021</v>
      </c>
      <c r="C339" s="1" t="s">
        <v>2151</v>
      </c>
      <c r="D339" s="1" t="s">
        <v>2149</v>
      </c>
      <c r="E339" s="4">
        <v>9</v>
      </c>
      <c r="F339" s="7">
        <f t="shared" si="5"/>
        <v>44469</v>
      </c>
    </row>
    <row r="340" spans="1:6" x14ac:dyDescent="0.25">
      <c r="A340" s="2">
        <v>44805</v>
      </c>
      <c r="B340" s="4">
        <v>2022</v>
      </c>
      <c r="C340" s="1" t="s">
        <v>2151</v>
      </c>
      <c r="D340" s="1" t="s">
        <v>2149</v>
      </c>
      <c r="E340" s="4">
        <v>9</v>
      </c>
      <c r="F340" s="7">
        <f t="shared" si="5"/>
        <v>44805</v>
      </c>
    </row>
    <row r="341" spans="1:6" x14ac:dyDescent="0.25">
      <c r="A341" s="2">
        <v>44806</v>
      </c>
      <c r="B341" s="4">
        <v>2022</v>
      </c>
      <c r="C341" s="1" t="s">
        <v>2151</v>
      </c>
      <c r="D341" s="1" t="s">
        <v>2149</v>
      </c>
      <c r="E341" s="4">
        <v>9</v>
      </c>
      <c r="F341" s="7">
        <f t="shared" si="5"/>
        <v>44806</v>
      </c>
    </row>
    <row r="342" spans="1:6" x14ac:dyDescent="0.25">
      <c r="A342" s="2">
        <v>44807</v>
      </c>
      <c r="B342" s="4">
        <v>2022</v>
      </c>
      <c r="C342" s="1" t="s">
        <v>2151</v>
      </c>
      <c r="D342" s="1" t="s">
        <v>2149</v>
      </c>
      <c r="E342" s="4">
        <v>9</v>
      </c>
      <c r="F342" s="7">
        <f t="shared" si="5"/>
        <v>44807</v>
      </c>
    </row>
    <row r="343" spans="1:6" x14ac:dyDescent="0.25">
      <c r="A343" s="2">
        <v>44808</v>
      </c>
      <c r="B343" s="4">
        <v>2022</v>
      </c>
      <c r="C343" s="1" t="s">
        <v>2151</v>
      </c>
      <c r="D343" s="1" t="s">
        <v>2149</v>
      </c>
      <c r="E343" s="4">
        <v>9</v>
      </c>
      <c r="F343" s="7">
        <f t="shared" si="5"/>
        <v>44808</v>
      </c>
    </row>
    <row r="344" spans="1:6" x14ac:dyDescent="0.25">
      <c r="A344" s="2">
        <v>44809</v>
      </c>
      <c r="B344" s="4">
        <v>2022</v>
      </c>
      <c r="C344" s="1" t="s">
        <v>2151</v>
      </c>
      <c r="D344" s="1" t="s">
        <v>2149</v>
      </c>
      <c r="E344" s="4">
        <v>9</v>
      </c>
      <c r="F344" s="7">
        <f t="shared" si="5"/>
        <v>44809</v>
      </c>
    </row>
    <row r="345" spans="1:6" x14ac:dyDescent="0.25">
      <c r="A345" s="2">
        <v>44810</v>
      </c>
      <c r="B345" s="4">
        <v>2022</v>
      </c>
      <c r="C345" s="1" t="s">
        <v>2151</v>
      </c>
      <c r="D345" s="1" t="s">
        <v>2149</v>
      </c>
      <c r="E345" s="4">
        <v>9</v>
      </c>
      <c r="F345" s="7">
        <f t="shared" si="5"/>
        <v>44810</v>
      </c>
    </row>
    <row r="346" spans="1:6" x14ac:dyDescent="0.25">
      <c r="A346" s="2">
        <v>44811</v>
      </c>
      <c r="B346" s="4">
        <v>2022</v>
      </c>
      <c r="C346" s="1" t="s">
        <v>2151</v>
      </c>
      <c r="D346" s="1" t="s">
        <v>2149</v>
      </c>
      <c r="E346" s="4">
        <v>9</v>
      </c>
      <c r="F346" s="7">
        <f t="shared" si="5"/>
        <v>44811</v>
      </c>
    </row>
    <row r="347" spans="1:6" x14ac:dyDescent="0.25">
      <c r="A347" s="2">
        <v>44812</v>
      </c>
      <c r="B347" s="4">
        <v>2022</v>
      </c>
      <c r="C347" s="1" t="s">
        <v>2151</v>
      </c>
      <c r="D347" s="1" t="s">
        <v>2149</v>
      </c>
      <c r="E347" s="4">
        <v>9</v>
      </c>
      <c r="F347" s="7">
        <f t="shared" si="5"/>
        <v>44812</v>
      </c>
    </row>
    <row r="348" spans="1:6" x14ac:dyDescent="0.25">
      <c r="A348" s="2">
        <v>44813</v>
      </c>
      <c r="B348" s="4">
        <v>2022</v>
      </c>
      <c r="C348" s="1" t="s">
        <v>2151</v>
      </c>
      <c r="D348" s="1" t="s">
        <v>2149</v>
      </c>
      <c r="E348" s="4">
        <v>9</v>
      </c>
      <c r="F348" s="7">
        <f t="shared" si="5"/>
        <v>44813</v>
      </c>
    </row>
    <row r="349" spans="1:6" x14ac:dyDescent="0.25">
      <c r="A349" s="2">
        <v>44814</v>
      </c>
      <c r="B349" s="4">
        <v>2022</v>
      </c>
      <c r="C349" s="1" t="s">
        <v>2151</v>
      </c>
      <c r="D349" s="1" t="s">
        <v>2149</v>
      </c>
      <c r="E349" s="4">
        <v>9</v>
      </c>
      <c r="F349" s="7">
        <f t="shared" si="5"/>
        <v>44814</v>
      </c>
    </row>
    <row r="350" spans="1:6" x14ac:dyDescent="0.25">
      <c r="A350" s="2">
        <v>44815</v>
      </c>
      <c r="B350" s="4">
        <v>2022</v>
      </c>
      <c r="C350" s="1" t="s">
        <v>2151</v>
      </c>
      <c r="D350" s="1" t="s">
        <v>2149</v>
      </c>
      <c r="E350" s="4">
        <v>9</v>
      </c>
      <c r="F350" s="7">
        <f t="shared" si="5"/>
        <v>44815</v>
      </c>
    </row>
    <row r="351" spans="1:6" x14ac:dyDescent="0.25">
      <c r="A351" s="2">
        <v>44816</v>
      </c>
      <c r="B351" s="4">
        <v>2022</v>
      </c>
      <c r="C351" s="1" t="s">
        <v>2151</v>
      </c>
      <c r="D351" s="1" t="s">
        <v>2149</v>
      </c>
      <c r="E351" s="4">
        <v>9</v>
      </c>
      <c r="F351" s="7">
        <f t="shared" si="5"/>
        <v>44816</v>
      </c>
    </row>
    <row r="352" spans="1:6" x14ac:dyDescent="0.25">
      <c r="A352" s="2">
        <v>44817</v>
      </c>
      <c r="B352" s="4">
        <v>2022</v>
      </c>
      <c r="C352" s="1" t="s">
        <v>2151</v>
      </c>
      <c r="D352" s="1" t="s">
        <v>2149</v>
      </c>
      <c r="E352" s="4">
        <v>9</v>
      </c>
      <c r="F352" s="7">
        <f t="shared" si="5"/>
        <v>44817</v>
      </c>
    </row>
    <row r="353" spans="1:6" x14ac:dyDescent="0.25">
      <c r="A353" s="2">
        <v>44818</v>
      </c>
      <c r="B353" s="4">
        <v>2022</v>
      </c>
      <c r="C353" s="1" t="s">
        <v>2151</v>
      </c>
      <c r="D353" s="1" t="s">
        <v>2149</v>
      </c>
      <c r="E353" s="4">
        <v>9</v>
      </c>
      <c r="F353" s="7">
        <f t="shared" si="5"/>
        <v>44818</v>
      </c>
    </row>
    <row r="354" spans="1:6" x14ac:dyDescent="0.25">
      <c r="A354" s="2">
        <v>44819</v>
      </c>
      <c r="B354" s="4">
        <v>2022</v>
      </c>
      <c r="C354" s="1" t="s">
        <v>2151</v>
      </c>
      <c r="D354" s="1" t="s">
        <v>2149</v>
      </c>
      <c r="E354" s="4">
        <v>9</v>
      </c>
      <c r="F354" s="7">
        <f t="shared" si="5"/>
        <v>44819</v>
      </c>
    </row>
    <row r="355" spans="1:6" x14ac:dyDescent="0.25">
      <c r="A355" s="2">
        <v>44820</v>
      </c>
      <c r="B355" s="4">
        <v>2022</v>
      </c>
      <c r="C355" s="1" t="s">
        <v>2151</v>
      </c>
      <c r="D355" s="1" t="s">
        <v>2149</v>
      </c>
      <c r="E355" s="4">
        <v>9</v>
      </c>
      <c r="F355" s="7">
        <f t="shared" si="5"/>
        <v>44820</v>
      </c>
    </row>
    <row r="356" spans="1:6" x14ac:dyDescent="0.25">
      <c r="A356" s="2">
        <v>44821</v>
      </c>
      <c r="B356" s="4">
        <v>2022</v>
      </c>
      <c r="C356" s="1" t="s">
        <v>2151</v>
      </c>
      <c r="D356" s="1" t="s">
        <v>2149</v>
      </c>
      <c r="E356" s="4">
        <v>9</v>
      </c>
      <c r="F356" s="7">
        <f t="shared" si="5"/>
        <v>44821</v>
      </c>
    </row>
    <row r="357" spans="1:6" x14ac:dyDescent="0.25">
      <c r="A357" s="2">
        <v>44822</v>
      </c>
      <c r="B357" s="4">
        <v>2022</v>
      </c>
      <c r="C357" s="1" t="s">
        <v>2151</v>
      </c>
      <c r="D357" s="1" t="s">
        <v>2149</v>
      </c>
      <c r="E357" s="4">
        <v>9</v>
      </c>
      <c r="F357" s="7">
        <f t="shared" si="5"/>
        <v>44822</v>
      </c>
    </row>
    <row r="358" spans="1:6" x14ac:dyDescent="0.25">
      <c r="A358" s="2">
        <v>44823</v>
      </c>
      <c r="B358" s="4">
        <v>2022</v>
      </c>
      <c r="C358" s="1" t="s">
        <v>2151</v>
      </c>
      <c r="D358" s="1" t="s">
        <v>2149</v>
      </c>
      <c r="E358" s="4">
        <v>9</v>
      </c>
      <c r="F358" s="7">
        <f t="shared" si="5"/>
        <v>44823</v>
      </c>
    </row>
    <row r="359" spans="1:6" x14ac:dyDescent="0.25">
      <c r="A359" s="2">
        <v>44824</v>
      </c>
      <c r="B359" s="4">
        <v>2022</v>
      </c>
      <c r="C359" s="1" t="s">
        <v>2151</v>
      </c>
      <c r="D359" s="1" t="s">
        <v>2149</v>
      </c>
      <c r="E359" s="4">
        <v>9</v>
      </c>
      <c r="F359" s="7">
        <f t="shared" si="5"/>
        <v>44824</v>
      </c>
    </row>
    <row r="360" spans="1:6" x14ac:dyDescent="0.25">
      <c r="A360" s="2">
        <v>44825</v>
      </c>
      <c r="B360" s="4">
        <v>2022</v>
      </c>
      <c r="C360" s="1" t="s">
        <v>2151</v>
      </c>
      <c r="D360" s="1" t="s">
        <v>2149</v>
      </c>
      <c r="E360" s="4">
        <v>9</v>
      </c>
      <c r="F360" s="7">
        <f t="shared" si="5"/>
        <v>44825</v>
      </c>
    </row>
    <row r="361" spans="1:6" x14ac:dyDescent="0.25">
      <c r="A361" s="2">
        <v>44826</v>
      </c>
      <c r="B361" s="4">
        <v>2022</v>
      </c>
      <c r="C361" s="1" t="s">
        <v>2151</v>
      </c>
      <c r="D361" s="1" t="s">
        <v>2149</v>
      </c>
      <c r="E361" s="4">
        <v>9</v>
      </c>
      <c r="F361" s="7">
        <f t="shared" si="5"/>
        <v>44826</v>
      </c>
    </row>
    <row r="362" spans="1:6" x14ac:dyDescent="0.25">
      <c r="A362" s="2">
        <v>44827</v>
      </c>
      <c r="B362" s="4">
        <v>2022</v>
      </c>
      <c r="C362" s="1" t="s">
        <v>2151</v>
      </c>
      <c r="D362" s="1" t="s">
        <v>2149</v>
      </c>
      <c r="E362" s="4">
        <v>9</v>
      </c>
      <c r="F362" s="7">
        <f t="shared" si="5"/>
        <v>44827</v>
      </c>
    </row>
    <row r="363" spans="1:6" x14ac:dyDescent="0.25">
      <c r="A363" s="2">
        <v>44828</v>
      </c>
      <c r="B363" s="4">
        <v>2022</v>
      </c>
      <c r="C363" s="1" t="s">
        <v>2151</v>
      </c>
      <c r="D363" s="1" t="s">
        <v>2149</v>
      </c>
      <c r="E363" s="4">
        <v>9</v>
      </c>
      <c r="F363" s="7">
        <f t="shared" si="5"/>
        <v>44828</v>
      </c>
    </row>
    <row r="364" spans="1:6" x14ac:dyDescent="0.25">
      <c r="A364" s="2">
        <v>44829</v>
      </c>
      <c r="B364" s="4">
        <v>2022</v>
      </c>
      <c r="C364" s="1" t="s">
        <v>2151</v>
      </c>
      <c r="D364" s="1" t="s">
        <v>2149</v>
      </c>
      <c r="E364" s="4">
        <v>9</v>
      </c>
      <c r="F364" s="7">
        <f t="shared" si="5"/>
        <v>44829</v>
      </c>
    </row>
    <row r="365" spans="1:6" x14ac:dyDescent="0.25">
      <c r="A365" s="2">
        <v>44830</v>
      </c>
      <c r="B365" s="4">
        <v>2022</v>
      </c>
      <c r="C365" s="1" t="s">
        <v>2151</v>
      </c>
      <c r="D365" s="1" t="s">
        <v>2149</v>
      </c>
      <c r="E365" s="4">
        <v>9</v>
      </c>
      <c r="F365" s="7">
        <f t="shared" si="5"/>
        <v>44830</v>
      </c>
    </row>
    <row r="366" spans="1:6" x14ac:dyDescent="0.25">
      <c r="A366" s="2">
        <v>44831</v>
      </c>
      <c r="B366" s="4">
        <v>2022</v>
      </c>
      <c r="C366" s="1" t="s">
        <v>2151</v>
      </c>
      <c r="D366" s="1" t="s">
        <v>2149</v>
      </c>
      <c r="E366" s="4">
        <v>9</v>
      </c>
      <c r="F366" s="7">
        <f t="shared" si="5"/>
        <v>44831</v>
      </c>
    </row>
    <row r="367" spans="1:6" x14ac:dyDescent="0.25">
      <c r="A367" s="2">
        <v>44832</v>
      </c>
      <c r="B367" s="4">
        <v>2022</v>
      </c>
      <c r="C367" s="1" t="s">
        <v>2151</v>
      </c>
      <c r="D367" s="1" t="s">
        <v>2149</v>
      </c>
      <c r="E367" s="4">
        <v>9</v>
      </c>
      <c r="F367" s="7">
        <f t="shared" si="5"/>
        <v>44832</v>
      </c>
    </row>
    <row r="368" spans="1:6" x14ac:dyDescent="0.25">
      <c r="A368" s="2">
        <v>44833</v>
      </c>
      <c r="B368" s="4">
        <v>2022</v>
      </c>
      <c r="C368" s="1" t="s">
        <v>2151</v>
      </c>
      <c r="D368" s="1" t="s">
        <v>2149</v>
      </c>
      <c r="E368" s="4">
        <v>9</v>
      </c>
      <c r="F368" s="7">
        <f t="shared" si="5"/>
        <v>44833</v>
      </c>
    </row>
    <row r="369" spans="1:6" x14ac:dyDescent="0.25">
      <c r="A369" s="2">
        <v>44834</v>
      </c>
      <c r="B369" s="4">
        <v>2022</v>
      </c>
      <c r="C369" s="1" t="s">
        <v>2151</v>
      </c>
      <c r="D369" s="1" t="s">
        <v>2149</v>
      </c>
      <c r="E369" s="4">
        <v>9</v>
      </c>
      <c r="F369" s="7">
        <f t="shared" si="5"/>
        <v>44834</v>
      </c>
    </row>
    <row r="370" spans="1:6" x14ac:dyDescent="0.25">
      <c r="A370" s="2">
        <v>43770</v>
      </c>
      <c r="B370" s="4">
        <v>2019</v>
      </c>
      <c r="C370" s="1" t="s">
        <v>2152</v>
      </c>
      <c r="D370" s="1" t="s">
        <v>2153</v>
      </c>
      <c r="E370" s="4">
        <v>11</v>
      </c>
      <c r="F370" s="7">
        <f t="shared" si="5"/>
        <v>43770</v>
      </c>
    </row>
    <row r="371" spans="1:6" x14ac:dyDescent="0.25">
      <c r="A371" s="2">
        <v>43771</v>
      </c>
      <c r="B371" s="4">
        <v>2019</v>
      </c>
      <c r="C371" s="1" t="s">
        <v>2152</v>
      </c>
      <c r="D371" s="1" t="s">
        <v>2153</v>
      </c>
      <c r="E371" s="4">
        <v>11</v>
      </c>
      <c r="F371" s="7">
        <f t="shared" si="5"/>
        <v>43771</v>
      </c>
    </row>
    <row r="372" spans="1:6" x14ac:dyDescent="0.25">
      <c r="A372" s="2">
        <v>43772</v>
      </c>
      <c r="B372" s="4">
        <v>2019</v>
      </c>
      <c r="C372" s="1" t="s">
        <v>2152</v>
      </c>
      <c r="D372" s="1" t="s">
        <v>2153</v>
      </c>
      <c r="E372" s="4">
        <v>11</v>
      </c>
      <c r="F372" s="7">
        <f t="shared" si="5"/>
        <v>43772</v>
      </c>
    </row>
    <row r="373" spans="1:6" x14ac:dyDescent="0.25">
      <c r="A373" s="2">
        <v>43773</v>
      </c>
      <c r="B373" s="4">
        <v>2019</v>
      </c>
      <c r="C373" s="1" t="s">
        <v>2152</v>
      </c>
      <c r="D373" s="1" t="s">
        <v>2153</v>
      </c>
      <c r="E373" s="4">
        <v>11</v>
      </c>
      <c r="F373" s="7">
        <f t="shared" si="5"/>
        <v>43773</v>
      </c>
    </row>
    <row r="374" spans="1:6" x14ac:dyDescent="0.25">
      <c r="A374" s="2">
        <v>43774</v>
      </c>
      <c r="B374" s="4">
        <v>2019</v>
      </c>
      <c r="C374" s="1" t="s">
        <v>2152</v>
      </c>
      <c r="D374" s="1" t="s">
        <v>2153</v>
      </c>
      <c r="E374" s="4">
        <v>11</v>
      </c>
      <c r="F374" s="7">
        <f t="shared" si="5"/>
        <v>43774</v>
      </c>
    </row>
    <row r="375" spans="1:6" x14ac:dyDescent="0.25">
      <c r="A375" s="2">
        <v>43775</v>
      </c>
      <c r="B375" s="4">
        <v>2019</v>
      </c>
      <c r="C375" s="1" t="s">
        <v>2152</v>
      </c>
      <c r="D375" s="1" t="s">
        <v>2153</v>
      </c>
      <c r="E375" s="4">
        <v>11</v>
      </c>
      <c r="F375" s="7">
        <f t="shared" si="5"/>
        <v>43775</v>
      </c>
    </row>
    <row r="376" spans="1:6" x14ac:dyDescent="0.25">
      <c r="A376" s="2">
        <v>43776</v>
      </c>
      <c r="B376" s="4">
        <v>2019</v>
      </c>
      <c r="C376" s="1" t="s">
        <v>2152</v>
      </c>
      <c r="D376" s="1" t="s">
        <v>2153</v>
      </c>
      <c r="E376" s="4">
        <v>11</v>
      </c>
      <c r="F376" s="7">
        <f t="shared" si="5"/>
        <v>43776</v>
      </c>
    </row>
    <row r="377" spans="1:6" x14ac:dyDescent="0.25">
      <c r="A377" s="2">
        <v>43777</v>
      </c>
      <c r="B377" s="4">
        <v>2019</v>
      </c>
      <c r="C377" s="1" t="s">
        <v>2152</v>
      </c>
      <c r="D377" s="1" t="s">
        <v>2153</v>
      </c>
      <c r="E377" s="4">
        <v>11</v>
      </c>
      <c r="F377" s="7">
        <f t="shared" si="5"/>
        <v>43777</v>
      </c>
    </row>
    <row r="378" spans="1:6" x14ac:dyDescent="0.25">
      <c r="A378" s="2">
        <v>43778</v>
      </c>
      <c r="B378" s="4">
        <v>2019</v>
      </c>
      <c r="C378" s="1" t="s">
        <v>2152</v>
      </c>
      <c r="D378" s="1" t="s">
        <v>2153</v>
      </c>
      <c r="E378" s="4">
        <v>11</v>
      </c>
      <c r="F378" s="7">
        <f t="shared" si="5"/>
        <v>43778</v>
      </c>
    </row>
    <row r="379" spans="1:6" x14ac:dyDescent="0.25">
      <c r="A379" s="2">
        <v>43779</v>
      </c>
      <c r="B379" s="4">
        <v>2019</v>
      </c>
      <c r="C379" s="1" t="s">
        <v>2152</v>
      </c>
      <c r="D379" s="1" t="s">
        <v>2153</v>
      </c>
      <c r="E379" s="4">
        <v>11</v>
      </c>
      <c r="F379" s="7">
        <f t="shared" si="5"/>
        <v>43779</v>
      </c>
    </row>
    <row r="380" spans="1:6" x14ac:dyDescent="0.25">
      <c r="A380" s="2">
        <v>43780</v>
      </c>
      <c r="B380" s="4">
        <v>2019</v>
      </c>
      <c r="C380" s="1" t="s">
        <v>2152</v>
      </c>
      <c r="D380" s="1" t="s">
        <v>2153</v>
      </c>
      <c r="E380" s="4">
        <v>11</v>
      </c>
      <c r="F380" s="7">
        <f t="shared" si="5"/>
        <v>43780</v>
      </c>
    </row>
    <row r="381" spans="1:6" x14ac:dyDescent="0.25">
      <c r="A381" s="2">
        <v>43781</v>
      </c>
      <c r="B381" s="4">
        <v>2019</v>
      </c>
      <c r="C381" s="1" t="s">
        <v>2152</v>
      </c>
      <c r="D381" s="1" t="s">
        <v>2153</v>
      </c>
      <c r="E381" s="4">
        <v>11</v>
      </c>
      <c r="F381" s="7">
        <f t="shared" si="5"/>
        <v>43781</v>
      </c>
    </row>
    <row r="382" spans="1:6" x14ac:dyDescent="0.25">
      <c r="A382" s="2">
        <v>43782</v>
      </c>
      <c r="B382" s="4">
        <v>2019</v>
      </c>
      <c r="C382" s="1" t="s">
        <v>2152</v>
      </c>
      <c r="D382" s="1" t="s">
        <v>2153</v>
      </c>
      <c r="E382" s="4">
        <v>11</v>
      </c>
      <c r="F382" s="7">
        <f t="shared" si="5"/>
        <v>43782</v>
      </c>
    </row>
    <row r="383" spans="1:6" x14ac:dyDescent="0.25">
      <c r="A383" s="2">
        <v>43783</v>
      </c>
      <c r="B383" s="4">
        <v>2019</v>
      </c>
      <c r="C383" s="1" t="s">
        <v>2152</v>
      </c>
      <c r="D383" s="1" t="s">
        <v>2153</v>
      </c>
      <c r="E383" s="4">
        <v>11</v>
      </c>
      <c r="F383" s="7">
        <f t="shared" si="5"/>
        <v>43783</v>
      </c>
    </row>
    <row r="384" spans="1:6" x14ac:dyDescent="0.25">
      <c r="A384" s="2">
        <v>43784</v>
      </c>
      <c r="B384" s="4">
        <v>2019</v>
      </c>
      <c r="C384" s="1" t="s">
        <v>2152</v>
      </c>
      <c r="D384" s="1" t="s">
        <v>2153</v>
      </c>
      <c r="E384" s="4">
        <v>11</v>
      </c>
      <c r="F384" s="7">
        <f t="shared" si="5"/>
        <v>43784</v>
      </c>
    </row>
    <row r="385" spans="1:6" x14ac:dyDescent="0.25">
      <c r="A385" s="2">
        <v>43785</v>
      </c>
      <c r="B385" s="4">
        <v>2019</v>
      </c>
      <c r="C385" s="1" t="s">
        <v>2152</v>
      </c>
      <c r="D385" s="1" t="s">
        <v>2153</v>
      </c>
      <c r="E385" s="4">
        <v>11</v>
      </c>
      <c r="F385" s="7">
        <f t="shared" si="5"/>
        <v>43785</v>
      </c>
    </row>
    <row r="386" spans="1:6" x14ac:dyDescent="0.25">
      <c r="A386" s="2">
        <v>43786</v>
      </c>
      <c r="B386" s="4">
        <v>2019</v>
      </c>
      <c r="C386" s="1" t="s">
        <v>2152</v>
      </c>
      <c r="D386" s="1" t="s">
        <v>2153</v>
      </c>
      <c r="E386" s="4">
        <v>11</v>
      </c>
      <c r="F386" s="7">
        <f t="shared" si="5"/>
        <v>43786</v>
      </c>
    </row>
    <row r="387" spans="1:6" x14ac:dyDescent="0.25">
      <c r="A387" s="2">
        <v>43787</v>
      </c>
      <c r="B387" s="4">
        <v>2019</v>
      </c>
      <c r="C387" s="1" t="s">
        <v>2152</v>
      </c>
      <c r="D387" s="1" t="s">
        <v>2153</v>
      </c>
      <c r="E387" s="4">
        <v>11</v>
      </c>
      <c r="F387" s="7">
        <f t="shared" ref="F387:F450" si="6">A387</f>
        <v>43787</v>
      </c>
    </row>
    <row r="388" spans="1:6" x14ac:dyDescent="0.25">
      <c r="A388" s="2">
        <v>43788</v>
      </c>
      <c r="B388" s="4">
        <v>2019</v>
      </c>
      <c r="C388" s="1" t="s">
        <v>2152</v>
      </c>
      <c r="D388" s="1" t="s">
        <v>2153</v>
      </c>
      <c r="E388" s="4">
        <v>11</v>
      </c>
      <c r="F388" s="7">
        <f t="shared" si="6"/>
        <v>43788</v>
      </c>
    </row>
    <row r="389" spans="1:6" x14ac:dyDescent="0.25">
      <c r="A389" s="2">
        <v>43789</v>
      </c>
      <c r="B389" s="4">
        <v>2019</v>
      </c>
      <c r="C389" s="1" t="s">
        <v>2152</v>
      </c>
      <c r="D389" s="1" t="s">
        <v>2153</v>
      </c>
      <c r="E389" s="4">
        <v>11</v>
      </c>
      <c r="F389" s="7">
        <f t="shared" si="6"/>
        <v>43789</v>
      </c>
    </row>
    <row r="390" spans="1:6" x14ac:dyDescent="0.25">
      <c r="A390" s="2">
        <v>43790</v>
      </c>
      <c r="B390" s="4">
        <v>2019</v>
      </c>
      <c r="C390" s="1" t="s">
        <v>2152</v>
      </c>
      <c r="D390" s="1" t="s">
        <v>2153</v>
      </c>
      <c r="E390" s="4">
        <v>11</v>
      </c>
      <c r="F390" s="7">
        <f t="shared" si="6"/>
        <v>43790</v>
      </c>
    </row>
    <row r="391" spans="1:6" x14ac:dyDescent="0.25">
      <c r="A391" s="2">
        <v>43791</v>
      </c>
      <c r="B391" s="4">
        <v>2019</v>
      </c>
      <c r="C391" s="1" t="s">
        <v>2152</v>
      </c>
      <c r="D391" s="1" t="s">
        <v>2153</v>
      </c>
      <c r="E391" s="4">
        <v>11</v>
      </c>
      <c r="F391" s="7">
        <f t="shared" si="6"/>
        <v>43791</v>
      </c>
    </row>
    <row r="392" spans="1:6" x14ac:dyDescent="0.25">
      <c r="A392" s="2">
        <v>43792</v>
      </c>
      <c r="B392" s="4">
        <v>2019</v>
      </c>
      <c r="C392" s="1" t="s">
        <v>2152</v>
      </c>
      <c r="D392" s="1" t="s">
        <v>2153</v>
      </c>
      <c r="E392" s="4">
        <v>11</v>
      </c>
      <c r="F392" s="7">
        <f t="shared" si="6"/>
        <v>43792</v>
      </c>
    </row>
    <row r="393" spans="1:6" x14ac:dyDescent="0.25">
      <c r="A393" s="2">
        <v>43793</v>
      </c>
      <c r="B393" s="4">
        <v>2019</v>
      </c>
      <c r="C393" s="1" t="s">
        <v>2152</v>
      </c>
      <c r="D393" s="1" t="s">
        <v>2153</v>
      </c>
      <c r="E393" s="4">
        <v>11</v>
      </c>
      <c r="F393" s="7">
        <f t="shared" si="6"/>
        <v>43793</v>
      </c>
    </row>
    <row r="394" spans="1:6" x14ac:dyDescent="0.25">
      <c r="A394" s="2">
        <v>43794</v>
      </c>
      <c r="B394" s="4">
        <v>2019</v>
      </c>
      <c r="C394" s="1" t="s">
        <v>2152</v>
      </c>
      <c r="D394" s="1" t="s">
        <v>2153</v>
      </c>
      <c r="E394" s="4">
        <v>11</v>
      </c>
      <c r="F394" s="7">
        <f t="shared" si="6"/>
        <v>43794</v>
      </c>
    </row>
    <row r="395" spans="1:6" x14ac:dyDescent="0.25">
      <c r="A395" s="2">
        <v>43795</v>
      </c>
      <c r="B395" s="4">
        <v>2019</v>
      </c>
      <c r="C395" s="1" t="s">
        <v>2152</v>
      </c>
      <c r="D395" s="1" t="s">
        <v>2153</v>
      </c>
      <c r="E395" s="4">
        <v>11</v>
      </c>
      <c r="F395" s="7">
        <f t="shared" si="6"/>
        <v>43795</v>
      </c>
    </row>
    <row r="396" spans="1:6" x14ac:dyDescent="0.25">
      <c r="A396" s="2">
        <v>43796</v>
      </c>
      <c r="B396" s="4">
        <v>2019</v>
      </c>
      <c r="C396" s="1" t="s">
        <v>2152</v>
      </c>
      <c r="D396" s="1" t="s">
        <v>2153</v>
      </c>
      <c r="E396" s="4">
        <v>11</v>
      </c>
      <c r="F396" s="7">
        <f t="shared" si="6"/>
        <v>43796</v>
      </c>
    </row>
    <row r="397" spans="1:6" x14ac:dyDescent="0.25">
      <c r="A397" s="2">
        <v>43797</v>
      </c>
      <c r="B397" s="4">
        <v>2019</v>
      </c>
      <c r="C397" s="1" t="s">
        <v>2152</v>
      </c>
      <c r="D397" s="1" t="s">
        <v>2153</v>
      </c>
      <c r="E397" s="4">
        <v>11</v>
      </c>
      <c r="F397" s="7">
        <f t="shared" si="6"/>
        <v>43797</v>
      </c>
    </row>
    <row r="398" spans="1:6" x14ac:dyDescent="0.25">
      <c r="A398" s="2">
        <v>43798</v>
      </c>
      <c r="B398" s="4">
        <v>2019</v>
      </c>
      <c r="C398" s="1" t="s">
        <v>2152</v>
      </c>
      <c r="D398" s="1" t="s">
        <v>2153</v>
      </c>
      <c r="E398" s="4">
        <v>11</v>
      </c>
      <c r="F398" s="7">
        <f t="shared" si="6"/>
        <v>43798</v>
      </c>
    </row>
    <row r="399" spans="1:6" x14ac:dyDescent="0.25">
      <c r="A399" s="2">
        <v>43799</v>
      </c>
      <c r="B399" s="4">
        <v>2019</v>
      </c>
      <c r="C399" s="1" t="s">
        <v>2152</v>
      </c>
      <c r="D399" s="1" t="s">
        <v>2153</v>
      </c>
      <c r="E399" s="4">
        <v>11</v>
      </c>
      <c r="F399" s="7">
        <f t="shared" si="6"/>
        <v>43799</v>
      </c>
    </row>
    <row r="400" spans="1:6" x14ac:dyDescent="0.25">
      <c r="A400" s="2">
        <v>44136</v>
      </c>
      <c r="B400" s="4">
        <v>2020</v>
      </c>
      <c r="C400" s="1" t="s">
        <v>2152</v>
      </c>
      <c r="D400" s="1" t="s">
        <v>2153</v>
      </c>
      <c r="E400" s="4">
        <v>11</v>
      </c>
      <c r="F400" s="7">
        <f t="shared" si="6"/>
        <v>44136</v>
      </c>
    </row>
    <row r="401" spans="1:6" x14ac:dyDescent="0.25">
      <c r="A401" s="2">
        <v>44137</v>
      </c>
      <c r="B401" s="4">
        <v>2020</v>
      </c>
      <c r="C401" s="1" t="s">
        <v>2152</v>
      </c>
      <c r="D401" s="1" t="s">
        <v>2153</v>
      </c>
      <c r="E401" s="4">
        <v>11</v>
      </c>
      <c r="F401" s="7">
        <f t="shared" si="6"/>
        <v>44137</v>
      </c>
    </row>
    <row r="402" spans="1:6" x14ac:dyDescent="0.25">
      <c r="A402" s="2">
        <v>44138</v>
      </c>
      <c r="B402" s="4">
        <v>2020</v>
      </c>
      <c r="C402" s="1" t="s">
        <v>2152</v>
      </c>
      <c r="D402" s="1" t="s">
        <v>2153</v>
      </c>
      <c r="E402" s="4">
        <v>11</v>
      </c>
      <c r="F402" s="7">
        <f t="shared" si="6"/>
        <v>44138</v>
      </c>
    </row>
    <row r="403" spans="1:6" x14ac:dyDescent="0.25">
      <c r="A403" s="2">
        <v>44139</v>
      </c>
      <c r="B403" s="4">
        <v>2020</v>
      </c>
      <c r="C403" s="1" t="s">
        <v>2152</v>
      </c>
      <c r="D403" s="1" t="s">
        <v>2153</v>
      </c>
      <c r="E403" s="4">
        <v>11</v>
      </c>
      <c r="F403" s="7">
        <f t="shared" si="6"/>
        <v>44139</v>
      </c>
    </row>
    <row r="404" spans="1:6" x14ac:dyDescent="0.25">
      <c r="A404" s="2">
        <v>44140</v>
      </c>
      <c r="B404" s="4">
        <v>2020</v>
      </c>
      <c r="C404" s="1" t="s">
        <v>2152</v>
      </c>
      <c r="D404" s="1" t="s">
        <v>2153</v>
      </c>
      <c r="E404" s="4">
        <v>11</v>
      </c>
      <c r="F404" s="7">
        <f t="shared" si="6"/>
        <v>44140</v>
      </c>
    </row>
    <row r="405" spans="1:6" x14ac:dyDescent="0.25">
      <c r="A405" s="2">
        <v>44141</v>
      </c>
      <c r="B405" s="4">
        <v>2020</v>
      </c>
      <c r="C405" s="1" t="s">
        <v>2152</v>
      </c>
      <c r="D405" s="1" t="s">
        <v>2153</v>
      </c>
      <c r="E405" s="4">
        <v>11</v>
      </c>
      <c r="F405" s="7">
        <f t="shared" si="6"/>
        <v>44141</v>
      </c>
    </row>
    <row r="406" spans="1:6" x14ac:dyDescent="0.25">
      <c r="A406" s="2">
        <v>44142</v>
      </c>
      <c r="B406" s="4">
        <v>2020</v>
      </c>
      <c r="C406" s="1" t="s">
        <v>2152</v>
      </c>
      <c r="D406" s="1" t="s">
        <v>2153</v>
      </c>
      <c r="E406" s="4">
        <v>11</v>
      </c>
      <c r="F406" s="7">
        <f t="shared" si="6"/>
        <v>44142</v>
      </c>
    </row>
    <row r="407" spans="1:6" x14ac:dyDescent="0.25">
      <c r="A407" s="2">
        <v>44143</v>
      </c>
      <c r="B407" s="4">
        <v>2020</v>
      </c>
      <c r="C407" s="1" t="s">
        <v>2152</v>
      </c>
      <c r="D407" s="1" t="s">
        <v>2153</v>
      </c>
      <c r="E407" s="4">
        <v>11</v>
      </c>
      <c r="F407" s="7">
        <f t="shared" si="6"/>
        <v>44143</v>
      </c>
    </row>
    <row r="408" spans="1:6" x14ac:dyDescent="0.25">
      <c r="A408" s="2">
        <v>44144</v>
      </c>
      <c r="B408" s="4">
        <v>2020</v>
      </c>
      <c r="C408" s="1" t="s">
        <v>2152</v>
      </c>
      <c r="D408" s="1" t="s">
        <v>2153</v>
      </c>
      <c r="E408" s="4">
        <v>11</v>
      </c>
      <c r="F408" s="7">
        <f t="shared" si="6"/>
        <v>44144</v>
      </c>
    </row>
    <row r="409" spans="1:6" x14ac:dyDescent="0.25">
      <c r="A409" s="2">
        <v>44145</v>
      </c>
      <c r="B409" s="4">
        <v>2020</v>
      </c>
      <c r="C409" s="1" t="s">
        <v>2152</v>
      </c>
      <c r="D409" s="1" t="s">
        <v>2153</v>
      </c>
      <c r="E409" s="4">
        <v>11</v>
      </c>
      <c r="F409" s="7">
        <f t="shared" si="6"/>
        <v>44145</v>
      </c>
    </row>
    <row r="410" spans="1:6" x14ac:dyDescent="0.25">
      <c r="A410" s="2">
        <v>44146</v>
      </c>
      <c r="B410" s="4">
        <v>2020</v>
      </c>
      <c r="C410" s="1" t="s">
        <v>2152</v>
      </c>
      <c r="D410" s="1" t="s">
        <v>2153</v>
      </c>
      <c r="E410" s="4">
        <v>11</v>
      </c>
      <c r="F410" s="7">
        <f t="shared" si="6"/>
        <v>44146</v>
      </c>
    </row>
    <row r="411" spans="1:6" x14ac:dyDescent="0.25">
      <c r="A411" s="2">
        <v>44147</v>
      </c>
      <c r="B411" s="4">
        <v>2020</v>
      </c>
      <c r="C411" s="1" t="s">
        <v>2152</v>
      </c>
      <c r="D411" s="1" t="s">
        <v>2153</v>
      </c>
      <c r="E411" s="4">
        <v>11</v>
      </c>
      <c r="F411" s="7">
        <f t="shared" si="6"/>
        <v>44147</v>
      </c>
    </row>
    <row r="412" spans="1:6" x14ac:dyDescent="0.25">
      <c r="A412" s="2">
        <v>44148</v>
      </c>
      <c r="B412" s="4">
        <v>2020</v>
      </c>
      <c r="C412" s="1" t="s">
        <v>2152</v>
      </c>
      <c r="D412" s="1" t="s">
        <v>2153</v>
      </c>
      <c r="E412" s="4">
        <v>11</v>
      </c>
      <c r="F412" s="7">
        <f t="shared" si="6"/>
        <v>44148</v>
      </c>
    </row>
    <row r="413" spans="1:6" x14ac:dyDescent="0.25">
      <c r="A413" s="2">
        <v>44149</v>
      </c>
      <c r="B413" s="4">
        <v>2020</v>
      </c>
      <c r="C413" s="1" t="s">
        <v>2152</v>
      </c>
      <c r="D413" s="1" t="s">
        <v>2153</v>
      </c>
      <c r="E413" s="4">
        <v>11</v>
      </c>
      <c r="F413" s="7">
        <f t="shared" si="6"/>
        <v>44149</v>
      </c>
    </row>
    <row r="414" spans="1:6" x14ac:dyDescent="0.25">
      <c r="A414" s="2">
        <v>44150</v>
      </c>
      <c r="B414" s="4">
        <v>2020</v>
      </c>
      <c r="C414" s="1" t="s">
        <v>2152</v>
      </c>
      <c r="D414" s="1" t="s">
        <v>2153</v>
      </c>
      <c r="E414" s="4">
        <v>11</v>
      </c>
      <c r="F414" s="7">
        <f t="shared" si="6"/>
        <v>44150</v>
      </c>
    </row>
    <row r="415" spans="1:6" x14ac:dyDescent="0.25">
      <c r="A415" s="2">
        <v>44151</v>
      </c>
      <c r="B415" s="4">
        <v>2020</v>
      </c>
      <c r="C415" s="1" t="s">
        <v>2152</v>
      </c>
      <c r="D415" s="1" t="s">
        <v>2153</v>
      </c>
      <c r="E415" s="4">
        <v>11</v>
      </c>
      <c r="F415" s="7">
        <f t="shared" si="6"/>
        <v>44151</v>
      </c>
    </row>
    <row r="416" spans="1:6" x14ac:dyDescent="0.25">
      <c r="A416" s="2">
        <v>44152</v>
      </c>
      <c r="B416" s="4">
        <v>2020</v>
      </c>
      <c r="C416" s="1" t="s">
        <v>2152</v>
      </c>
      <c r="D416" s="1" t="s">
        <v>2153</v>
      </c>
      <c r="E416" s="4">
        <v>11</v>
      </c>
      <c r="F416" s="7">
        <f t="shared" si="6"/>
        <v>44152</v>
      </c>
    </row>
    <row r="417" spans="1:6" x14ac:dyDescent="0.25">
      <c r="A417" s="2">
        <v>44153</v>
      </c>
      <c r="B417" s="4">
        <v>2020</v>
      </c>
      <c r="C417" s="1" t="s">
        <v>2152</v>
      </c>
      <c r="D417" s="1" t="s">
        <v>2153</v>
      </c>
      <c r="E417" s="4">
        <v>11</v>
      </c>
      <c r="F417" s="7">
        <f t="shared" si="6"/>
        <v>44153</v>
      </c>
    </row>
    <row r="418" spans="1:6" x14ac:dyDescent="0.25">
      <c r="A418" s="2">
        <v>44154</v>
      </c>
      <c r="B418" s="4">
        <v>2020</v>
      </c>
      <c r="C418" s="1" t="s">
        <v>2152</v>
      </c>
      <c r="D418" s="1" t="s">
        <v>2153</v>
      </c>
      <c r="E418" s="4">
        <v>11</v>
      </c>
      <c r="F418" s="7">
        <f t="shared" si="6"/>
        <v>44154</v>
      </c>
    </row>
    <row r="419" spans="1:6" x14ac:dyDescent="0.25">
      <c r="A419" s="2">
        <v>44155</v>
      </c>
      <c r="B419" s="4">
        <v>2020</v>
      </c>
      <c r="C419" s="1" t="s">
        <v>2152</v>
      </c>
      <c r="D419" s="1" t="s">
        <v>2153</v>
      </c>
      <c r="E419" s="4">
        <v>11</v>
      </c>
      <c r="F419" s="7">
        <f t="shared" si="6"/>
        <v>44155</v>
      </c>
    </row>
    <row r="420" spans="1:6" x14ac:dyDescent="0.25">
      <c r="A420" s="2">
        <v>44156</v>
      </c>
      <c r="B420" s="4">
        <v>2020</v>
      </c>
      <c r="C420" s="1" t="s">
        <v>2152</v>
      </c>
      <c r="D420" s="1" t="s">
        <v>2153</v>
      </c>
      <c r="E420" s="4">
        <v>11</v>
      </c>
      <c r="F420" s="7">
        <f t="shared" si="6"/>
        <v>44156</v>
      </c>
    </row>
    <row r="421" spans="1:6" x14ac:dyDescent="0.25">
      <c r="A421" s="2">
        <v>44157</v>
      </c>
      <c r="B421" s="4">
        <v>2020</v>
      </c>
      <c r="C421" s="1" t="s">
        <v>2152</v>
      </c>
      <c r="D421" s="1" t="s">
        <v>2153</v>
      </c>
      <c r="E421" s="4">
        <v>11</v>
      </c>
      <c r="F421" s="7">
        <f t="shared" si="6"/>
        <v>44157</v>
      </c>
    </row>
    <row r="422" spans="1:6" x14ac:dyDescent="0.25">
      <c r="A422" s="2">
        <v>44158</v>
      </c>
      <c r="B422" s="4">
        <v>2020</v>
      </c>
      <c r="C422" s="1" t="s">
        <v>2152</v>
      </c>
      <c r="D422" s="1" t="s">
        <v>2153</v>
      </c>
      <c r="E422" s="4">
        <v>11</v>
      </c>
      <c r="F422" s="7">
        <f t="shared" si="6"/>
        <v>44158</v>
      </c>
    </row>
    <row r="423" spans="1:6" x14ac:dyDescent="0.25">
      <c r="A423" s="2">
        <v>44159</v>
      </c>
      <c r="B423" s="4">
        <v>2020</v>
      </c>
      <c r="C423" s="1" t="s">
        <v>2152</v>
      </c>
      <c r="D423" s="1" t="s">
        <v>2153</v>
      </c>
      <c r="E423" s="4">
        <v>11</v>
      </c>
      <c r="F423" s="7">
        <f t="shared" si="6"/>
        <v>44159</v>
      </c>
    </row>
    <row r="424" spans="1:6" x14ac:dyDescent="0.25">
      <c r="A424" s="2">
        <v>44160</v>
      </c>
      <c r="B424" s="4">
        <v>2020</v>
      </c>
      <c r="C424" s="1" t="s">
        <v>2152</v>
      </c>
      <c r="D424" s="1" t="s">
        <v>2153</v>
      </c>
      <c r="E424" s="4">
        <v>11</v>
      </c>
      <c r="F424" s="7">
        <f t="shared" si="6"/>
        <v>44160</v>
      </c>
    </row>
    <row r="425" spans="1:6" x14ac:dyDescent="0.25">
      <c r="A425" s="2">
        <v>44161</v>
      </c>
      <c r="B425" s="4">
        <v>2020</v>
      </c>
      <c r="C425" s="1" t="s">
        <v>2152</v>
      </c>
      <c r="D425" s="1" t="s">
        <v>2153</v>
      </c>
      <c r="E425" s="4">
        <v>11</v>
      </c>
      <c r="F425" s="7">
        <f t="shared" si="6"/>
        <v>44161</v>
      </c>
    </row>
    <row r="426" spans="1:6" x14ac:dyDescent="0.25">
      <c r="A426" s="2">
        <v>44162</v>
      </c>
      <c r="B426" s="4">
        <v>2020</v>
      </c>
      <c r="C426" s="1" t="s">
        <v>2152</v>
      </c>
      <c r="D426" s="1" t="s">
        <v>2153</v>
      </c>
      <c r="E426" s="4">
        <v>11</v>
      </c>
      <c r="F426" s="7">
        <f t="shared" si="6"/>
        <v>44162</v>
      </c>
    </row>
    <row r="427" spans="1:6" x14ac:dyDescent="0.25">
      <c r="A427" s="2">
        <v>44163</v>
      </c>
      <c r="B427" s="4">
        <v>2020</v>
      </c>
      <c r="C427" s="1" t="s">
        <v>2152</v>
      </c>
      <c r="D427" s="1" t="s">
        <v>2153</v>
      </c>
      <c r="E427" s="4">
        <v>11</v>
      </c>
      <c r="F427" s="7">
        <f t="shared" si="6"/>
        <v>44163</v>
      </c>
    </row>
    <row r="428" spans="1:6" x14ac:dyDescent="0.25">
      <c r="A428" s="2">
        <v>44164</v>
      </c>
      <c r="B428" s="4">
        <v>2020</v>
      </c>
      <c r="C428" s="1" t="s">
        <v>2152</v>
      </c>
      <c r="D428" s="1" t="s">
        <v>2153</v>
      </c>
      <c r="E428" s="4">
        <v>11</v>
      </c>
      <c r="F428" s="7">
        <f t="shared" si="6"/>
        <v>44164</v>
      </c>
    </row>
    <row r="429" spans="1:6" x14ac:dyDescent="0.25">
      <c r="A429" s="2">
        <v>44165</v>
      </c>
      <c r="B429" s="4">
        <v>2020</v>
      </c>
      <c r="C429" s="1" t="s">
        <v>2152</v>
      </c>
      <c r="D429" s="1" t="s">
        <v>2153</v>
      </c>
      <c r="E429" s="4">
        <v>11</v>
      </c>
      <c r="F429" s="7">
        <f t="shared" si="6"/>
        <v>44165</v>
      </c>
    </row>
    <row r="430" spans="1:6" x14ac:dyDescent="0.25">
      <c r="A430" s="2">
        <v>44501</v>
      </c>
      <c r="B430" s="4">
        <v>2021</v>
      </c>
      <c r="C430" s="1" t="s">
        <v>2152</v>
      </c>
      <c r="D430" s="1" t="s">
        <v>2153</v>
      </c>
      <c r="E430" s="4">
        <v>11</v>
      </c>
      <c r="F430" s="7">
        <f t="shared" si="6"/>
        <v>44501</v>
      </c>
    </row>
    <row r="431" spans="1:6" x14ac:dyDescent="0.25">
      <c r="A431" s="2">
        <v>44502</v>
      </c>
      <c r="B431" s="4">
        <v>2021</v>
      </c>
      <c r="C431" s="1" t="s">
        <v>2152</v>
      </c>
      <c r="D431" s="1" t="s">
        <v>2153</v>
      </c>
      <c r="E431" s="4">
        <v>11</v>
      </c>
      <c r="F431" s="7">
        <f t="shared" si="6"/>
        <v>44502</v>
      </c>
    </row>
    <row r="432" spans="1:6" x14ac:dyDescent="0.25">
      <c r="A432" s="2">
        <v>44503</v>
      </c>
      <c r="B432" s="4">
        <v>2021</v>
      </c>
      <c r="C432" s="1" t="s">
        <v>2152</v>
      </c>
      <c r="D432" s="1" t="s">
        <v>2153</v>
      </c>
      <c r="E432" s="4">
        <v>11</v>
      </c>
      <c r="F432" s="7">
        <f t="shared" si="6"/>
        <v>44503</v>
      </c>
    </row>
    <row r="433" spans="1:6" x14ac:dyDescent="0.25">
      <c r="A433" s="2">
        <v>44504</v>
      </c>
      <c r="B433" s="4">
        <v>2021</v>
      </c>
      <c r="C433" s="1" t="s">
        <v>2152</v>
      </c>
      <c r="D433" s="1" t="s">
        <v>2153</v>
      </c>
      <c r="E433" s="4">
        <v>11</v>
      </c>
      <c r="F433" s="7">
        <f t="shared" si="6"/>
        <v>44504</v>
      </c>
    </row>
    <row r="434" spans="1:6" x14ac:dyDescent="0.25">
      <c r="A434" s="2">
        <v>44505</v>
      </c>
      <c r="B434" s="4">
        <v>2021</v>
      </c>
      <c r="C434" s="1" t="s">
        <v>2152</v>
      </c>
      <c r="D434" s="1" t="s">
        <v>2153</v>
      </c>
      <c r="E434" s="4">
        <v>11</v>
      </c>
      <c r="F434" s="7">
        <f t="shared" si="6"/>
        <v>44505</v>
      </c>
    </row>
    <row r="435" spans="1:6" x14ac:dyDescent="0.25">
      <c r="A435" s="2">
        <v>44506</v>
      </c>
      <c r="B435" s="4">
        <v>2021</v>
      </c>
      <c r="C435" s="1" t="s">
        <v>2152</v>
      </c>
      <c r="D435" s="1" t="s">
        <v>2153</v>
      </c>
      <c r="E435" s="4">
        <v>11</v>
      </c>
      <c r="F435" s="7">
        <f t="shared" si="6"/>
        <v>44506</v>
      </c>
    </row>
    <row r="436" spans="1:6" x14ac:dyDescent="0.25">
      <c r="A436" s="2">
        <v>44507</v>
      </c>
      <c r="B436" s="4">
        <v>2021</v>
      </c>
      <c r="C436" s="1" t="s">
        <v>2152</v>
      </c>
      <c r="D436" s="1" t="s">
        <v>2153</v>
      </c>
      <c r="E436" s="4">
        <v>11</v>
      </c>
      <c r="F436" s="7">
        <f t="shared" si="6"/>
        <v>44507</v>
      </c>
    </row>
    <row r="437" spans="1:6" x14ac:dyDescent="0.25">
      <c r="A437" s="2">
        <v>44508</v>
      </c>
      <c r="B437" s="4">
        <v>2021</v>
      </c>
      <c r="C437" s="1" t="s">
        <v>2152</v>
      </c>
      <c r="D437" s="1" t="s">
        <v>2153</v>
      </c>
      <c r="E437" s="4">
        <v>11</v>
      </c>
      <c r="F437" s="7">
        <f t="shared" si="6"/>
        <v>44508</v>
      </c>
    </row>
    <row r="438" spans="1:6" x14ac:dyDescent="0.25">
      <c r="A438" s="2">
        <v>44509</v>
      </c>
      <c r="B438" s="4">
        <v>2021</v>
      </c>
      <c r="C438" s="1" t="s">
        <v>2152</v>
      </c>
      <c r="D438" s="1" t="s">
        <v>2153</v>
      </c>
      <c r="E438" s="4">
        <v>11</v>
      </c>
      <c r="F438" s="7">
        <f t="shared" si="6"/>
        <v>44509</v>
      </c>
    </row>
    <row r="439" spans="1:6" x14ac:dyDescent="0.25">
      <c r="A439" s="2">
        <v>44510</v>
      </c>
      <c r="B439" s="4">
        <v>2021</v>
      </c>
      <c r="C439" s="1" t="s">
        <v>2152</v>
      </c>
      <c r="D439" s="1" t="s">
        <v>2153</v>
      </c>
      <c r="E439" s="4">
        <v>11</v>
      </c>
      <c r="F439" s="7">
        <f t="shared" si="6"/>
        <v>44510</v>
      </c>
    </row>
    <row r="440" spans="1:6" x14ac:dyDescent="0.25">
      <c r="A440" s="2">
        <v>44511</v>
      </c>
      <c r="B440" s="4">
        <v>2021</v>
      </c>
      <c r="C440" s="1" t="s">
        <v>2152</v>
      </c>
      <c r="D440" s="1" t="s">
        <v>2153</v>
      </c>
      <c r="E440" s="4">
        <v>11</v>
      </c>
      <c r="F440" s="7">
        <f t="shared" si="6"/>
        <v>44511</v>
      </c>
    </row>
    <row r="441" spans="1:6" x14ac:dyDescent="0.25">
      <c r="A441" s="2">
        <v>44512</v>
      </c>
      <c r="B441" s="4">
        <v>2021</v>
      </c>
      <c r="C441" s="1" t="s">
        <v>2152</v>
      </c>
      <c r="D441" s="1" t="s">
        <v>2153</v>
      </c>
      <c r="E441" s="4">
        <v>11</v>
      </c>
      <c r="F441" s="7">
        <f t="shared" si="6"/>
        <v>44512</v>
      </c>
    </row>
    <row r="442" spans="1:6" x14ac:dyDescent="0.25">
      <c r="A442" s="2">
        <v>44513</v>
      </c>
      <c r="B442" s="4">
        <v>2021</v>
      </c>
      <c r="C442" s="1" t="s">
        <v>2152</v>
      </c>
      <c r="D442" s="1" t="s">
        <v>2153</v>
      </c>
      <c r="E442" s="4">
        <v>11</v>
      </c>
      <c r="F442" s="7">
        <f t="shared" si="6"/>
        <v>44513</v>
      </c>
    </row>
    <row r="443" spans="1:6" x14ac:dyDescent="0.25">
      <c r="A443" s="2">
        <v>44514</v>
      </c>
      <c r="B443" s="4">
        <v>2021</v>
      </c>
      <c r="C443" s="1" t="s">
        <v>2152</v>
      </c>
      <c r="D443" s="1" t="s">
        <v>2153</v>
      </c>
      <c r="E443" s="4">
        <v>11</v>
      </c>
      <c r="F443" s="7">
        <f t="shared" si="6"/>
        <v>44514</v>
      </c>
    </row>
    <row r="444" spans="1:6" x14ac:dyDescent="0.25">
      <c r="A444" s="2">
        <v>44515</v>
      </c>
      <c r="B444" s="4">
        <v>2021</v>
      </c>
      <c r="C444" s="1" t="s">
        <v>2152</v>
      </c>
      <c r="D444" s="1" t="s">
        <v>2153</v>
      </c>
      <c r="E444" s="4">
        <v>11</v>
      </c>
      <c r="F444" s="7">
        <f t="shared" si="6"/>
        <v>44515</v>
      </c>
    </row>
    <row r="445" spans="1:6" x14ac:dyDescent="0.25">
      <c r="A445" s="2">
        <v>44516</v>
      </c>
      <c r="B445" s="4">
        <v>2021</v>
      </c>
      <c r="C445" s="1" t="s">
        <v>2152</v>
      </c>
      <c r="D445" s="1" t="s">
        <v>2153</v>
      </c>
      <c r="E445" s="4">
        <v>11</v>
      </c>
      <c r="F445" s="7">
        <f t="shared" si="6"/>
        <v>44516</v>
      </c>
    </row>
    <row r="446" spans="1:6" x14ac:dyDescent="0.25">
      <c r="A446" s="2">
        <v>44517</v>
      </c>
      <c r="B446" s="4">
        <v>2021</v>
      </c>
      <c r="C446" s="1" t="s">
        <v>2152</v>
      </c>
      <c r="D446" s="1" t="s">
        <v>2153</v>
      </c>
      <c r="E446" s="4">
        <v>11</v>
      </c>
      <c r="F446" s="7">
        <f t="shared" si="6"/>
        <v>44517</v>
      </c>
    </row>
    <row r="447" spans="1:6" x14ac:dyDescent="0.25">
      <c r="A447" s="2">
        <v>44518</v>
      </c>
      <c r="B447" s="4">
        <v>2021</v>
      </c>
      <c r="C447" s="1" t="s">
        <v>2152</v>
      </c>
      <c r="D447" s="1" t="s">
        <v>2153</v>
      </c>
      <c r="E447" s="4">
        <v>11</v>
      </c>
      <c r="F447" s="7">
        <f t="shared" si="6"/>
        <v>44518</v>
      </c>
    </row>
    <row r="448" spans="1:6" x14ac:dyDescent="0.25">
      <c r="A448" s="2">
        <v>44519</v>
      </c>
      <c r="B448" s="4">
        <v>2021</v>
      </c>
      <c r="C448" s="1" t="s">
        <v>2152</v>
      </c>
      <c r="D448" s="1" t="s">
        <v>2153</v>
      </c>
      <c r="E448" s="4">
        <v>11</v>
      </c>
      <c r="F448" s="7">
        <f t="shared" si="6"/>
        <v>44519</v>
      </c>
    </row>
    <row r="449" spans="1:6" x14ac:dyDescent="0.25">
      <c r="A449" s="2">
        <v>44520</v>
      </c>
      <c r="B449" s="4">
        <v>2021</v>
      </c>
      <c r="C449" s="1" t="s">
        <v>2152</v>
      </c>
      <c r="D449" s="1" t="s">
        <v>2153</v>
      </c>
      <c r="E449" s="4">
        <v>11</v>
      </c>
      <c r="F449" s="7">
        <f t="shared" si="6"/>
        <v>44520</v>
      </c>
    </row>
    <row r="450" spans="1:6" x14ac:dyDescent="0.25">
      <c r="A450" s="2">
        <v>44521</v>
      </c>
      <c r="B450" s="4">
        <v>2021</v>
      </c>
      <c r="C450" s="1" t="s">
        <v>2152</v>
      </c>
      <c r="D450" s="1" t="s">
        <v>2153</v>
      </c>
      <c r="E450" s="4">
        <v>11</v>
      </c>
      <c r="F450" s="7">
        <f t="shared" si="6"/>
        <v>44521</v>
      </c>
    </row>
    <row r="451" spans="1:6" x14ac:dyDescent="0.25">
      <c r="A451" s="2">
        <v>44522</v>
      </c>
      <c r="B451" s="4">
        <v>2021</v>
      </c>
      <c r="C451" s="1" t="s">
        <v>2152</v>
      </c>
      <c r="D451" s="1" t="s">
        <v>2153</v>
      </c>
      <c r="E451" s="4">
        <v>11</v>
      </c>
      <c r="F451" s="7">
        <f t="shared" ref="F451:F514" si="7">A451</f>
        <v>44522</v>
      </c>
    </row>
    <row r="452" spans="1:6" x14ac:dyDescent="0.25">
      <c r="A452" s="2">
        <v>44523</v>
      </c>
      <c r="B452" s="4">
        <v>2021</v>
      </c>
      <c r="C452" s="1" t="s">
        <v>2152</v>
      </c>
      <c r="D452" s="1" t="s">
        <v>2153</v>
      </c>
      <c r="E452" s="4">
        <v>11</v>
      </c>
      <c r="F452" s="7">
        <f t="shared" si="7"/>
        <v>44523</v>
      </c>
    </row>
    <row r="453" spans="1:6" x14ac:dyDescent="0.25">
      <c r="A453" s="2">
        <v>44524</v>
      </c>
      <c r="B453" s="4">
        <v>2021</v>
      </c>
      <c r="C453" s="1" t="s">
        <v>2152</v>
      </c>
      <c r="D453" s="1" t="s">
        <v>2153</v>
      </c>
      <c r="E453" s="4">
        <v>11</v>
      </c>
      <c r="F453" s="7">
        <f t="shared" si="7"/>
        <v>44524</v>
      </c>
    </row>
    <row r="454" spans="1:6" x14ac:dyDescent="0.25">
      <c r="A454" s="2">
        <v>44525</v>
      </c>
      <c r="B454" s="4">
        <v>2021</v>
      </c>
      <c r="C454" s="1" t="s">
        <v>2152</v>
      </c>
      <c r="D454" s="1" t="s">
        <v>2153</v>
      </c>
      <c r="E454" s="4">
        <v>11</v>
      </c>
      <c r="F454" s="7">
        <f t="shared" si="7"/>
        <v>44525</v>
      </c>
    </row>
    <row r="455" spans="1:6" x14ac:dyDescent="0.25">
      <c r="A455" s="2">
        <v>44526</v>
      </c>
      <c r="B455" s="4">
        <v>2021</v>
      </c>
      <c r="C455" s="1" t="s">
        <v>2152</v>
      </c>
      <c r="D455" s="1" t="s">
        <v>2153</v>
      </c>
      <c r="E455" s="4">
        <v>11</v>
      </c>
      <c r="F455" s="7">
        <f t="shared" si="7"/>
        <v>44526</v>
      </c>
    </row>
    <row r="456" spans="1:6" x14ac:dyDescent="0.25">
      <c r="A456" s="2">
        <v>44527</v>
      </c>
      <c r="B456" s="4">
        <v>2021</v>
      </c>
      <c r="C456" s="1" t="s">
        <v>2152</v>
      </c>
      <c r="D456" s="1" t="s">
        <v>2153</v>
      </c>
      <c r="E456" s="4">
        <v>11</v>
      </c>
      <c r="F456" s="7">
        <f t="shared" si="7"/>
        <v>44527</v>
      </c>
    </row>
    <row r="457" spans="1:6" x14ac:dyDescent="0.25">
      <c r="A457" s="2">
        <v>44528</v>
      </c>
      <c r="B457" s="4">
        <v>2021</v>
      </c>
      <c r="C457" s="1" t="s">
        <v>2152</v>
      </c>
      <c r="D457" s="1" t="s">
        <v>2153</v>
      </c>
      <c r="E457" s="4">
        <v>11</v>
      </c>
      <c r="F457" s="7">
        <f t="shared" si="7"/>
        <v>44528</v>
      </c>
    </row>
    <row r="458" spans="1:6" x14ac:dyDescent="0.25">
      <c r="A458" s="2">
        <v>44529</v>
      </c>
      <c r="B458" s="4">
        <v>2021</v>
      </c>
      <c r="C458" s="1" t="s">
        <v>2152</v>
      </c>
      <c r="D458" s="1" t="s">
        <v>2153</v>
      </c>
      <c r="E458" s="4">
        <v>11</v>
      </c>
      <c r="F458" s="7">
        <f t="shared" si="7"/>
        <v>44529</v>
      </c>
    </row>
    <row r="459" spans="1:6" x14ac:dyDescent="0.25">
      <c r="A459" s="2">
        <v>44530</v>
      </c>
      <c r="B459" s="4">
        <v>2021</v>
      </c>
      <c r="C459" s="1" t="s">
        <v>2152</v>
      </c>
      <c r="D459" s="1" t="s">
        <v>2153</v>
      </c>
      <c r="E459" s="4">
        <v>11</v>
      </c>
      <c r="F459" s="7">
        <f t="shared" si="7"/>
        <v>44530</v>
      </c>
    </row>
    <row r="460" spans="1:6" x14ac:dyDescent="0.25">
      <c r="A460" s="2">
        <v>44866</v>
      </c>
      <c r="B460" s="4">
        <v>2022</v>
      </c>
      <c r="C460" s="1" t="s">
        <v>2152</v>
      </c>
      <c r="D460" s="1" t="s">
        <v>2153</v>
      </c>
      <c r="E460" s="4">
        <v>11</v>
      </c>
      <c r="F460" s="7">
        <f t="shared" si="7"/>
        <v>44866</v>
      </c>
    </row>
    <row r="461" spans="1:6" x14ac:dyDescent="0.25">
      <c r="A461" s="2">
        <v>44867</v>
      </c>
      <c r="B461" s="4">
        <v>2022</v>
      </c>
      <c r="C461" s="1" t="s">
        <v>2152</v>
      </c>
      <c r="D461" s="1" t="s">
        <v>2153</v>
      </c>
      <c r="E461" s="4">
        <v>11</v>
      </c>
      <c r="F461" s="7">
        <f t="shared" si="7"/>
        <v>44867</v>
      </c>
    </row>
    <row r="462" spans="1:6" x14ac:dyDescent="0.25">
      <c r="A462" s="2">
        <v>44868</v>
      </c>
      <c r="B462" s="4">
        <v>2022</v>
      </c>
      <c r="C462" s="1" t="s">
        <v>2152</v>
      </c>
      <c r="D462" s="1" t="s">
        <v>2153</v>
      </c>
      <c r="E462" s="4">
        <v>11</v>
      </c>
      <c r="F462" s="7">
        <f t="shared" si="7"/>
        <v>44868</v>
      </c>
    </row>
    <row r="463" spans="1:6" x14ac:dyDescent="0.25">
      <c r="A463" s="2">
        <v>44869</v>
      </c>
      <c r="B463" s="4">
        <v>2022</v>
      </c>
      <c r="C463" s="1" t="s">
        <v>2152</v>
      </c>
      <c r="D463" s="1" t="s">
        <v>2153</v>
      </c>
      <c r="E463" s="4">
        <v>11</v>
      </c>
      <c r="F463" s="7">
        <f t="shared" si="7"/>
        <v>44869</v>
      </c>
    </row>
    <row r="464" spans="1:6" x14ac:dyDescent="0.25">
      <c r="A464" s="2">
        <v>44870</v>
      </c>
      <c r="B464" s="4">
        <v>2022</v>
      </c>
      <c r="C464" s="1" t="s">
        <v>2152</v>
      </c>
      <c r="D464" s="1" t="s">
        <v>2153</v>
      </c>
      <c r="E464" s="4">
        <v>11</v>
      </c>
      <c r="F464" s="7">
        <f t="shared" si="7"/>
        <v>44870</v>
      </c>
    </row>
    <row r="465" spans="1:6" x14ac:dyDescent="0.25">
      <c r="A465" s="2">
        <v>44871</v>
      </c>
      <c r="B465" s="4">
        <v>2022</v>
      </c>
      <c r="C465" s="1" t="s">
        <v>2152</v>
      </c>
      <c r="D465" s="1" t="s">
        <v>2153</v>
      </c>
      <c r="E465" s="4">
        <v>11</v>
      </c>
      <c r="F465" s="7">
        <f t="shared" si="7"/>
        <v>44871</v>
      </c>
    </row>
    <row r="466" spans="1:6" x14ac:dyDescent="0.25">
      <c r="A466" s="2">
        <v>44872</v>
      </c>
      <c r="B466" s="4">
        <v>2022</v>
      </c>
      <c r="C466" s="1" t="s">
        <v>2152</v>
      </c>
      <c r="D466" s="1" t="s">
        <v>2153</v>
      </c>
      <c r="E466" s="4">
        <v>11</v>
      </c>
      <c r="F466" s="7">
        <f t="shared" si="7"/>
        <v>44872</v>
      </c>
    </row>
    <row r="467" spans="1:6" x14ac:dyDescent="0.25">
      <c r="A467" s="2">
        <v>44873</v>
      </c>
      <c r="B467" s="4">
        <v>2022</v>
      </c>
      <c r="C467" s="1" t="s">
        <v>2152</v>
      </c>
      <c r="D467" s="1" t="s">
        <v>2153</v>
      </c>
      <c r="E467" s="4">
        <v>11</v>
      </c>
      <c r="F467" s="7">
        <f t="shared" si="7"/>
        <v>44873</v>
      </c>
    </row>
    <row r="468" spans="1:6" x14ac:dyDescent="0.25">
      <c r="A468" s="2">
        <v>44874</v>
      </c>
      <c r="B468" s="4">
        <v>2022</v>
      </c>
      <c r="C468" s="1" t="s">
        <v>2152</v>
      </c>
      <c r="D468" s="1" t="s">
        <v>2153</v>
      </c>
      <c r="E468" s="4">
        <v>11</v>
      </c>
      <c r="F468" s="7">
        <f t="shared" si="7"/>
        <v>44874</v>
      </c>
    </row>
    <row r="469" spans="1:6" x14ac:dyDescent="0.25">
      <c r="A469" s="2">
        <v>44875</v>
      </c>
      <c r="B469" s="4">
        <v>2022</v>
      </c>
      <c r="C469" s="1" t="s">
        <v>2152</v>
      </c>
      <c r="D469" s="1" t="s">
        <v>2153</v>
      </c>
      <c r="E469" s="4">
        <v>11</v>
      </c>
      <c r="F469" s="7">
        <f t="shared" si="7"/>
        <v>44875</v>
      </c>
    </row>
    <row r="470" spans="1:6" x14ac:dyDescent="0.25">
      <c r="A470" s="2">
        <v>44876</v>
      </c>
      <c r="B470" s="4">
        <v>2022</v>
      </c>
      <c r="C470" s="1" t="s">
        <v>2152</v>
      </c>
      <c r="D470" s="1" t="s">
        <v>2153</v>
      </c>
      <c r="E470" s="4">
        <v>11</v>
      </c>
      <c r="F470" s="7">
        <f t="shared" si="7"/>
        <v>44876</v>
      </c>
    </row>
    <row r="471" spans="1:6" x14ac:dyDescent="0.25">
      <c r="A471" s="2">
        <v>44877</v>
      </c>
      <c r="B471" s="4">
        <v>2022</v>
      </c>
      <c r="C471" s="1" t="s">
        <v>2152</v>
      </c>
      <c r="D471" s="1" t="s">
        <v>2153</v>
      </c>
      <c r="E471" s="4">
        <v>11</v>
      </c>
      <c r="F471" s="7">
        <f t="shared" si="7"/>
        <v>44877</v>
      </c>
    </row>
    <row r="472" spans="1:6" x14ac:dyDescent="0.25">
      <c r="A472" s="2">
        <v>44878</v>
      </c>
      <c r="B472" s="4">
        <v>2022</v>
      </c>
      <c r="C472" s="1" t="s">
        <v>2152</v>
      </c>
      <c r="D472" s="1" t="s">
        <v>2153</v>
      </c>
      <c r="E472" s="4">
        <v>11</v>
      </c>
      <c r="F472" s="7">
        <f t="shared" si="7"/>
        <v>44878</v>
      </c>
    </row>
    <row r="473" spans="1:6" x14ac:dyDescent="0.25">
      <c r="A473" s="2">
        <v>44879</v>
      </c>
      <c r="B473" s="4">
        <v>2022</v>
      </c>
      <c r="C473" s="1" t="s">
        <v>2152</v>
      </c>
      <c r="D473" s="1" t="s">
        <v>2153</v>
      </c>
      <c r="E473" s="4">
        <v>11</v>
      </c>
      <c r="F473" s="7">
        <f t="shared" si="7"/>
        <v>44879</v>
      </c>
    </row>
    <row r="474" spans="1:6" x14ac:dyDescent="0.25">
      <c r="A474" s="2">
        <v>44880</v>
      </c>
      <c r="B474" s="4">
        <v>2022</v>
      </c>
      <c r="C474" s="1" t="s">
        <v>2152</v>
      </c>
      <c r="D474" s="1" t="s">
        <v>2153</v>
      </c>
      <c r="E474" s="4">
        <v>11</v>
      </c>
      <c r="F474" s="7">
        <f t="shared" si="7"/>
        <v>44880</v>
      </c>
    </row>
    <row r="475" spans="1:6" x14ac:dyDescent="0.25">
      <c r="A475" s="2">
        <v>44881</v>
      </c>
      <c r="B475" s="4">
        <v>2022</v>
      </c>
      <c r="C475" s="1" t="s">
        <v>2152</v>
      </c>
      <c r="D475" s="1" t="s">
        <v>2153</v>
      </c>
      <c r="E475" s="4">
        <v>11</v>
      </c>
      <c r="F475" s="7">
        <f t="shared" si="7"/>
        <v>44881</v>
      </c>
    </row>
    <row r="476" spans="1:6" x14ac:dyDescent="0.25">
      <c r="A476" s="2">
        <v>44882</v>
      </c>
      <c r="B476" s="4">
        <v>2022</v>
      </c>
      <c r="C476" s="1" t="s">
        <v>2152</v>
      </c>
      <c r="D476" s="1" t="s">
        <v>2153</v>
      </c>
      <c r="E476" s="4">
        <v>11</v>
      </c>
      <c r="F476" s="7">
        <f t="shared" si="7"/>
        <v>44882</v>
      </c>
    </row>
    <row r="477" spans="1:6" x14ac:dyDescent="0.25">
      <c r="A477" s="2">
        <v>44883</v>
      </c>
      <c r="B477" s="4">
        <v>2022</v>
      </c>
      <c r="C477" s="1" t="s">
        <v>2152</v>
      </c>
      <c r="D477" s="1" t="s">
        <v>2153</v>
      </c>
      <c r="E477" s="4">
        <v>11</v>
      </c>
      <c r="F477" s="7">
        <f t="shared" si="7"/>
        <v>44883</v>
      </c>
    </row>
    <row r="478" spans="1:6" x14ac:dyDescent="0.25">
      <c r="A478" s="2">
        <v>44884</v>
      </c>
      <c r="B478" s="4">
        <v>2022</v>
      </c>
      <c r="C478" s="1" t="s">
        <v>2152</v>
      </c>
      <c r="D478" s="1" t="s">
        <v>2153</v>
      </c>
      <c r="E478" s="4">
        <v>11</v>
      </c>
      <c r="F478" s="7">
        <f t="shared" si="7"/>
        <v>44884</v>
      </c>
    </row>
    <row r="479" spans="1:6" x14ac:dyDescent="0.25">
      <c r="A479" s="2">
        <v>44885</v>
      </c>
      <c r="B479" s="4">
        <v>2022</v>
      </c>
      <c r="C479" s="1" t="s">
        <v>2152</v>
      </c>
      <c r="D479" s="1" t="s">
        <v>2153</v>
      </c>
      <c r="E479" s="4">
        <v>11</v>
      </c>
      <c r="F479" s="7">
        <f t="shared" si="7"/>
        <v>44885</v>
      </c>
    </row>
    <row r="480" spans="1:6" x14ac:dyDescent="0.25">
      <c r="A480" s="2">
        <v>44886</v>
      </c>
      <c r="B480" s="4">
        <v>2022</v>
      </c>
      <c r="C480" s="1" t="s">
        <v>2152</v>
      </c>
      <c r="D480" s="1" t="s">
        <v>2153</v>
      </c>
      <c r="E480" s="4">
        <v>11</v>
      </c>
      <c r="F480" s="7">
        <f t="shared" si="7"/>
        <v>44886</v>
      </c>
    </row>
    <row r="481" spans="1:6" x14ac:dyDescent="0.25">
      <c r="A481" s="2">
        <v>44887</v>
      </c>
      <c r="B481" s="4">
        <v>2022</v>
      </c>
      <c r="C481" s="1" t="s">
        <v>2152</v>
      </c>
      <c r="D481" s="1" t="s">
        <v>2153</v>
      </c>
      <c r="E481" s="4">
        <v>11</v>
      </c>
      <c r="F481" s="7">
        <f t="shared" si="7"/>
        <v>44887</v>
      </c>
    </row>
    <row r="482" spans="1:6" x14ac:dyDescent="0.25">
      <c r="A482" s="2">
        <v>44888</v>
      </c>
      <c r="B482" s="4">
        <v>2022</v>
      </c>
      <c r="C482" s="1" t="s">
        <v>2152</v>
      </c>
      <c r="D482" s="1" t="s">
        <v>2153</v>
      </c>
      <c r="E482" s="4">
        <v>11</v>
      </c>
      <c r="F482" s="7">
        <f t="shared" si="7"/>
        <v>44888</v>
      </c>
    </row>
    <row r="483" spans="1:6" x14ac:dyDescent="0.25">
      <c r="A483" s="2">
        <v>44889</v>
      </c>
      <c r="B483" s="4">
        <v>2022</v>
      </c>
      <c r="C483" s="1" t="s">
        <v>2152</v>
      </c>
      <c r="D483" s="1" t="s">
        <v>2153</v>
      </c>
      <c r="E483" s="4">
        <v>11</v>
      </c>
      <c r="F483" s="7">
        <f t="shared" si="7"/>
        <v>44889</v>
      </c>
    </row>
    <row r="484" spans="1:6" x14ac:dyDescent="0.25">
      <c r="A484" s="2">
        <v>44890</v>
      </c>
      <c r="B484" s="4">
        <v>2022</v>
      </c>
      <c r="C484" s="1" t="s">
        <v>2152</v>
      </c>
      <c r="D484" s="1" t="s">
        <v>2153</v>
      </c>
      <c r="E484" s="4">
        <v>11</v>
      </c>
      <c r="F484" s="7">
        <f t="shared" si="7"/>
        <v>44890</v>
      </c>
    </row>
    <row r="485" spans="1:6" x14ac:dyDescent="0.25">
      <c r="A485" s="2">
        <v>44891</v>
      </c>
      <c r="B485" s="4">
        <v>2022</v>
      </c>
      <c r="C485" s="1" t="s">
        <v>2152</v>
      </c>
      <c r="D485" s="1" t="s">
        <v>2153</v>
      </c>
      <c r="E485" s="4">
        <v>11</v>
      </c>
      <c r="F485" s="7">
        <f t="shared" si="7"/>
        <v>44891</v>
      </c>
    </row>
    <row r="486" spans="1:6" x14ac:dyDescent="0.25">
      <c r="A486" s="2">
        <v>44892</v>
      </c>
      <c r="B486" s="4">
        <v>2022</v>
      </c>
      <c r="C486" s="1" t="s">
        <v>2152</v>
      </c>
      <c r="D486" s="1" t="s">
        <v>2153</v>
      </c>
      <c r="E486" s="4">
        <v>11</v>
      </c>
      <c r="F486" s="7">
        <f t="shared" si="7"/>
        <v>44892</v>
      </c>
    </row>
    <row r="487" spans="1:6" x14ac:dyDescent="0.25">
      <c r="A487" s="2">
        <v>44893</v>
      </c>
      <c r="B487" s="4">
        <v>2022</v>
      </c>
      <c r="C487" s="1" t="s">
        <v>2152</v>
      </c>
      <c r="D487" s="1" t="s">
        <v>2153</v>
      </c>
      <c r="E487" s="4">
        <v>11</v>
      </c>
      <c r="F487" s="7">
        <f t="shared" si="7"/>
        <v>44893</v>
      </c>
    </row>
    <row r="488" spans="1:6" x14ac:dyDescent="0.25">
      <c r="A488" s="2">
        <v>44894</v>
      </c>
      <c r="B488" s="4">
        <v>2022</v>
      </c>
      <c r="C488" s="1" t="s">
        <v>2152</v>
      </c>
      <c r="D488" s="1" t="s">
        <v>2153</v>
      </c>
      <c r="E488" s="4">
        <v>11</v>
      </c>
      <c r="F488" s="7">
        <f t="shared" si="7"/>
        <v>44894</v>
      </c>
    </row>
    <row r="489" spans="1:6" x14ac:dyDescent="0.25">
      <c r="A489" s="2">
        <v>44895</v>
      </c>
      <c r="B489" s="4">
        <v>2022</v>
      </c>
      <c r="C489" s="1" t="s">
        <v>2152</v>
      </c>
      <c r="D489" s="1" t="s">
        <v>2153</v>
      </c>
      <c r="E489" s="4">
        <v>11</v>
      </c>
      <c r="F489" s="7">
        <f t="shared" si="7"/>
        <v>44895</v>
      </c>
    </row>
    <row r="490" spans="1:6" x14ac:dyDescent="0.25">
      <c r="A490" s="2">
        <v>43800</v>
      </c>
      <c r="B490" s="4">
        <v>2019</v>
      </c>
      <c r="C490" s="1" t="s">
        <v>2154</v>
      </c>
      <c r="D490" s="1" t="s">
        <v>2153</v>
      </c>
      <c r="E490" s="4">
        <v>12</v>
      </c>
      <c r="F490" s="7">
        <f t="shared" si="7"/>
        <v>43800</v>
      </c>
    </row>
    <row r="491" spans="1:6" x14ac:dyDescent="0.25">
      <c r="A491" s="2">
        <v>43801</v>
      </c>
      <c r="B491" s="4">
        <v>2019</v>
      </c>
      <c r="C491" s="1" t="s">
        <v>2154</v>
      </c>
      <c r="D491" s="1" t="s">
        <v>2153</v>
      </c>
      <c r="E491" s="4">
        <v>12</v>
      </c>
      <c r="F491" s="7">
        <f t="shared" si="7"/>
        <v>43801</v>
      </c>
    </row>
    <row r="492" spans="1:6" x14ac:dyDescent="0.25">
      <c r="A492" s="2">
        <v>43802</v>
      </c>
      <c r="B492" s="4">
        <v>2019</v>
      </c>
      <c r="C492" s="1" t="s">
        <v>2154</v>
      </c>
      <c r="D492" s="1" t="s">
        <v>2153</v>
      </c>
      <c r="E492" s="4">
        <v>12</v>
      </c>
      <c r="F492" s="7">
        <f t="shared" si="7"/>
        <v>43802</v>
      </c>
    </row>
    <row r="493" spans="1:6" x14ac:dyDescent="0.25">
      <c r="A493" s="2">
        <v>43803</v>
      </c>
      <c r="B493" s="4">
        <v>2019</v>
      </c>
      <c r="C493" s="1" t="s">
        <v>2154</v>
      </c>
      <c r="D493" s="1" t="s">
        <v>2153</v>
      </c>
      <c r="E493" s="4">
        <v>12</v>
      </c>
      <c r="F493" s="7">
        <f t="shared" si="7"/>
        <v>43803</v>
      </c>
    </row>
    <row r="494" spans="1:6" x14ac:dyDescent="0.25">
      <c r="A494" s="2">
        <v>43804</v>
      </c>
      <c r="B494" s="4">
        <v>2019</v>
      </c>
      <c r="C494" s="1" t="s">
        <v>2154</v>
      </c>
      <c r="D494" s="1" t="s">
        <v>2153</v>
      </c>
      <c r="E494" s="4">
        <v>12</v>
      </c>
      <c r="F494" s="7">
        <f t="shared" si="7"/>
        <v>43804</v>
      </c>
    </row>
    <row r="495" spans="1:6" x14ac:dyDescent="0.25">
      <c r="A495" s="2">
        <v>43805</v>
      </c>
      <c r="B495" s="4">
        <v>2019</v>
      </c>
      <c r="C495" s="1" t="s">
        <v>2154</v>
      </c>
      <c r="D495" s="1" t="s">
        <v>2153</v>
      </c>
      <c r="E495" s="4">
        <v>12</v>
      </c>
      <c r="F495" s="7">
        <f t="shared" si="7"/>
        <v>43805</v>
      </c>
    </row>
    <row r="496" spans="1:6" x14ac:dyDescent="0.25">
      <c r="A496" s="2">
        <v>43806</v>
      </c>
      <c r="B496" s="4">
        <v>2019</v>
      </c>
      <c r="C496" s="1" t="s">
        <v>2154</v>
      </c>
      <c r="D496" s="1" t="s">
        <v>2153</v>
      </c>
      <c r="E496" s="4">
        <v>12</v>
      </c>
      <c r="F496" s="7">
        <f t="shared" si="7"/>
        <v>43806</v>
      </c>
    </row>
    <row r="497" spans="1:6" x14ac:dyDescent="0.25">
      <c r="A497" s="2">
        <v>43807</v>
      </c>
      <c r="B497" s="4">
        <v>2019</v>
      </c>
      <c r="C497" s="1" t="s">
        <v>2154</v>
      </c>
      <c r="D497" s="1" t="s">
        <v>2153</v>
      </c>
      <c r="E497" s="4">
        <v>12</v>
      </c>
      <c r="F497" s="7">
        <f t="shared" si="7"/>
        <v>43807</v>
      </c>
    </row>
    <row r="498" spans="1:6" x14ac:dyDescent="0.25">
      <c r="A498" s="2">
        <v>43808</v>
      </c>
      <c r="B498" s="4">
        <v>2019</v>
      </c>
      <c r="C498" s="1" t="s">
        <v>2154</v>
      </c>
      <c r="D498" s="1" t="s">
        <v>2153</v>
      </c>
      <c r="E498" s="4">
        <v>12</v>
      </c>
      <c r="F498" s="7">
        <f t="shared" si="7"/>
        <v>43808</v>
      </c>
    </row>
    <row r="499" spans="1:6" x14ac:dyDescent="0.25">
      <c r="A499" s="2">
        <v>43809</v>
      </c>
      <c r="B499" s="4">
        <v>2019</v>
      </c>
      <c r="C499" s="1" t="s">
        <v>2154</v>
      </c>
      <c r="D499" s="1" t="s">
        <v>2153</v>
      </c>
      <c r="E499" s="4">
        <v>12</v>
      </c>
      <c r="F499" s="7">
        <f t="shared" si="7"/>
        <v>43809</v>
      </c>
    </row>
    <row r="500" spans="1:6" x14ac:dyDescent="0.25">
      <c r="A500" s="2">
        <v>43810</v>
      </c>
      <c r="B500" s="4">
        <v>2019</v>
      </c>
      <c r="C500" s="1" t="s">
        <v>2154</v>
      </c>
      <c r="D500" s="1" t="s">
        <v>2153</v>
      </c>
      <c r="E500" s="4">
        <v>12</v>
      </c>
      <c r="F500" s="7">
        <f t="shared" si="7"/>
        <v>43810</v>
      </c>
    </row>
    <row r="501" spans="1:6" x14ac:dyDescent="0.25">
      <c r="A501" s="2">
        <v>43811</v>
      </c>
      <c r="B501" s="4">
        <v>2019</v>
      </c>
      <c r="C501" s="1" t="s">
        <v>2154</v>
      </c>
      <c r="D501" s="1" t="s">
        <v>2153</v>
      </c>
      <c r="E501" s="4">
        <v>12</v>
      </c>
      <c r="F501" s="7">
        <f t="shared" si="7"/>
        <v>43811</v>
      </c>
    </row>
    <row r="502" spans="1:6" x14ac:dyDescent="0.25">
      <c r="A502" s="2">
        <v>43812</v>
      </c>
      <c r="B502" s="4">
        <v>2019</v>
      </c>
      <c r="C502" s="1" t="s">
        <v>2154</v>
      </c>
      <c r="D502" s="1" t="s">
        <v>2153</v>
      </c>
      <c r="E502" s="4">
        <v>12</v>
      </c>
      <c r="F502" s="7">
        <f t="shared" si="7"/>
        <v>43812</v>
      </c>
    </row>
    <row r="503" spans="1:6" x14ac:dyDescent="0.25">
      <c r="A503" s="2">
        <v>43813</v>
      </c>
      <c r="B503" s="4">
        <v>2019</v>
      </c>
      <c r="C503" s="1" t="s">
        <v>2154</v>
      </c>
      <c r="D503" s="1" t="s">
        <v>2153</v>
      </c>
      <c r="E503" s="4">
        <v>12</v>
      </c>
      <c r="F503" s="7">
        <f t="shared" si="7"/>
        <v>43813</v>
      </c>
    </row>
    <row r="504" spans="1:6" x14ac:dyDescent="0.25">
      <c r="A504" s="2">
        <v>43814</v>
      </c>
      <c r="B504" s="4">
        <v>2019</v>
      </c>
      <c r="C504" s="1" t="s">
        <v>2154</v>
      </c>
      <c r="D504" s="1" t="s">
        <v>2153</v>
      </c>
      <c r="E504" s="4">
        <v>12</v>
      </c>
      <c r="F504" s="7">
        <f t="shared" si="7"/>
        <v>43814</v>
      </c>
    </row>
    <row r="505" spans="1:6" x14ac:dyDescent="0.25">
      <c r="A505" s="2">
        <v>43815</v>
      </c>
      <c r="B505" s="4">
        <v>2019</v>
      </c>
      <c r="C505" s="1" t="s">
        <v>2154</v>
      </c>
      <c r="D505" s="1" t="s">
        <v>2153</v>
      </c>
      <c r="E505" s="4">
        <v>12</v>
      </c>
      <c r="F505" s="7">
        <f t="shared" si="7"/>
        <v>43815</v>
      </c>
    </row>
    <row r="506" spans="1:6" x14ac:dyDescent="0.25">
      <c r="A506" s="2">
        <v>43816</v>
      </c>
      <c r="B506" s="4">
        <v>2019</v>
      </c>
      <c r="C506" s="1" t="s">
        <v>2154</v>
      </c>
      <c r="D506" s="1" t="s">
        <v>2153</v>
      </c>
      <c r="E506" s="4">
        <v>12</v>
      </c>
      <c r="F506" s="7">
        <f t="shared" si="7"/>
        <v>43816</v>
      </c>
    </row>
    <row r="507" spans="1:6" x14ac:dyDescent="0.25">
      <c r="A507" s="2">
        <v>43817</v>
      </c>
      <c r="B507" s="4">
        <v>2019</v>
      </c>
      <c r="C507" s="1" t="s">
        <v>2154</v>
      </c>
      <c r="D507" s="1" t="s">
        <v>2153</v>
      </c>
      <c r="E507" s="4">
        <v>12</v>
      </c>
      <c r="F507" s="7">
        <f t="shared" si="7"/>
        <v>43817</v>
      </c>
    </row>
    <row r="508" spans="1:6" x14ac:dyDescent="0.25">
      <c r="A508" s="2">
        <v>43818</v>
      </c>
      <c r="B508" s="4">
        <v>2019</v>
      </c>
      <c r="C508" s="1" t="s">
        <v>2154</v>
      </c>
      <c r="D508" s="1" t="s">
        <v>2153</v>
      </c>
      <c r="E508" s="4">
        <v>12</v>
      </c>
      <c r="F508" s="7">
        <f t="shared" si="7"/>
        <v>43818</v>
      </c>
    </row>
    <row r="509" spans="1:6" x14ac:dyDescent="0.25">
      <c r="A509" s="2">
        <v>43819</v>
      </c>
      <c r="B509" s="4">
        <v>2019</v>
      </c>
      <c r="C509" s="1" t="s">
        <v>2154</v>
      </c>
      <c r="D509" s="1" t="s">
        <v>2153</v>
      </c>
      <c r="E509" s="4">
        <v>12</v>
      </c>
      <c r="F509" s="7">
        <f t="shared" si="7"/>
        <v>43819</v>
      </c>
    </row>
    <row r="510" spans="1:6" x14ac:dyDescent="0.25">
      <c r="A510" s="2">
        <v>43820</v>
      </c>
      <c r="B510" s="4">
        <v>2019</v>
      </c>
      <c r="C510" s="1" t="s">
        <v>2154</v>
      </c>
      <c r="D510" s="1" t="s">
        <v>2153</v>
      </c>
      <c r="E510" s="4">
        <v>12</v>
      </c>
      <c r="F510" s="7">
        <f t="shared" si="7"/>
        <v>43820</v>
      </c>
    </row>
    <row r="511" spans="1:6" x14ac:dyDescent="0.25">
      <c r="A511" s="2">
        <v>43821</v>
      </c>
      <c r="B511" s="4">
        <v>2019</v>
      </c>
      <c r="C511" s="1" t="s">
        <v>2154</v>
      </c>
      <c r="D511" s="1" t="s">
        <v>2153</v>
      </c>
      <c r="E511" s="4">
        <v>12</v>
      </c>
      <c r="F511" s="7">
        <f t="shared" si="7"/>
        <v>43821</v>
      </c>
    </row>
    <row r="512" spans="1:6" x14ac:dyDescent="0.25">
      <c r="A512" s="2">
        <v>43822</v>
      </c>
      <c r="B512" s="4">
        <v>2019</v>
      </c>
      <c r="C512" s="1" t="s">
        <v>2154</v>
      </c>
      <c r="D512" s="1" t="s">
        <v>2153</v>
      </c>
      <c r="E512" s="4">
        <v>12</v>
      </c>
      <c r="F512" s="7">
        <f t="shared" si="7"/>
        <v>43822</v>
      </c>
    </row>
    <row r="513" spans="1:6" x14ac:dyDescent="0.25">
      <c r="A513" s="2">
        <v>43823</v>
      </c>
      <c r="B513" s="4">
        <v>2019</v>
      </c>
      <c r="C513" s="1" t="s">
        <v>2154</v>
      </c>
      <c r="D513" s="1" t="s">
        <v>2153</v>
      </c>
      <c r="E513" s="4">
        <v>12</v>
      </c>
      <c r="F513" s="7">
        <f t="shared" si="7"/>
        <v>43823</v>
      </c>
    </row>
    <row r="514" spans="1:6" x14ac:dyDescent="0.25">
      <c r="A514" s="2">
        <v>43824</v>
      </c>
      <c r="B514" s="4">
        <v>2019</v>
      </c>
      <c r="C514" s="1" t="s">
        <v>2154</v>
      </c>
      <c r="D514" s="1" t="s">
        <v>2153</v>
      </c>
      <c r="E514" s="4">
        <v>12</v>
      </c>
      <c r="F514" s="7">
        <f t="shared" si="7"/>
        <v>43824</v>
      </c>
    </row>
    <row r="515" spans="1:6" x14ac:dyDescent="0.25">
      <c r="A515" s="2">
        <v>43825</v>
      </c>
      <c r="B515" s="4">
        <v>2019</v>
      </c>
      <c r="C515" s="1" t="s">
        <v>2154</v>
      </c>
      <c r="D515" s="1" t="s">
        <v>2153</v>
      </c>
      <c r="E515" s="4">
        <v>12</v>
      </c>
      <c r="F515" s="7">
        <f t="shared" ref="F515:F578" si="8">A515</f>
        <v>43825</v>
      </c>
    </row>
    <row r="516" spans="1:6" x14ac:dyDescent="0.25">
      <c r="A516" s="2">
        <v>43826</v>
      </c>
      <c r="B516" s="4">
        <v>2019</v>
      </c>
      <c r="C516" s="1" t="s">
        <v>2154</v>
      </c>
      <c r="D516" s="1" t="s">
        <v>2153</v>
      </c>
      <c r="E516" s="4">
        <v>12</v>
      </c>
      <c r="F516" s="7">
        <f t="shared" si="8"/>
        <v>43826</v>
      </c>
    </row>
    <row r="517" spans="1:6" x14ac:dyDescent="0.25">
      <c r="A517" s="2">
        <v>43827</v>
      </c>
      <c r="B517" s="4">
        <v>2019</v>
      </c>
      <c r="C517" s="1" t="s">
        <v>2154</v>
      </c>
      <c r="D517" s="1" t="s">
        <v>2153</v>
      </c>
      <c r="E517" s="4">
        <v>12</v>
      </c>
      <c r="F517" s="7">
        <f t="shared" si="8"/>
        <v>43827</v>
      </c>
    </row>
    <row r="518" spans="1:6" x14ac:dyDescent="0.25">
      <c r="A518" s="2">
        <v>43828</v>
      </c>
      <c r="B518" s="4">
        <v>2019</v>
      </c>
      <c r="C518" s="1" t="s">
        <v>2154</v>
      </c>
      <c r="D518" s="1" t="s">
        <v>2153</v>
      </c>
      <c r="E518" s="4">
        <v>12</v>
      </c>
      <c r="F518" s="7">
        <f t="shared" si="8"/>
        <v>43828</v>
      </c>
    </row>
    <row r="519" spans="1:6" x14ac:dyDescent="0.25">
      <c r="A519" s="2">
        <v>43829</v>
      </c>
      <c r="B519" s="4">
        <v>2019</v>
      </c>
      <c r="C519" s="1" t="s">
        <v>2154</v>
      </c>
      <c r="D519" s="1" t="s">
        <v>2153</v>
      </c>
      <c r="E519" s="4">
        <v>12</v>
      </c>
      <c r="F519" s="7">
        <f t="shared" si="8"/>
        <v>43829</v>
      </c>
    </row>
    <row r="520" spans="1:6" x14ac:dyDescent="0.25">
      <c r="A520" s="2">
        <v>43830</v>
      </c>
      <c r="B520" s="4">
        <v>2019</v>
      </c>
      <c r="C520" s="1" t="s">
        <v>2154</v>
      </c>
      <c r="D520" s="1" t="s">
        <v>2153</v>
      </c>
      <c r="E520" s="4">
        <v>12</v>
      </c>
      <c r="F520" s="7">
        <f t="shared" si="8"/>
        <v>43830</v>
      </c>
    </row>
    <row r="521" spans="1:6" x14ac:dyDescent="0.25">
      <c r="A521" s="2">
        <v>44166</v>
      </c>
      <c r="B521" s="4">
        <v>2020</v>
      </c>
      <c r="C521" s="1" t="s">
        <v>2154</v>
      </c>
      <c r="D521" s="1" t="s">
        <v>2153</v>
      </c>
      <c r="E521" s="4">
        <v>12</v>
      </c>
      <c r="F521" s="7">
        <f t="shared" si="8"/>
        <v>44166</v>
      </c>
    </row>
    <row r="522" spans="1:6" x14ac:dyDescent="0.25">
      <c r="A522" s="2">
        <v>44167</v>
      </c>
      <c r="B522" s="4">
        <v>2020</v>
      </c>
      <c r="C522" s="1" t="s">
        <v>2154</v>
      </c>
      <c r="D522" s="1" t="s">
        <v>2153</v>
      </c>
      <c r="E522" s="4">
        <v>12</v>
      </c>
      <c r="F522" s="7">
        <f t="shared" si="8"/>
        <v>44167</v>
      </c>
    </row>
    <row r="523" spans="1:6" x14ac:dyDescent="0.25">
      <c r="A523" s="2">
        <v>44168</v>
      </c>
      <c r="B523" s="4">
        <v>2020</v>
      </c>
      <c r="C523" s="1" t="s">
        <v>2154</v>
      </c>
      <c r="D523" s="1" t="s">
        <v>2153</v>
      </c>
      <c r="E523" s="4">
        <v>12</v>
      </c>
      <c r="F523" s="7">
        <f t="shared" si="8"/>
        <v>44168</v>
      </c>
    </row>
    <row r="524" spans="1:6" x14ac:dyDescent="0.25">
      <c r="A524" s="2">
        <v>44169</v>
      </c>
      <c r="B524" s="4">
        <v>2020</v>
      </c>
      <c r="C524" s="1" t="s">
        <v>2154</v>
      </c>
      <c r="D524" s="1" t="s">
        <v>2153</v>
      </c>
      <c r="E524" s="4">
        <v>12</v>
      </c>
      <c r="F524" s="7">
        <f t="shared" si="8"/>
        <v>44169</v>
      </c>
    </row>
    <row r="525" spans="1:6" x14ac:dyDescent="0.25">
      <c r="A525" s="2">
        <v>44170</v>
      </c>
      <c r="B525" s="4">
        <v>2020</v>
      </c>
      <c r="C525" s="1" t="s">
        <v>2154</v>
      </c>
      <c r="D525" s="1" t="s">
        <v>2153</v>
      </c>
      <c r="E525" s="4">
        <v>12</v>
      </c>
      <c r="F525" s="7">
        <f t="shared" si="8"/>
        <v>44170</v>
      </c>
    </row>
    <row r="526" spans="1:6" x14ac:dyDescent="0.25">
      <c r="A526" s="2">
        <v>44171</v>
      </c>
      <c r="B526" s="4">
        <v>2020</v>
      </c>
      <c r="C526" s="1" t="s">
        <v>2154</v>
      </c>
      <c r="D526" s="1" t="s">
        <v>2153</v>
      </c>
      <c r="E526" s="4">
        <v>12</v>
      </c>
      <c r="F526" s="7">
        <f t="shared" si="8"/>
        <v>44171</v>
      </c>
    </row>
    <row r="527" spans="1:6" x14ac:dyDescent="0.25">
      <c r="A527" s="2">
        <v>44172</v>
      </c>
      <c r="B527" s="4">
        <v>2020</v>
      </c>
      <c r="C527" s="1" t="s">
        <v>2154</v>
      </c>
      <c r="D527" s="1" t="s">
        <v>2153</v>
      </c>
      <c r="E527" s="4">
        <v>12</v>
      </c>
      <c r="F527" s="7">
        <f t="shared" si="8"/>
        <v>44172</v>
      </c>
    </row>
    <row r="528" spans="1:6" x14ac:dyDescent="0.25">
      <c r="A528" s="2">
        <v>44173</v>
      </c>
      <c r="B528" s="4">
        <v>2020</v>
      </c>
      <c r="C528" s="1" t="s">
        <v>2154</v>
      </c>
      <c r="D528" s="1" t="s">
        <v>2153</v>
      </c>
      <c r="E528" s="4">
        <v>12</v>
      </c>
      <c r="F528" s="7">
        <f t="shared" si="8"/>
        <v>44173</v>
      </c>
    </row>
    <row r="529" spans="1:6" x14ac:dyDescent="0.25">
      <c r="A529" s="2">
        <v>44174</v>
      </c>
      <c r="B529" s="4">
        <v>2020</v>
      </c>
      <c r="C529" s="1" t="s">
        <v>2154</v>
      </c>
      <c r="D529" s="1" t="s">
        <v>2153</v>
      </c>
      <c r="E529" s="4">
        <v>12</v>
      </c>
      <c r="F529" s="7">
        <f t="shared" si="8"/>
        <v>44174</v>
      </c>
    </row>
    <row r="530" spans="1:6" x14ac:dyDescent="0.25">
      <c r="A530" s="2">
        <v>44175</v>
      </c>
      <c r="B530" s="4">
        <v>2020</v>
      </c>
      <c r="C530" s="1" t="s">
        <v>2154</v>
      </c>
      <c r="D530" s="1" t="s">
        <v>2153</v>
      </c>
      <c r="E530" s="4">
        <v>12</v>
      </c>
      <c r="F530" s="7">
        <f t="shared" si="8"/>
        <v>44175</v>
      </c>
    </row>
    <row r="531" spans="1:6" x14ac:dyDescent="0.25">
      <c r="A531" s="2">
        <v>44176</v>
      </c>
      <c r="B531" s="4">
        <v>2020</v>
      </c>
      <c r="C531" s="1" t="s">
        <v>2154</v>
      </c>
      <c r="D531" s="1" t="s">
        <v>2153</v>
      </c>
      <c r="E531" s="4">
        <v>12</v>
      </c>
      <c r="F531" s="7">
        <f t="shared" si="8"/>
        <v>44176</v>
      </c>
    </row>
    <row r="532" spans="1:6" x14ac:dyDescent="0.25">
      <c r="A532" s="2">
        <v>44177</v>
      </c>
      <c r="B532" s="4">
        <v>2020</v>
      </c>
      <c r="C532" s="1" t="s">
        <v>2154</v>
      </c>
      <c r="D532" s="1" t="s">
        <v>2153</v>
      </c>
      <c r="E532" s="4">
        <v>12</v>
      </c>
      <c r="F532" s="7">
        <f t="shared" si="8"/>
        <v>44177</v>
      </c>
    </row>
    <row r="533" spans="1:6" x14ac:dyDescent="0.25">
      <c r="A533" s="2">
        <v>44178</v>
      </c>
      <c r="B533" s="4">
        <v>2020</v>
      </c>
      <c r="C533" s="1" t="s">
        <v>2154</v>
      </c>
      <c r="D533" s="1" t="s">
        <v>2153</v>
      </c>
      <c r="E533" s="4">
        <v>12</v>
      </c>
      <c r="F533" s="7">
        <f t="shared" si="8"/>
        <v>44178</v>
      </c>
    </row>
    <row r="534" spans="1:6" x14ac:dyDescent="0.25">
      <c r="A534" s="2">
        <v>44179</v>
      </c>
      <c r="B534" s="4">
        <v>2020</v>
      </c>
      <c r="C534" s="1" t="s">
        <v>2154</v>
      </c>
      <c r="D534" s="1" t="s">
        <v>2153</v>
      </c>
      <c r="E534" s="4">
        <v>12</v>
      </c>
      <c r="F534" s="7">
        <f t="shared" si="8"/>
        <v>44179</v>
      </c>
    </row>
    <row r="535" spans="1:6" x14ac:dyDescent="0.25">
      <c r="A535" s="2">
        <v>44180</v>
      </c>
      <c r="B535" s="4">
        <v>2020</v>
      </c>
      <c r="C535" s="1" t="s">
        <v>2154</v>
      </c>
      <c r="D535" s="1" t="s">
        <v>2153</v>
      </c>
      <c r="E535" s="4">
        <v>12</v>
      </c>
      <c r="F535" s="7">
        <f t="shared" si="8"/>
        <v>44180</v>
      </c>
    </row>
    <row r="536" spans="1:6" x14ac:dyDescent="0.25">
      <c r="A536" s="2">
        <v>44181</v>
      </c>
      <c r="B536" s="4">
        <v>2020</v>
      </c>
      <c r="C536" s="1" t="s">
        <v>2154</v>
      </c>
      <c r="D536" s="1" t="s">
        <v>2153</v>
      </c>
      <c r="E536" s="4">
        <v>12</v>
      </c>
      <c r="F536" s="7">
        <f t="shared" si="8"/>
        <v>44181</v>
      </c>
    </row>
    <row r="537" spans="1:6" x14ac:dyDescent="0.25">
      <c r="A537" s="2">
        <v>44182</v>
      </c>
      <c r="B537" s="4">
        <v>2020</v>
      </c>
      <c r="C537" s="1" t="s">
        <v>2154</v>
      </c>
      <c r="D537" s="1" t="s">
        <v>2153</v>
      </c>
      <c r="E537" s="4">
        <v>12</v>
      </c>
      <c r="F537" s="7">
        <f t="shared" si="8"/>
        <v>44182</v>
      </c>
    </row>
    <row r="538" spans="1:6" x14ac:dyDescent="0.25">
      <c r="A538" s="2">
        <v>44183</v>
      </c>
      <c r="B538" s="4">
        <v>2020</v>
      </c>
      <c r="C538" s="1" t="s">
        <v>2154</v>
      </c>
      <c r="D538" s="1" t="s">
        <v>2153</v>
      </c>
      <c r="E538" s="4">
        <v>12</v>
      </c>
      <c r="F538" s="7">
        <f t="shared" si="8"/>
        <v>44183</v>
      </c>
    </row>
    <row r="539" spans="1:6" x14ac:dyDescent="0.25">
      <c r="A539" s="2">
        <v>44184</v>
      </c>
      <c r="B539" s="4">
        <v>2020</v>
      </c>
      <c r="C539" s="1" t="s">
        <v>2154</v>
      </c>
      <c r="D539" s="1" t="s">
        <v>2153</v>
      </c>
      <c r="E539" s="4">
        <v>12</v>
      </c>
      <c r="F539" s="7">
        <f t="shared" si="8"/>
        <v>44184</v>
      </c>
    </row>
    <row r="540" spans="1:6" x14ac:dyDescent="0.25">
      <c r="A540" s="2">
        <v>44185</v>
      </c>
      <c r="B540" s="4">
        <v>2020</v>
      </c>
      <c r="C540" s="1" t="s">
        <v>2154</v>
      </c>
      <c r="D540" s="1" t="s">
        <v>2153</v>
      </c>
      <c r="E540" s="4">
        <v>12</v>
      </c>
      <c r="F540" s="7">
        <f t="shared" si="8"/>
        <v>44185</v>
      </c>
    </row>
    <row r="541" spans="1:6" x14ac:dyDescent="0.25">
      <c r="A541" s="2">
        <v>44186</v>
      </c>
      <c r="B541" s="4">
        <v>2020</v>
      </c>
      <c r="C541" s="1" t="s">
        <v>2154</v>
      </c>
      <c r="D541" s="1" t="s">
        <v>2153</v>
      </c>
      <c r="E541" s="4">
        <v>12</v>
      </c>
      <c r="F541" s="7">
        <f t="shared" si="8"/>
        <v>44186</v>
      </c>
    </row>
    <row r="542" spans="1:6" x14ac:dyDescent="0.25">
      <c r="A542" s="2">
        <v>44187</v>
      </c>
      <c r="B542" s="4">
        <v>2020</v>
      </c>
      <c r="C542" s="1" t="s">
        <v>2154</v>
      </c>
      <c r="D542" s="1" t="s">
        <v>2153</v>
      </c>
      <c r="E542" s="4">
        <v>12</v>
      </c>
      <c r="F542" s="7">
        <f t="shared" si="8"/>
        <v>44187</v>
      </c>
    </row>
    <row r="543" spans="1:6" x14ac:dyDescent="0.25">
      <c r="A543" s="2">
        <v>44188</v>
      </c>
      <c r="B543" s="4">
        <v>2020</v>
      </c>
      <c r="C543" s="1" t="s">
        <v>2154</v>
      </c>
      <c r="D543" s="1" t="s">
        <v>2153</v>
      </c>
      <c r="E543" s="4">
        <v>12</v>
      </c>
      <c r="F543" s="7">
        <f t="shared" si="8"/>
        <v>44188</v>
      </c>
    </row>
    <row r="544" spans="1:6" x14ac:dyDescent="0.25">
      <c r="A544" s="2">
        <v>44189</v>
      </c>
      <c r="B544" s="4">
        <v>2020</v>
      </c>
      <c r="C544" s="1" t="s">
        <v>2154</v>
      </c>
      <c r="D544" s="1" t="s">
        <v>2153</v>
      </c>
      <c r="E544" s="4">
        <v>12</v>
      </c>
      <c r="F544" s="7">
        <f t="shared" si="8"/>
        <v>44189</v>
      </c>
    </row>
    <row r="545" spans="1:6" x14ac:dyDescent="0.25">
      <c r="A545" s="2">
        <v>44190</v>
      </c>
      <c r="B545" s="4">
        <v>2020</v>
      </c>
      <c r="C545" s="1" t="s">
        <v>2154</v>
      </c>
      <c r="D545" s="1" t="s">
        <v>2153</v>
      </c>
      <c r="E545" s="4">
        <v>12</v>
      </c>
      <c r="F545" s="7">
        <f t="shared" si="8"/>
        <v>44190</v>
      </c>
    </row>
    <row r="546" spans="1:6" x14ac:dyDescent="0.25">
      <c r="A546" s="2">
        <v>44191</v>
      </c>
      <c r="B546" s="4">
        <v>2020</v>
      </c>
      <c r="C546" s="1" t="s">
        <v>2154</v>
      </c>
      <c r="D546" s="1" t="s">
        <v>2153</v>
      </c>
      <c r="E546" s="4">
        <v>12</v>
      </c>
      <c r="F546" s="7">
        <f t="shared" si="8"/>
        <v>44191</v>
      </c>
    </row>
    <row r="547" spans="1:6" x14ac:dyDescent="0.25">
      <c r="A547" s="2">
        <v>44192</v>
      </c>
      <c r="B547" s="4">
        <v>2020</v>
      </c>
      <c r="C547" s="1" t="s">
        <v>2154</v>
      </c>
      <c r="D547" s="1" t="s">
        <v>2153</v>
      </c>
      <c r="E547" s="4">
        <v>12</v>
      </c>
      <c r="F547" s="7">
        <f t="shared" si="8"/>
        <v>44192</v>
      </c>
    </row>
    <row r="548" spans="1:6" x14ac:dyDescent="0.25">
      <c r="A548" s="2">
        <v>44193</v>
      </c>
      <c r="B548" s="4">
        <v>2020</v>
      </c>
      <c r="C548" s="1" t="s">
        <v>2154</v>
      </c>
      <c r="D548" s="1" t="s">
        <v>2153</v>
      </c>
      <c r="E548" s="4">
        <v>12</v>
      </c>
      <c r="F548" s="7">
        <f t="shared" si="8"/>
        <v>44193</v>
      </c>
    </row>
    <row r="549" spans="1:6" x14ac:dyDescent="0.25">
      <c r="A549" s="2">
        <v>44194</v>
      </c>
      <c r="B549" s="4">
        <v>2020</v>
      </c>
      <c r="C549" s="1" t="s">
        <v>2154</v>
      </c>
      <c r="D549" s="1" t="s">
        <v>2153</v>
      </c>
      <c r="E549" s="4">
        <v>12</v>
      </c>
      <c r="F549" s="7">
        <f t="shared" si="8"/>
        <v>44194</v>
      </c>
    </row>
    <row r="550" spans="1:6" x14ac:dyDescent="0.25">
      <c r="A550" s="2">
        <v>44195</v>
      </c>
      <c r="B550" s="4">
        <v>2020</v>
      </c>
      <c r="C550" s="1" t="s">
        <v>2154</v>
      </c>
      <c r="D550" s="1" t="s">
        <v>2153</v>
      </c>
      <c r="E550" s="4">
        <v>12</v>
      </c>
      <c r="F550" s="7">
        <f t="shared" si="8"/>
        <v>44195</v>
      </c>
    </row>
    <row r="551" spans="1:6" x14ac:dyDescent="0.25">
      <c r="A551" s="2">
        <v>44196</v>
      </c>
      <c r="B551" s="4">
        <v>2020</v>
      </c>
      <c r="C551" s="1" t="s">
        <v>2154</v>
      </c>
      <c r="D551" s="1" t="s">
        <v>2153</v>
      </c>
      <c r="E551" s="4">
        <v>12</v>
      </c>
      <c r="F551" s="7">
        <f t="shared" si="8"/>
        <v>44196</v>
      </c>
    </row>
    <row r="552" spans="1:6" x14ac:dyDescent="0.25">
      <c r="A552" s="2">
        <v>44531</v>
      </c>
      <c r="B552" s="4">
        <v>2021</v>
      </c>
      <c r="C552" s="1" t="s">
        <v>2154</v>
      </c>
      <c r="D552" s="1" t="s">
        <v>2153</v>
      </c>
      <c r="E552" s="4">
        <v>12</v>
      </c>
      <c r="F552" s="7">
        <f t="shared" si="8"/>
        <v>44531</v>
      </c>
    </row>
    <row r="553" spans="1:6" x14ac:dyDescent="0.25">
      <c r="A553" s="2">
        <v>44532</v>
      </c>
      <c r="B553" s="4">
        <v>2021</v>
      </c>
      <c r="C553" s="1" t="s">
        <v>2154</v>
      </c>
      <c r="D553" s="1" t="s">
        <v>2153</v>
      </c>
      <c r="E553" s="4">
        <v>12</v>
      </c>
      <c r="F553" s="7">
        <f t="shared" si="8"/>
        <v>44532</v>
      </c>
    </row>
    <row r="554" spans="1:6" x14ac:dyDescent="0.25">
      <c r="A554" s="2">
        <v>44533</v>
      </c>
      <c r="B554" s="4">
        <v>2021</v>
      </c>
      <c r="C554" s="1" t="s">
        <v>2154</v>
      </c>
      <c r="D554" s="1" t="s">
        <v>2153</v>
      </c>
      <c r="E554" s="4">
        <v>12</v>
      </c>
      <c r="F554" s="7">
        <f t="shared" si="8"/>
        <v>44533</v>
      </c>
    </row>
    <row r="555" spans="1:6" x14ac:dyDescent="0.25">
      <c r="A555" s="2">
        <v>44534</v>
      </c>
      <c r="B555" s="4">
        <v>2021</v>
      </c>
      <c r="C555" s="1" t="s">
        <v>2154</v>
      </c>
      <c r="D555" s="1" t="s">
        <v>2153</v>
      </c>
      <c r="E555" s="4">
        <v>12</v>
      </c>
      <c r="F555" s="7">
        <f t="shared" si="8"/>
        <v>44534</v>
      </c>
    </row>
    <row r="556" spans="1:6" x14ac:dyDescent="0.25">
      <c r="A556" s="2">
        <v>44535</v>
      </c>
      <c r="B556" s="4">
        <v>2021</v>
      </c>
      <c r="C556" s="1" t="s">
        <v>2154</v>
      </c>
      <c r="D556" s="1" t="s">
        <v>2153</v>
      </c>
      <c r="E556" s="4">
        <v>12</v>
      </c>
      <c r="F556" s="7">
        <f t="shared" si="8"/>
        <v>44535</v>
      </c>
    </row>
    <row r="557" spans="1:6" x14ac:dyDescent="0.25">
      <c r="A557" s="2">
        <v>44536</v>
      </c>
      <c r="B557" s="4">
        <v>2021</v>
      </c>
      <c r="C557" s="1" t="s">
        <v>2154</v>
      </c>
      <c r="D557" s="1" t="s">
        <v>2153</v>
      </c>
      <c r="E557" s="4">
        <v>12</v>
      </c>
      <c r="F557" s="7">
        <f t="shared" si="8"/>
        <v>44536</v>
      </c>
    </row>
    <row r="558" spans="1:6" x14ac:dyDescent="0.25">
      <c r="A558" s="2">
        <v>44537</v>
      </c>
      <c r="B558" s="4">
        <v>2021</v>
      </c>
      <c r="C558" s="1" t="s">
        <v>2154</v>
      </c>
      <c r="D558" s="1" t="s">
        <v>2153</v>
      </c>
      <c r="E558" s="4">
        <v>12</v>
      </c>
      <c r="F558" s="7">
        <f t="shared" si="8"/>
        <v>44537</v>
      </c>
    </row>
    <row r="559" spans="1:6" x14ac:dyDescent="0.25">
      <c r="A559" s="2">
        <v>44538</v>
      </c>
      <c r="B559" s="4">
        <v>2021</v>
      </c>
      <c r="C559" s="1" t="s">
        <v>2154</v>
      </c>
      <c r="D559" s="1" t="s">
        <v>2153</v>
      </c>
      <c r="E559" s="4">
        <v>12</v>
      </c>
      <c r="F559" s="7">
        <f t="shared" si="8"/>
        <v>44538</v>
      </c>
    </row>
    <row r="560" spans="1:6" x14ac:dyDescent="0.25">
      <c r="A560" s="2">
        <v>44539</v>
      </c>
      <c r="B560" s="4">
        <v>2021</v>
      </c>
      <c r="C560" s="1" t="s">
        <v>2154</v>
      </c>
      <c r="D560" s="1" t="s">
        <v>2153</v>
      </c>
      <c r="E560" s="4">
        <v>12</v>
      </c>
      <c r="F560" s="7">
        <f t="shared" si="8"/>
        <v>44539</v>
      </c>
    </row>
    <row r="561" spans="1:6" x14ac:dyDescent="0.25">
      <c r="A561" s="2">
        <v>44540</v>
      </c>
      <c r="B561" s="4">
        <v>2021</v>
      </c>
      <c r="C561" s="1" t="s">
        <v>2154</v>
      </c>
      <c r="D561" s="1" t="s">
        <v>2153</v>
      </c>
      <c r="E561" s="4">
        <v>12</v>
      </c>
      <c r="F561" s="7">
        <f t="shared" si="8"/>
        <v>44540</v>
      </c>
    </row>
    <row r="562" spans="1:6" x14ac:dyDescent="0.25">
      <c r="A562" s="2">
        <v>44541</v>
      </c>
      <c r="B562" s="4">
        <v>2021</v>
      </c>
      <c r="C562" s="1" t="s">
        <v>2154</v>
      </c>
      <c r="D562" s="1" t="s">
        <v>2153</v>
      </c>
      <c r="E562" s="4">
        <v>12</v>
      </c>
      <c r="F562" s="7">
        <f t="shared" si="8"/>
        <v>44541</v>
      </c>
    </row>
    <row r="563" spans="1:6" x14ac:dyDescent="0.25">
      <c r="A563" s="2">
        <v>44542</v>
      </c>
      <c r="B563" s="4">
        <v>2021</v>
      </c>
      <c r="C563" s="1" t="s">
        <v>2154</v>
      </c>
      <c r="D563" s="1" t="s">
        <v>2153</v>
      </c>
      <c r="E563" s="4">
        <v>12</v>
      </c>
      <c r="F563" s="7">
        <f t="shared" si="8"/>
        <v>44542</v>
      </c>
    </row>
    <row r="564" spans="1:6" x14ac:dyDescent="0.25">
      <c r="A564" s="2">
        <v>44543</v>
      </c>
      <c r="B564" s="4">
        <v>2021</v>
      </c>
      <c r="C564" s="1" t="s">
        <v>2154</v>
      </c>
      <c r="D564" s="1" t="s">
        <v>2153</v>
      </c>
      <c r="E564" s="4">
        <v>12</v>
      </c>
      <c r="F564" s="7">
        <f t="shared" si="8"/>
        <v>44543</v>
      </c>
    </row>
    <row r="565" spans="1:6" x14ac:dyDescent="0.25">
      <c r="A565" s="2">
        <v>44544</v>
      </c>
      <c r="B565" s="4">
        <v>2021</v>
      </c>
      <c r="C565" s="1" t="s">
        <v>2154</v>
      </c>
      <c r="D565" s="1" t="s">
        <v>2153</v>
      </c>
      <c r="E565" s="4">
        <v>12</v>
      </c>
      <c r="F565" s="7">
        <f t="shared" si="8"/>
        <v>44544</v>
      </c>
    </row>
    <row r="566" spans="1:6" x14ac:dyDescent="0.25">
      <c r="A566" s="2">
        <v>44545</v>
      </c>
      <c r="B566" s="4">
        <v>2021</v>
      </c>
      <c r="C566" s="1" t="s">
        <v>2154</v>
      </c>
      <c r="D566" s="1" t="s">
        <v>2153</v>
      </c>
      <c r="E566" s="4">
        <v>12</v>
      </c>
      <c r="F566" s="7">
        <f t="shared" si="8"/>
        <v>44545</v>
      </c>
    </row>
    <row r="567" spans="1:6" x14ac:dyDescent="0.25">
      <c r="A567" s="2">
        <v>44546</v>
      </c>
      <c r="B567" s="4">
        <v>2021</v>
      </c>
      <c r="C567" s="1" t="s">
        <v>2154</v>
      </c>
      <c r="D567" s="1" t="s">
        <v>2153</v>
      </c>
      <c r="E567" s="4">
        <v>12</v>
      </c>
      <c r="F567" s="7">
        <f t="shared" si="8"/>
        <v>44546</v>
      </c>
    </row>
    <row r="568" spans="1:6" x14ac:dyDescent="0.25">
      <c r="A568" s="2">
        <v>44547</v>
      </c>
      <c r="B568" s="4">
        <v>2021</v>
      </c>
      <c r="C568" s="1" t="s">
        <v>2154</v>
      </c>
      <c r="D568" s="1" t="s">
        <v>2153</v>
      </c>
      <c r="E568" s="4">
        <v>12</v>
      </c>
      <c r="F568" s="7">
        <f t="shared" si="8"/>
        <v>44547</v>
      </c>
    </row>
    <row r="569" spans="1:6" x14ac:dyDescent="0.25">
      <c r="A569" s="2">
        <v>44548</v>
      </c>
      <c r="B569" s="4">
        <v>2021</v>
      </c>
      <c r="C569" s="1" t="s">
        <v>2154</v>
      </c>
      <c r="D569" s="1" t="s">
        <v>2153</v>
      </c>
      <c r="E569" s="4">
        <v>12</v>
      </c>
      <c r="F569" s="7">
        <f t="shared" si="8"/>
        <v>44548</v>
      </c>
    </row>
    <row r="570" spans="1:6" x14ac:dyDescent="0.25">
      <c r="A570" s="2">
        <v>44549</v>
      </c>
      <c r="B570" s="4">
        <v>2021</v>
      </c>
      <c r="C570" s="1" t="s">
        <v>2154</v>
      </c>
      <c r="D570" s="1" t="s">
        <v>2153</v>
      </c>
      <c r="E570" s="4">
        <v>12</v>
      </c>
      <c r="F570" s="7">
        <f t="shared" si="8"/>
        <v>44549</v>
      </c>
    </row>
    <row r="571" spans="1:6" x14ac:dyDescent="0.25">
      <c r="A571" s="2">
        <v>44550</v>
      </c>
      <c r="B571" s="4">
        <v>2021</v>
      </c>
      <c r="C571" s="1" t="s">
        <v>2154</v>
      </c>
      <c r="D571" s="1" t="s">
        <v>2153</v>
      </c>
      <c r="E571" s="4">
        <v>12</v>
      </c>
      <c r="F571" s="7">
        <f t="shared" si="8"/>
        <v>44550</v>
      </c>
    </row>
    <row r="572" spans="1:6" x14ac:dyDescent="0.25">
      <c r="A572" s="2">
        <v>44551</v>
      </c>
      <c r="B572" s="4">
        <v>2021</v>
      </c>
      <c r="C572" s="1" t="s">
        <v>2154</v>
      </c>
      <c r="D572" s="1" t="s">
        <v>2153</v>
      </c>
      <c r="E572" s="4">
        <v>12</v>
      </c>
      <c r="F572" s="7">
        <f t="shared" si="8"/>
        <v>44551</v>
      </c>
    </row>
    <row r="573" spans="1:6" x14ac:dyDescent="0.25">
      <c r="A573" s="2">
        <v>44552</v>
      </c>
      <c r="B573" s="4">
        <v>2021</v>
      </c>
      <c r="C573" s="1" t="s">
        <v>2154</v>
      </c>
      <c r="D573" s="1" t="s">
        <v>2153</v>
      </c>
      <c r="E573" s="4">
        <v>12</v>
      </c>
      <c r="F573" s="7">
        <f t="shared" si="8"/>
        <v>44552</v>
      </c>
    </row>
    <row r="574" spans="1:6" x14ac:dyDescent="0.25">
      <c r="A574" s="2">
        <v>44553</v>
      </c>
      <c r="B574" s="4">
        <v>2021</v>
      </c>
      <c r="C574" s="1" t="s">
        <v>2154</v>
      </c>
      <c r="D574" s="1" t="s">
        <v>2153</v>
      </c>
      <c r="E574" s="4">
        <v>12</v>
      </c>
      <c r="F574" s="7">
        <f t="shared" si="8"/>
        <v>44553</v>
      </c>
    </row>
    <row r="575" spans="1:6" x14ac:dyDescent="0.25">
      <c r="A575" s="2">
        <v>44554</v>
      </c>
      <c r="B575" s="4">
        <v>2021</v>
      </c>
      <c r="C575" s="1" t="s">
        <v>2154</v>
      </c>
      <c r="D575" s="1" t="s">
        <v>2153</v>
      </c>
      <c r="E575" s="4">
        <v>12</v>
      </c>
      <c r="F575" s="7">
        <f t="shared" si="8"/>
        <v>44554</v>
      </c>
    </row>
    <row r="576" spans="1:6" x14ac:dyDescent="0.25">
      <c r="A576" s="2">
        <v>44555</v>
      </c>
      <c r="B576" s="4">
        <v>2021</v>
      </c>
      <c r="C576" s="1" t="s">
        <v>2154</v>
      </c>
      <c r="D576" s="1" t="s">
        <v>2153</v>
      </c>
      <c r="E576" s="4">
        <v>12</v>
      </c>
      <c r="F576" s="7">
        <f t="shared" si="8"/>
        <v>44555</v>
      </c>
    </row>
    <row r="577" spans="1:6" x14ac:dyDescent="0.25">
      <c r="A577" s="2">
        <v>44556</v>
      </c>
      <c r="B577" s="4">
        <v>2021</v>
      </c>
      <c r="C577" s="1" t="s">
        <v>2154</v>
      </c>
      <c r="D577" s="1" t="s">
        <v>2153</v>
      </c>
      <c r="E577" s="4">
        <v>12</v>
      </c>
      <c r="F577" s="7">
        <f t="shared" si="8"/>
        <v>44556</v>
      </c>
    </row>
    <row r="578" spans="1:6" x14ac:dyDescent="0.25">
      <c r="A578" s="2">
        <v>44557</v>
      </c>
      <c r="B578" s="4">
        <v>2021</v>
      </c>
      <c r="C578" s="1" t="s">
        <v>2154</v>
      </c>
      <c r="D578" s="1" t="s">
        <v>2153</v>
      </c>
      <c r="E578" s="4">
        <v>12</v>
      </c>
      <c r="F578" s="7">
        <f t="shared" si="8"/>
        <v>44557</v>
      </c>
    </row>
    <row r="579" spans="1:6" x14ac:dyDescent="0.25">
      <c r="A579" s="2">
        <v>44558</v>
      </c>
      <c r="B579" s="4">
        <v>2021</v>
      </c>
      <c r="C579" s="1" t="s">
        <v>2154</v>
      </c>
      <c r="D579" s="1" t="s">
        <v>2153</v>
      </c>
      <c r="E579" s="4">
        <v>12</v>
      </c>
      <c r="F579" s="7">
        <f t="shared" ref="F579:F642" si="9">A579</f>
        <v>44558</v>
      </c>
    </row>
    <row r="580" spans="1:6" x14ac:dyDescent="0.25">
      <c r="A580" s="2">
        <v>44559</v>
      </c>
      <c r="B580" s="4">
        <v>2021</v>
      </c>
      <c r="C580" s="1" t="s">
        <v>2154</v>
      </c>
      <c r="D580" s="1" t="s">
        <v>2153</v>
      </c>
      <c r="E580" s="4">
        <v>12</v>
      </c>
      <c r="F580" s="7">
        <f t="shared" si="9"/>
        <v>44559</v>
      </c>
    </row>
    <row r="581" spans="1:6" x14ac:dyDescent="0.25">
      <c r="A581" s="2">
        <v>44560</v>
      </c>
      <c r="B581" s="4">
        <v>2021</v>
      </c>
      <c r="C581" s="1" t="s">
        <v>2154</v>
      </c>
      <c r="D581" s="1" t="s">
        <v>2153</v>
      </c>
      <c r="E581" s="4">
        <v>12</v>
      </c>
      <c r="F581" s="7">
        <f t="shared" si="9"/>
        <v>44560</v>
      </c>
    </row>
    <row r="582" spans="1:6" x14ac:dyDescent="0.25">
      <c r="A582" s="2">
        <v>44561</v>
      </c>
      <c r="B582" s="4">
        <v>2021</v>
      </c>
      <c r="C582" s="1" t="s">
        <v>2154</v>
      </c>
      <c r="D582" s="1" t="s">
        <v>2153</v>
      </c>
      <c r="E582" s="4">
        <v>12</v>
      </c>
      <c r="F582" s="7">
        <f t="shared" si="9"/>
        <v>44561</v>
      </c>
    </row>
    <row r="583" spans="1:6" x14ac:dyDescent="0.25">
      <c r="A583" s="2">
        <v>44896</v>
      </c>
      <c r="B583" s="4">
        <v>2022</v>
      </c>
      <c r="C583" s="1" t="s">
        <v>2154</v>
      </c>
      <c r="D583" s="1" t="s">
        <v>2153</v>
      </c>
      <c r="E583" s="4">
        <v>12</v>
      </c>
      <c r="F583" s="7">
        <f t="shared" si="9"/>
        <v>44896</v>
      </c>
    </row>
    <row r="584" spans="1:6" x14ac:dyDescent="0.25">
      <c r="A584" s="2">
        <v>44897</v>
      </c>
      <c r="B584" s="4">
        <v>2022</v>
      </c>
      <c r="C584" s="1" t="s">
        <v>2154</v>
      </c>
      <c r="D584" s="1" t="s">
        <v>2153</v>
      </c>
      <c r="E584" s="4">
        <v>12</v>
      </c>
      <c r="F584" s="7">
        <f t="shared" si="9"/>
        <v>44897</v>
      </c>
    </row>
    <row r="585" spans="1:6" x14ac:dyDescent="0.25">
      <c r="A585" s="2">
        <v>44898</v>
      </c>
      <c r="B585" s="4">
        <v>2022</v>
      </c>
      <c r="C585" s="1" t="s">
        <v>2154</v>
      </c>
      <c r="D585" s="1" t="s">
        <v>2153</v>
      </c>
      <c r="E585" s="4">
        <v>12</v>
      </c>
      <c r="F585" s="7">
        <f t="shared" si="9"/>
        <v>44898</v>
      </c>
    </row>
    <row r="586" spans="1:6" x14ac:dyDescent="0.25">
      <c r="A586" s="2">
        <v>44899</v>
      </c>
      <c r="B586" s="4">
        <v>2022</v>
      </c>
      <c r="C586" s="1" t="s">
        <v>2154</v>
      </c>
      <c r="D586" s="1" t="s">
        <v>2153</v>
      </c>
      <c r="E586" s="4">
        <v>12</v>
      </c>
      <c r="F586" s="7">
        <f t="shared" si="9"/>
        <v>44899</v>
      </c>
    </row>
    <row r="587" spans="1:6" x14ac:dyDescent="0.25">
      <c r="A587" s="2">
        <v>44900</v>
      </c>
      <c r="B587" s="4">
        <v>2022</v>
      </c>
      <c r="C587" s="1" t="s">
        <v>2154</v>
      </c>
      <c r="D587" s="1" t="s">
        <v>2153</v>
      </c>
      <c r="E587" s="4">
        <v>12</v>
      </c>
      <c r="F587" s="7">
        <f t="shared" si="9"/>
        <v>44900</v>
      </c>
    </row>
    <row r="588" spans="1:6" x14ac:dyDescent="0.25">
      <c r="A588" s="2">
        <v>44901</v>
      </c>
      <c r="B588" s="4">
        <v>2022</v>
      </c>
      <c r="C588" s="1" t="s">
        <v>2154</v>
      </c>
      <c r="D588" s="1" t="s">
        <v>2153</v>
      </c>
      <c r="E588" s="4">
        <v>12</v>
      </c>
      <c r="F588" s="7">
        <f t="shared" si="9"/>
        <v>44901</v>
      </c>
    </row>
    <row r="589" spans="1:6" x14ac:dyDescent="0.25">
      <c r="A589" s="2">
        <v>44902</v>
      </c>
      <c r="B589" s="4">
        <v>2022</v>
      </c>
      <c r="C589" s="1" t="s">
        <v>2154</v>
      </c>
      <c r="D589" s="1" t="s">
        <v>2153</v>
      </c>
      <c r="E589" s="4">
        <v>12</v>
      </c>
      <c r="F589" s="7">
        <f t="shared" si="9"/>
        <v>44902</v>
      </c>
    </row>
    <row r="590" spans="1:6" x14ac:dyDescent="0.25">
      <c r="A590" s="2">
        <v>44903</v>
      </c>
      <c r="B590" s="4">
        <v>2022</v>
      </c>
      <c r="C590" s="1" t="s">
        <v>2154</v>
      </c>
      <c r="D590" s="1" t="s">
        <v>2153</v>
      </c>
      <c r="E590" s="4">
        <v>12</v>
      </c>
      <c r="F590" s="7">
        <f t="shared" si="9"/>
        <v>44903</v>
      </c>
    </row>
    <row r="591" spans="1:6" x14ac:dyDescent="0.25">
      <c r="A591" s="2">
        <v>44904</v>
      </c>
      <c r="B591" s="4">
        <v>2022</v>
      </c>
      <c r="C591" s="1" t="s">
        <v>2154</v>
      </c>
      <c r="D591" s="1" t="s">
        <v>2153</v>
      </c>
      <c r="E591" s="4">
        <v>12</v>
      </c>
      <c r="F591" s="7">
        <f t="shared" si="9"/>
        <v>44904</v>
      </c>
    </row>
    <row r="592" spans="1:6" x14ac:dyDescent="0.25">
      <c r="A592" s="2">
        <v>44905</v>
      </c>
      <c r="B592" s="4">
        <v>2022</v>
      </c>
      <c r="C592" s="1" t="s">
        <v>2154</v>
      </c>
      <c r="D592" s="1" t="s">
        <v>2153</v>
      </c>
      <c r="E592" s="4">
        <v>12</v>
      </c>
      <c r="F592" s="7">
        <f t="shared" si="9"/>
        <v>44905</v>
      </c>
    </row>
    <row r="593" spans="1:6" x14ac:dyDescent="0.25">
      <c r="A593" s="2">
        <v>44906</v>
      </c>
      <c r="B593" s="4">
        <v>2022</v>
      </c>
      <c r="C593" s="1" t="s">
        <v>2154</v>
      </c>
      <c r="D593" s="1" t="s">
        <v>2153</v>
      </c>
      <c r="E593" s="4">
        <v>12</v>
      </c>
      <c r="F593" s="7">
        <f t="shared" si="9"/>
        <v>44906</v>
      </c>
    </row>
    <row r="594" spans="1:6" x14ac:dyDescent="0.25">
      <c r="A594" s="2">
        <v>44907</v>
      </c>
      <c r="B594" s="4">
        <v>2022</v>
      </c>
      <c r="C594" s="1" t="s">
        <v>2154</v>
      </c>
      <c r="D594" s="1" t="s">
        <v>2153</v>
      </c>
      <c r="E594" s="4">
        <v>12</v>
      </c>
      <c r="F594" s="7">
        <f t="shared" si="9"/>
        <v>44907</v>
      </c>
    </row>
    <row r="595" spans="1:6" x14ac:dyDescent="0.25">
      <c r="A595" s="2">
        <v>44908</v>
      </c>
      <c r="B595" s="4">
        <v>2022</v>
      </c>
      <c r="C595" s="1" t="s">
        <v>2154</v>
      </c>
      <c r="D595" s="1" t="s">
        <v>2153</v>
      </c>
      <c r="E595" s="4">
        <v>12</v>
      </c>
      <c r="F595" s="7">
        <f t="shared" si="9"/>
        <v>44908</v>
      </c>
    </row>
    <row r="596" spans="1:6" x14ac:dyDescent="0.25">
      <c r="A596" s="2">
        <v>44909</v>
      </c>
      <c r="B596" s="4">
        <v>2022</v>
      </c>
      <c r="C596" s="1" t="s">
        <v>2154</v>
      </c>
      <c r="D596" s="1" t="s">
        <v>2153</v>
      </c>
      <c r="E596" s="4">
        <v>12</v>
      </c>
      <c r="F596" s="7">
        <f t="shared" si="9"/>
        <v>44909</v>
      </c>
    </row>
    <row r="597" spans="1:6" x14ac:dyDescent="0.25">
      <c r="A597" s="2">
        <v>44910</v>
      </c>
      <c r="B597" s="4">
        <v>2022</v>
      </c>
      <c r="C597" s="1" t="s">
        <v>2154</v>
      </c>
      <c r="D597" s="1" t="s">
        <v>2153</v>
      </c>
      <c r="E597" s="4">
        <v>12</v>
      </c>
      <c r="F597" s="7">
        <f t="shared" si="9"/>
        <v>44910</v>
      </c>
    </row>
    <row r="598" spans="1:6" x14ac:dyDescent="0.25">
      <c r="A598" s="2">
        <v>44911</v>
      </c>
      <c r="B598" s="4">
        <v>2022</v>
      </c>
      <c r="C598" s="1" t="s">
        <v>2154</v>
      </c>
      <c r="D598" s="1" t="s">
        <v>2153</v>
      </c>
      <c r="E598" s="4">
        <v>12</v>
      </c>
      <c r="F598" s="7">
        <f t="shared" si="9"/>
        <v>44911</v>
      </c>
    </row>
    <row r="599" spans="1:6" x14ac:dyDescent="0.25">
      <c r="A599" s="2">
        <v>44912</v>
      </c>
      <c r="B599" s="4">
        <v>2022</v>
      </c>
      <c r="C599" s="1" t="s">
        <v>2154</v>
      </c>
      <c r="D599" s="1" t="s">
        <v>2153</v>
      </c>
      <c r="E599" s="4">
        <v>12</v>
      </c>
      <c r="F599" s="7">
        <f t="shared" si="9"/>
        <v>44912</v>
      </c>
    </row>
    <row r="600" spans="1:6" x14ac:dyDescent="0.25">
      <c r="A600" s="2">
        <v>44913</v>
      </c>
      <c r="B600" s="4">
        <v>2022</v>
      </c>
      <c r="C600" s="1" t="s">
        <v>2154</v>
      </c>
      <c r="D600" s="1" t="s">
        <v>2153</v>
      </c>
      <c r="E600" s="4">
        <v>12</v>
      </c>
      <c r="F600" s="7">
        <f t="shared" si="9"/>
        <v>44913</v>
      </c>
    </row>
    <row r="601" spans="1:6" x14ac:dyDescent="0.25">
      <c r="A601" s="2">
        <v>44914</v>
      </c>
      <c r="B601" s="4">
        <v>2022</v>
      </c>
      <c r="C601" s="1" t="s">
        <v>2154</v>
      </c>
      <c r="D601" s="1" t="s">
        <v>2153</v>
      </c>
      <c r="E601" s="4">
        <v>12</v>
      </c>
      <c r="F601" s="7">
        <f t="shared" si="9"/>
        <v>44914</v>
      </c>
    </row>
    <row r="602" spans="1:6" x14ac:dyDescent="0.25">
      <c r="A602" s="2">
        <v>44915</v>
      </c>
      <c r="B602" s="4">
        <v>2022</v>
      </c>
      <c r="C602" s="1" t="s">
        <v>2154</v>
      </c>
      <c r="D602" s="1" t="s">
        <v>2153</v>
      </c>
      <c r="E602" s="4">
        <v>12</v>
      </c>
      <c r="F602" s="7">
        <f t="shared" si="9"/>
        <v>44915</v>
      </c>
    </row>
    <row r="603" spans="1:6" x14ac:dyDescent="0.25">
      <c r="A603" s="2">
        <v>44916</v>
      </c>
      <c r="B603" s="4">
        <v>2022</v>
      </c>
      <c r="C603" s="1" t="s">
        <v>2154</v>
      </c>
      <c r="D603" s="1" t="s">
        <v>2153</v>
      </c>
      <c r="E603" s="4">
        <v>12</v>
      </c>
      <c r="F603" s="7">
        <f t="shared" si="9"/>
        <v>44916</v>
      </c>
    </row>
    <row r="604" spans="1:6" x14ac:dyDescent="0.25">
      <c r="A604" s="2">
        <v>44917</v>
      </c>
      <c r="B604" s="4">
        <v>2022</v>
      </c>
      <c r="C604" s="1" t="s">
        <v>2154</v>
      </c>
      <c r="D604" s="1" t="s">
        <v>2153</v>
      </c>
      <c r="E604" s="4">
        <v>12</v>
      </c>
      <c r="F604" s="7">
        <f t="shared" si="9"/>
        <v>44917</v>
      </c>
    </row>
    <row r="605" spans="1:6" x14ac:dyDescent="0.25">
      <c r="A605" s="2">
        <v>44918</v>
      </c>
      <c r="B605" s="4">
        <v>2022</v>
      </c>
      <c r="C605" s="1" t="s">
        <v>2154</v>
      </c>
      <c r="D605" s="1" t="s">
        <v>2153</v>
      </c>
      <c r="E605" s="4">
        <v>12</v>
      </c>
      <c r="F605" s="7">
        <f t="shared" si="9"/>
        <v>44918</v>
      </c>
    </row>
    <row r="606" spans="1:6" x14ac:dyDescent="0.25">
      <c r="A606" s="2">
        <v>44919</v>
      </c>
      <c r="B606" s="4">
        <v>2022</v>
      </c>
      <c r="C606" s="1" t="s">
        <v>2154</v>
      </c>
      <c r="D606" s="1" t="s">
        <v>2153</v>
      </c>
      <c r="E606" s="4">
        <v>12</v>
      </c>
      <c r="F606" s="7">
        <f t="shared" si="9"/>
        <v>44919</v>
      </c>
    </row>
    <row r="607" spans="1:6" x14ac:dyDescent="0.25">
      <c r="A607" s="2">
        <v>44920</v>
      </c>
      <c r="B607" s="4">
        <v>2022</v>
      </c>
      <c r="C607" s="1" t="s">
        <v>2154</v>
      </c>
      <c r="D607" s="1" t="s">
        <v>2153</v>
      </c>
      <c r="E607" s="4">
        <v>12</v>
      </c>
      <c r="F607" s="7">
        <f t="shared" si="9"/>
        <v>44920</v>
      </c>
    </row>
    <row r="608" spans="1:6" x14ac:dyDescent="0.25">
      <c r="A608" s="2">
        <v>44921</v>
      </c>
      <c r="B608" s="4">
        <v>2022</v>
      </c>
      <c r="C608" s="1" t="s">
        <v>2154</v>
      </c>
      <c r="D608" s="1" t="s">
        <v>2153</v>
      </c>
      <c r="E608" s="4">
        <v>12</v>
      </c>
      <c r="F608" s="7">
        <f t="shared" si="9"/>
        <v>44921</v>
      </c>
    </row>
    <row r="609" spans="1:6" x14ac:dyDescent="0.25">
      <c r="A609" s="2">
        <v>44922</v>
      </c>
      <c r="B609" s="4">
        <v>2022</v>
      </c>
      <c r="C609" s="1" t="s">
        <v>2154</v>
      </c>
      <c r="D609" s="1" t="s">
        <v>2153</v>
      </c>
      <c r="E609" s="4">
        <v>12</v>
      </c>
      <c r="F609" s="7">
        <f t="shared" si="9"/>
        <v>44922</v>
      </c>
    </row>
    <row r="610" spans="1:6" x14ac:dyDescent="0.25">
      <c r="A610" s="2">
        <v>44923</v>
      </c>
      <c r="B610" s="4">
        <v>2022</v>
      </c>
      <c r="C610" s="1" t="s">
        <v>2154</v>
      </c>
      <c r="D610" s="1" t="s">
        <v>2153</v>
      </c>
      <c r="E610" s="4">
        <v>12</v>
      </c>
      <c r="F610" s="7">
        <f t="shared" si="9"/>
        <v>44923</v>
      </c>
    </row>
    <row r="611" spans="1:6" x14ac:dyDescent="0.25">
      <c r="A611" s="2">
        <v>44924</v>
      </c>
      <c r="B611" s="4">
        <v>2022</v>
      </c>
      <c r="C611" s="1" t="s">
        <v>2154</v>
      </c>
      <c r="D611" s="1" t="s">
        <v>2153</v>
      </c>
      <c r="E611" s="4">
        <v>12</v>
      </c>
      <c r="F611" s="7">
        <f t="shared" si="9"/>
        <v>44924</v>
      </c>
    </row>
    <row r="612" spans="1:6" x14ac:dyDescent="0.25">
      <c r="A612" s="2">
        <v>44925</v>
      </c>
      <c r="B612" s="4">
        <v>2022</v>
      </c>
      <c r="C612" s="1" t="s">
        <v>2154</v>
      </c>
      <c r="D612" s="1" t="s">
        <v>2153</v>
      </c>
      <c r="E612" s="4">
        <v>12</v>
      </c>
      <c r="F612" s="7">
        <f t="shared" si="9"/>
        <v>44925</v>
      </c>
    </row>
    <row r="613" spans="1:6" x14ac:dyDescent="0.25">
      <c r="A613" s="2">
        <v>44926</v>
      </c>
      <c r="B613" s="4">
        <v>2022</v>
      </c>
      <c r="C613" s="1" t="s">
        <v>2154</v>
      </c>
      <c r="D613" s="1" t="s">
        <v>2153</v>
      </c>
      <c r="E613" s="4">
        <v>12</v>
      </c>
      <c r="F613" s="7">
        <f t="shared" si="9"/>
        <v>44926</v>
      </c>
    </row>
    <row r="614" spans="1:6" x14ac:dyDescent="0.25">
      <c r="A614" s="2">
        <v>43739</v>
      </c>
      <c r="B614" s="4">
        <v>2019</v>
      </c>
      <c r="C614" s="1" t="s">
        <v>2155</v>
      </c>
      <c r="D614" s="1" t="s">
        <v>2153</v>
      </c>
      <c r="E614" s="4">
        <v>10</v>
      </c>
      <c r="F614" s="7">
        <f t="shared" si="9"/>
        <v>43739</v>
      </c>
    </row>
    <row r="615" spans="1:6" x14ac:dyDescent="0.25">
      <c r="A615" s="2">
        <v>43740</v>
      </c>
      <c r="B615" s="4">
        <v>2019</v>
      </c>
      <c r="C615" s="1" t="s">
        <v>2155</v>
      </c>
      <c r="D615" s="1" t="s">
        <v>2153</v>
      </c>
      <c r="E615" s="4">
        <v>10</v>
      </c>
      <c r="F615" s="7">
        <f t="shared" si="9"/>
        <v>43740</v>
      </c>
    </row>
    <row r="616" spans="1:6" x14ac:dyDescent="0.25">
      <c r="A616" s="2">
        <v>43741</v>
      </c>
      <c r="B616" s="4">
        <v>2019</v>
      </c>
      <c r="C616" s="1" t="s">
        <v>2155</v>
      </c>
      <c r="D616" s="1" t="s">
        <v>2153</v>
      </c>
      <c r="E616" s="4">
        <v>10</v>
      </c>
      <c r="F616" s="7">
        <f t="shared" si="9"/>
        <v>43741</v>
      </c>
    </row>
    <row r="617" spans="1:6" x14ac:dyDescent="0.25">
      <c r="A617" s="2">
        <v>43742</v>
      </c>
      <c r="B617" s="4">
        <v>2019</v>
      </c>
      <c r="C617" s="1" t="s">
        <v>2155</v>
      </c>
      <c r="D617" s="1" t="s">
        <v>2153</v>
      </c>
      <c r="E617" s="4">
        <v>10</v>
      </c>
      <c r="F617" s="7">
        <f t="shared" si="9"/>
        <v>43742</v>
      </c>
    </row>
    <row r="618" spans="1:6" x14ac:dyDescent="0.25">
      <c r="A618" s="2">
        <v>43743</v>
      </c>
      <c r="B618" s="4">
        <v>2019</v>
      </c>
      <c r="C618" s="1" t="s">
        <v>2155</v>
      </c>
      <c r="D618" s="1" t="s">
        <v>2153</v>
      </c>
      <c r="E618" s="4">
        <v>10</v>
      </c>
      <c r="F618" s="7">
        <f t="shared" si="9"/>
        <v>43743</v>
      </c>
    </row>
    <row r="619" spans="1:6" x14ac:dyDescent="0.25">
      <c r="A619" s="2">
        <v>43744</v>
      </c>
      <c r="B619" s="4">
        <v>2019</v>
      </c>
      <c r="C619" s="1" t="s">
        <v>2155</v>
      </c>
      <c r="D619" s="1" t="s">
        <v>2153</v>
      </c>
      <c r="E619" s="4">
        <v>10</v>
      </c>
      <c r="F619" s="7">
        <f t="shared" si="9"/>
        <v>43744</v>
      </c>
    </row>
    <row r="620" spans="1:6" x14ac:dyDescent="0.25">
      <c r="A620" s="2">
        <v>43745</v>
      </c>
      <c r="B620" s="4">
        <v>2019</v>
      </c>
      <c r="C620" s="1" t="s">
        <v>2155</v>
      </c>
      <c r="D620" s="1" t="s">
        <v>2153</v>
      </c>
      <c r="E620" s="4">
        <v>10</v>
      </c>
      <c r="F620" s="7">
        <f t="shared" si="9"/>
        <v>43745</v>
      </c>
    </row>
    <row r="621" spans="1:6" x14ac:dyDescent="0.25">
      <c r="A621" s="2">
        <v>43746</v>
      </c>
      <c r="B621" s="4">
        <v>2019</v>
      </c>
      <c r="C621" s="1" t="s">
        <v>2155</v>
      </c>
      <c r="D621" s="1" t="s">
        <v>2153</v>
      </c>
      <c r="E621" s="4">
        <v>10</v>
      </c>
      <c r="F621" s="7">
        <f t="shared" si="9"/>
        <v>43746</v>
      </c>
    </row>
    <row r="622" spans="1:6" x14ac:dyDescent="0.25">
      <c r="A622" s="2">
        <v>43747</v>
      </c>
      <c r="B622" s="4">
        <v>2019</v>
      </c>
      <c r="C622" s="1" t="s">
        <v>2155</v>
      </c>
      <c r="D622" s="1" t="s">
        <v>2153</v>
      </c>
      <c r="E622" s="4">
        <v>10</v>
      </c>
      <c r="F622" s="7">
        <f t="shared" si="9"/>
        <v>43747</v>
      </c>
    </row>
    <row r="623" spans="1:6" x14ac:dyDescent="0.25">
      <c r="A623" s="2">
        <v>43748</v>
      </c>
      <c r="B623" s="4">
        <v>2019</v>
      </c>
      <c r="C623" s="1" t="s">
        <v>2155</v>
      </c>
      <c r="D623" s="1" t="s">
        <v>2153</v>
      </c>
      <c r="E623" s="4">
        <v>10</v>
      </c>
      <c r="F623" s="7">
        <f t="shared" si="9"/>
        <v>43748</v>
      </c>
    </row>
    <row r="624" spans="1:6" x14ac:dyDescent="0.25">
      <c r="A624" s="2">
        <v>43749</v>
      </c>
      <c r="B624" s="4">
        <v>2019</v>
      </c>
      <c r="C624" s="1" t="s">
        <v>2155</v>
      </c>
      <c r="D624" s="1" t="s">
        <v>2153</v>
      </c>
      <c r="E624" s="4">
        <v>10</v>
      </c>
      <c r="F624" s="7">
        <f t="shared" si="9"/>
        <v>43749</v>
      </c>
    </row>
    <row r="625" spans="1:6" x14ac:dyDescent="0.25">
      <c r="A625" s="2">
        <v>43750</v>
      </c>
      <c r="B625" s="4">
        <v>2019</v>
      </c>
      <c r="C625" s="1" t="s">
        <v>2155</v>
      </c>
      <c r="D625" s="1" t="s">
        <v>2153</v>
      </c>
      <c r="E625" s="4">
        <v>10</v>
      </c>
      <c r="F625" s="7">
        <f t="shared" si="9"/>
        <v>43750</v>
      </c>
    </row>
    <row r="626" spans="1:6" x14ac:dyDescent="0.25">
      <c r="A626" s="2">
        <v>43751</v>
      </c>
      <c r="B626" s="4">
        <v>2019</v>
      </c>
      <c r="C626" s="1" t="s">
        <v>2155</v>
      </c>
      <c r="D626" s="1" t="s">
        <v>2153</v>
      </c>
      <c r="E626" s="4">
        <v>10</v>
      </c>
      <c r="F626" s="7">
        <f t="shared" si="9"/>
        <v>43751</v>
      </c>
    </row>
    <row r="627" spans="1:6" x14ac:dyDescent="0.25">
      <c r="A627" s="2">
        <v>43752</v>
      </c>
      <c r="B627" s="4">
        <v>2019</v>
      </c>
      <c r="C627" s="1" t="s">
        <v>2155</v>
      </c>
      <c r="D627" s="1" t="s">
        <v>2153</v>
      </c>
      <c r="E627" s="4">
        <v>10</v>
      </c>
      <c r="F627" s="7">
        <f t="shared" si="9"/>
        <v>43752</v>
      </c>
    </row>
    <row r="628" spans="1:6" x14ac:dyDescent="0.25">
      <c r="A628" s="2">
        <v>43753</v>
      </c>
      <c r="B628" s="4">
        <v>2019</v>
      </c>
      <c r="C628" s="1" t="s">
        <v>2155</v>
      </c>
      <c r="D628" s="1" t="s">
        <v>2153</v>
      </c>
      <c r="E628" s="4">
        <v>10</v>
      </c>
      <c r="F628" s="7">
        <f t="shared" si="9"/>
        <v>43753</v>
      </c>
    </row>
    <row r="629" spans="1:6" x14ac:dyDescent="0.25">
      <c r="A629" s="2">
        <v>43754</v>
      </c>
      <c r="B629" s="4">
        <v>2019</v>
      </c>
      <c r="C629" s="1" t="s">
        <v>2155</v>
      </c>
      <c r="D629" s="1" t="s">
        <v>2153</v>
      </c>
      <c r="E629" s="4">
        <v>10</v>
      </c>
      <c r="F629" s="7">
        <f t="shared" si="9"/>
        <v>43754</v>
      </c>
    </row>
    <row r="630" spans="1:6" x14ac:dyDescent="0.25">
      <c r="A630" s="2">
        <v>43755</v>
      </c>
      <c r="B630" s="4">
        <v>2019</v>
      </c>
      <c r="C630" s="1" t="s">
        <v>2155</v>
      </c>
      <c r="D630" s="1" t="s">
        <v>2153</v>
      </c>
      <c r="E630" s="4">
        <v>10</v>
      </c>
      <c r="F630" s="7">
        <f t="shared" si="9"/>
        <v>43755</v>
      </c>
    </row>
    <row r="631" spans="1:6" x14ac:dyDescent="0.25">
      <c r="A631" s="2">
        <v>43756</v>
      </c>
      <c r="B631" s="4">
        <v>2019</v>
      </c>
      <c r="C631" s="1" t="s">
        <v>2155</v>
      </c>
      <c r="D631" s="1" t="s">
        <v>2153</v>
      </c>
      <c r="E631" s="4">
        <v>10</v>
      </c>
      <c r="F631" s="7">
        <f t="shared" si="9"/>
        <v>43756</v>
      </c>
    </row>
    <row r="632" spans="1:6" x14ac:dyDescent="0.25">
      <c r="A632" s="2">
        <v>43757</v>
      </c>
      <c r="B632" s="4">
        <v>2019</v>
      </c>
      <c r="C632" s="1" t="s">
        <v>2155</v>
      </c>
      <c r="D632" s="1" t="s">
        <v>2153</v>
      </c>
      <c r="E632" s="4">
        <v>10</v>
      </c>
      <c r="F632" s="7">
        <f t="shared" si="9"/>
        <v>43757</v>
      </c>
    </row>
    <row r="633" spans="1:6" x14ac:dyDescent="0.25">
      <c r="A633" s="2">
        <v>43758</v>
      </c>
      <c r="B633" s="4">
        <v>2019</v>
      </c>
      <c r="C633" s="1" t="s">
        <v>2155</v>
      </c>
      <c r="D633" s="1" t="s">
        <v>2153</v>
      </c>
      <c r="E633" s="4">
        <v>10</v>
      </c>
      <c r="F633" s="7">
        <f t="shared" si="9"/>
        <v>43758</v>
      </c>
    </row>
    <row r="634" spans="1:6" x14ac:dyDescent="0.25">
      <c r="A634" s="2">
        <v>43759</v>
      </c>
      <c r="B634" s="4">
        <v>2019</v>
      </c>
      <c r="C634" s="1" t="s">
        <v>2155</v>
      </c>
      <c r="D634" s="1" t="s">
        <v>2153</v>
      </c>
      <c r="E634" s="4">
        <v>10</v>
      </c>
      <c r="F634" s="7">
        <f t="shared" si="9"/>
        <v>43759</v>
      </c>
    </row>
    <row r="635" spans="1:6" x14ac:dyDescent="0.25">
      <c r="A635" s="2">
        <v>43760</v>
      </c>
      <c r="B635" s="4">
        <v>2019</v>
      </c>
      <c r="C635" s="1" t="s">
        <v>2155</v>
      </c>
      <c r="D635" s="1" t="s">
        <v>2153</v>
      </c>
      <c r="E635" s="4">
        <v>10</v>
      </c>
      <c r="F635" s="7">
        <f t="shared" si="9"/>
        <v>43760</v>
      </c>
    </row>
    <row r="636" spans="1:6" x14ac:dyDescent="0.25">
      <c r="A636" s="2">
        <v>43761</v>
      </c>
      <c r="B636" s="4">
        <v>2019</v>
      </c>
      <c r="C636" s="1" t="s">
        <v>2155</v>
      </c>
      <c r="D636" s="1" t="s">
        <v>2153</v>
      </c>
      <c r="E636" s="4">
        <v>10</v>
      </c>
      <c r="F636" s="7">
        <f t="shared" si="9"/>
        <v>43761</v>
      </c>
    </row>
    <row r="637" spans="1:6" x14ac:dyDescent="0.25">
      <c r="A637" s="2">
        <v>43762</v>
      </c>
      <c r="B637" s="4">
        <v>2019</v>
      </c>
      <c r="C637" s="1" t="s">
        <v>2155</v>
      </c>
      <c r="D637" s="1" t="s">
        <v>2153</v>
      </c>
      <c r="E637" s="4">
        <v>10</v>
      </c>
      <c r="F637" s="7">
        <f t="shared" si="9"/>
        <v>43762</v>
      </c>
    </row>
    <row r="638" spans="1:6" x14ac:dyDescent="0.25">
      <c r="A638" s="2">
        <v>43763</v>
      </c>
      <c r="B638" s="4">
        <v>2019</v>
      </c>
      <c r="C638" s="1" t="s">
        <v>2155</v>
      </c>
      <c r="D638" s="1" t="s">
        <v>2153</v>
      </c>
      <c r="E638" s="4">
        <v>10</v>
      </c>
      <c r="F638" s="7">
        <f t="shared" si="9"/>
        <v>43763</v>
      </c>
    </row>
    <row r="639" spans="1:6" x14ac:dyDescent="0.25">
      <c r="A639" s="2">
        <v>43764</v>
      </c>
      <c r="B639" s="4">
        <v>2019</v>
      </c>
      <c r="C639" s="1" t="s">
        <v>2155</v>
      </c>
      <c r="D639" s="1" t="s">
        <v>2153</v>
      </c>
      <c r="E639" s="4">
        <v>10</v>
      </c>
      <c r="F639" s="7">
        <f t="shared" si="9"/>
        <v>43764</v>
      </c>
    </row>
    <row r="640" spans="1:6" x14ac:dyDescent="0.25">
      <c r="A640" s="2">
        <v>43765</v>
      </c>
      <c r="B640" s="4">
        <v>2019</v>
      </c>
      <c r="C640" s="1" t="s">
        <v>2155</v>
      </c>
      <c r="D640" s="1" t="s">
        <v>2153</v>
      </c>
      <c r="E640" s="4">
        <v>10</v>
      </c>
      <c r="F640" s="7">
        <f t="shared" si="9"/>
        <v>43765</v>
      </c>
    </row>
    <row r="641" spans="1:6" x14ac:dyDescent="0.25">
      <c r="A641" s="2">
        <v>43766</v>
      </c>
      <c r="B641" s="4">
        <v>2019</v>
      </c>
      <c r="C641" s="1" t="s">
        <v>2155</v>
      </c>
      <c r="D641" s="1" t="s">
        <v>2153</v>
      </c>
      <c r="E641" s="4">
        <v>10</v>
      </c>
      <c r="F641" s="7">
        <f t="shared" si="9"/>
        <v>43766</v>
      </c>
    </row>
    <row r="642" spans="1:6" x14ac:dyDescent="0.25">
      <c r="A642" s="2">
        <v>43767</v>
      </c>
      <c r="B642" s="4">
        <v>2019</v>
      </c>
      <c r="C642" s="1" t="s">
        <v>2155</v>
      </c>
      <c r="D642" s="1" t="s">
        <v>2153</v>
      </c>
      <c r="E642" s="4">
        <v>10</v>
      </c>
      <c r="F642" s="7">
        <f t="shared" si="9"/>
        <v>43767</v>
      </c>
    </row>
    <row r="643" spans="1:6" x14ac:dyDescent="0.25">
      <c r="A643" s="2">
        <v>43768</v>
      </c>
      <c r="B643" s="4">
        <v>2019</v>
      </c>
      <c r="C643" s="1" t="s">
        <v>2155</v>
      </c>
      <c r="D643" s="1" t="s">
        <v>2153</v>
      </c>
      <c r="E643" s="4">
        <v>10</v>
      </c>
      <c r="F643" s="7">
        <f t="shared" ref="F643:F706" si="10">A643</f>
        <v>43768</v>
      </c>
    </row>
    <row r="644" spans="1:6" x14ac:dyDescent="0.25">
      <c r="A644" s="2">
        <v>43769</v>
      </c>
      <c r="B644" s="4">
        <v>2019</v>
      </c>
      <c r="C644" s="1" t="s">
        <v>2155</v>
      </c>
      <c r="D644" s="1" t="s">
        <v>2153</v>
      </c>
      <c r="E644" s="4">
        <v>10</v>
      </c>
      <c r="F644" s="7">
        <f t="shared" si="10"/>
        <v>43769</v>
      </c>
    </row>
    <row r="645" spans="1:6" x14ac:dyDescent="0.25">
      <c r="A645" s="2">
        <v>44105</v>
      </c>
      <c r="B645" s="4">
        <v>2020</v>
      </c>
      <c r="C645" s="1" t="s">
        <v>2155</v>
      </c>
      <c r="D645" s="1" t="s">
        <v>2153</v>
      </c>
      <c r="E645" s="4">
        <v>10</v>
      </c>
      <c r="F645" s="7">
        <f t="shared" si="10"/>
        <v>44105</v>
      </c>
    </row>
    <row r="646" spans="1:6" x14ac:dyDescent="0.25">
      <c r="A646" s="2">
        <v>44106</v>
      </c>
      <c r="B646" s="4">
        <v>2020</v>
      </c>
      <c r="C646" s="1" t="s">
        <v>2155</v>
      </c>
      <c r="D646" s="1" t="s">
        <v>2153</v>
      </c>
      <c r="E646" s="4">
        <v>10</v>
      </c>
      <c r="F646" s="7">
        <f t="shared" si="10"/>
        <v>44106</v>
      </c>
    </row>
    <row r="647" spans="1:6" x14ac:dyDescent="0.25">
      <c r="A647" s="2">
        <v>44107</v>
      </c>
      <c r="B647" s="4">
        <v>2020</v>
      </c>
      <c r="C647" s="1" t="s">
        <v>2155</v>
      </c>
      <c r="D647" s="1" t="s">
        <v>2153</v>
      </c>
      <c r="E647" s="4">
        <v>10</v>
      </c>
      <c r="F647" s="7">
        <f t="shared" si="10"/>
        <v>44107</v>
      </c>
    </row>
    <row r="648" spans="1:6" x14ac:dyDescent="0.25">
      <c r="A648" s="2">
        <v>44108</v>
      </c>
      <c r="B648" s="4">
        <v>2020</v>
      </c>
      <c r="C648" s="1" t="s">
        <v>2155</v>
      </c>
      <c r="D648" s="1" t="s">
        <v>2153</v>
      </c>
      <c r="E648" s="4">
        <v>10</v>
      </c>
      <c r="F648" s="7">
        <f t="shared" si="10"/>
        <v>44108</v>
      </c>
    </row>
    <row r="649" spans="1:6" x14ac:dyDescent="0.25">
      <c r="A649" s="2">
        <v>44109</v>
      </c>
      <c r="B649" s="4">
        <v>2020</v>
      </c>
      <c r="C649" s="1" t="s">
        <v>2155</v>
      </c>
      <c r="D649" s="1" t="s">
        <v>2153</v>
      </c>
      <c r="E649" s="4">
        <v>10</v>
      </c>
      <c r="F649" s="7">
        <f t="shared" si="10"/>
        <v>44109</v>
      </c>
    </row>
    <row r="650" spans="1:6" x14ac:dyDescent="0.25">
      <c r="A650" s="2">
        <v>44110</v>
      </c>
      <c r="B650" s="4">
        <v>2020</v>
      </c>
      <c r="C650" s="1" t="s">
        <v>2155</v>
      </c>
      <c r="D650" s="1" t="s">
        <v>2153</v>
      </c>
      <c r="E650" s="4">
        <v>10</v>
      </c>
      <c r="F650" s="7">
        <f t="shared" si="10"/>
        <v>44110</v>
      </c>
    </row>
    <row r="651" spans="1:6" x14ac:dyDescent="0.25">
      <c r="A651" s="2">
        <v>44111</v>
      </c>
      <c r="B651" s="4">
        <v>2020</v>
      </c>
      <c r="C651" s="1" t="s">
        <v>2155</v>
      </c>
      <c r="D651" s="1" t="s">
        <v>2153</v>
      </c>
      <c r="E651" s="4">
        <v>10</v>
      </c>
      <c r="F651" s="7">
        <f t="shared" si="10"/>
        <v>44111</v>
      </c>
    </row>
    <row r="652" spans="1:6" x14ac:dyDescent="0.25">
      <c r="A652" s="2">
        <v>44112</v>
      </c>
      <c r="B652" s="4">
        <v>2020</v>
      </c>
      <c r="C652" s="1" t="s">
        <v>2155</v>
      </c>
      <c r="D652" s="1" t="s">
        <v>2153</v>
      </c>
      <c r="E652" s="4">
        <v>10</v>
      </c>
      <c r="F652" s="7">
        <f t="shared" si="10"/>
        <v>44112</v>
      </c>
    </row>
    <row r="653" spans="1:6" x14ac:dyDescent="0.25">
      <c r="A653" s="2">
        <v>44113</v>
      </c>
      <c r="B653" s="4">
        <v>2020</v>
      </c>
      <c r="C653" s="1" t="s">
        <v>2155</v>
      </c>
      <c r="D653" s="1" t="s">
        <v>2153</v>
      </c>
      <c r="E653" s="4">
        <v>10</v>
      </c>
      <c r="F653" s="7">
        <f t="shared" si="10"/>
        <v>44113</v>
      </c>
    </row>
    <row r="654" spans="1:6" x14ac:dyDescent="0.25">
      <c r="A654" s="2">
        <v>44114</v>
      </c>
      <c r="B654" s="4">
        <v>2020</v>
      </c>
      <c r="C654" s="1" t="s">
        <v>2155</v>
      </c>
      <c r="D654" s="1" t="s">
        <v>2153</v>
      </c>
      <c r="E654" s="4">
        <v>10</v>
      </c>
      <c r="F654" s="7">
        <f t="shared" si="10"/>
        <v>44114</v>
      </c>
    </row>
    <row r="655" spans="1:6" x14ac:dyDescent="0.25">
      <c r="A655" s="2">
        <v>44115</v>
      </c>
      <c r="B655" s="4">
        <v>2020</v>
      </c>
      <c r="C655" s="1" t="s">
        <v>2155</v>
      </c>
      <c r="D655" s="1" t="s">
        <v>2153</v>
      </c>
      <c r="E655" s="4">
        <v>10</v>
      </c>
      <c r="F655" s="7">
        <f t="shared" si="10"/>
        <v>44115</v>
      </c>
    </row>
    <row r="656" spans="1:6" x14ac:dyDescent="0.25">
      <c r="A656" s="2">
        <v>44116</v>
      </c>
      <c r="B656" s="4">
        <v>2020</v>
      </c>
      <c r="C656" s="1" t="s">
        <v>2155</v>
      </c>
      <c r="D656" s="1" t="s">
        <v>2153</v>
      </c>
      <c r="E656" s="4">
        <v>10</v>
      </c>
      <c r="F656" s="7">
        <f t="shared" si="10"/>
        <v>44116</v>
      </c>
    </row>
    <row r="657" spans="1:6" x14ac:dyDescent="0.25">
      <c r="A657" s="2">
        <v>44117</v>
      </c>
      <c r="B657" s="4">
        <v>2020</v>
      </c>
      <c r="C657" s="1" t="s">
        <v>2155</v>
      </c>
      <c r="D657" s="1" t="s">
        <v>2153</v>
      </c>
      <c r="E657" s="4">
        <v>10</v>
      </c>
      <c r="F657" s="7">
        <f t="shared" si="10"/>
        <v>44117</v>
      </c>
    </row>
    <row r="658" spans="1:6" x14ac:dyDescent="0.25">
      <c r="A658" s="2">
        <v>44118</v>
      </c>
      <c r="B658" s="4">
        <v>2020</v>
      </c>
      <c r="C658" s="1" t="s">
        <v>2155</v>
      </c>
      <c r="D658" s="1" t="s">
        <v>2153</v>
      </c>
      <c r="E658" s="4">
        <v>10</v>
      </c>
      <c r="F658" s="7">
        <f t="shared" si="10"/>
        <v>44118</v>
      </c>
    </row>
    <row r="659" spans="1:6" x14ac:dyDescent="0.25">
      <c r="A659" s="2">
        <v>44119</v>
      </c>
      <c r="B659" s="4">
        <v>2020</v>
      </c>
      <c r="C659" s="1" t="s">
        <v>2155</v>
      </c>
      <c r="D659" s="1" t="s">
        <v>2153</v>
      </c>
      <c r="E659" s="4">
        <v>10</v>
      </c>
      <c r="F659" s="7">
        <f t="shared" si="10"/>
        <v>44119</v>
      </c>
    </row>
    <row r="660" spans="1:6" x14ac:dyDescent="0.25">
      <c r="A660" s="2">
        <v>44120</v>
      </c>
      <c r="B660" s="4">
        <v>2020</v>
      </c>
      <c r="C660" s="1" t="s">
        <v>2155</v>
      </c>
      <c r="D660" s="1" t="s">
        <v>2153</v>
      </c>
      <c r="E660" s="4">
        <v>10</v>
      </c>
      <c r="F660" s="7">
        <f t="shared" si="10"/>
        <v>44120</v>
      </c>
    </row>
    <row r="661" spans="1:6" x14ac:dyDescent="0.25">
      <c r="A661" s="2">
        <v>44121</v>
      </c>
      <c r="B661" s="4">
        <v>2020</v>
      </c>
      <c r="C661" s="1" t="s">
        <v>2155</v>
      </c>
      <c r="D661" s="1" t="s">
        <v>2153</v>
      </c>
      <c r="E661" s="4">
        <v>10</v>
      </c>
      <c r="F661" s="7">
        <f t="shared" si="10"/>
        <v>44121</v>
      </c>
    </row>
    <row r="662" spans="1:6" x14ac:dyDescent="0.25">
      <c r="A662" s="2">
        <v>44122</v>
      </c>
      <c r="B662" s="4">
        <v>2020</v>
      </c>
      <c r="C662" s="1" t="s">
        <v>2155</v>
      </c>
      <c r="D662" s="1" t="s">
        <v>2153</v>
      </c>
      <c r="E662" s="4">
        <v>10</v>
      </c>
      <c r="F662" s="7">
        <f t="shared" si="10"/>
        <v>44122</v>
      </c>
    </row>
    <row r="663" spans="1:6" x14ac:dyDescent="0.25">
      <c r="A663" s="2">
        <v>44123</v>
      </c>
      <c r="B663" s="4">
        <v>2020</v>
      </c>
      <c r="C663" s="1" t="s">
        <v>2155</v>
      </c>
      <c r="D663" s="1" t="s">
        <v>2153</v>
      </c>
      <c r="E663" s="4">
        <v>10</v>
      </c>
      <c r="F663" s="7">
        <f t="shared" si="10"/>
        <v>44123</v>
      </c>
    </row>
    <row r="664" spans="1:6" x14ac:dyDescent="0.25">
      <c r="A664" s="2">
        <v>44124</v>
      </c>
      <c r="B664" s="4">
        <v>2020</v>
      </c>
      <c r="C664" s="1" t="s">
        <v>2155</v>
      </c>
      <c r="D664" s="1" t="s">
        <v>2153</v>
      </c>
      <c r="E664" s="4">
        <v>10</v>
      </c>
      <c r="F664" s="7">
        <f t="shared" si="10"/>
        <v>44124</v>
      </c>
    </row>
    <row r="665" spans="1:6" x14ac:dyDescent="0.25">
      <c r="A665" s="2">
        <v>44125</v>
      </c>
      <c r="B665" s="4">
        <v>2020</v>
      </c>
      <c r="C665" s="1" t="s">
        <v>2155</v>
      </c>
      <c r="D665" s="1" t="s">
        <v>2153</v>
      </c>
      <c r="E665" s="4">
        <v>10</v>
      </c>
      <c r="F665" s="7">
        <f t="shared" si="10"/>
        <v>44125</v>
      </c>
    </row>
    <row r="666" spans="1:6" x14ac:dyDescent="0.25">
      <c r="A666" s="2">
        <v>44126</v>
      </c>
      <c r="B666" s="4">
        <v>2020</v>
      </c>
      <c r="C666" s="1" t="s">
        <v>2155</v>
      </c>
      <c r="D666" s="1" t="s">
        <v>2153</v>
      </c>
      <c r="E666" s="4">
        <v>10</v>
      </c>
      <c r="F666" s="7">
        <f t="shared" si="10"/>
        <v>44126</v>
      </c>
    </row>
    <row r="667" spans="1:6" x14ac:dyDescent="0.25">
      <c r="A667" s="2">
        <v>44127</v>
      </c>
      <c r="B667" s="4">
        <v>2020</v>
      </c>
      <c r="C667" s="1" t="s">
        <v>2155</v>
      </c>
      <c r="D667" s="1" t="s">
        <v>2153</v>
      </c>
      <c r="E667" s="4">
        <v>10</v>
      </c>
      <c r="F667" s="7">
        <f t="shared" si="10"/>
        <v>44127</v>
      </c>
    </row>
    <row r="668" spans="1:6" x14ac:dyDescent="0.25">
      <c r="A668" s="2">
        <v>44128</v>
      </c>
      <c r="B668" s="4">
        <v>2020</v>
      </c>
      <c r="C668" s="1" t="s">
        <v>2155</v>
      </c>
      <c r="D668" s="1" t="s">
        <v>2153</v>
      </c>
      <c r="E668" s="4">
        <v>10</v>
      </c>
      <c r="F668" s="7">
        <f t="shared" si="10"/>
        <v>44128</v>
      </c>
    </row>
    <row r="669" spans="1:6" x14ac:dyDescent="0.25">
      <c r="A669" s="2">
        <v>44129</v>
      </c>
      <c r="B669" s="4">
        <v>2020</v>
      </c>
      <c r="C669" s="1" t="s">
        <v>2155</v>
      </c>
      <c r="D669" s="1" t="s">
        <v>2153</v>
      </c>
      <c r="E669" s="4">
        <v>10</v>
      </c>
      <c r="F669" s="7">
        <f t="shared" si="10"/>
        <v>44129</v>
      </c>
    </row>
    <row r="670" spans="1:6" x14ac:dyDescent="0.25">
      <c r="A670" s="2">
        <v>44130</v>
      </c>
      <c r="B670" s="4">
        <v>2020</v>
      </c>
      <c r="C670" s="1" t="s">
        <v>2155</v>
      </c>
      <c r="D670" s="1" t="s">
        <v>2153</v>
      </c>
      <c r="E670" s="4">
        <v>10</v>
      </c>
      <c r="F670" s="7">
        <f t="shared" si="10"/>
        <v>44130</v>
      </c>
    </row>
    <row r="671" spans="1:6" x14ac:dyDescent="0.25">
      <c r="A671" s="2">
        <v>44131</v>
      </c>
      <c r="B671" s="4">
        <v>2020</v>
      </c>
      <c r="C671" s="1" t="s">
        <v>2155</v>
      </c>
      <c r="D671" s="1" t="s">
        <v>2153</v>
      </c>
      <c r="E671" s="4">
        <v>10</v>
      </c>
      <c r="F671" s="7">
        <f t="shared" si="10"/>
        <v>44131</v>
      </c>
    </row>
    <row r="672" spans="1:6" x14ac:dyDescent="0.25">
      <c r="A672" s="2">
        <v>44132</v>
      </c>
      <c r="B672" s="4">
        <v>2020</v>
      </c>
      <c r="C672" s="1" t="s">
        <v>2155</v>
      </c>
      <c r="D672" s="1" t="s">
        <v>2153</v>
      </c>
      <c r="E672" s="4">
        <v>10</v>
      </c>
      <c r="F672" s="7">
        <f t="shared" si="10"/>
        <v>44132</v>
      </c>
    </row>
    <row r="673" spans="1:6" x14ac:dyDescent="0.25">
      <c r="A673" s="2">
        <v>44133</v>
      </c>
      <c r="B673" s="4">
        <v>2020</v>
      </c>
      <c r="C673" s="1" t="s">
        <v>2155</v>
      </c>
      <c r="D673" s="1" t="s">
        <v>2153</v>
      </c>
      <c r="E673" s="4">
        <v>10</v>
      </c>
      <c r="F673" s="7">
        <f t="shared" si="10"/>
        <v>44133</v>
      </c>
    </row>
    <row r="674" spans="1:6" x14ac:dyDescent="0.25">
      <c r="A674" s="2">
        <v>44134</v>
      </c>
      <c r="B674" s="4">
        <v>2020</v>
      </c>
      <c r="C674" s="1" t="s">
        <v>2155</v>
      </c>
      <c r="D674" s="1" t="s">
        <v>2153</v>
      </c>
      <c r="E674" s="4">
        <v>10</v>
      </c>
      <c r="F674" s="7">
        <f t="shared" si="10"/>
        <v>44134</v>
      </c>
    </row>
    <row r="675" spans="1:6" x14ac:dyDescent="0.25">
      <c r="A675" s="2">
        <v>44135</v>
      </c>
      <c r="B675" s="4">
        <v>2020</v>
      </c>
      <c r="C675" s="1" t="s">
        <v>2155</v>
      </c>
      <c r="D675" s="1" t="s">
        <v>2153</v>
      </c>
      <c r="E675" s="4">
        <v>10</v>
      </c>
      <c r="F675" s="7">
        <f t="shared" si="10"/>
        <v>44135</v>
      </c>
    </row>
    <row r="676" spans="1:6" x14ac:dyDescent="0.25">
      <c r="A676" s="2">
        <v>44470</v>
      </c>
      <c r="B676" s="4">
        <v>2021</v>
      </c>
      <c r="C676" s="1" t="s">
        <v>2155</v>
      </c>
      <c r="D676" s="1" t="s">
        <v>2153</v>
      </c>
      <c r="E676" s="4">
        <v>10</v>
      </c>
      <c r="F676" s="7">
        <f t="shared" si="10"/>
        <v>44470</v>
      </c>
    </row>
    <row r="677" spans="1:6" x14ac:dyDescent="0.25">
      <c r="A677" s="2">
        <v>44471</v>
      </c>
      <c r="B677" s="4">
        <v>2021</v>
      </c>
      <c r="C677" s="1" t="s">
        <v>2155</v>
      </c>
      <c r="D677" s="1" t="s">
        <v>2153</v>
      </c>
      <c r="E677" s="4">
        <v>10</v>
      </c>
      <c r="F677" s="7">
        <f t="shared" si="10"/>
        <v>44471</v>
      </c>
    </row>
    <row r="678" spans="1:6" x14ac:dyDescent="0.25">
      <c r="A678" s="2">
        <v>44472</v>
      </c>
      <c r="B678" s="4">
        <v>2021</v>
      </c>
      <c r="C678" s="1" t="s">
        <v>2155</v>
      </c>
      <c r="D678" s="1" t="s">
        <v>2153</v>
      </c>
      <c r="E678" s="4">
        <v>10</v>
      </c>
      <c r="F678" s="7">
        <f t="shared" si="10"/>
        <v>44472</v>
      </c>
    </row>
    <row r="679" spans="1:6" x14ac:dyDescent="0.25">
      <c r="A679" s="2">
        <v>44473</v>
      </c>
      <c r="B679" s="4">
        <v>2021</v>
      </c>
      <c r="C679" s="1" t="s">
        <v>2155</v>
      </c>
      <c r="D679" s="1" t="s">
        <v>2153</v>
      </c>
      <c r="E679" s="4">
        <v>10</v>
      </c>
      <c r="F679" s="7">
        <f t="shared" si="10"/>
        <v>44473</v>
      </c>
    </row>
    <row r="680" spans="1:6" x14ac:dyDescent="0.25">
      <c r="A680" s="2">
        <v>44474</v>
      </c>
      <c r="B680" s="4">
        <v>2021</v>
      </c>
      <c r="C680" s="1" t="s">
        <v>2155</v>
      </c>
      <c r="D680" s="1" t="s">
        <v>2153</v>
      </c>
      <c r="E680" s="4">
        <v>10</v>
      </c>
      <c r="F680" s="7">
        <f t="shared" si="10"/>
        <v>44474</v>
      </c>
    </row>
    <row r="681" spans="1:6" x14ac:dyDescent="0.25">
      <c r="A681" s="2">
        <v>44475</v>
      </c>
      <c r="B681" s="4">
        <v>2021</v>
      </c>
      <c r="C681" s="1" t="s">
        <v>2155</v>
      </c>
      <c r="D681" s="1" t="s">
        <v>2153</v>
      </c>
      <c r="E681" s="4">
        <v>10</v>
      </c>
      <c r="F681" s="7">
        <f t="shared" si="10"/>
        <v>44475</v>
      </c>
    </row>
    <row r="682" spans="1:6" x14ac:dyDescent="0.25">
      <c r="A682" s="2">
        <v>44476</v>
      </c>
      <c r="B682" s="4">
        <v>2021</v>
      </c>
      <c r="C682" s="1" t="s">
        <v>2155</v>
      </c>
      <c r="D682" s="1" t="s">
        <v>2153</v>
      </c>
      <c r="E682" s="4">
        <v>10</v>
      </c>
      <c r="F682" s="7">
        <f t="shared" si="10"/>
        <v>44476</v>
      </c>
    </row>
    <row r="683" spans="1:6" x14ac:dyDescent="0.25">
      <c r="A683" s="2">
        <v>44477</v>
      </c>
      <c r="B683" s="4">
        <v>2021</v>
      </c>
      <c r="C683" s="1" t="s">
        <v>2155</v>
      </c>
      <c r="D683" s="1" t="s">
        <v>2153</v>
      </c>
      <c r="E683" s="4">
        <v>10</v>
      </c>
      <c r="F683" s="7">
        <f t="shared" si="10"/>
        <v>44477</v>
      </c>
    </row>
    <row r="684" spans="1:6" x14ac:dyDescent="0.25">
      <c r="A684" s="2">
        <v>44478</v>
      </c>
      <c r="B684" s="4">
        <v>2021</v>
      </c>
      <c r="C684" s="1" t="s">
        <v>2155</v>
      </c>
      <c r="D684" s="1" t="s">
        <v>2153</v>
      </c>
      <c r="E684" s="4">
        <v>10</v>
      </c>
      <c r="F684" s="7">
        <f t="shared" si="10"/>
        <v>44478</v>
      </c>
    </row>
    <row r="685" spans="1:6" x14ac:dyDescent="0.25">
      <c r="A685" s="2">
        <v>44479</v>
      </c>
      <c r="B685" s="4">
        <v>2021</v>
      </c>
      <c r="C685" s="1" t="s">
        <v>2155</v>
      </c>
      <c r="D685" s="1" t="s">
        <v>2153</v>
      </c>
      <c r="E685" s="4">
        <v>10</v>
      </c>
      <c r="F685" s="7">
        <f t="shared" si="10"/>
        <v>44479</v>
      </c>
    </row>
    <row r="686" spans="1:6" x14ac:dyDescent="0.25">
      <c r="A686" s="2">
        <v>44480</v>
      </c>
      <c r="B686" s="4">
        <v>2021</v>
      </c>
      <c r="C686" s="1" t="s">
        <v>2155</v>
      </c>
      <c r="D686" s="1" t="s">
        <v>2153</v>
      </c>
      <c r="E686" s="4">
        <v>10</v>
      </c>
      <c r="F686" s="7">
        <f t="shared" si="10"/>
        <v>44480</v>
      </c>
    </row>
    <row r="687" spans="1:6" x14ac:dyDescent="0.25">
      <c r="A687" s="2">
        <v>44481</v>
      </c>
      <c r="B687" s="4">
        <v>2021</v>
      </c>
      <c r="C687" s="1" t="s">
        <v>2155</v>
      </c>
      <c r="D687" s="1" t="s">
        <v>2153</v>
      </c>
      <c r="E687" s="4">
        <v>10</v>
      </c>
      <c r="F687" s="7">
        <f t="shared" si="10"/>
        <v>44481</v>
      </c>
    </row>
    <row r="688" spans="1:6" x14ac:dyDescent="0.25">
      <c r="A688" s="2">
        <v>44482</v>
      </c>
      <c r="B688" s="4">
        <v>2021</v>
      </c>
      <c r="C688" s="1" t="s">
        <v>2155</v>
      </c>
      <c r="D688" s="1" t="s">
        <v>2153</v>
      </c>
      <c r="E688" s="4">
        <v>10</v>
      </c>
      <c r="F688" s="7">
        <f t="shared" si="10"/>
        <v>44482</v>
      </c>
    </row>
    <row r="689" spans="1:6" x14ac:dyDescent="0.25">
      <c r="A689" s="2">
        <v>44483</v>
      </c>
      <c r="B689" s="4">
        <v>2021</v>
      </c>
      <c r="C689" s="1" t="s">
        <v>2155</v>
      </c>
      <c r="D689" s="1" t="s">
        <v>2153</v>
      </c>
      <c r="E689" s="4">
        <v>10</v>
      </c>
      <c r="F689" s="7">
        <f t="shared" si="10"/>
        <v>44483</v>
      </c>
    </row>
    <row r="690" spans="1:6" x14ac:dyDescent="0.25">
      <c r="A690" s="2">
        <v>44484</v>
      </c>
      <c r="B690" s="4">
        <v>2021</v>
      </c>
      <c r="C690" s="1" t="s">
        <v>2155</v>
      </c>
      <c r="D690" s="1" t="s">
        <v>2153</v>
      </c>
      <c r="E690" s="4">
        <v>10</v>
      </c>
      <c r="F690" s="7">
        <f t="shared" si="10"/>
        <v>44484</v>
      </c>
    </row>
    <row r="691" spans="1:6" x14ac:dyDescent="0.25">
      <c r="A691" s="2">
        <v>44485</v>
      </c>
      <c r="B691" s="4">
        <v>2021</v>
      </c>
      <c r="C691" s="1" t="s">
        <v>2155</v>
      </c>
      <c r="D691" s="1" t="s">
        <v>2153</v>
      </c>
      <c r="E691" s="4">
        <v>10</v>
      </c>
      <c r="F691" s="7">
        <f t="shared" si="10"/>
        <v>44485</v>
      </c>
    </row>
    <row r="692" spans="1:6" x14ac:dyDescent="0.25">
      <c r="A692" s="2">
        <v>44486</v>
      </c>
      <c r="B692" s="4">
        <v>2021</v>
      </c>
      <c r="C692" s="1" t="s">
        <v>2155</v>
      </c>
      <c r="D692" s="1" t="s">
        <v>2153</v>
      </c>
      <c r="E692" s="4">
        <v>10</v>
      </c>
      <c r="F692" s="7">
        <f t="shared" si="10"/>
        <v>44486</v>
      </c>
    </row>
    <row r="693" spans="1:6" x14ac:dyDescent="0.25">
      <c r="A693" s="2">
        <v>44487</v>
      </c>
      <c r="B693" s="4">
        <v>2021</v>
      </c>
      <c r="C693" s="1" t="s">
        <v>2155</v>
      </c>
      <c r="D693" s="1" t="s">
        <v>2153</v>
      </c>
      <c r="E693" s="4">
        <v>10</v>
      </c>
      <c r="F693" s="7">
        <f t="shared" si="10"/>
        <v>44487</v>
      </c>
    </row>
    <row r="694" spans="1:6" x14ac:dyDescent="0.25">
      <c r="A694" s="2">
        <v>44488</v>
      </c>
      <c r="B694" s="4">
        <v>2021</v>
      </c>
      <c r="C694" s="1" t="s">
        <v>2155</v>
      </c>
      <c r="D694" s="1" t="s">
        <v>2153</v>
      </c>
      <c r="E694" s="4">
        <v>10</v>
      </c>
      <c r="F694" s="7">
        <f t="shared" si="10"/>
        <v>44488</v>
      </c>
    </row>
    <row r="695" spans="1:6" x14ac:dyDescent="0.25">
      <c r="A695" s="2">
        <v>44489</v>
      </c>
      <c r="B695" s="4">
        <v>2021</v>
      </c>
      <c r="C695" s="1" t="s">
        <v>2155</v>
      </c>
      <c r="D695" s="1" t="s">
        <v>2153</v>
      </c>
      <c r="E695" s="4">
        <v>10</v>
      </c>
      <c r="F695" s="7">
        <f t="shared" si="10"/>
        <v>44489</v>
      </c>
    </row>
    <row r="696" spans="1:6" x14ac:dyDescent="0.25">
      <c r="A696" s="2">
        <v>44490</v>
      </c>
      <c r="B696" s="4">
        <v>2021</v>
      </c>
      <c r="C696" s="1" t="s">
        <v>2155</v>
      </c>
      <c r="D696" s="1" t="s">
        <v>2153</v>
      </c>
      <c r="E696" s="4">
        <v>10</v>
      </c>
      <c r="F696" s="7">
        <f t="shared" si="10"/>
        <v>44490</v>
      </c>
    </row>
    <row r="697" spans="1:6" x14ac:dyDescent="0.25">
      <c r="A697" s="2">
        <v>44491</v>
      </c>
      <c r="B697" s="4">
        <v>2021</v>
      </c>
      <c r="C697" s="1" t="s">
        <v>2155</v>
      </c>
      <c r="D697" s="1" t="s">
        <v>2153</v>
      </c>
      <c r="E697" s="4">
        <v>10</v>
      </c>
      <c r="F697" s="7">
        <f t="shared" si="10"/>
        <v>44491</v>
      </c>
    </row>
    <row r="698" spans="1:6" x14ac:dyDescent="0.25">
      <c r="A698" s="2">
        <v>44492</v>
      </c>
      <c r="B698" s="4">
        <v>2021</v>
      </c>
      <c r="C698" s="1" t="s">
        <v>2155</v>
      </c>
      <c r="D698" s="1" t="s">
        <v>2153</v>
      </c>
      <c r="E698" s="4">
        <v>10</v>
      </c>
      <c r="F698" s="7">
        <f t="shared" si="10"/>
        <v>44492</v>
      </c>
    </row>
    <row r="699" spans="1:6" x14ac:dyDescent="0.25">
      <c r="A699" s="2">
        <v>44493</v>
      </c>
      <c r="B699" s="4">
        <v>2021</v>
      </c>
      <c r="C699" s="1" t="s">
        <v>2155</v>
      </c>
      <c r="D699" s="1" t="s">
        <v>2153</v>
      </c>
      <c r="E699" s="4">
        <v>10</v>
      </c>
      <c r="F699" s="7">
        <f t="shared" si="10"/>
        <v>44493</v>
      </c>
    </row>
    <row r="700" spans="1:6" x14ac:dyDescent="0.25">
      <c r="A700" s="2">
        <v>44494</v>
      </c>
      <c r="B700" s="4">
        <v>2021</v>
      </c>
      <c r="C700" s="1" t="s">
        <v>2155</v>
      </c>
      <c r="D700" s="1" t="s">
        <v>2153</v>
      </c>
      <c r="E700" s="4">
        <v>10</v>
      </c>
      <c r="F700" s="7">
        <f t="shared" si="10"/>
        <v>44494</v>
      </c>
    </row>
    <row r="701" spans="1:6" x14ac:dyDescent="0.25">
      <c r="A701" s="2">
        <v>44495</v>
      </c>
      <c r="B701" s="4">
        <v>2021</v>
      </c>
      <c r="C701" s="1" t="s">
        <v>2155</v>
      </c>
      <c r="D701" s="1" t="s">
        <v>2153</v>
      </c>
      <c r="E701" s="4">
        <v>10</v>
      </c>
      <c r="F701" s="7">
        <f t="shared" si="10"/>
        <v>44495</v>
      </c>
    </row>
    <row r="702" spans="1:6" x14ac:dyDescent="0.25">
      <c r="A702" s="2">
        <v>44496</v>
      </c>
      <c r="B702" s="4">
        <v>2021</v>
      </c>
      <c r="C702" s="1" t="s">
        <v>2155</v>
      </c>
      <c r="D702" s="1" t="s">
        <v>2153</v>
      </c>
      <c r="E702" s="4">
        <v>10</v>
      </c>
      <c r="F702" s="7">
        <f t="shared" si="10"/>
        <v>44496</v>
      </c>
    </row>
    <row r="703" spans="1:6" x14ac:dyDescent="0.25">
      <c r="A703" s="2">
        <v>44497</v>
      </c>
      <c r="B703" s="4">
        <v>2021</v>
      </c>
      <c r="C703" s="1" t="s">
        <v>2155</v>
      </c>
      <c r="D703" s="1" t="s">
        <v>2153</v>
      </c>
      <c r="E703" s="4">
        <v>10</v>
      </c>
      <c r="F703" s="7">
        <f t="shared" si="10"/>
        <v>44497</v>
      </c>
    </row>
    <row r="704" spans="1:6" x14ac:dyDescent="0.25">
      <c r="A704" s="2">
        <v>44498</v>
      </c>
      <c r="B704" s="4">
        <v>2021</v>
      </c>
      <c r="C704" s="1" t="s">
        <v>2155</v>
      </c>
      <c r="D704" s="1" t="s">
        <v>2153</v>
      </c>
      <c r="E704" s="4">
        <v>10</v>
      </c>
      <c r="F704" s="7">
        <f t="shared" si="10"/>
        <v>44498</v>
      </c>
    </row>
    <row r="705" spans="1:6" x14ac:dyDescent="0.25">
      <c r="A705" s="2">
        <v>44499</v>
      </c>
      <c r="B705" s="4">
        <v>2021</v>
      </c>
      <c r="C705" s="1" t="s">
        <v>2155</v>
      </c>
      <c r="D705" s="1" t="s">
        <v>2153</v>
      </c>
      <c r="E705" s="4">
        <v>10</v>
      </c>
      <c r="F705" s="7">
        <f t="shared" si="10"/>
        <v>44499</v>
      </c>
    </row>
    <row r="706" spans="1:6" x14ac:dyDescent="0.25">
      <c r="A706" s="2">
        <v>44500</v>
      </c>
      <c r="B706" s="4">
        <v>2021</v>
      </c>
      <c r="C706" s="1" t="s">
        <v>2155</v>
      </c>
      <c r="D706" s="1" t="s">
        <v>2153</v>
      </c>
      <c r="E706" s="4">
        <v>10</v>
      </c>
      <c r="F706" s="7">
        <f t="shared" si="10"/>
        <v>44500</v>
      </c>
    </row>
    <row r="707" spans="1:6" x14ac:dyDescent="0.25">
      <c r="A707" s="2">
        <v>44835</v>
      </c>
      <c r="B707" s="4">
        <v>2022</v>
      </c>
      <c r="C707" s="1" t="s">
        <v>2155</v>
      </c>
      <c r="D707" s="1" t="s">
        <v>2153</v>
      </c>
      <c r="E707" s="4">
        <v>10</v>
      </c>
      <c r="F707" s="7">
        <f t="shared" ref="F707:F770" si="11">A707</f>
        <v>44835</v>
      </c>
    </row>
    <row r="708" spans="1:6" x14ac:dyDescent="0.25">
      <c r="A708" s="2">
        <v>44836</v>
      </c>
      <c r="B708" s="4">
        <v>2022</v>
      </c>
      <c r="C708" s="1" t="s">
        <v>2155</v>
      </c>
      <c r="D708" s="1" t="s">
        <v>2153</v>
      </c>
      <c r="E708" s="4">
        <v>10</v>
      </c>
      <c r="F708" s="7">
        <f t="shared" si="11"/>
        <v>44836</v>
      </c>
    </row>
    <row r="709" spans="1:6" x14ac:dyDescent="0.25">
      <c r="A709" s="2">
        <v>44837</v>
      </c>
      <c r="B709" s="4">
        <v>2022</v>
      </c>
      <c r="C709" s="1" t="s">
        <v>2155</v>
      </c>
      <c r="D709" s="1" t="s">
        <v>2153</v>
      </c>
      <c r="E709" s="4">
        <v>10</v>
      </c>
      <c r="F709" s="7">
        <f t="shared" si="11"/>
        <v>44837</v>
      </c>
    </row>
    <row r="710" spans="1:6" x14ac:dyDescent="0.25">
      <c r="A710" s="2">
        <v>44838</v>
      </c>
      <c r="B710" s="4">
        <v>2022</v>
      </c>
      <c r="C710" s="1" t="s">
        <v>2155</v>
      </c>
      <c r="D710" s="1" t="s">
        <v>2153</v>
      </c>
      <c r="E710" s="4">
        <v>10</v>
      </c>
      <c r="F710" s="7">
        <f t="shared" si="11"/>
        <v>44838</v>
      </c>
    </row>
    <row r="711" spans="1:6" x14ac:dyDescent="0.25">
      <c r="A711" s="2">
        <v>44839</v>
      </c>
      <c r="B711" s="4">
        <v>2022</v>
      </c>
      <c r="C711" s="1" t="s">
        <v>2155</v>
      </c>
      <c r="D711" s="1" t="s">
        <v>2153</v>
      </c>
      <c r="E711" s="4">
        <v>10</v>
      </c>
      <c r="F711" s="7">
        <f t="shared" si="11"/>
        <v>44839</v>
      </c>
    </row>
    <row r="712" spans="1:6" x14ac:dyDescent="0.25">
      <c r="A712" s="2">
        <v>44840</v>
      </c>
      <c r="B712" s="4">
        <v>2022</v>
      </c>
      <c r="C712" s="1" t="s">
        <v>2155</v>
      </c>
      <c r="D712" s="1" t="s">
        <v>2153</v>
      </c>
      <c r="E712" s="4">
        <v>10</v>
      </c>
      <c r="F712" s="7">
        <f t="shared" si="11"/>
        <v>44840</v>
      </c>
    </row>
    <row r="713" spans="1:6" x14ac:dyDescent="0.25">
      <c r="A713" s="2">
        <v>44841</v>
      </c>
      <c r="B713" s="4">
        <v>2022</v>
      </c>
      <c r="C713" s="1" t="s">
        <v>2155</v>
      </c>
      <c r="D713" s="1" t="s">
        <v>2153</v>
      </c>
      <c r="E713" s="4">
        <v>10</v>
      </c>
      <c r="F713" s="7">
        <f t="shared" si="11"/>
        <v>44841</v>
      </c>
    </row>
    <row r="714" spans="1:6" x14ac:dyDescent="0.25">
      <c r="A714" s="2">
        <v>44842</v>
      </c>
      <c r="B714" s="4">
        <v>2022</v>
      </c>
      <c r="C714" s="1" t="s">
        <v>2155</v>
      </c>
      <c r="D714" s="1" t="s">
        <v>2153</v>
      </c>
      <c r="E714" s="4">
        <v>10</v>
      </c>
      <c r="F714" s="7">
        <f t="shared" si="11"/>
        <v>44842</v>
      </c>
    </row>
    <row r="715" spans="1:6" x14ac:dyDescent="0.25">
      <c r="A715" s="2">
        <v>44843</v>
      </c>
      <c r="B715" s="4">
        <v>2022</v>
      </c>
      <c r="C715" s="1" t="s">
        <v>2155</v>
      </c>
      <c r="D715" s="1" t="s">
        <v>2153</v>
      </c>
      <c r="E715" s="4">
        <v>10</v>
      </c>
      <c r="F715" s="7">
        <f t="shared" si="11"/>
        <v>44843</v>
      </c>
    </row>
    <row r="716" spans="1:6" x14ac:dyDescent="0.25">
      <c r="A716" s="2">
        <v>44844</v>
      </c>
      <c r="B716" s="4">
        <v>2022</v>
      </c>
      <c r="C716" s="1" t="s">
        <v>2155</v>
      </c>
      <c r="D716" s="1" t="s">
        <v>2153</v>
      </c>
      <c r="E716" s="4">
        <v>10</v>
      </c>
      <c r="F716" s="7">
        <f t="shared" si="11"/>
        <v>44844</v>
      </c>
    </row>
    <row r="717" spans="1:6" x14ac:dyDescent="0.25">
      <c r="A717" s="2">
        <v>44845</v>
      </c>
      <c r="B717" s="4">
        <v>2022</v>
      </c>
      <c r="C717" s="1" t="s">
        <v>2155</v>
      </c>
      <c r="D717" s="1" t="s">
        <v>2153</v>
      </c>
      <c r="E717" s="4">
        <v>10</v>
      </c>
      <c r="F717" s="7">
        <f t="shared" si="11"/>
        <v>44845</v>
      </c>
    </row>
    <row r="718" spans="1:6" x14ac:dyDescent="0.25">
      <c r="A718" s="2">
        <v>44846</v>
      </c>
      <c r="B718" s="4">
        <v>2022</v>
      </c>
      <c r="C718" s="1" t="s">
        <v>2155</v>
      </c>
      <c r="D718" s="1" t="s">
        <v>2153</v>
      </c>
      <c r="E718" s="4">
        <v>10</v>
      </c>
      <c r="F718" s="7">
        <f t="shared" si="11"/>
        <v>44846</v>
      </c>
    </row>
    <row r="719" spans="1:6" x14ac:dyDescent="0.25">
      <c r="A719" s="2">
        <v>44847</v>
      </c>
      <c r="B719" s="4">
        <v>2022</v>
      </c>
      <c r="C719" s="1" t="s">
        <v>2155</v>
      </c>
      <c r="D719" s="1" t="s">
        <v>2153</v>
      </c>
      <c r="E719" s="4">
        <v>10</v>
      </c>
      <c r="F719" s="7">
        <f t="shared" si="11"/>
        <v>44847</v>
      </c>
    </row>
    <row r="720" spans="1:6" x14ac:dyDescent="0.25">
      <c r="A720" s="2">
        <v>44848</v>
      </c>
      <c r="B720" s="4">
        <v>2022</v>
      </c>
      <c r="C720" s="1" t="s">
        <v>2155</v>
      </c>
      <c r="D720" s="1" t="s">
        <v>2153</v>
      </c>
      <c r="E720" s="4">
        <v>10</v>
      </c>
      <c r="F720" s="7">
        <f t="shared" si="11"/>
        <v>44848</v>
      </c>
    </row>
    <row r="721" spans="1:6" x14ac:dyDescent="0.25">
      <c r="A721" s="2">
        <v>44849</v>
      </c>
      <c r="B721" s="4">
        <v>2022</v>
      </c>
      <c r="C721" s="1" t="s">
        <v>2155</v>
      </c>
      <c r="D721" s="1" t="s">
        <v>2153</v>
      </c>
      <c r="E721" s="4">
        <v>10</v>
      </c>
      <c r="F721" s="7">
        <f t="shared" si="11"/>
        <v>44849</v>
      </c>
    </row>
    <row r="722" spans="1:6" x14ac:dyDescent="0.25">
      <c r="A722" s="2">
        <v>44850</v>
      </c>
      <c r="B722" s="4">
        <v>2022</v>
      </c>
      <c r="C722" s="1" t="s">
        <v>2155</v>
      </c>
      <c r="D722" s="1" t="s">
        <v>2153</v>
      </c>
      <c r="E722" s="4">
        <v>10</v>
      </c>
      <c r="F722" s="7">
        <f t="shared" si="11"/>
        <v>44850</v>
      </c>
    </row>
    <row r="723" spans="1:6" x14ac:dyDescent="0.25">
      <c r="A723" s="2">
        <v>44851</v>
      </c>
      <c r="B723" s="4">
        <v>2022</v>
      </c>
      <c r="C723" s="1" t="s">
        <v>2155</v>
      </c>
      <c r="D723" s="1" t="s">
        <v>2153</v>
      </c>
      <c r="E723" s="4">
        <v>10</v>
      </c>
      <c r="F723" s="7">
        <f t="shared" si="11"/>
        <v>44851</v>
      </c>
    </row>
    <row r="724" spans="1:6" x14ac:dyDescent="0.25">
      <c r="A724" s="2">
        <v>44852</v>
      </c>
      <c r="B724" s="4">
        <v>2022</v>
      </c>
      <c r="C724" s="1" t="s">
        <v>2155</v>
      </c>
      <c r="D724" s="1" t="s">
        <v>2153</v>
      </c>
      <c r="E724" s="4">
        <v>10</v>
      </c>
      <c r="F724" s="7">
        <f t="shared" si="11"/>
        <v>44852</v>
      </c>
    </row>
    <row r="725" spans="1:6" x14ac:dyDescent="0.25">
      <c r="A725" s="2">
        <v>44853</v>
      </c>
      <c r="B725" s="4">
        <v>2022</v>
      </c>
      <c r="C725" s="1" t="s">
        <v>2155</v>
      </c>
      <c r="D725" s="1" t="s">
        <v>2153</v>
      </c>
      <c r="E725" s="4">
        <v>10</v>
      </c>
      <c r="F725" s="7">
        <f t="shared" si="11"/>
        <v>44853</v>
      </c>
    </row>
    <row r="726" spans="1:6" x14ac:dyDescent="0.25">
      <c r="A726" s="2">
        <v>44854</v>
      </c>
      <c r="B726" s="4">
        <v>2022</v>
      </c>
      <c r="C726" s="1" t="s">
        <v>2155</v>
      </c>
      <c r="D726" s="1" t="s">
        <v>2153</v>
      </c>
      <c r="E726" s="4">
        <v>10</v>
      </c>
      <c r="F726" s="7">
        <f t="shared" si="11"/>
        <v>44854</v>
      </c>
    </row>
    <row r="727" spans="1:6" x14ac:dyDescent="0.25">
      <c r="A727" s="2">
        <v>44855</v>
      </c>
      <c r="B727" s="4">
        <v>2022</v>
      </c>
      <c r="C727" s="1" t="s">
        <v>2155</v>
      </c>
      <c r="D727" s="1" t="s">
        <v>2153</v>
      </c>
      <c r="E727" s="4">
        <v>10</v>
      </c>
      <c r="F727" s="7">
        <f t="shared" si="11"/>
        <v>44855</v>
      </c>
    </row>
    <row r="728" spans="1:6" x14ac:dyDescent="0.25">
      <c r="A728" s="2">
        <v>44856</v>
      </c>
      <c r="B728" s="4">
        <v>2022</v>
      </c>
      <c r="C728" s="1" t="s">
        <v>2155</v>
      </c>
      <c r="D728" s="1" t="s">
        <v>2153</v>
      </c>
      <c r="E728" s="4">
        <v>10</v>
      </c>
      <c r="F728" s="7">
        <f t="shared" si="11"/>
        <v>44856</v>
      </c>
    </row>
    <row r="729" spans="1:6" x14ac:dyDescent="0.25">
      <c r="A729" s="2">
        <v>44857</v>
      </c>
      <c r="B729" s="4">
        <v>2022</v>
      </c>
      <c r="C729" s="1" t="s">
        <v>2155</v>
      </c>
      <c r="D729" s="1" t="s">
        <v>2153</v>
      </c>
      <c r="E729" s="4">
        <v>10</v>
      </c>
      <c r="F729" s="7">
        <f t="shared" si="11"/>
        <v>44857</v>
      </c>
    </row>
    <row r="730" spans="1:6" x14ac:dyDescent="0.25">
      <c r="A730" s="2">
        <v>44858</v>
      </c>
      <c r="B730" s="4">
        <v>2022</v>
      </c>
      <c r="C730" s="1" t="s">
        <v>2155</v>
      </c>
      <c r="D730" s="1" t="s">
        <v>2153</v>
      </c>
      <c r="E730" s="4">
        <v>10</v>
      </c>
      <c r="F730" s="7">
        <f t="shared" si="11"/>
        <v>44858</v>
      </c>
    </row>
    <row r="731" spans="1:6" x14ac:dyDescent="0.25">
      <c r="A731" s="2">
        <v>44859</v>
      </c>
      <c r="B731" s="4">
        <v>2022</v>
      </c>
      <c r="C731" s="1" t="s">
        <v>2155</v>
      </c>
      <c r="D731" s="1" t="s">
        <v>2153</v>
      </c>
      <c r="E731" s="4">
        <v>10</v>
      </c>
      <c r="F731" s="7">
        <f t="shared" si="11"/>
        <v>44859</v>
      </c>
    </row>
    <row r="732" spans="1:6" x14ac:dyDescent="0.25">
      <c r="A732" s="2">
        <v>44860</v>
      </c>
      <c r="B732" s="4">
        <v>2022</v>
      </c>
      <c r="C732" s="1" t="s">
        <v>2155</v>
      </c>
      <c r="D732" s="1" t="s">
        <v>2153</v>
      </c>
      <c r="E732" s="4">
        <v>10</v>
      </c>
      <c r="F732" s="7">
        <f t="shared" si="11"/>
        <v>44860</v>
      </c>
    </row>
    <row r="733" spans="1:6" x14ac:dyDescent="0.25">
      <c r="A733" s="2">
        <v>44861</v>
      </c>
      <c r="B733" s="4">
        <v>2022</v>
      </c>
      <c r="C733" s="1" t="s">
        <v>2155</v>
      </c>
      <c r="D733" s="1" t="s">
        <v>2153</v>
      </c>
      <c r="E733" s="4">
        <v>10</v>
      </c>
      <c r="F733" s="7">
        <f t="shared" si="11"/>
        <v>44861</v>
      </c>
    </row>
    <row r="734" spans="1:6" x14ac:dyDescent="0.25">
      <c r="A734" s="2">
        <v>44862</v>
      </c>
      <c r="B734" s="4">
        <v>2022</v>
      </c>
      <c r="C734" s="1" t="s">
        <v>2155</v>
      </c>
      <c r="D734" s="1" t="s">
        <v>2153</v>
      </c>
      <c r="E734" s="4">
        <v>10</v>
      </c>
      <c r="F734" s="7">
        <f t="shared" si="11"/>
        <v>44862</v>
      </c>
    </row>
    <row r="735" spans="1:6" x14ac:dyDescent="0.25">
      <c r="A735" s="2">
        <v>44863</v>
      </c>
      <c r="B735" s="4">
        <v>2022</v>
      </c>
      <c r="C735" s="1" t="s">
        <v>2155</v>
      </c>
      <c r="D735" s="1" t="s">
        <v>2153</v>
      </c>
      <c r="E735" s="4">
        <v>10</v>
      </c>
      <c r="F735" s="7">
        <f t="shared" si="11"/>
        <v>44863</v>
      </c>
    </row>
    <row r="736" spans="1:6" x14ac:dyDescent="0.25">
      <c r="A736" s="2">
        <v>44864</v>
      </c>
      <c r="B736" s="4">
        <v>2022</v>
      </c>
      <c r="C736" s="1" t="s">
        <v>2155</v>
      </c>
      <c r="D736" s="1" t="s">
        <v>2153</v>
      </c>
      <c r="E736" s="4">
        <v>10</v>
      </c>
      <c r="F736" s="7">
        <f t="shared" si="11"/>
        <v>44864</v>
      </c>
    </row>
    <row r="737" spans="1:6" x14ac:dyDescent="0.25">
      <c r="A737" s="2">
        <v>44865</v>
      </c>
      <c r="B737" s="4">
        <v>2022</v>
      </c>
      <c r="C737" s="1" t="s">
        <v>2155</v>
      </c>
      <c r="D737" s="1" t="s">
        <v>2153</v>
      </c>
      <c r="E737" s="4">
        <v>10</v>
      </c>
      <c r="F737" s="7">
        <f t="shared" si="11"/>
        <v>44865</v>
      </c>
    </row>
    <row r="738" spans="1:6" x14ac:dyDescent="0.25">
      <c r="A738" s="2">
        <v>43586</v>
      </c>
      <c r="B738" s="4">
        <v>2019</v>
      </c>
      <c r="C738" s="1" t="s">
        <v>2156</v>
      </c>
      <c r="D738" s="1" t="s">
        <v>2157</v>
      </c>
      <c r="E738" s="4">
        <v>5</v>
      </c>
      <c r="F738" s="7">
        <f t="shared" si="11"/>
        <v>43586</v>
      </c>
    </row>
    <row r="739" spans="1:6" x14ac:dyDescent="0.25">
      <c r="A739" s="2">
        <v>43587</v>
      </c>
      <c r="B739" s="4">
        <v>2019</v>
      </c>
      <c r="C739" s="1" t="s">
        <v>2156</v>
      </c>
      <c r="D739" s="1" t="s">
        <v>2157</v>
      </c>
      <c r="E739" s="4">
        <v>5</v>
      </c>
      <c r="F739" s="7">
        <f t="shared" si="11"/>
        <v>43587</v>
      </c>
    </row>
    <row r="740" spans="1:6" x14ac:dyDescent="0.25">
      <c r="A740" s="2">
        <v>43588</v>
      </c>
      <c r="B740" s="4">
        <v>2019</v>
      </c>
      <c r="C740" s="1" t="s">
        <v>2156</v>
      </c>
      <c r="D740" s="1" t="s">
        <v>2157</v>
      </c>
      <c r="E740" s="4">
        <v>5</v>
      </c>
      <c r="F740" s="7">
        <f t="shared" si="11"/>
        <v>43588</v>
      </c>
    </row>
    <row r="741" spans="1:6" x14ac:dyDescent="0.25">
      <c r="A741" s="2">
        <v>43589</v>
      </c>
      <c r="B741" s="4">
        <v>2019</v>
      </c>
      <c r="C741" s="1" t="s">
        <v>2156</v>
      </c>
      <c r="D741" s="1" t="s">
        <v>2157</v>
      </c>
      <c r="E741" s="4">
        <v>5</v>
      </c>
      <c r="F741" s="7">
        <f t="shared" si="11"/>
        <v>43589</v>
      </c>
    </row>
    <row r="742" spans="1:6" x14ac:dyDescent="0.25">
      <c r="A742" s="2">
        <v>43590</v>
      </c>
      <c r="B742" s="4">
        <v>2019</v>
      </c>
      <c r="C742" s="1" t="s">
        <v>2156</v>
      </c>
      <c r="D742" s="1" t="s">
        <v>2157</v>
      </c>
      <c r="E742" s="4">
        <v>5</v>
      </c>
      <c r="F742" s="7">
        <f t="shared" si="11"/>
        <v>43590</v>
      </c>
    </row>
    <row r="743" spans="1:6" x14ac:dyDescent="0.25">
      <c r="A743" s="2">
        <v>43591</v>
      </c>
      <c r="B743" s="4">
        <v>2019</v>
      </c>
      <c r="C743" s="1" t="s">
        <v>2156</v>
      </c>
      <c r="D743" s="1" t="s">
        <v>2157</v>
      </c>
      <c r="E743" s="4">
        <v>5</v>
      </c>
      <c r="F743" s="7">
        <f t="shared" si="11"/>
        <v>43591</v>
      </c>
    </row>
    <row r="744" spans="1:6" x14ac:dyDescent="0.25">
      <c r="A744" s="2">
        <v>43592</v>
      </c>
      <c r="B744" s="4">
        <v>2019</v>
      </c>
      <c r="C744" s="1" t="s">
        <v>2156</v>
      </c>
      <c r="D744" s="1" t="s">
        <v>2157</v>
      </c>
      <c r="E744" s="4">
        <v>5</v>
      </c>
      <c r="F744" s="7">
        <f t="shared" si="11"/>
        <v>43592</v>
      </c>
    </row>
    <row r="745" spans="1:6" x14ac:dyDescent="0.25">
      <c r="A745" s="2">
        <v>43593</v>
      </c>
      <c r="B745" s="4">
        <v>2019</v>
      </c>
      <c r="C745" s="1" t="s">
        <v>2156</v>
      </c>
      <c r="D745" s="1" t="s">
        <v>2157</v>
      </c>
      <c r="E745" s="4">
        <v>5</v>
      </c>
      <c r="F745" s="7">
        <f t="shared" si="11"/>
        <v>43593</v>
      </c>
    </row>
    <row r="746" spans="1:6" x14ac:dyDescent="0.25">
      <c r="A746" s="2">
        <v>43594</v>
      </c>
      <c r="B746" s="4">
        <v>2019</v>
      </c>
      <c r="C746" s="1" t="s">
        <v>2156</v>
      </c>
      <c r="D746" s="1" t="s">
        <v>2157</v>
      </c>
      <c r="E746" s="4">
        <v>5</v>
      </c>
      <c r="F746" s="7">
        <f t="shared" si="11"/>
        <v>43594</v>
      </c>
    </row>
    <row r="747" spans="1:6" x14ac:dyDescent="0.25">
      <c r="A747" s="2">
        <v>43595</v>
      </c>
      <c r="B747" s="4">
        <v>2019</v>
      </c>
      <c r="C747" s="1" t="s">
        <v>2156</v>
      </c>
      <c r="D747" s="1" t="s">
        <v>2157</v>
      </c>
      <c r="E747" s="4">
        <v>5</v>
      </c>
      <c r="F747" s="7">
        <f t="shared" si="11"/>
        <v>43595</v>
      </c>
    </row>
    <row r="748" spans="1:6" x14ac:dyDescent="0.25">
      <c r="A748" s="2">
        <v>43596</v>
      </c>
      <c r="B748" s="4">
        <v>2019</v>
      </c>
      <c r="C748" s="1" t="s">
        <v>2156</v>
      </c>
      <c r="D748" s="1" t="s">
        <v>2157</v>
      </c>
      <c r="E748" s="4">
        <v>5</v>
      </c>
      <c r="F748" s="7">
        <f t="shared" si="11"/>
        <v>43596</v>
      </c>
    </row>
    <row r="749" spans="1:6" x14ac:dyDescent="0.25">
      <c r="A749" s="2">
        <v>43597</v>
      </c>
      <c r="B749" s="4">
        <v>2019</v>
      </c>
      <c r="C749" s="1" t="s">
        <v>2156</v>
      </c>
      <c r="D749" s="1" t="s">
        <v>2157</v>
      </c>
      <c r="E749" s="4">
        <v>5</v>
      </c>
      <c r="F749" s="7">
        <f t="shared" si="11"/>
        <v>43597</v>
      </c>
    </row>
    <row r="750" spans="1:6" x14ac:dyDescent="0.25">
      <c r="A750" s="2">
        <v>43598</v>
      </c>
      <c r="B750" s="4">
        <v>2019</v>
      </c>
      <c r="C750" s="1" t="s">
        <v>2156</v>
      </c>
      <c r="D750" s="1" t="s">
        <v>2157</v>
      </c>
      <c r="E750" s="4">
        <v>5</v>
      </c>
      <c r="F750" s="7">
        <f t="shared" si="11"/>
        <v>43598</v>
      </c>
    </row>
    <row r="751" spans="1:6" x14ac:dyDescent="0.25">
      <c r="A751" s="2">
        <v>43599</v>
      </c>
      <c r="B751" s="4">
        <v>2019</v>
      </c>
      <c r="C751" s="1" t="s">
        <v>2156</v>
      </c>
      <c r="D751" s="1" t="s">
        <v>2157</v>
      </c>
      <c r="E751" s="4">
        <v>5</v>
      </c>
      <c r="F751" s="7">
        <f t="shared" si="11"/>
        <v>43599</v>
      </c>
    </row>
    <row r="752" spans="1:6" x14ac:dyDescent="0.25">
      <c r="A752" s="2">
        <v>43600</v>
      </c>
      <c r="B752" s="4">
        <v>2019</v>
      </c>
      <c r="C752" s="1" t="s">
        <v>2156</v>
      </c>
      <c r="D752" s="1" t="s">
        <v>2157</v>
      </c>
      <c r="E752" s="4">
        <v>5</v>
      </c>
      <c r="F752" s="7">
        <f t="shared" si="11"/>
        <v>43600</v>
      </c>
    </row>
    <row r="753" spans="1:6" x14ac:dyDescent="0.25">
      <c r="A753" s="2">
        <v>43601</v>
      </c>
      <c r="B753" s="4">
        <v>2019</v>
      </c>
      <c r="C753" s="1" t="s">
        <v>2156</v>
      </c>
      <c r="D753" s="1" t="s">
        <v>2157</v>
      </c>
      <c r="E753" s="4">
        <v>5</v>
      </c>
      <c r="F753" s="7">
        <f t="shared" si="11"/>
        <v>43601</v>
      </c>
    </row>
    <row r="754" spans="1:6" x14ac:dyDescent="0.25">
      <c r="A754" s="2">
        <v>43602</v>
      </c>
      <c r="B754" s="4">
        <v>2019</v>
      </c>
      <c r="C754" s="1" t="s">
        <v>2156</v>
      </c>
      <c r="D754" s="1" t="s">
        <v>2157</v>
      </c>
      <c r="E754" s="4">
        <v>5</v>
      </c>
      <c r="F754" s="7">
        <f t="shared" si="11"/>
        <v>43602</v>
      </c>
    </row>
    <row r="755" spans="1:6" x14ac:dyDescent="0.25">
      <c r="A755" s="2">
        <v>43603</v>
      </c>
      <c r="B755" s="4">
        <v>2019</v>
      </c>
      <c r="C755" s="1" t="s">
        <v>2156</v>
      </c>
      <c r="D755" s="1" t="s">
        <v>2157</v>
      </c>
      <c r="E755" s="4">
        <v>5</v>
      </c>
      <c r="F755" s="7">
        <f t="shared" si="11"/>
        <v>43603</v>
      </c>
    </row>
    <row r="756" spans="1:6" x14ac:dyDescent="0.25">
      <c r="A756" s="2">
        <v>43604</v>
      </c>
      <c r="B756" s="4">
        <v>2019</v>
      </c>
      <c r="C756" s="1" t="s">
        <v>2156</v>
      </c>
      <c r="D756" s="1" t="s">
        <v>2157</v>
      </c>
      <c r="E756" s="4">
        <v>5</v>
      </c>
      <c r="F756" s="7">
        <f t="shared" si="11"/>
        <v>43604</v>
      </c>
    </row>
    <row r="757" spans="1:6" x14ac:dyDescent="0.25">
      <c r="A757" s="2">
        <v>43605</v>
      </c>
      <c r="B757" s="4">
        <v>2019</v>
      </c>
      <c r="C757" s="1" t="s">
        <v>2156</v>
      </c>
      <c r="D757" s="1" t="s">
        <v>2157</v>
      </c>
      <c r="E757" s="4">
        <v>5</v>
      </c>
      <c r="F757" s="7">
        <f t="shared" si="11"/>
        <v>43605</v>
      </c>
    </row>
    <row r="758" spans="1:6" x14ac:dyDescent="0.25">
      <c r="A758" s="2">
        <v>43606</v>
      </c>
      <c r="B758" s="4">
        <v>2019</v>
      </c>
      <c r="C758" s="1" t="s">
        <v>2156</v>
      </c>
      <c r="D758" s="1" t="s">
        <v>2157</v>
      </c>
      <c r="E758" s="4">
        <v>5</v>
      </c>
      <c r="F758" s="7">
        <f t="shared" si="11"/>
        <v>43606</v>
      </c>
    </row>
    <row r="759" spans="1:6" x14ac:dyDescent="0.25">
      <c r="A759" s="2">
        <v>43607</v>
      </c>
      <c r="B759" s="4">
        <v>2019</v>
      </c>
      <c r="C759" s="1" t="s">
        <v>2156</v>
      </c>
      <c r="D759" s="1" t="s">
        <v>2157</v>
      </c>
      <c r="E759" s="4">
        <v>5</v>
      </c>
      <c r="F759" s="7">
        <f t="shared" si="11"/>
        <v>43607</v>
      </c>
    </row>
    <row r="760" spans="1:6" x14ac:dyDescent="0.25">
      <c r="A760" s="2">
        <v>43608</v>
      </c>
      <c r="B760" s="4">
        <v>2019</v>
      </c>
      <c r="C760" s="1" t="s">
        <v>2156</v>
      </c>
      <c r="D760" s="1" t="s">
        <v>2157</v>
      </c>
      <c r="E760" s="4">
        <v>5</v>
      </c>
      <c r="F760" s="7">
        <f t="shared" si="11"/>
        <v>43608</v>
      </c>
    </row>
    <row r="761" spans="1:6" x14ac:dyDescent="0.25">
      <c r="A761" s="2">
        <v>43609</v>
      </c>
      <c r="B761" s="4">
        <v>2019</v>
      </c>
      <c r="C761" s="1" t="s">
        <v>2156</v>
      </c>
      <c r="D761" s="1" t="s">
        <v>2157</v>
      </c>
      <c r="E761" s="4">
        <v>5</v>
      </c>
      <c r="F761" s="7">
        <f t="shared" si="11"/>
        <v>43609</v>
      </c>
    </row>
    <row r="762" spans="1:6" x14ac:dyDescent="0.25">
      <c r="A762" s="2">
        <v>43610</v>
      </c>
      <c r="B762" s="4">
        <v>2019</v>
      </c>
      <c r="C762" s="1" t="s">
        <v>2156</v>
      </c>
      <c r="D762" s="1" t="s">
        <v>2157</v>
      </c>
      <c r="E762" s="4">
        <v>5</v>
      </c>
      <c r="F762" s="7">
        <f t="shared" si="11"/>
        <v>43610</v>
      </c>
    </row>
    <row r="763" spans="1:6" x14ac:dyDescent="0.25">
      <c r="A763" s="2">
        <v>43611</v>
      </c>
      <c r="B763" s="4">
        <v>2019</v>
      </c>
      <c r="C763" s="1" t="s">
        <v>2156</v>
      </c>
      <c r="D763" s="1" t="s">
        <v>2157</v>
      </c>
      <c r="E763" s="4">
        <v>5</v>
      </c>
      <c r="F763" s="7">
        <f t="shared" si="11"/>
        <v>43611</v>
      </c>
    </row>
    <row r="764" spans="1:6" x14ac:dyDescent="0.25">
      <c r="A764" s="2">
        <v>43612</v>
      </c>
      <c r="B764" s="4">
        <v>2019</v>
      </c>
      <c r="C764" s="1" t="s">
        <v>2156</v>
      </c>
      <c r="D764" s="1" t="s">
        <v>2157</v>
      </c>
      <c r="E764" s="4">
        <v>5</v>
      </c>
      <c r="F764" s="7">
        <f t="shared" si="11"/>
        <v>43612</v>
      </c>
    </row>
    <row r="765" spans="1:6" x14ac:dyDescent="0.25">
      <c r="A765" s="2">
        <v>43613</v>
      </c>
      <c r="B765" s="4">
        <v>2019</v>
      </c>
      <c r="C765" s="1" t="s">
        <v>2156</v>
      </c>
      <c r="D765" s="1" t="s">
        <v>2157</v>
      </c>
      <c r="E765" s="4">
        <v>5</v>
      </c>
      <c r="F765" s="7">
        <f t="shared" si="11"/>
        <v>43613</v>
      </c>
    </row>
    <row r="766" spans="1:6" x14ac:dyDescent="0.25">
      <c r="A766" s="2">
        <v>43614</v>
      </c>
      <c r="B766" s="4">
        <v>2019</v>
      </c>
      <c r="C766" s="1" t="s">
        <v>2156</v>
      </c>
      <c r="D766" s="1" t="s">
        <v>2157</v>
      </c>
      <c r="E766" s="4">
        <v>5</v>
      </c>
      <c r="F766" s="7">
        <f t="shared" si="11"/>
        <v>43614</v>
      </c>
    </row>
    <row r="767" spans="1:6" x14ac:dyDescent="0.25">
      <c r="A767" s="2">
        <v>43615</v>
      </c>
      <c r="B767" s="4">
        <v>2019</v>
      </c>
      <c r="C767" s="1" t="s">
        <v>2156</v>
      </c>
      <c r="D767" s="1" t="s">
        <v>2157</v>
      </c>
      <c r="E767" s="4">
        <v>5</v>
      </c>
      <c r="F767" s="7">
        <f t="shared" si="11"/>
        <v>43615</v>
      </c>
    </row>
    <row r="768" spans="1:6" x14ac:dyDescent="0.25">
      <c r="A768" s="2">
        <v>43616</v>
      </c>
      <c r="B768" s="4">
        <v>2019</v>
      </c>
      <c r="C768" s="1" t="s">
        <v>2156</v>
      </c>
      <c r="D768" s="1" t="s">
        <v>2157</v>
      </c>
      <c r="E768" s="4">
        <v>5</v>
      </c>
      <c r="F768" s="7">
        <f t="shared" si="11"/>
        <v>43616</v>
      </c>
    </row>
    <row r="769" spans="1:6" x14ac:dyDescent="0.25">
      <c r="A769" s="2">
        <v>43952</v>
      </c>
      <c r="B769" s="4">
        <v>2020</v>
      </c>
      <c r="C769" s="1" t="s">
        <v>2156</v>
      </c>
      <c r="D769" s="1" t="s">
        <v>2157</v>
      </c>
      <c r="E769" s="4">
        <v>5</v>
      </c>
      <c r="F769" s="7">
        <f t="shared" si="11"/>
        <v>43952</v>
      </c>
    </row>
    <row r="770" spans="1:6" x14ac:dyDescent="0.25">
      <c r="A770" s="2">
        <v>43953</v>
      </c>
      <c r="B770" s="4">
        <v>2020</v>
      </c>
      <c r="C770" s="1" t="s">
        <v>2156</v>
      </c>
      <c r="D770" s="1" t="s">
        <v>2157</v>
      </c>
      <c r="E770" s="4">
        <v>5</v>
      </c>
      <c r="F770" s="7">
        <f t="shared" si="11"/>
        <v>43953</v>
      </c>
    </row>
    <row r="771" spans="1:6" x14ac:dyDescent="0.25">
      <c r="A771" s="2">
        <v>43954</v>
      </c>
      <c r="B771" s="4">
        <v>2020</v>
      </c>
      <c r="C771" s="1" t="s">
        <v>2156</v>
      </c>
      <c r="D771" s="1" t="s">
        <v>2157</v>
      </c>
      <c r="E771" s="4">
        <v>5</v>
      </c>
      <c r="F771" s="7">
        <f t="shared" ref="F771:F834" si="12">A771</f>
        <v>43954</v>
      </c>
    </row>
    <row r="772" spans="1:6" x14ac:dyDescent="0.25">
      <c r="A772" s="2">
        <v>43955</v>
      </c>
      <c r="B772" s="4">
        <v>2020</v>
      </c>
      <c r="C772" s="1" t="s">
        <v>2156</v>
      </c>
      <c r="D772" s="1" t="s">
        <v>2157</v>
      </c>
      <c r="E772" s="4">
        <v>5</v>
      </c>
      <c r="F772" s="7">
        <f t="shared" si="12"/>
        <v>43955</v>
      </c>
    </row>
    <row r="773" spans="1:6" x14ac:dyDescent="0.25">
      <c r="A773" s="2">
        <v>43956</v>
      </c>
      <c r="B773" s="4">
        <v>2020</v>
      </c>
      <c r="C773" s="1" t="s">
        <v>2156</v>
      </c>
      <c r="D773" s="1" t="s">
        <v>2157</v>
      </c>
      <c r="E773" s="4">
        <v>5</v>
      </c>
      <c r="F773" s="7">
        <f t="shared" si="12"/>
        <v>43956</v>
      </c>
    </row>
    <row r="774" spans="1:6" x14ac:dyDescent="0.25">
      <c r="A774" s="2">
        <v>43957</v>
      </c>
      <c r="B774" s="4">
        <v>2020</v>
      </c>
      <c r="C774" s="1" t="s">
        <v>2156</v>
      </c>
      <c r="D774" s="1" t="s">
        <v>2157</v>
      </c>
      <c r="E774" s="4">
        <v>5</v>
      </c>
      <c r="F774" s="7">
        <f t="shared" si="12"/>
        <v>43957</v>
      </c>
    </row>
    <row r="775" spans="1:6" x14ac:dyDescent="0.25">
      <c r="A775" s="2">
        <v>43958</v>
      </c>
      <c r="B775" s="4">
        <v>2020</v>
      </c>
      <c r="C775" s="1" t="s">
        <v>2156</v>
      </c>
      <c r="D775" s="1" t="s">
        <v>2157</v>
      </c>
      <c r="E775" s="4">
        <v>5</v>
      </c>
      <c r="F775" s="7">
        <f t="shared" si="12"/>
        <v>43958</v>
      </c>
    </row>
    <row r="776" spans="1:6" x14ac:dyDescent="0.25">
      <c r="A776" s="2">
        <v>43959</v>
      </c>
      <c r="B776" s="4">
        <v>2020</v>
      </c>
      <c r="C776" s="1" t="s">
        <v>2156</v>
      </c>
      <c r="D776" s="1" t="s">
        <v>2157</v>
      </c>
      <c r="E776" s="4">
        <v>5</v>
      </c>
      <c r="F776" s="7">
        <f t="shared" si="12"/>
        <v>43959</v>
      </c>
    </row>
    <row r="777" spans="1:6" x14ac:dyDescent="0.25">
      <c r="A777" s="2">
        <v>43960</v>
      </c>
      <c r="B777" s="4">
        <v>2020</v>
      </c>
      <c r="C777" s="1" t="s">
        <v>2156</v>
      </c>
      <c r="D777" s="1" t="s">
        <v>2157</v>
      </c>
      <c r="E777" s="4">
        <v>5</v>
      </c>
      <c r="F777" s="7">
        <f t="shared" si="12"/>
        <v>43960</v>
      </c>
    </row>
    <row r="778" spans="1:6" x14ac:dyDescent="0.25">
      <c r="A778" s="2">
        <v>43961</v>
      </c>
      <c r="B778" s="4">
        <v>2020</v>
      </c>
      <c r="C778" s="1" t="s">
        <v>2156</v>
      </c>
      <c r="D778" s="1" t="s">
        <v>2157</v>
      </c>
      <c r="E778" s="4">
        <v>5</v>
      </c>
      <c r="F778" s="7">
        <f t="shared" si="12"/>
        <v>43961</v>
      </c>
    </row>
    <row r="779" spans="1:6" x14ac:dyDescent="0.25">
      <c r="A779" s="2">
        <v>43962</v>
      </c>
      <c r="B779" s="4">
        <v>2020</v>
      </c>
      <c r="C779" s="1" t="s">
        <v>2156</v>
      </c>
      <c r="D779" s="1" t="s">
        <v>2157</v>
      </c>
      <c r="E779" s="4">
        <v>5</v>
      </c>
      <c r="F779" s="7">
        <f t="shared" si="12"/>
        <v>43962</v>
      </c>
    </row>
    <row r="780" spans="1:6" x14ac:dyDescent="0.25">
      <c r="A780" s="2">
        <v>43963</v>
      </c>
      <c r="B780" s="4">
        <v>2020</v>
      </c>
      <c r="C780" s="1" t="s">
        <v>2156</v>
      </c>
      <c r="D780" s="1" t="s">
        <v>2157</v>
      </c>
      <c r="E780" s="4">
        <v>5</v>
      </c>
      <c r="F780" s="7">
        <f t="shared" si="12"/>
        <v>43963</v>
      </c>
    </row>
    <row r="781" spans="1:6" x14ac:dyDescent="0.25">
      <c r="A781" s="2">
        <v>43964</v>
      </c>
      <c r="B781" s="4">
        <v>2020</v>
      </c>
      <c r="C781" s="1" t="s">
        <v>2156</v>
      </c>
      <c r="D781" s="1" t="s">
        <v>2157</v>
      </c>
      <c r="E781" s="4">
        <v>5</v>
      </c>
      <c r="F781" s="7">
        <f t="shared" si="12"/>
        <v>43964</v>
      </c>
    </row>
    <row r="782" spans="1:6" x14ac:dyDescent="0.25">
      <c r="A782" s="2">
        <v>43965</v>
      </c>
      <c r="B782" s="4">
        <v>2020</v>
      </c>
      <c r="C782" s="1" t="s">
        <v>2156</v>
      </c>
      <c r="D782" s="1" t="s">
        <v>2157</v>
      </c>
      <c r="E782" s="4">
        <v>5</v>
      </c>
      <c r="F782" s="7">
        <f t="shared" si="12"/>
        <v>43965</v>
      </c>
    </row>
    <row r="783" spans="1:6" x14ac:dyDescent="0.25">
      <c r="A783" s="2">
        <v>43966</v>
      </c>
      <c r="B783" s="4">
        <v>2020</v>
      </c>
      <c r="C783" s="1" t="s">
        <v>2156</v>
      </c>
      <c r="D783" s="1" t="s">
        <v>2157</v>
      </c>
      <c r="E783" s="4">
        <v>5</v>
      </c>
      <c r="F783" s="7">
        <f t="shared" si="12"/>
        <v>43966</v>
      </c>
    </row>
    <row r="784" spans="1:6" x14ac:dyDescent="0.25">
      <c r="A784" s="2">
        <v>43967</v>
      </c>
      <c r="B784" s="4">
        <v>2020</v>
      </c>
      <c r="C784" s="1" t="s">
        <v>2156</v>
      </c>
      <c r="D784" s="1" t="s">
        <v>2157</v>
      </c>
      <c r="E784" s="4">
        <v>5</v>
      </c>
      <c r="F784" s="7">
        <f t="shared" si="12"/>
        <v>43967</v>
      </c>
    </row>
    <row r="785" spans="1:6" x14ac:dyDescent="0.25">
      <c r="A785" s="2">
        <v>43968</v>
      </c>
      <c r="B785" s="4">
        <v>2020</v>
      </c>
      <c r="C785" s="1" t="s">
        <v>2156</v>
      </c>
      <c r="D785" s="1" t="s">
        <v>2157</v>
      </c>
      <c r="E785" s="4">
        <v>5</v>
      </c>
      <c r="F785" s="7">
        <f t="shared" si="12"/>
        <v>43968</v>
      </c>
    </row>
    <row r="786" spans="1:6" x14ac:dyDescent="0.25">
      <c r="A786" s="2">
        <v>43969</v>
      </c>
      <c r="B786" s="4">
        <v>2020</v>
      </c>
      <c r="C786" s="1" t="s">
        <v>2156</v>
      </c>
      <c r="D786" s="1" t="s">
        <v>2157</v>
      </c>
      <c r="E786" s="4">
        <v>5</v>
      </c>
      <c r="F786" s="7">
        <f t="shared" si="12"/>
        <v>43969</v>
      </c>
    </row>
    <row r="787" spans="1:6" x14ac:dyDescent="0.25">
      <c r="A787" s="2">
        <v>43970</v>
      </c>
      <c r="B787" s="4">
        <v>2020</v>
      </c>
      <c r="C787" s="1" t="s">
        <v>2156</v>
      </c>
      <c r="D787" s="1" t="s">
        <v>2157</v>
      </c>
      <c r="E787" s="4">
        <v>5</v>
      </c>
      <c r="F787" s="7">
        <f t="shared" si="12"/>
        <v>43970</v>
      </c>
    </row>
    <row r="788" spans="1:6" x14ac:dyDescent="0.25">
      <c r="A788" s="2">
        <v>43971</v>
      </c>
      <c r="B788" s="4">
        <v>2020</v>
      </c>
      <c r="C788" s="1" t="s">
        <v>2156</v>
      </c>
      <c r="D788" s="1" t="s">
        <v>2157</v>
      </c>
      <c r="E788" s="4">
        <v>5</v>
      </c>
      <c r="F788" s="7">
        <f t="shared" si="12"/>
        <v>43971</v>
      </c>
    </row>
    <row r="789" spans="1:6" x14ac:dyDescent="0.25">
      <c r="A789" s="2">
        <v>43972</v>
      </c>
      <c r="B789" s="4">
        <v>2020</v>
      </c>
      <c r="C789" s="1" t="s">
        <v>2156</v>
      </c>
      <c r="D789" s="1" t="s">
        <v>2157</v>
      </c>
      <c r="E789" s="4">
        <v>5</v>
      </c>
      <c r="F789" s="7">
        <f t="shared" si="12"/>
        <v>43972</v>
      </c>
    </row>
    <row r="790" spans="1:6" x14ac:dyDescent="0.25">
      <c r="A790" s="2">
        <v>43973</v>
      </c>
      <c r="B790" s="4">
        <v>2020</v>
      </c>
      <c r="C790" s="1" t="s">
        <v>2156</v>
      </c>
      <c r="D790" s="1" t="s">
        <v>2157</v>
      </c>
      <c r="E790" s="4">
        <v>5</v>
      </c>
      <c r="F790" s="7">
        <f t="shared" si="12"/>
        <v>43973</v>
      </c>
    </row>
    <row r="791" spans="1:6" x14ac:dyDescent="0.25">
      <c r="A791" s="2">
        <v>43974</v>
      </c>
      <c r="B791" s="4">
        <v>2020</v>
      </c>
      <c r="C791" s="1" t="s">
        <v>2156</v>
      </c>
      <c r="D791" s="1" t="s">
        <v>2157</v>
      </c>
      <c r="E791" s="4">
        <v>5</v>
      </c>
      <c r="F791" s="7">
        <f t="shared" si="12"/>
        <v>43974</v>
      </c>
    </row>
    <row r="792" spans="1:6" x14ac:dyDescent="0.25">
      <c r="A792" s="2">
        <v>43975</v>
      </c>
      <c r="B792" s="4">
        <v>2020</v>
      </c>
      <c r="C792" s="1" t="s">
        <v>2156</v>
      </c>
      <c r="D792" s="1" t="s">
        <v>2157</v>
      </c>
      <c r="E792" s="4">
        <v>5</v>
      </c>
      <c r="F792" s="7">
        <f t="shared" si="12"/>
        <v>43975</v>
      </c>
    </row>
    <row r="793" spans="1:6" x14ac:dyDescent="0.25">
      <c r="A793" s="2">
        <v>43976</v>
      </c>
      <c r="B793" s="4">
        <v>2020</v>
      </c>
      <c r="C793" s="1" t="s">
        <v>2156</v>
      </c>
      <c r="D793" s="1" t="s">
        <v>2157</v>
      </c>
      <c r="E793" s="4">
        <v>5</v>
      </c>
      <c r="F793" s="7">
        <f t="shared" si="12"/>
        <v>43976</v>
      </c>
    </row>
    <row r="794" spans="1:6" x14ac:dyDescent="0.25">
      <c r="A794" s="2">
        <v>43977</v>
      </c>
      <c r="B794" s="4">
        <v>2020</v>
      </c>
      <c r="C794" s="1" t="s">
        <v>2156</v>
      </c>
      <c r="D794" s="1" t="s">
        <v>2157</v>
      </c>
      <c r="E794" s="4">
        <v>5</v>
      </c>
      <c r="F794" s="7">
        <f t="shared" si="12"/>
        <v>43977</v>
      </c>
    </row>
    <row r="795" spans="1:6" x14ac:dyDescent="0.25">
      <c r="A795" s="2">
        <v>43978</v>
      </c>
      <c r="B795" s="4">
        <v>2020</v>
      </c>
      <c r="C795" s="1" t="s">
        <v>2156</v>
      </c>
      <c r="D795" s="1" t="s">
        <v>2157</v>
      </c>
      <c r="E795" s="4">
        <v>5</v>
      </c>
      <c r="F795" s="7">
        <f t="shared" si="12"/>
        <v>43978</v>
      </c>
    </row>
    <row r="796" spans="1:6" x14ac:dyDescent="0.25">
      <c r="A796" s="2">
        <v>43979</v>
      </c>
      <c r="B796" s="4">
        <v>2020</v>
      </c>
      <c r="C796" s="1" t="s">
        <v>2156</v>
      </c>
      <c r="D796" s="1" t="s">
        <v>2157</v>
      </c>
      <c r="E796" s="4">
        <v>5</v>
      </c>
      <c r="F796" s="7">
        <f t="shared" si="12"/>
        <v>43979</v>
      </c>
    </row>
    <row r="797" spans="1:6" x14ac:dyDescent="0.25">
      <c r="A797" s="2">
        <v>43980</v>
      </c>
      <c r="B797" s="4">
        <v>2020</v>
      </c>
      <c r="C797" s="1" t="s">
        <v>2156</v>
      </c>
      <c r="D797" s="1" t="s">
        <v>2157</v>
      </c>
      <c r="E797" s="4">
        <v>5</v>
      </c>
      <c r="F797" s="7">
        <f t="shared" si="12"/>
        <v>43980</v>
      </c>
    </row>
    <row r="798" spans="1:6" x14ac:dyDescent="0.25">
      <c r="A798" s="2">
        <v>43981</v>
      </c>
      <c r="B798" s="4">
        <v>2020</v>
      </c>
      <c r="C798" s="1" t="s">
        <v>2156</v>
      </c>
      <c r="D798" s="1" t="s">
        <v>2157</v>
      </c>
      <c r="E798" s="4">
        <v>5</v>
      </c>
      <c r="F798" s="7">
        <f t="shared" si="12"/>
        <v>43981</v>
      </c>
    </row>
    <row r="799" spans="1:6" x14ac:dyDescent="0.25">
      <c r="A799" s="2">
        <v>43982</v>
      </c>
      <c r="B799" s="4">
        <v>2020</v>
      </c>
      <c r="C799" s="1" t="s">
        <v>2156</v>
      </c>
      <c r="D799" s="1" t="s">
        <v>2157</v>
      </c>
      <c r="E799" s="4">
        <v>5</v>
      </c>
      <c r="F799" s="7">
        <f t="shared" si="12"/>
        <v>43982</v>
      </c>
    </row>
    <row r="800" spans="1:6" x14ac:dyDescent="0.25">
      <c r="A800" s="2">
        <v>44317</v>
      </c>
      <c r="B800" s="4">
        <v>2021</v>
      </c>
      <c r="C800" s="1" t="s">
        <v>2156</v>
      </c>
      <c r="D800" s="1" t="s">
        <v>2157</v>
      </c>
      <c r="E800" s="4">
        <v>5</v>
      </c>
      <c r="F800" s="7">
        <f t="shared" si="12"/>
        <v>44317</v>
      </c>
    </row>
    <row r="801" spans="1:6" x14ac:dyDescent="0.25">
      <c r="A801" s="2">
        <v>44318</v>
      </c>
      <c r="B801" s="4">
        <v>2021</v>
      </c>
      <c r="C801" s="1" t="s">
        <v>2156</v>
      </c>
      <c r="D801" s="1" t="s">
        <v>2157</v>
      </c>
      <c r="E801" s="4">
        <v>5</v>
      </c>
      <c r="F801" s="7">
        <f t="shared" si="12"/>
        <v>44318</v>
      </c>
    </row>
    <row r="802" spans="1:6" x14ac:dyDescent="0.25">
      <c r="A802" s="2">
        <v>44319</v>
      </c>
      <c r="B802" s="4">
        <v>2021</v>
      </c>
      <c r="C802" s="1" t="s">
        <v>2156</v>
      </c>
      <c r="D802" s="1" t="s">
        <v>2157</v>
      </c>
      <c r="E802" s="4">
        <v>5</v>
      </c>
      <c r="F802" s="7">
        <f t="shared" si="12"/>
        <v>44319</v>
      </c>
    </row>
    <row r="803" spans="1:6" x14ac:dyDescent="0.25">
      <c r="A803" s="2">
        <v>44320</v>
      </c>
      <c r="B803" s="4">
        <v>2021</v>
      </c>
      <c r="C803" s="1" t="s">
        <v>2156</v>
      </c>
      <c r="D803" s="1" t="s">
        <v>2157</v>
      </c>
      <c r="E803" s="4">
        <v>5</v>
      </c>
      <c r="F803" s="7">
        <f t="shared" si="12"/>
        <v>44320</v>
      </c>
    </row>
    <row r="804" spans="1:6" x14ac:dyDescent="0.25">
      <c r="A804" s="2">
        <v>44321</v>
      </c>
      <c r="B804" s="4">
        <v>2021</v>
      </c>
      <c r="C804" s="1" t="s">
        <v>2156</v>
      </c>
      <c r="D804" s="1" t="s">
        <v>2157</v>
      </c>
      <c r="E804" s="4">
        <v>5</v>
      </c>
      <c r="F804" s="7">
        <f t="shared" si="12"/>
        <v>44321</v>
      </c>
    </row>
    <row r="805" spans="1:6" x14ac:dyDescent="0.25">
      <c r="A805" s="2">
        <v>44322</v>
      </c>
      <c r="B805" s="4">
        <v>2021</v>
      </c>
      <c r="C805" s="1" t="s">
        <v>2156</v>
      </c>
      <c r="D805" s="1" t="s">
        <v>2157</v>
      </c>
      <c r="E805" s="4">
        <v>5</v>
      </c>
      <c r="F805" s="7">
        <f t="shared" si="12"/>
        <v>44322</v>
      </c>
    </row>
    <row r="806" spans="1:6" x14ac:dyDescent="0.25">
      <c r="A806" s="2">
        <v>44323</v>
      </c>
      <c r="B806" s="4">
        <v>2021</v>
      </c>
      <c r="C806" s="1" t="s">
        <v>2156</v>
      </c>
      <c r="D806" s="1" t="s">
        <v>2157</v>
      </c>
      <c r="E806" s="4">
        <v>5</v>
      </c>
      <c r="F806" s="7">
        <f t="shared" si="12"/>
        <v>44323</v>
      </c>
    </row>
    <row r="807" spans="1:6" x14ac:dyDescent="0.25">
      <c r="A807" s="2">
        <v>44324</v>
      </c>
      <c r="B807" s="4">
        <v>2021</v>
      </c>
      <c r="C807" s="1" t="s">
        <v>2156</v>
      </c>
      <c r="D807" s="1" t="s">
        <v>2157</v>
      </c>
      <c r="E807" s="4">
        <v>5</v>
      </c>
      <c r="F807" s="7">
        <f t="shared" si="12"/>
        <v>44324</v>
      </c>
    </row>
    <row r="808" spans="1:6" x14ac:dyDescent="0.25">
      <c r="A808" s="2">
        <v>44325</v>
      </c>
      <c r="B808" s="4">
        <v>2021</v>
      </c>
      <c r="C808" s="1" t="s">
        <v>2156</v>
      </c>
      <c r="D808" s="1" t="s">
        <v>2157</v>
      </c>
      <c r="E808" s="4">
        <v>5</v>
      </c>
      <c r="F808" s="7">
        <f t="shared" si="12"/>
        <v>44325</v>
      </c>
    </row>
    <row r="809" spans="1:6" x14ac:dyDescent="0.25">
      <c r="A809" s="2">
        <v>44326</v>
      </c>
      <c r="B809" s="4">
        <v>2021</v>
      </c>
      <c r="C809" s="1" t="s">
        <v>2156</v>
      </c>
      <c r="D809" s="1" t="s">
        <v>2157</v>
      </c>
      <c r="E809" s="4">
        <v>5</v>
      </c>
      <c r="F809" s="7">
        <f t="shared" si="12"/>
        <v>44326</v>
      </c>
    </row>
    <row r="810" spans="1:6" x14ac:dyDescent="0.25">
      <c r="A810" s="2">
        <v>44327</v>
      </c>
      <c r="B810" s="4">
        <v>2021</v>
      </c>
      <c r="C810" s="1" t="s">
        <v>2156</v>
      </c>
      <c r="D810" s="1" t="s">
        <v>2157</v>
      </c>
      <c r="E810" s="4">
        <v>5</v>
      </c>
      <c r="F810" s="7">
        <f t="shared" si="12"/>
        <v>44327</v>
      </c>
    </row>
    <row r="811" spans="1:6" x14ac:dyDescent="0.25">
      <c r="A811" s="2">
        <v>44328</v>
      </c>
      <c r="B811" s="4">
        <v>2021</v>
      </c>
      <c r="C811" s="1" t="s">
        <v>2156</v>
      </c>
      <c r="D811" s="1" t="s">
        <v>2157</v>
      </c>
      <c r="E811" s="4">
        <v>5</v>
      </c>
      <c r="F811" s="7">
        <f t="shared" si="12"/>
        <v>44328</v>
      </c>
    </row>
    <row r="812" spans="1:6" x14ac:dyDescent="0.25">
      <c r="A812" s="2">
        <v>44329</v>
      </c>
      <c r="B812" s="4">
        <v>2021</v>
      </c>
      <c r="C812" s="1" t="s">
        <v>2156</v>
      </c>
      <c r="D812" s="1" t="s">
        <v>2157</v>
      </c>
      <c r="E812" s="4">
        <v>5</v>
      </c>
      <c r="F812" s="7">
        <f t="shared" si="12"/>
        <v>44329</v>
      </c>
    </row>
    <row r="813" spans="1:6" x14ac:dyDescent="0.25">
      <c r="A813" s="2">
        <v>44330</v>
      </c>
      <c r="B813" s="4">
        <v>2021</v>
      </c>
      <c r="C813" s="1" t="s">
        <v>2156</v>
      </c>
      <c r="D813" s="1" t="s">
        <v>2157</v>
      </c>
      <c r="E813" s="4">
        <v>5</v>
      </c>
      <c r="F813" s="7">
        <f t="shared" si="12"/>
        <v>44330</v>
      </c>
    </row>
    <row r="814" spans="1:6" x14ac:dyDescent="0.25">
      <c r="A814" s="2">
        <v>44331</v>
      </c>
      <c r="B814" s="4">
        <v>2021</v>
      </c>
      <c r="C814" s="1" t="s">
        <v>2156</v>
      </c>
      <c r="D814" s="1" t="s">
        <v>2157</v>
      </c>
      <c r="E814" s="4">
        <v>5</v>
      </c>
      <c r="F814" s="7">
        <f t="shared" si="12"/>
        <v>44331</v>
      </c>
    </row>
    <row r="815" spans="1:6" x14ac:dyDescent="0.25">
      <c r="A815" s="2">
        <v>44332</v>
      </c>
      <c r="B815" s="4">
        <v>2021</v>
      </c>
      <c r="C815" s="1" t="s">
        <v>2156</v>
      </c>
      <c r="D815" s="1" t="s">
        <v>2157</v>
      </c>
      <c r="E815" s="4">
        <v>5</v>
      </c>
      <c r="F815" s="7">
        <f t="shared" si="12"/>
        <v>44332</v>
      </c>
    </row>
    <row r="816" spans="1:6" x14ac:dyDescent="0.25">
      <c r="A816" s="2">
        <v>44333</v>
      </c>
      <c r="B816" s="4">
        <v>2021</v>
      </c>
      <c r="C816" s="1" t="s">
        <v>2156</v>
      </c>
      <c r="D816" s="1" t="s">
        <v>2157</v>
      </c>
      <c r="E816" s="4">
        <v>5</v>
      </c>
      <c r="F816" s="7">
        <f t="shared" si="12"/>
        <v>44333</v>
      </c>
    </row>
    <row r="817" spans="1:6" x14ac:dyDescent="0.25">
      <c r="A817" s="2">
        <v>44334</v>
      </c>
      <c r="B817" s="4">
        <v>2021</v>
      </c>
      <c r="C817" s="1" t="s">
        <v>2156</v>
      </c>
      <c r="D817" s="1" t="s">
        <v>2157</v>
      </c>
      <c r="E817" s="4">
        <v>5</v>
      </c>
      <c r="F817" s="7">
        <f t="shared" si="12"/>
        <v>44334</v>
      </c>
    </row>
    <row r="818" spans="1:6" x14ac:dyDescent="0.25">
      <c r="A818" s="2">
        <v>44335</v>
      </c>
      <c r="B818" s="4">
        <v>2021</v>
      </c>
      <c r="C818" s="1" t="s">
        <v>2156</v>
      </c>
      <c r="D818" s="1" t="s">
        <v>2157</v>
      </c>
      <c r="E818" s="4">
        <v>5</v>
      </c>
      <c r="F818" s="7">
        <f t="shared" si="12"/>
        <v>44335</v>
      </c>
    </row>
    <row r="819" spans="1:6" x14ac:dyDescent="0.25">
      <c r="A819" s="2">
        <v>44336</v>
      </c>
      <c r="B819" s="4">
        <v>2021</v>
      </c>
      <c r="C819" s="1" t="s">
        <v>2156</v>
      </c>
      <c r="D819" s="1" t="s">
        <v>2157</v>
      </c>
      <c r="E819" s="4">
        <v>5</v>
      </c>
      <c r="F819" s="7">
        <f t="shared" si="12"/>
        <v>44336</v>
      </c>
    </row>
    <row r="820" spans="1:6" x14ac:dyDescent="0.25">
      <c r="A820" s="2">
        <v>44337</v>
      </c>
      <c r="B820" s="4">
        <v>2021</v>
      </c>
      <c r="C820" s="1" t="s">
        <v>2156</v>
      </c>
      <c r="D820" s="1" t="s">
        <v>2157</v>
      </c>
      <c r="E820" s="4">
        <v>5</v>
      </c>
      <c r="F820" s="7">
        <f t="shared" si="12"/>
        <v>44337</v>
      </c>
    </row>
    <row r="821" spans="1:6" x14ac:dyDescent="0.25">
      <c r="A821" s="2">
        <v>44338</v>
      </c>
      <c r="B821" s="4">
        <v>2021</v>
      </c>
      <c r="C821" s="1" t="s">
        <v>2156</v>
      </c>
      <c r="D821" s="1" t="s">
        <v>2157</v>
      </c>
      <c r="E821" s="4">
        <v>5</v>
      </c>
      <c r="F821" s="7">
        <f t="shared" si="12"/>
        <v>44338</v>
      </c>
    </row>
    <row r="822" spans="1:6" x14ac:dyDescent="0.25">
      <c r="A822" s="2">
        <v>44339</v>
      </c>
      <c r="B822" s="4">
        <v>2021</v>
      </c>
      <c r="C822" s="1" t="s">
        <v>2156</v>
      </c>
      <c r="D822" s="1" t="s">
        <v>2157</v>
      </c>
      <c r="E822" s="4">
        <v>5</v>
      </c>
      <c r="F822" s="7">
        <f t="shared" si="12"/>
        <v>44339</v>
      </c>
    </row>
    <row r="823" spans="1:6" x14ac:dyDescent="0.25">
      <c r="A823" s="2">
        <v>44340</v>
      </c>
      <c r="B823" s="4">
        <v>2021</v>
      </c>
      <c r="C823" s="1" t="s">
        <v>2156</v>
      </c>
      <c r="D823" s="1" t="s">
        <v>2157</v>
      </c>
      <c r="E823" s="4">
        <v>5</v>
      </c>
      <c r="F823" s="7">
        <f t="shared" si="12"/>
        <v>44340</v>
      </c>
    </row>
    <row r="824" spans="1:6" x14ac:dyDescent="0.25">
      <c r="A824" s="2">
        <v>44341</v>
      </c>
      <c r="B824" s="4">
        <v>2021</v>
      </c>
      <c r="C824" s="1" t="s">
        <v>2156</v>
      </c>
      <c r="D824" s="1" t="s">
        <v>2157</v>
      </c>
      <c r="E824" s="4">
        <v>5</v>
      </c>
      <c r="F824" s="7">
        <f t="shared" si="12"/>
        <v>44341</v>
      </c>
    </row>
    <row r="825" spans="1:6" x14ac:dyDescent="0.25">
      <c r="A825" s="2">
        <v>44342</v>
      </c>
      <c r="B825" s="4">
        <v>2021</v>
      </c>
      <c r="C825" s="1" t="s">
        <v>2156</v>
      </c>
      <c r="D825" s="1" t="s">
        <v>2157</v>
      </c>
      <c r="E825" s="4">
        <v>5</v>
      </c>
      <c r="F825" s="7">
        <f t="shared" si="12"/>
        <v>44342</v>
      </c>
    </row>
    <row r="826" spans="1:6" x14ac:dyDescent="0.25">
      <c r="A826" s="2">
        <v>44343</v>
      </c>
      <c r="B826" s="4">
        <v>2021</v>
      </c>
      <c r="C826" s="1" t="s">
        <v>2156</v>
      </c>
      <c r="D826" s="1" t="s">
        <v>2157</v>
      </c>
      <c r="E826" s="4">
        <v>5</v>
      </c>
      <c r="F826" s="7">
        <f t="shared" si="12"/>
        <v>44343</v>
      </c>
    </row>
    <row r="827" spans="1:6" x14ac:dyDescent="0.25">
      <c r="A827" s="2">
        <v>44344</v>
      </c>
      <c r="B827" s="4">
        <v>2021</v>
      </c>
      <c r="C827" s="1" t="s">
        <v>2156</v>
      </c>
      <c r="D827" s="1" t="s">
        <v>2157</v>
      </c>
      <c r="E827" s="4">
        <v>5</v>
      </c>
      <c r="F827" s="7">
        <f t="shared" si="12"/>
        <v>44344</v>
      </c>
    </row>
    <row r="828" spans="1:6" x14ac:dyDescent="0.25">
      <c r="A828" s="2">
        <v>44345</v>
      </c>
      <c r="B828" s="4">
        <v>2021</v>
      </c>
      <c r="C828" s="1" t="s">
        <v>2156</v>
      </c>
      <c r="D828" s="1" t="s">
        <v>2157</v>
      </c>
      <c r="E828" s="4">
        <v>5</v>
      </c>
      <c r="F828" s="7">
        <f t="shared" si="12"/>
        <v>44345</v>
      </c>
    </row>
    <row r="829" spans="1:6" x14ac:dyDescent="0.25">
      <c r="A829" s="2">
        <v>44346</v>
      </c>
      <c r="B829" s="4">
        <v>2021</v>
      </c>
      <c r="C829" s="1" t="s">
        <v>2156</v>
      </c>
      <c r="D829" s="1" t="s">
        <v>2157</v>
      </c>
      <c r="E829" s="4">
        <v>5</v>
      </c>
      <c r="F829" s="7">
        <f t="shared" si="12"/>
        <v>44346</v>
      </c>
    </row>
    <row r="830" spans="1:6" x14ac:dyDescent="0.25">
      <c r="A830" s="2">
        <v>44347</v>
      </c>
      <c r="B830" s="4">
        <v>2021</v>
      </c>
      <c r="C830" s="1" t="s">
        <v>2156</v>
      </c>
      <c r="D830" s="1" t="s">
        <v>2157</v>
      </c>
      <c r="E830" s="4">
        <v>5</v>
      </c>
      <c r="F830" s="7">
        <f t="shared" si="12"/>
        <v>44347</v>
      </c>
    </row>
    <row r="831" spans="1:6" x14ac:dyDescent="0.25">
      <c r="A831" s="2">
        <v>44682</v>
      </c>
      <c r="B831" s="4">
        <v>2022</v>
      </c>
      <c r="C831" s="1" t="s">
        <v>2156</v>
      </c>
      <c r="D831" s="1" t="s">
        <v>2157</v>
      </c>
      <c r="E831" s="4">
        <v>5</v>
      </c>
      <c r="F831" s="7">
        <f t="shared" si="12"/>
        <v>44682</v>
      </c>
    </row>
    <row r="832" spans="1:6" x14ac:dyDescent="0.25">
      <c r="A832" s="2">
        <v>44683</v>
      </c>
      <c r="B832" s="4">
        <v>2022</v>
      </c>
      <c r="C832" s="1" t="s">
        <v>2156</v>
      </c>
      <c r="D832" s="1" t="s">
        <v>2157</v>
      </c>
      <c r="E832" s="4">
        <v>5</v>
      </c>
      <c r="F832" s="7">
        <f t="shared" si="12"/>
        <v>44683</v>
      </c>
    </row>
    <row r="833" spans="1:6" x14ac:dyDescent="0.25">
      <c r="A833" s="2">
        <v>44684</v>
      </c>
      <c r="B833" s="4">
        <v>2022</v>
      </c>
      <c r="C833" s="1" t="s">
        <v>2156</v>
      </c>
      <c r="D833" s="1" t="s">
        <v>2157</v>
      </c>
      <c r="E833" s="4">
        <v>5</v>
      </c>
      <c r="F833" s="7">
        <f t="shared" si="12"/>
        <v>44684</v>
      </c>
    </row>
    <row r="834" spans="1:6" x14ac:dyDescent="0.25">
      <c r="A834" s="2">
        <v>44685</v>
      </c>
      <c r="B834" s="4">
        <v>2022</v>
      </c>
      <c r="C834" s="1" t="s">
        <v>2156</v>
      </c>
      <c r="D834" s="1" t="s">
        <v>2157</v>
      </c>
      <c r="E834" s="4">
        <v>5</v>
      </c>
      <c r="F834" s="7">
        <f t="shared" si="12"/>
        <v>44685</v>
      </c>
    </row>
    <row r="835" spans="1:6" x14ac:dyDescent="0.25">
      <c r="A835" s="2">
        <v>44686</v>
      </c>
      <c r="B835" s="4">
        <v>2022</v>
      </c>
      <c r="C835" s="1" t="s">
        <v>2156</v>
      </c>
      <c r="D835" s="1" t="s">
        <v>2157</v>
      </c>
      <c r="E835" s="4">
        <v>5</v>
      </c>
      <c r="F835" s="7">
        <f t="shared" ref="F835:F898" si="13">A835</f>
        <v>44686</v>
      </c>
    </row>
    <row r="836" spans="1:6" x14ac:dyDescent="0.25">
      <c r="A836" s="2">
        <v>44687</v>
      </c>
      <c r="B836" s="4">
        <v>2022</v>
      </c>
      <c r="C836" s="1" t="s">
        <v>2156</v>
      </c>
      <c r="D836" s="1" t="s">
        <v>2157</v>
      </c>
      <c r="E836" s="4">
        <v>5</v>
      </c>
      <c r="F836" s="7">
        <f t="shared" si="13"/>
        <v>44687</v>
      </c>
    </row>
    <row r="837" spans="1:6" x14ac:dyDescent="0.25">
      <c r="A837" s="2">
        <v>44688</v>
      </c>
      <c r="B837" s="4">
        <v>2022</v>
      </c>
      <c r="C837" s="1" t="s">
        <v>2156</v>
      </c>
      <c r="D837" s="1" t="s">
        <v>2157</v>
      </c>
      <c r="E837" s="4">
        <v>5</v>
      </c>
      <c r="F837" s="7">
        <f t="shared" si="13"/>
        <v>44688</v>
      </c>
    </row>
    <row r="838" spans="1:6" x14ac:dyDescent="0.25">
      <c r="A838" s="2">
        <v>44689</v>
      </c>
      <c r="B838" s="4">
        <v>2022</v>
      </c>
      <c r="C838" s="1" t="s">
        <v>2156</v>
      </c>
      <c r="D838" s="1" t="s">
        <v>2157</v>
      </c>
      <c r="E838" s="4">
        <v>5</v>
      </c>
      <c r="F838" s="7">
        <f t="shared" si="13"/>
        <v>44689</v>
      </c>
    </row>
    <row r="839" spans="1:6" x14ac:dyDescent="0.25">
      <c r="A839" s="2">
        <v>44690</v>
      </c>
      <c r="B839" s="4">
        <v>2022</v>
      </c>
      <c r="C839" s="1" t="s">
        <v>2156</v>
      </c>
      <c r="D839" s="1" t="s">
        <v>2157</v>
      </c>
      <c r="E839" s="4">
        <v>5</v>
      </c>
      <c r="F839" s="7">
        <f t="shared" si="13"/>
        <v>44690</v>
      </c>
    </row>
    <row r="840" spans="1:6" x14ac:dyDescent="0.25">
      <c r="A840" s="2">
        <v>44691</v>
      </c>
      <c r="B840" s="4">
        <v>2022</v>
      </c>
      <c r="C840" s="1" t="s">
        <v>2156</v>
      </c>
      <c r="D840" s="1" t="s">
        <v>2157</v>
      </c>
      <c r="E840" s="4">
        <v>5</v>
      </c>
      <c r="F840" s="7">
        <f t="shared" si="13"/>
        <v>44691</v>
      </c>
    </row>
    <row r="841" spans="1:6" x14ac:dyDescent="0.25">
      <c r="A841" s="2">
        <v>44692</v>
      </c>
      <c r="B841" s="4">
        <v>2022</v>
      </c>
      <c r="C841" s="1" t="s">
        <v>2156</v>
      </c>
      <c r="D841" s="1" t="s">
        <v>2157</v>
      </c>
      <c r="E841" s="4">
        <v>5</v>
      </c>
      <c r="F841" s="7">
        <f t="shared" si="13"/>
        <v>44692</v>
      </c>
    </row>
    <row r="842" spans="1:6" x14ac:dyDescent="0.25">
      <c r="A842" s="2">
        <v>44693</v>
      </c>
      <c r="B842" s="4">
        <v>2022</v>
      </c>
      <c r="C842" s="1" t="s">
        <v>2156</v>
      </c>
      <c r="D842" s="1" t="s">
        <v>2157</v>
      </c>
      <c r="E842" s="4">
        <v>5</v>
      </c>
      <c r="F842" s="7">
        <f t="shared" si="13"/>
        <v>44693</v>
      </c>
    </row>
    <row r="843" spans="1:6" x14ac:dyDescent="0.25">
      <c r="A843" s="2">
        <v>44694</v>
      </c>
      <c r="B843" s="4">
        <v>2022</v>
      </c>
      <c r="C843" s="1" t="s">
        <v>2156</v>
      </c>
      <c r="D843" s="1" t="s">
        <v>2157</v>
      </c>
      <c r="E843" s="4">
        <v>5</v>
      </c>
      <c r="F843" s="7">
        <f t="shared" si="13"/>
        <v>44694</v>
      </c>
    </row>
    <row r="844" spans="1:6" x14ac:dyDescent="0.25">
      <c r="A844" s="2">
        <v>44695</v>
      </c>
      <c r="B844" s="4">
        <v>2022</v>
      </c>
      <c r="C844" s="1" t="s">
        <v>2156</v>
      </c>
      <c r="D844" s="1" t="s">
        <v>2157</v>
      </c>
      <c r="E844" s="4">
        <v>5</v>
      </c>
      <c r="F844" s="7">
        <f t="shared" si="13"/>
        <v>44695</v>
      </c>
    </row>
    <row r="845" spans="1:6" x14ac:dyDescent="0.25">
      <c r="A845" s="2">
        <v>44696</v>
      </c>
      <c r="B845" s="4">
        <v>2022</v>
      </c>
      <c r="C845" s="1" t="s">
        <v>2156</v>
      </c>
      <c r="D845" s="1" t="s">
        <v>2157</v>
      </c>
      <c r="E845" s="4">
        <v>5</v>
      </c>
      <c r="F845" s="7">
        <f t="shared" si="13"/>
        <v>44696</v>
      </c>
    </row>
    <row r="846" spans="1:6" x14ac:dyDescent="0.25">
      <c r="A846" s="2">
        <v>44697</v>
      </c>
      <c r="B846" s="4">
        <v>2022</v>
      </c>
      <c r="C846" s="1" t="s">
        <v>2156</v>
      </c>
      <c r="D846" s="1" t="s">
        <v>2157</v>
      </c>
      <c r="E846" s="4">
        <v>5</v>
      </c>
      <c r="F846" s="7">
        <f t="shared" si="13"/>
        <v>44697</v>
      </c>
    </row>
    <row r="847" spans="1:6" x14ac:dyDescent="0.25">
      <c r="A847" s="2">
        <v>44698</v>
      </c>
      <c r="B847" s="4">
        <v>2022</v>
      </c>
      <c r="C847" s="1" t="s">
        <v>2156</v>
      </c>
      <c r="D847" s="1" t="s">
        <v>2157</v>
      </c>
      <c r="E847" s="4">
        <v>5</v>
      </c>
      <c r="F847" s="7">
        <f t="shared" si="13"/>
        <v>44698</v>
      </c>
    </row>
    <row r="848" spans="1:6" x14ac:dyDescent="0.25">
      <c r="A848" s="2">
        <v>44699</v>
      </c>
      <c r="B848" s="4">
        <v>2022</v>
      </c>
      <c r="C848" s="1" t="s">
        <v>2156</v>
      </c>
      <c r="D848" s="1" t="s">
        <v>2157</v>
      </c>
      <c r="E848" s="4">
        <v>5</v>
      </c>
      <c r="F848" s="7">
        <f t="shared" si="13"/>
        <v>44699</v>
      </c>
    </row>
    <row r="849" spans="1:6" x14ac:dyDescent="0.25">
      <c r="A849" s="2">
        <v>44700</v>
      </c>
      <c r="B849" s="4">
        <v>2022</v>
      </c>
      <c r="C849" s="1" t="s">
        <v>2156</v>
      </c>
      <c r="D849" s="1" t="s">
        <v>2157</v>
      </c>
      <c r="E849" s="4">
        <v>5</v>
      </c>
      <c r="F849" s="7">
        <f t="shared" si="13"/>
        <v>44700</v>
      </c>
    </row>
    <row r="850" spans="1:6" x14ac:dyDescent="0.25">
      <c r="A850" s="2">
        <v>44701</v>
      </c>
      <c r="B850" s="4">
        <v>2022</v>
      </c>
      <c r="C850" s="1" t="s">
        <v>2156</v>
      </c>
      <c r="D850" s="1" t="s">
        <v>2157</v>
      </c>
      <c r="E850" s="4">
        <v>5</v>
      </c>
      <c r="F850" s="7">
        <f t="shared" si="13"/>
        <v>44701</v>
      </c>
    </row>
    <row r="851" spans="1:6" x14ac:dyDescent="0.25">
      <c r="A851" s="2">
        <v>44702</v>
      </c>
      <c r="B851" s="4">
        <v>2022</v>
      </c>
      <c r="C851" s="1" t="s">
        <v>2156</v>
      </c>
      <c r="D851" s="1" t="s">
        <v>2157</v>
      </c>
      <c r="E851" s="4">
        <v>5</v>
      </c>
      <c r="F851" s="7">
        <f t="shared" si="13"/>
        <v>44702</v>
      </c>
    </row>
    <row r="852" spans="1:6" x14ac:dyDescent="0.25">
      <c r="A852" s="2">
        <v>44703</v>
      </c>
      <c r="B852" s="4">
        <v>2022</v>
      </c>
      <c r="C852" s="1" t="s">
        <v>2156</v>
      </c>
      <c r="D852" s="1" t="s">
        <v>2157</v>
      </c>
      <c r="E852" s="4">
        <v>5</v>
      </c>
      <c r="F852" s="7">
        <f t="shared" si="13"/>
        <v>44703</v>
      </c>
    </row>
    <row r="853" spans="1:6" x14ac:dyDescent="0.25">
      <c r="A853" s="2">
        <v>44704</v>
      </c>
      <c r="B853" s="4">
        <v>2022</v>
      </c>
      <c r="C853" s="1" t="s">
        <v>2156</v>
      </c>
      <c r="D853" s="1" t="s">
        <v>2157</v>
      </c>
      <c r="E853" s="4">
        <v>5</v>
      </c>
      <c r="F853" s="7">
        <f t="shared" si="13"/>
        <v>44704</v>
      </c>
    </row>
    <row r="854" spans="1:6" x14ac:dyDescent="0.25">
      <c r="A854" s="2">
        <v>44705</v>
      </c>
      <c r="B854" s="4">
        <v>2022</v>
      </c>
      <c r="C854" s="1" t="s">
        <v>2156</v>
      </c>
      <c r="D854" s="1" t="s">
        <v>2157</v>
      </c>
      <c r="E854" s="4">
        <v>5</v>
      </c>
      <c r="F854" s="7">
        <f t="shared" si="13"/>
        <v>44705</v>
      </c>
    </row>
    <row r="855" spans="1:6" x14ac:dyDescent="0.25">
      <c r="A855" s="2">
        <v>44706</v>
      </c>
      <c r="B855" s="4">
        <v>2022</v>
      </c>
      <c r="C855" s="1" t="s">
        <v>2156</v>
      </c>
      <c r="D855" s="1" t="s">
        <v>2157</v>
      </c>
      <c r="E855" s="4">
        <v>5</v>
      </c>
      <c r="F855" s="7">
        <f t="shared" si="13"/>
        <v>44706</v>
      </c>
    </row>
    <row r="856" spans="1:6" x14ac:dyDescent="0.25">
      <c r="A856" s="2">
        <v>44707</v>
      </c>
      <c r="B856" s="4">
        <v>2022</v>
      </c>
      <c r="C856" s="1" t="s">
        <v>2156</v>
      </c>
      <c r="D856" s="1" t="s">
        <v>2157</v>
      </c>
      <c r="E856" s="4">
        <v>5</v>
      </c>
      <c r="F856" s="7">
        <f t="shared" si="13"/>
        <v>44707</v>
      </c>
    </row>
    <row r="857" spans="1:6" x14ac:dyDescent="0.25">
      <c r="A857" s="2">
        <v>44708</v>
      </c>
      <c r="B857" s="4">
        <v>2022</v>
      </c>
      <c r="C857" s="1" t="s">
        <v>2156</v>
      </c>
      <c r="D857" s="1" t="s">
        <v>2157</v>
      </c>
      <c r="E857" s="4">
        <v>5</v>
      </c>
      <c r="F857" s="7">
        <f t="shared" si="13"/>
        <v>44708</v>
      </c>
    </row>
    <row r="858" spans="1:6" x14ac:dyDescent="0.25">
      <c r="A858" s="2">
        <v>44709</v>
      </c>
      <c r="B858" s="4">
        <v>2022</v>
      </c>
      <c r="C858" s="1" t="s">
        <v>2156</v>
      </c>
      <c r="D858" s="1" t="s">
        <v>2157</v>
      </c>
      <c r="E858" s="4">
        <v>5</v>
      </c>
      <c r="F858" s="7">
        <f t="shared" si="13"/>
        <v>44709</v>
      </c>
    </row>
    <row r="859" spans="1:6" x14ac:dyDescent="0.25">
      <c r="A859" s="2">
        <v>44710</v>
      </c>
      <c r="B859" s="4">
        <v>2022</v>
      </c>
      <c r="C859" s="1" t="s">
        <v>2156</v>
      </c>
      <c r="D859" s="1" t="s">
        <v>2157</v>
      </c>
      <c r="E859" s="4">
        <v>5</v>
      </c>
      <c r="F859" s="7">
        <f t="shared" si="13"/>
        <v>44710</v>
      </c>
    </row>
    <row r="860" spans="1:6" x14ac:dyDescent="0.25">
      <c r="A860" s="2">
        <v>44711</v>
      </c>
      <c r="B860" s="4">
        <v>2022</v>
      </c>
      <c r="C860" s="1" t="s">
        <v>2156</v>
      </c>
      <c r="D860" s="1" t="s">
        <v>2157</v>
      </c>
      <c r="E860" s="4">
        <v>5</v>
      </c>
      <c r="F860" s="7">
        <f t="shared" si="13"/>
        <v>44711</v>
      </c>
    </row>
    <row r="861" spans="1:6" x14ac:dyDescent="0.25">
      <c r="A861" s="2">
        <v>44712</v>
      </c>
      <c r="B861" s="4">
        <v>2022</v>
      </c>
      <c r="C861" s="1" t="s">
        <v>2156</v>
      </c>
      <c r="D861" s="1" t="s">
        <v>2157</v>
      </c>
      <c r="E861" s="4">
        <v>5</v>
      </c>
      <c r="F861" s="7">
        <f t="shared" si="13"/>
        <v>44712</v>
      </c>
    </row>
    <row r="862" spans="1:6" x14ac:dyDescent="0.25">
      <c r="A862" s="2">
        <v>43556</v>
      </c>
      <c r="B862" s="4">
        <v>2019</v>
      </c>
      <c r="C862" s="1" t="s">
        <v>2158</v>
      </c>
      <c r="D862" s="1" t="s">
        <v>2157</v>
      </c>
      <c r="E862" s="4">
        <v>4</v>
      </c>
      <c r="F862" s="7">
        <f t="shared" si="13"/>
        <v>43556</v>
      </c>
    </row>
    <row r="863" spans="1:6" x14ac:dyDescent="0.25">
      <c r="A863" s="2">
        <v>43557</v>
      </c>
      <c r="B863" s="4">
        <v>2019</v>
      </c>
      <c r="C863" s="1" t="s">
        <v>2158</v>
      </c>
      <c r="D863" s="1" t="s">
        <v>2157</v>
      </c>
      <c r="E863" s="4">
        <v>4</v>
      </c>
      <c r="F863" s="7">
        <f t="shared" si="13"/>
        <v>43557</v>
      </c>
    </row>
    <row r="864" spans="1:6" x14ac:dyDescent="0.25">
      <c r="A864" s="2">
        <v>43558</v>
      </c>
      <c r="B864" s="4">
        <v>2019</v>
      </c>
      <c r="C864" s="1" t="s">
        <v>2158</v>
      </c>
      <c r="D864" s="1" t="s">
        <v>2157</v>
      </c>
      <c r="E864" s="4">
        <v>4</v>
      </c>
      <c r="F864" s="7">
        <f t="shared" si="13"/>
        <v>43558</v>
      </c>
    </row>
    <row r="865" spans="1:6" x14ac:dyDescent="0.25">
      <c r="A865" s="2">
        <v>43559</v>
      </c>
      <c r="B865" s="4">
        <v>2019</v>
      </c>
      <c r="C865" s="1" t="s">
        <v>2158</v>
      </c>
      <c r="D865" s="1" t="s">
        <v>2157</v>
      </c>
      <c r="E865" s="4">
        <v>4</v>
      </c>
      <c r="F865" s="7">
        <f t="shared" si="13"/>
        <v>43559</v>
      </c>
    </row>
    <row r="866" spans="1:6" x14ac:dyDescent="0.25">
      <c r="A866" s="2">
        <v>43560</v>
      </c>
      <c r="B866" s="4">
        <v>2019</v>
      </c>
      <c r="C866" s="1" t="s">
        <v>2158</v>
      </c>
      <c r="D866" s="1" t="s">
        <v>2157</v>
      </c>
      <c r="E866" s="4">
        <v>4</v>
      </c>
      <c r="F866" s="7">
        <f t="shared" si="13"/>
        <v>43560</v>
      </c>
    </row>
    <row r="867" spans="1:6" x14ac:dyDescent="0.25">
      <c r="A867" s="2">
        <v>43561</v>
      </c>
      <c r="B867" s="4">
        <v>2019</v>
      </c>
      <c r="C867" s="1" t="s">
        <v>2158</v>
      </c>
      <c r="D867" s="1" t="s">
        <v>2157</v>
      </c>
      <c r="E867" s="4">
        <v>4</v>
      </c>
      <c r="F867" s="7">
        <f t="shared" si="13"/>
        <v>43561</v>
      </c>
    </row>
    <row r="868" spans="1:6" x14ac:dyDescent="0.25">
      <c r="A868" s="2">
        <v>43562</v>
      </c>
      <c r="B868" s="4">
        <v>2019</v>
      </c>
      <c r="C868" s="1" t="s">
        <v>2158</v>
      </c>
      <c r="D868" s="1" t="s">
        <v>2157</v>
      </c>
      <c r="E868" s="4">
        <v>4</v>
      </c>
      <c r="F868" s="7">
        <f t="shared" si="13"/>
        <v>43562</v>
      </c>
    </row>
    <row r="869" spans="1:6" x14ac:dyDescent="0.25">
      <c r="A869" s="2">
        <v>43563</v>
      </c>
      <c r="B869" s="4">
        <v>2019</v>
      </c>
      <c r="C869" s="1" t="s">
        <v>2158</v>
      </c>
      <c r="D869" s="1" t="s">
        <v>2157</v>
      </c>
      <c r="E869" s="4">
        <v>4</v>
      </c>
      <c r="F869" s="7">
        <f t="shared" si="13"/>
        <v>43563</v>
      </c>
    </row>
    <row r="870" spans="1:6" x14ac:dyDescent="0.25">
      <c r="A870" s="2">
        <v>43564</v>
      </c>
      <c r="B870" s="4">
        <v>2019</v>
      </c>
      <c r="C870" s="1" t="s">
        <v>2158</v>
      </c>
      <c r="D870" s="1" t="s">
        <v>2157</v>
      </c>
      <c r="E870" s="4">
        <v>4</v>
      </c>
      <c r="F870" s="7">
        <f t="shared" si="13"/>
        <v>43564</v>
      </c>
    </row>
    <row r="871" spans="1:6" x14ac:dyDescent="0.25">
      <c r="A871" s="2">
        <v>43565</v>
      </c>
      <c r="B871" s="4">
        <v>2019</v>
      </c>
      <c r="C871" s="1" t="s">
        <v>2158</v>
      </c>
      <c r="D871" s="1" t="s">
        <v>2157</v>
      </c>
      <c r="E871" s="4">
        <v>4</v>
      </c>
      <c r="F871" s="7">
        <f t="shared" si="13"/>
        <v>43565</v>
      </c>
    </row>
    <row r="872" spans="1:6" x14ac:dyDescent="0.25">
      <c r="A872" s="2">
        <v>43566</v>
      </c>
      <c r="B872" s="4">
        <v>2019</v>
      </c>
      <c r="C872" s="1" t="s">
        <v>2158</v>
      </c>
      <c r="D872" s="1" t="s">
        <v>2157</v>
      </c>
      <c r="E872" s="4">
        <v>4</v>
      </c>
      <c r="F872" s="7">
        <f t="shared" si="13"/>
        <v>43566</v>
      </c>
    </row>
    <row r="873" spans="1:6" x14ac:dyDescent="0.25">
      <c r="A873" s="2">
        <v>43567</v>
      </c>
      <c r="B873" s="4">
        <v>2019</v>
      </c>
      <c r="C873" s="1" t="s">
        <v>2158</v>
      </c>
      <c r="D873" s="1" t="s">
        <v>2157</v>
      </c>
      <c r="E873" s="4">
        <v>4</v>
      </c>
      <c r="F873" s="7">
        <f t="shared" si="13"/>
        <v>43567</v>
      </c>
    </row>
    <row r="874" spans="1:6" x14ac:dyDescent="0.25">
      <c r="A874" s="2">
        <v>43568</v>
      </c>
      <c r="B874" s="4">
        <v>2019</v>
      </c>
      <c r="C874" s="1" t="s">
        <v>2158</v>
      </c>
      <c r="D874" s="1" t="s">
        <v>2157</v>
      </c>
      <c r="E874" s="4">
        <v>4</v>
      </c>
      <c r="F874" s="7">
        <f t="shared" si="13"/>
        <v>43568</v>
      </c>
    </row>
    <row r="875" spans="1:6" x14ac:dyDescent="0.25">
      <c r="A875" s="2">
        <v>43569</v>
      </c>
      <c r="B875" s="4">
        <v>2019</v>
      </c>
      <c r="C875" s="1" t="s">
        <v>2158</v>
      </c>
      <c r="D875" s="1" t="s">
        <v>2157</v>
      </c>
      <c r="E875" s="4">
        <v>4</v>
      </c>
      <c r="F875" s="7">
        <f t="shared" si="13"/>
        <v>43569</v>
      </c>
    </row>
    <row r="876" spans="1:6" x14ac:dyDescent="0.25">
      <c r="A876" s="2">
        <v>43570</v>
      </c>
      <c r="B876" s="4">
        <v>2019</v>
      </c>
      <c r="C876" s="1" t="s">
        <v>2158</v>
      </c>
      <c r="D876" s="1" t="s">
        <v>2157</v>
      </c>
      <c r="E876" s="4">
        <v>4</v>
      </c>
      <c r="F876" s="7">
        <f t="shared" si="13"/>
        <v>43570</v>
      </c>
    </row>
    <row r="877" spans="1:6" x14ac:dyDescent="0.25">
      <c r="A877" s="2">
        <v>43571</v>
      </c>
      <c r="B877" s="4">
        <v>2019</v>
      </c>
      <c r="C877" s="1" t="s">
        <v>2158</v>
      </c>
      <c r="D877" s="1" t="s">
        <v>2157</v>
      </c>
      <c r="E877" s="4">
        <v>4</v>
      </c>
      <c r="F877" s="7">
        <f t="shared" si="13"/>
        <v>43571</v>
      </c>
    </row>
    <row r="878" spans="1:6" x14ac:dyDescent="0.25">
      <c r="A878" s="2">
        <v>43572</v>
      </c>
      <c r="B878" s="4">
        <v>2019</v>
      </c>
      <c r="C878" s="1" t="s">
        <v>2158</v>
      </c>
      <c r="D878" s="1" t="s">
        <v>2157</v>
      </c>
      <c r="E878" s="4">
        <v>4</v>
      </c>
      <c r="F878" s="7">
        <f t="shared" si="13"/>
        <v>43572</v>
      </c>
    </row>
    <row r="879" spans="1:6" x14ac:dyDescent="0.25">
      <c r="A879" s="2">
        <v>43573</v>
      </c>
      <c r="B879" s="4">
        <v>2019</v>
      </c>
      <c r="C879" s="1" t="s">
        <v>2158</v>
      </c>
      <c r="D879" s="1" t="s">
        <v>2157</v>
      </c>
      <c r="E879" s="4">
        <v>4</v>
      </c>
      <c r="F879" s="7">
        <f t="shared" si="13"/>
        <v>43573</v>
      </c>
    </row>
    <row r="880" spans="1:6" x14ac:dyDescent="0.25">
      <c r="A880" s="2">
        <v>43574</v>
      </c>
      <c r="B880" s="4">
        <v>2019</v>
      </c>
      <c r="C880" s="1" t="s">
        <v>2158</v>
      </c>
      <c r="D880" s="1" t="s">
        <v>2157</v>
      </c>
      <c r="E880" s="4">
        <v>4</v>
      </c>
      <c r="F880" s="7">
        <f t="shared" si="13"/>
        <v>43574</v>
      </c>
    </row>
    <row r="881" spans="1:6" x14ac:dyDescent="0.25">
      <c r="A881" s="2">
        <v>43575</v>
      </c>
      <c r="B881" s="4">
        <v>2019</v>
      </c>
      <c r="C881" s="1" t="s">
        <v>2158</v>
      </c>
      <c r="D881" s="1" t="s">
        <v>2157</v>
      </c>
      <c r="E881" s="4">
        <v>4</v>
      </c>
      <c r="F881" s="7">
        <f t="shared" si="13"/>
        <v>43575</v>
      </c>
    </row>
    <row r="882" spans="1:6" x14ac:dyDescent="0.25">
      <c r="A882" s="2">
        <v>43576</v>
      </c>
      <c r="B882" s="4">
        <v>2019</v>
      </c>
      <c r="C882" s="1" t="s">
        <v>2158</v>
      </c>
      <c r="D882" s="1" t="s">
        <v>2157</v>
      </c>
      <c r="E882" s="4">
        <v>4</v>
      </c>
      <c r="F882" s="7">
        <f t="shared" si="13"/>
        <v>43576</v>
      </c>
    </row>
    <row r="883" spans="1:6" x14ac:dyDescent="0.25">
      <c r="A883" s="2">
        <v>43577</v>
      </c>
      <c r="B883" s="4">
        <v>2019</v>
      </c>
      <c r="C883" s="1" t="s">
        <v>2158</v>
      </c>
      <c r="D883" s="1" t="s">
        <v>2157</v>
      </c>
      <c r="E883" s="4">
        <v>4</v>
      </c>
      <c r="F883" s="7">
        <f t="shared" si="13"/>
        <v>43577</v>
      </c>
    </row>
    <row r="884" spans="1:6" x14ac:dyDescent="0.25">
      <c r="A884" s="2">
        <v>43578</v>
      </c>
      <c r="B884" s="4">
        <v>2019</v>
      </c>
      <c r="C884" s="1" t="s">
        <v>2158</v>
      </c>
      <c r="D884" s="1" t="s">
        <v>2157</v>
      </c>
      <c r="E884" s="4">
        <v>4</v>
      </c>
      <c r="F884" s="7">
        <f t="shared" si="13"/>
        <v>43578</v>
      </c>
    </row>
    <row r="885" spans="1:6" x14ac:dyDescent="0.25">
      <c r="A885" s="2">
        <v>43579</v>
      </c>
      <c r="B885" s="4">
        <v>2019</v>
      </c>
      <c r="C885" s="1" t="s">
        <v>2158</v>
      </c>
      <c r="D885" s="1" t="s">
        <v>2157</v>
      </c>
      <c r="E885" s="4">
        <v>4</v>
      </c>
      <c r="F885" s="7">
        <f t="shared" si="13"/>
        <v>43579</v>
      </c>
    </row>
    <row r="886" spans="1:6" x14ac:dyDescent="0.25">
      <c r="A886" s="2">
        <v>43580</v>
      </c>
      <c r="B886" s="4">
        <v>2019</v>
      </c>
      <c r="C886" s="1" t="s">
        <v>2158</v>
      </c>
      <c r="D886" s="1" t="s">
        <v>2157</v>
      </c>
      <c r="E886" s="4">
        <v>4</v>
      </c>
      <c r="F886" s="7">
        <f t="shared" si="13"/>
        <v>43580</v>
      </c>
    </row>
    <row r="887" spans="1:6" x14ac:dyDescent="0.25">
      <c r="A887" s="2">
        <v>43581</v>
      </c>
      <c r="B887" s="4">
        <v>2019</v>
      </c>
      <c r="C887" s="1" t="s">
        <v>2158</v>
      </c>
      <c r="D887" s="1" t="s">
        <v>2157</v>
      </c>
      <c r="E887" s="4">
        <v>4</v>
      </c>
      <c r="F887" s="7">
        <f t="shared" si="13"/>
        <v>43581</v>
      </c>
    </row>
    <row r="888" spans="1:6" x14ac:dyDescent="0.25">
      <c r="A888" s="2">
        <v>43582</v>
      </c>
      <c r="B888" s="4">
        <v>2019</v>
      </c>
      <c r="C888" s="1" t="s">
        <v>2158</v>
      </c>
      <c r="D888" s="1" t="s">
        <v>2157</v>
      </c>
      <c r="E888" s="4">
        <v>4</v>
      </c>
      <c r="F888" s="7">
        <f t="shared" si="13"/>
        <v>43582</v>
      </c>
    </row>
    <row r="889" spans="1:6" x14ac:dyDescent="0.25">
      <c r="A889" s="2">
        <v>43583</v>
      </c>
      <c r="B889" s="4">
        <v>2019</v>
      </c>
      <c r="C889" s="1" t="s">
        <v>2158</v>
      </c>
      <c r="D889" s="1" t="s">
        <v>2157</v>
      </c>
      <c r="E889" s="4">
        <v>4</v>
      </c>
      <c r="F889" s="7">
        <f t="shared" si="13"/>
        <v>43583</v>
      </c>
    </row>
    <row r="890" spans="1:6" x14ac:dyDescent="0.25">
      <c r="A890" s="2">
        <v>43584</v>
      </c>
      <c r="B890" s="4">
        <v>2019</v>
      </c>
      <c r="C890" s="1" t="s">
        <v>2158</v>
      </c>
      <c r="D890" s="1" t="s">
        <v>2157</v>
      </c>
      <c r="E890" s="4">
        <v>4</v>
      </c>
      <c r="F890" s="7">
        <f t="shared" si="13"/>
        <v>43584</v>
      </c>
    </row>
    <row r="891" spans="1:6" x14ac:dyDescent="0.25">
      <c r="A891" s="2">
        <v>43585</v>
      </c>
      <c r="B891" s="4">
        <v>2019</v>
      </c>
      <c r="C891" s="1" t="s">
        <v>2158</v>
      </c>
      <c r="D891" s="1" t="s">
        <v>2157</v>
      </c>
      <c r="E891" s="4">
        <v>4</v>
      </c>
      <c r="F891" s="7">
        <f t="shared" si="13"/>
        <v>43585</v>
      </c>
    </row>
    <row r="892" spans="1:6" x14ac:dyDescent="0.25">
      <c r="A892" s="2">
        <v>43922</v>
      </c>
      <c r="B892" s="4">
        <v>2020</v>
      </c>
      <c r="C892" s="1" t="s">
        <v>2158</v>
      </c>
      <c r="D892" s="1" t="s">
        <v>2157</v>
      </c>
      <c r="E892" s="4">
        <v>4</v>
      </c>
      <c r="F892" s="7">
        <f t="shared" si="13"/>
        <v>43922</v>
      </c>
    </row>
    <row r="893" spans="1:6" x14ac:dyDescent="0.25">
      <c r="A893" s="2">
        <v>43923</v>
      </c>
      <c r="B893" s="4">
        <v>2020</v>
      </c>
      <c r="C893" s="1" t="s">
        <v>2158</v>
      </c>
      <c r="D893" s="1" t="s">
        <v>2157</v>
      </c>
      <c r="E893" s="4">
        <v>4</v>
      </c>
      <c r="F893" s="7">
        <f t="shared" si="13"/>
        <v>43923</v>
      </c>
    </row>
    <row r="894" spans="1:6" x14ac:dyDescent="0.25">
      <c r="A894" s="2">
        <v>43924</v>
      </c>
      <c r="B894" s="4">
        <v>2020</v>
      </c>
      <c r="C894" s="1" t="s">
        <v>2158</v>
      </c>
      <c r="D894" s="1" t="s">
        <v>2157</v>
      </c>
      <c r="E894" s="4">
        <v>4</v>
      </c>
      <c r="F894" s="7">
        <f t="shared" si="13"/>
        <v>43924</v>
      </c>
    </row>
    <row r="895" spans="1:6" x14ac:dyDescent="0.25">
      <c r="A895" s="2">
        <v>43925</v>
      </c>
      <c r="B895" s="4">
        <v>2020</v>
      </c>
      <c r="C895" s="1" t="s">
        <v>2158</v>
      </c>
      <c r="D895" s="1" t="s">
        <v>2157</v>
      </c>
      <c r="E895" s="4">
        <v>4</v>
      </c>
      <c r="F895" s="7">
        <f t="shared" si="13"/>
        <v>43925</v>
      </c>
    </row>
    <row r="896" spans="1:6" x14ac:dyDescent="0.25">
      <c r="A896" s="2">
        <v>43926</v>
      </c>
      <c r="B896" s="4">
        <v>2020</v>
      </c>
      <c r="C896" s="1" t="s">
        <v>2158</v>
      </c>
      <c r="D896" s="1" t="s">
        <v>2157</v>
      </c>
      <c r="E896" s="4">
        <v>4</v>
      </c>
      <c r="F896" s="7">
        <f t="shared" si="13"/>
        <v>43926</v>
      </c>
    </row>
    <row r="897" spans="1:6" x14ac:dyDescent="0.25">
      <c r="A897" s="2">
        <v>43927</v>
      </c>
      <c r="B897" s="4">
        <v>2020</v>
      </c>
      <c r="C897" s="1" t="s">
        <v>2158</v>
      </c>
      <c r="D897" s="1" t="s">
        <v>2157</v>
      </c>
      <c r="E897" s="4">
        <v>4</v>
      </c>
      <c r="F897" s="7">
        <f t="shared" si="13"/>
        <v>43927</v>
      </c>
    </row>
    <row r="898" spans="1:6" x14ac:dyDescent="0.25">
      <c r="A898" s="2">
        <v>43928</v>
      </c>
      <c r="B898" s="4">
        <v>2020</v>
      </c>
      <c r="C898" s="1" t="s">
        <v>2158</v>
      </c>
      <c r="D898" s="1" t="s">
        <v>2157</v>
      </c>
      <c r="E898" s="4">
        <v>4</v>
      </c>
      <c r="F898" s="7">
        <f t="shared" si="13"/>
        <v>43928</v>
      </c>
    </row>
    <row r="899" spans="1:6" x14ac:dyDescent="0.25">
      <c r="A899" s="2">
        <v>43929</v>
      </c>
      <c r="B899" s="4">
        <v>2020</v>
      </c>
      <c r="C899" s="1" t="s">
        <v>2158</v>
      </c>
      <c r="D899" s="1" t="s">
        <v>2157</v>
      </c>
      <c r="E899" s="4">
        <v>4</v>
      </c>
      <c r="F899" s="7">
        <f t="shared" ref="F899:F962" si="14">A899</f>
        <v>43929</v>
      </c>
    </row>
    <row r="900" spans="1:6" x14ac:dyDescent="0.25">
      <c r="A900" s="2">
        <v>43930</v>
      </c>
      <c r="B900" s="4">
        <v>2020</v>
      </c>
      <c r="C900" s="1" t="s">
        <v>2158</v>
      </c>
      <c r="D900" s="1" t="s">
        <v>2157</v>
      </c>
      <c r="E900" s="4">
        <v>4</v>
      </c>
      <c r="F900" s="7">
        <f t="shared" si="14"/>
        <v>43930</v>
      </c>
    </row>
    <row r="901" spans="1:6" x14ac:dyDescent="0.25">
      <c r="A901" s="2">
        <v>43931</v>
      </c>
      <c r="B901" s="4">
        <v>2020</v>
      </c>
      <c r="C901" s="1" t="s">
        <v>2158</v>
      </c>
      <c r="D901" s="1" t="s">
        <v>2157</v>
      </c>
      <c r="E901" s="4">
        <v>4</v>
      </c>
      <c r="F901" s="7">
        <f t="shared" si="14"/>
        <v>43931</v>
      </c>
    </row>
    <row r="902" spans="1:6" x14ac:dyDescent="0.25">
      <c r="A902" s="2">
        <v>43932</v>
      </c>
      <c r="B902" s="4">
        <v>2020</v>
      </c>
      <c r="C902" s="1" t="s">
        <v>2158</v>
      </c>
      <c r="D902" s="1" t="s">
        <v>2157</v>
      </c>
      <c r="E902" s="4">
        <v>4</v>
      </c>
      <c r="F902" s="7">
        <f t="shared" si="14"/>
        <v>43932</v>
      </c>
    </row>
    <row r="903" spans="1:6" x14ac:dyDescent="0.25">
      <c r="A903" s="2">
        <v>43933</v>
      </c>
      <c r="B903" s="4">
        <v>2020</v>
      </c>
      <c r="C903" s="1" t="s">
        <v>2158</v>
      </c>
      <c r="D903" s="1" t="s">
        <v>2157</v>
      </c>
      <c r="E903" s="4">
        <v>4</v>
      </c>
      <c r="F903" s="7">
        <f t="shared" si="14"/>
        <v>43933</v>
      </c>
    </row>
    <row r="904" spans="1:6" x14ac:dyDescent="0.25">
      <c r="A904" s="2">
        <v>43934</v>
      </c>
      <c r="B904" s="4">
        <v>2020</v>
      </c>
      <c r="C904" s="1" t="s">
        <v>2158</v>
      </c>
      <c r="D904" s="1" t="s">
        <v>2157</v>
      </c>
      <c r="E904" s="4">
        <v>4</v>
      </c>
      <c r="F904" s="7">
        <f t="shared" si="14"/>
        <v>43934</v>
      </c>
    </row>
    <row r="905" spans="1:6" x14ac:dyDescent="0.25">
      <c r="A905" s="2">
        <v>43935</v>
      </c>
      <c r="B905" s="4">
        <v>2020</v>
      </c>
      <c r="C905" s="1" t="s">
        <v>2158</v>
      </c>
      <c r="D905" s="1" t="s">
        <v>2157</v>
      </c>
      <c r="E905" s="4">
        <v>4</v>
      </c>
      <c r="F905" s="7">
        <f t="shared" si="14"/>
        <v>43935</v>
      </c>
    </row>
    <row r="906" spans="1:6" x14ac:dyDescent="0.25">
      <c r="A906" s="2">
        <v>43936</v>
      </c>
      <c r="B906" s="4">
        <v>2020</v>
      </c>
      <c r="C906" s="1" t="s">
        <v>2158</v>
      </c>
      <c r="D906" s="1" t="s">
        <v>2157</v>
      </c>
      <c r="E906" s="4">
        <v>4</v>
      </c>
      <c r="F906" s="7">
        <f t="shared" si="14"/>
        <v>43936</v>
      </c>
    </row>
    <row r="907" spans="1:6" x14ac:dyDescent="0.25">
      <c r="A907" s="2">
        <v>43937</v>
      </c>
      <c r="B907" s="4">
        <v>2020</v>
      </c>
      <c r="C907" s="1" t="s">
        <v>2158</v>
      </c>
      <c r="D907" s="1" t="s">
        <v>2157</v>
      </c>
      <c r="E907" s="4">
        <v>4</v>
      </c>
      <c r="F907" s="7">
        <f t="shared" si="14"/>
        <v>43937</v>
      </c>
    </row>
    <row r="908" spans="1:6" x14ac:dyDescent="0.25">
      <c r="A908" s="2">
        <v>43938</v>
      </c>
      <c r="B908" s="4">
        <v>2020</v>
      </c>
      <c r="C908" s="1" t="s">
        <v>2158</v>
      </c>
      <c r="D908" s="1" t="s">
        <v>2157</v>
      </c>
      <c r="E908" s="4">
        <v>4</v>
      </c>
      <c r="F908" s="7">
        <f t="shared" si="14"/>
        <v>43938</v>
      </c>
    </row>
    <row r="909" spans="1:6" x14ac:dyDescent="0.25">
      <c r="A909" s="2">
        <v>43939</v>
      </c>
      <c r="B909" s="4">
        <v>2020</v>
      </c>
      <c r="C909" s="1" t="s">
        <v>2158</v>
      </c>
      <c r="D909" s="1" t="s">
        <v>2157</v>
      </c>
      <c r="E909" s="4">
        <v>4</v>
      </c>
      <c r="F909" s="7">
        <f t="shared" si="14"/>
        <v>43939</v>
      </c>
    </row>
    <row r="910" spans="1:6" x14ac:dyDescent="0.25">
      <c r="A910" s="2">
        <v>43940</v>
      </c>
      <c r="B910" s="4">
        <v>2020</v>
      </c>
      <c r="C910" s="1" t="s">
        <v>2158</v>
      </c>
      <c r="D910" s="1" t="s">
        <v>2157</v>
      </c>
      <c r="E910" s="4">
        <v>4</v>
      </c>
      <c r="F910" s="7">
        <f t="shared" si="14"/>
        <v>43940</v>
      </c>
    </row>
    <row r="911" spans="1:6" x14ac:dyDescent="0.25">
      <c r="A911" s="2">
        <v>43941</v>
      </c>
      <c r="B911" s="4">
        <v>2020</v>
      </c>
      <c r="C911" s="1" t="s">
        <v>2158</v>
      </c>
      <c r="D911" s="1" t="s">
        <v>2157</v>
      </c>
      <c r="E911" s="4">
        <v>4</v>
      </c>
      <c r="F911" s="7">
        <f t="shared" si="14"/>
        <v>43941</v>
      </c>
    </row>
    <row r="912" spans="1:6" x14ac:dyDescent="0.25">
      <c r="A912" s="2">
        <v>43942</v>
      </c>
      <c r="B912" s="4">
        <v>2020</v>
      </c>
      <c r="C912" s="1" t="s">
        <v>2158</v>
      </c>
      <c r="D912" s="1" t="s">
        <v>2157</v>
      </c>
      <c r="E912" s="4">
        <v>4</v>
      </c>
      <c r="F912" s="7">
        <f t="shared" si="14"/>
        <v>43942</v>
      </c>
    </row>
    <row r="913" spans="1:6" x14ac:dyDescent="0.25">
      <c r="A913" s="2">
        <v>43943</v>
      </c>
      <c r="B913" s="4">
        <v>2020</v>
      </c>
      <c r="C913" s="1" t="s">
        <v>2158</v>
      </c>
      <c r="D913" s="1" t="s">
        <v>2157</v>
      </c>
      <c r="E913" s="4">
        <v>4</v>
      </c>
      <c r="F913" s="7">
        <f t="shared" si="14"/>
        <v>43943</v>
      </c>
    </row>
    <row r="914" spans="1:6" x14ac:dyDescent="0.25">
      <c r="A914" s="2">
        <v>43944</v>
      </c>
      <c r="B914" s="4">
        <v>2020</v>
      </c>
      <c r="C914" s="1" t="s">
        <v>2158</v>
      </c>
      <c r="D914" s="1" t="s">
        <v>2157</v>
      </c>
      <c r="E914" s="4">
        <v>4</v>
      </c>
      <c r="F914" s="7">
        <f t="shared" si="14"/>
        <v>43944</v>
      </c>
    </row>
    <row r="915" spans="1:6" x14ac:dyDescent="0.25">
      <c r="A915" s="2">
        <v>43945</v>
      </c>
      <c r="B915" s="4">
        <v>2020</v>
      </c>
      <c r="C915" s="1" t="s">
        <v>2158</v>
      </c>
      <c r="D915" s="1" t="s">
        <v>2157</v>
      </c>
      <c r="E915" s="4">
        <v>4</v>
      </c>
      <c r="F915" s="7">
        <f t="shared" si="14"/>
        <v>43945</v>
      </c>
    </row>
    <row r="916" spans="1:6" x14ac:dyDescent="0.25">
      <c r="A916" s="2">
        <v>43946</v>
      </c>
      <c r="B916" s="4">
        <v>2020</v>
      </c>
      <c r="C916" s="1" t="s">
        <v>2158</v>
      </c>
      <c r="D916" s="1" t="s">
        <v>2157</v>
      </c>
      <c r="E916" s="4">
        <v>4</v>
      </c>
      <c r="F916" s="7">
        <f t="shared" si="14"/>
        <v>43946</v>
      </c>
    </row>
    <row r="917" spans="1:6" x14ac:dyDescent="0.25">
      <c r="A917" s="2">
        <v>43947</v>
      </c>
      <c r="B917" s="4">
        <v>2020</v>
      </c>
      <c r="C917" s="1" t="s">
        <v>2158</v>
      </c>
      <c r="D917" s="1" t="s">
        <v>2157</v>
      </c>
      <c r="E917" s="4">
        <v>4</v>
      </c>
      <c r="F917" s="7">
        <f t="shared" si="14"/>
        <v>43947</v>
      </c>
    </row>
    <row r="918" spans="1:6" x14ac:dyDescent="0.25">
      <c r="A918" s="2">
        <v>43948</v>
      </c>
      <c r="B918" s="4">
        <v>2020</v>
      </c>
      <c r="C918" s="1" t="s">
        <v>2158</v>
      </c>
      <c r="D918" s="1" t="s">
        <v>2157</v>
      </c>
      <c r="E918" s="4">
        <v>4</v>
      </c>
      <c r="F918" s="7">
        <f t="shared" si="14"/>
        <v>43948</v>
      </c>
    </row>
    <row r="919" spans="1:6" x14ac:dyDescent="0.25">
      <c r="A919" s="2">
        <v>43949</v>
      </c>
      <c r="B919" s="4">
        <v>2020</v>
      </c>
      <c r="C919" s="1" t="s">
        <v>2158</v>
      </c>
      <c r="D919" s="1" t="s">
        <v>2157</v>
      </c>
      <c r="E919" s="4">
        <v>4</v>
      </c>
      <c r="F919" s="7">
        <f t="shared" si="14"/>
        <v>43949</v>
      </c>
    </row>
    <row r="920" spans="1:6" x14ac:dyDescent="0.25">
      <c r="A920" s="2">
        <v>43950</v>
      </c>
      <c r="B920" s="4">
        <v>2020</v>
      </c>
      <c r="C920" s="1" t="s">
        <v>2158</v>
      </c>
      <c r="D920" s="1" t="s">
        <v>2157</v>
      </c>
      <c r="E920" s="4">
        <v>4</v>
      </c>
      <c r="F920" s="7">
        <f t="shared" si="14"/>
        <v>43950</v>
      </c>
    </row>
    <row r="921" spans="1:6" x14ac:dyDescent="0.25">
      <c r="A921" s="2">
        <v>43951</v>
      </c>
      <c r="B921" s="4">
        <v>2020</v>
      </c>
      <c r="C921" s="1" t="s">
        <v>2158</v>
      </c>
      <c r="D921" s="1" t="s">
        <v>2157</v>
      </c>
      <c r="E921" s="4">
        <v>4</v>
      </c>
      <c r="F921" s="7">
        <f t="shared" si="14"/>
        <v>43951</v>
      </c>
    </row>
    <row r="922" spans="1:6" x14ac:dyDescent="0.25">
      <c r="A922" s="2">
        <v>44287</v>
      </c>
      <c r="B922" s="4">
        <v>2021</v>
      </c>
      <c r="C922" s="1" t="s">
        <v>2158</v>
      </c>
      <c r="D922" s="1" t="s">
        <v>2157</v>
      </c>
      <c r="E922" s="4">
        <v>4</v>
      </c>
      <c r="F922" s="7">
        <f t="shared" si="14"/>
        <v>44287</v>
      </c>
    </row>
    <row r="923" spans="1:6" x14ac:dyDescent="0.25">
      <c r="A923" s="2">
        <v>44288</v>
      </c>
      <c r="B923" s="4">
        <v>2021</v>
      </c>
      <c r="C923" s="1" t="s">
        <v>2158</v>
      </c>
      <c r="D923" s="1" t="s">
        <v>2157</v>
      </c>
      <c r="E923" s="4">
        <v>4</v>
      </c>
      <c r="F923" s="7">
        <f t="shared" si="14"/>
        <v>44288</v>
      </c>
    </row>
    <row r="924" spans="1:6" x14ac:dyDescent="0.25">
      <c r="A924" s="2">
        <v>44289</v>
      </c>
      <c r="B924" s="4">
        <v>2021</v>
      </c>
      <c r="C924" s="1" t="s">
        <v>2158</v>
      </c>
      <c r="D924" s="1" t="s">
        <v>2157</v>
      </c>
      <c r="E924" s="4">
        <v>4</v>
      </c>
      <c r="F924" s="7">
        <f t="shared" si="14"/>
        <v>44289</v>
      </c>
    </row>
    <row r="925" spans="1:6" x14ac:dyDescent="0.25">
      <c r="A925" s="2">
        <v>44290</v>
      </c>
      <c r="B925" s="4">
        <v>2021</v>
      </c>
      <c r="C925" s="1" t="s">
        <v>2158</v>
      </c>
      <c r="D925" s="1" t="s">
        <v>2157</v>
      </c>
      <c r="E925" s="4">
        <v>4</v>
      </c>
      <c r="F925" s="7">
        <f t="shared" si="14"/>
        <v>44290</v>
      </c>
    </row>
    <row r="926" spans="1:6" x14ac:dyDescent="0.25">
      <c r="A926" s="2">
        <v>44291</v>
      </c>
      <c r="B926" s="4">
        <v>2021</v>
      </c>
      <c r="C926" s="1" t="s">
        <v>2158</v>
      </c>
      <c r="D926" s="1" t="s">
        <v>2157</v>
      </c>
      <c r="E926" s="4">
        <v>4</v>
      </c>
      <c r="F926" s="7">
        <f t="shared" si="14"/>
        <v>44291</v>
      </c>
    </row>
    <row r="927" spans="1:6" x14ac:dyDescent="0.25">
      <c r="A927" s="2">
        <v>44292</v>
      </c>
      <c r="B927" s="4">
        <v>2021</v>
      </c>
      <c r="C927" s="1" t="s">
        <v>2158</v>
      </c>
      <c r="D927" s="1" t="s">
        <v>2157</v>
      </c>
      <c r="E927" s="4">
        <v>4</v>
      </c>
      <c r="F927" s="7">
        <f t="shared" si="14"/>
        <v>44292</v>
      </c>
    </row>
    <row r="928" spans="1:6" x14ac:dyDescent="0.25">
      <c r="A928" s="2">
        <v>44293</v>
      </c>
      <c r="B928" s="4">
        <v>2021</v>
      </c>
      <c r="C928" s="1" t="s">
        <v>2158</v>
      </c>
      <c r="D928" s="1" t="s">
        <v>2157</v>
      </c>
      <c r="E928" s="4">
        <v>4</v>
      </c>
      <c r="F928" s="7">
        <f t="shared" si="14"/>
        <v>44293</v>
      </c>
    </row>
    <row r="929" spans="1:6" x14ac:dyDescent="0.25">
      <c r="A929" s="2">
        <v>44294</v>
      </c>
      <c r="B929" s="4">
        <v>2021</v>
      </c>
      <c r="C929" s="1" t="s">
        <v>2158</v>
      </c>
      <c r="D929" s="1" t="s">
        <v>2157</v>
      </c>
      <c r="E929" s="4">
        <v>4</v>
      </c>
      <c r="F929" s="7">
        <f t="shared" si="14"/>
        <v>44294</v>
      </c>
    </row>
    <row r="930" spans="1:6" x14ac:dyDescent="0.25">
      <c r="A930" s="2">
        <v>44295</v>
      </c>
      <c r="B930" s="4">
        <v>2021</v>
      </c>
      <c r="C930" s="1" t="s">
        <v>2158</v>
      </c>
      <c r="D930" s="1" t="s">
        <v>2157</v>
      </c>
      <c r="E930" s="4">
        <v>4</v>
      </c>
      <c r="F930" s="7">
        <f t="shared" si="14"/>
        <v>44295</v>
      </c>
    </row>
    <row r="931" spans="1:6" x14ac:dyDescent="0.25">
      <c r="A931" s="2">
        <v>44296</v>
      </c>
      <c r="B931" s="4">
        <v>2021</v>
      </c>
      <c r="C931" s="1" t="s">
        <v>2158</v>
      </c>
      <c r="D931" s="1" t="s">
        <v>2157</v>
      </c>
      <c r="E931" s="4">
        <v>4</v>
      </c>
      <c r="F931" s="7">
        <f t="shared" si="14"/>
        <v>44296</v>
      </c>
    </row>
    <row r="932" spans="1:6" x14ac:dyDescent="0.25">
      <c r="A932" s="2">
        <v>44297</v>
      </c>
      <c r="B932" s="4">
        <v>2021</v>
      </c>
      <c r="C932" s="1" t="s">
        <v>2158</v>
      </c>
      <c r="D932" s="1" t="s">
        <v>2157</v>
      </c>
      <c r="E932" s="4">
        <v>4</v>
      </c>
      <c r="F932" s="7">
        <f t="shared" si="14"/>
        <v>44297</v>
      </c>
    </row>
    <row r="933" spans="1:6" x14ac:dyDescent="0.25">
      <c r="A933" s="2">
        <v>44298</v>
      </c>
      <c r="B933" s="4">
        <v>2021</v>
      </c>
      <c r="C933" s="1" t="s">
        <v>2158</v>
      </c>
      <c r="D933" s="1" t="s">
        <v>2157</v>
      </c>
      <c r="E933" s="4">
        <v>4</v>
      </c>
      <c r="F933" s="7">
        <f t="shared" si="14"/>
        <v>44298</v>
      </c>
    </row>
    <row r="934" spans="1:6" x14ac:dyDescent="0.25">
      <c r="A934" s="2">
        <v>44299</v>
      </c>
      <c r="B934" s="4">
        <v>2021</v>
      </c>
      <c r="C934" s="1" t="s">
        <v>2158</v>
      </c>
      <c r="D934" s="1" t="s">
        <v>2157</v>
      </c>
      <c r="E934" s="4">
        <v>4</v>
      </c>
      <c r="F934" s="7">
        <f t="shared" si="14"/>
        <v>44299</v>
      </c>
    </row>
    <row r="935" spans="1:6" x14ac:dyDescent="0.25">
      <c r="A935" s="2">
        <v>44300</v>
      </c>
      <c r="B935" s="4">
        <v>2021</v>
      </c>
      <c r="C935" s="1" t="s">
        <v>2158</v>
      </c>
      <c r="D935" s="1" t="s">
        <v>2157</v>
      </c>
      <c r="E935" s="4">
        <v>4</v>
      </c>
      <c r="F935" s="7">
        <f t="shared" si="14"/>
        <v>44300</v>
      </c>
    </row>
    <row r="936" spans="1:6" x14ac:dyDescent="0.25">
      <c r="A936" s="2">
        <v>44301</v>
      </c>
      <c r="B936" s="4">
        <v>2021</v>
      </c>
      <c r="C936" s="1" t="s">
        <v>2158</v>
      </c>
      <c r="D936" s="1" t="s">
        <v>2157</v>
      </c>
      <c r="E936" s="4">
        <v>4</v>
      </c>
      <c r="F936" s="7">
        <f t="shared" si="14"/>
        <v>44301</v>
      </c>
    </row>
    <row r="937" spans="1:6" x14ac:dyDescent="0.25">
      <c r="A937" s="2">
        <v>44302</v>
      </c>
      <c r="B937" s="4">
        <v>2021</v>
      </c>
      <c r="C937" s="1" t="s">
        <v>2158</v>
      </c>
      <c r="D937" s="1" t="s">
        <v>2157</v>
      </c>
      <c r="E937" s="4">
        <v>4</v>
      </c>
      <c r="F937" s="7">
        <f t="shared" si="14"/>
        <v>44302</v>
      </c>
    </row>
    <row r="938" spans="1:6" x14ac:dyDescent="0.25">
      <c r="A938" s="2">
        <v>44303</v>
      </c>
      <c r="B938" s="4">
        <v>2021</v>
      </c>
      <c r="C938" s="1" t="s">
        <v>2158</v>
      </c>
      <c r="D938" s="1" t="s">
        <v>2157</v>
      </c>
      <c r="E938" s="4">
        <v>4</v>
      </c>
      <c r="F938" s="7">
        <f t="shared" si="14"/>
        <v>44303</v>
      </c>
    </row>
    <row r="939" spans="1:6" x14ac:dyDescent="0.25">
      <c r="A939" s="2">
        <v>44304</v>
      </c>
      <c r="B939" s="4">
        <v>2021</v>
      </c>
      <c r="C939" s="1" t="s">
        <v>2158</v>
      </c>
      <c r="D939" s="1" t="s">
        <v>2157</v>
      </c>
      <c r="E939" s="4">
        <v>4</v>
      </c>
      <c r="F939" s="7">
        <f t="shared" si="14"/>
        <v>44304</v>
      </c>
    </row>
    <row r="940" spans="1:6" x14ac:dyDescent="0.25">
      <c r="A940" s="2">
        <v>44305</v>
      </c>
      <c r="B940" s="4">
        <v>2021</v>
      </c>
      <c r="C940" s="1" t="s">
        <v>2158</v>
      </c>
      <c r="D940" s="1" t="s">
        <v>2157</v>
      </c>
      <c r="E940" s="4">
        <v>4</v>
      </c>
      <c r="F940" s="7">
        <f t="shared" si="14"/>
        <v>44305</v>
      </c>
    </row>
    <row r="941" spans="1:6" x14ac:dyDescent="0.25">
      <c r="A941" s="2">
        <v>44306</v>
      </c>
      <c r="B941" s="4">
        <v>2021</v>
      </c>
      <c r="C941" s="1" t="s">
        <v>2158</v>
      </c>
      <c r="D941" s="1" t="s">
        <v>2157</v>
      </c>
      <c r="E941" s="4">
        <v>4</v>
      </c>
      <c r="F941" s="7">
        <f t="shared" si="14"/>
        <v>44306</v>
      </c>
    </row>
    <row r="942" spans="1:6" x14ac:dyDescent="0.25">
      <c r="A942" s="2">
        <v>44307</v>
      </c>
      <c r="B942" s="4">
        <v>2021</v>
      </c>
      <c r="C942" s="1" t="s">
        <v>2158</v>
      </c>
      <c r="D942" s="1" t="s">
        <v>2157</v>
      </c>
      <c r="E942" s="4">
        <v>4</v>
      </c>
      <c r="F942" s="7">
        <f t="shared" si="14"/>
        <v>44307</v>
      </c>
    </row>
    <row r="943" spans="1:6" x14ac:dyDescent="0.25">
      <c r="A943" s="2">
        <v>44308</v>
      </c>
      <c r="B943" s="4">
        <v>2021</v>
      </c>
      <c r="C943" s="1" t="s">
        <v>2158</v>
      </c>
      <c r="D943" s="1" t="s">
        <v>2157</v>
      </c>
      <c r="E943" s="4">
        <v>4</v>
      </c>
      <c r="F943" s="7">
        <f t="shared" si="14"/>
        <v>44308</v>
      </c>
    </row>
    <row r="944" spans="1:6" x14ac:dyDescent="0.25">
      <c r="A944" s="2">
        <v>44309</v>
      </c>
      <c r="B944" s="4">
        <v>2021</v>
      </c>
      <c r="C944" s="1" t="s">
        <v>2158</v>
      </c>
      <c r="D944" s="1" t="s">
        <v>2157</v>
      </c>
      <c r="E944" s="4">
        <v>4</v>
      </c>
      <c r="F944" s="7">
        <f t="shared" si="14"/>
        <v>44309</v>
      </c>
    </row>
    <row r="945" spans="1:6" x14ac:dyDescent="0.25">
      <c r="A945" s="2">
        <v>44310</v>
      </c>
      <c r="B945" s="4">
        <v>2021</v>
      </c>
      <c r="C945" s="1" t="s">
        <v>2158</v>
      </c>
      <c r="D945" s="1" t="s">
        <v>2157</v>
      </c>
      <c r="E945" s="4">
        <v>4</v>
      </c>
      <c r="F945" s="7">
        <f t="shared" si="14"/>
        <v>44310</v>
      </c>
    </row>
    <row r="946" spans="1:6" x14ac:dyDescent="0.25">
      <c r="A946" s="2">
        <v>44311</v>
      </c>
      <c r="B946" s="4">
        <v>2021</v>
      </c>
      <c r="C946" s="1" t="s">
        <v>2158</v>
      </c>
      <c r="D946" s="1" t="s">
        <v>2157</v>
      </c>
      <c r="E946" s="4">
        <v>4</v>
      </c>
      <c r="F946" s="7">
        <f t="shared" si="14"/>
        <v>44311</v>
      </c>
    </row>
    <row r="947" spans="1:6" x14ac:dyDescent="0.25">
      <c r="A947" s="2">
        <v>44312</v>
      </c>
      <c r="B947" s="4">
        <v>2021</v>
      </c>
      <c r="C947" s="1" t="s">
        <v>2158</v>
      </c>
      <c r="D947" s="1" t="s">
        <v>2157</v>
      </c>
      <c r="E947" s="4">
        <v>4</v>
      </c>
      <c r="F947" s="7">
        <f t="shared" si="14"/>
        <v>44312</v>
      </c>
    </row>
    <row r="948" spans="1:6" x14ac:dyDescent="0.25">
      <c r="A948" s="2">
        <v>44313</v>
      </c>
      <c r="B948" s="4">
        <v>2021</v>
      </c>
      <c r="C948" s="1" t="s">
        <v>2158</v>
      </c>
      <c r="D948" s="1" t="s">
        <v>2157</v>
      </c>
      <c r="E948" s="4">
        <v>4</v>
      </c>
      <c r="F948" s="7">
        <f t="shared" si="14"/>
        <v>44313</v>
      </c>
    </row>
    <row r="949" spans="1:6" x14ac:dyDescent="0.25">
      <c r="A949" s="2">
        <v>44314</v>
      </c>
      <c r="B949" s="4">
        <v>2021</v>
      </c>
      <c r="C949" s="1" t="s">
        <v>2158</v>
      </c>
      <c r="D949" s="1" t="s">
        <v>2157</v>
      </c>
      <c r="E949" s="4">
        <v>4</v>
      </c>
      <c r="F949" s="7">
        <f t="shared" si="14"/>
        <v>44314</v>
      </c>
    </row>
    <row r="950" spans="1:6" x14ac:dyDescent="0.25">
      <c r="A950" s="2">
        <v>44315</v>
      </c>
      <c r="B950" s="4">
        <v>2021</v>
      </c>
      <c r="C950" s="1" t="s">
        <v>2158</v>
      </c>
      <c r="D950" s="1" t="s">
        <v>2157</v>
      </c>
      <c r="E950" s="4">
        <v>4</v>
      </c>
      <c r="F950" s="7">
        <f t="shared" si="14"/>
        <v>44315</v>
      </c>
    </row>
    <row r="951" spans="1:6" x14ac:dyDescent="0.25">
      <c r="A951" s="2">
        <v>44316</v>
      </c>
      <c r="B951" s="4">
        <v>2021</v>
      </c>
      <c r="C951" s="1" t="s">
        <v>2158</v>
      </c>
      <c r="D951" s="1" t="s">
        <v>2157</v>
      </c>
      <c r="E951" s="4">
        <v>4</v>
      </c>
      <c r="F951" s="7">
        <f t="shared" si="14"/>
        <v>44316</v>
      </c>
    </row>
    <row r="952" spans="1:6" x14ac:dyDescent="0.25">
      <c r="A952" s="2">
        <v>44652</v>
      </c>
      <c r="B952" s="4">
        <v>2022</v>
      </c>
      <c r="C952" s="1" t="s">
        <v>2158</v>
      </c>
      <c r="D952" s="1" t="s">
        <v>2157</v>
      </c>
      <c r="E952" s="4">
        <v>4</v>
      </c>
      <c r="F952" s="7">
        <f t="shared" si="14"/>
        <v>44652</v>
      </c>
    </row>
    <row r="953" spans="1:6" x14ac:dyDescent="0.25">
      <c r="A953" s="2">
        <v>44653</v>
      </c>
      <c r="B953" s="4">
        <v>2022</v>
      </c>
      <c r="C953" s="1" t="s">
        <v>2158</v>
      </c>
      <c r="D953" s="1" t="s">
        <v>2157</v>
      </c>
      <c r="E953" s="4">
        <v>4</v>
      </c>
      <c r="F953" s="7">
        <f t="shared" si="14"/>
        <v>44653</v>
      </c>
    </row>
    <row r="954" spans="1:6" x14ac:dyDescent="0.25">
      <c r="A954" s="2">
        <v>44654</v>
      </c>
      <c r="B954" s="4">
        <v>2022</v>
      </c>
      <c r="C954" s="1" t="s">
        <v>2158</v>
      </c>
      <c r="D954" s="1" t="s">
        <v>2157</v>
      </c>
      <c r="E954" s="4">
        <v>4</v>
      </c>
      <c r="F954" s="7">
        <f t="shared" si="14"/>
        <v>44654</v>
      </c>
    </row>
    <row r="955" spans="1:6" x14ac:dyDescent="0.25">
      <c r="A955" s="2">
        <v>44655</v>
      </c>
      <c r="B955" s="4">
        <v>2022</v>
      </c>
      <c r="C955" s="1" t="s">
        <v>2158</v>
      </c>
      <c r="D955" s="1" t="s">
        <v>2157</v>
      </c>
      <c r="E955" s="4">
        <v>4</v>
      </c>
      <c r="F955" s="7">
        <f t="shared" si="14"/>
        <v>44655</v>
      </c>
    </row>
    <row r="956" spans="1:6" x14ac:dyDescent="0.25">
      <c r="A956" s="2">
        <v>44656</v>
      </c>
      <c r="B956" s="4">
        <v>2022</v>
      </c>
      <c r="C956" s="1" t="s">
        <v>2158</v>
      </c>
      <c r="D956" s="1" t="s">
        <v>2157</v>
      </c>
      <c r="E956" s="4">
        <v>4</v>
      </c>
      <c r="F956" s="7">
        <f t="shared" si="14"/>
        <v>44656</v>
      </c>
    </row>
    <row r="957" spans="1:6" x14ac:dyDescent="0.25">
      <c r="A957" s="2">
        <v>44657</v>
      </c>
      <c r="B957" s="4">
        <v>2022</v>
      </c>
      <c r="C957" s="1" t="s">
        <v>2158</v>
      </c>
      <c r="D957" s="1" t="s">
        <v>2157</v>
      </c>
      <c r="E957" s="4">
        <v>4</v>
      </c>
      <c r="F957" s="7">
        <f t="shared" si="14"/>
        <v>44657</v>
      </c>
    </row>
    <row r="958" spans="1:6" x14ac:dyDescent="0.25">
      <c r="A958" s="2">
        <v>44658</v>
      </c>
      <c r="B958" s="4">
        <v>2022</v>
      </c>
      <c r="C958" s="1" t="s">
        <v>2158</v>
      </c>
      <c r="D958" s="1" t="s">
        <v>2157</v>
      </c>
      <c r="E958" s="4">
        <v>4</v>
      </c>
      <c r="F958" s="7">
        <f t="shared" si="14"/>
        <v>44658</v>
      </c>
    </row>
    <row r="959" spans="1:6" x14ac:dyDescent="0.25">
      <c r="A959" s="2">
        <v>44659</v>
      </c>
      <c r="B959" s="4">
        <v>2022</v>
      </c>
      <c r="C959" s="1" t="s">
        <v>2158</v>
      </c>
      <c r="D959" s="1" t="s">
        <v>2157</v>
      </c>
      <c r="E959" s="4">
        <v>4</v>
      </c>
      <c r="F959" s="7">
        <f t="shared" si="14"/>
        <v>44659</v>
      </c>
    </row>
    <row r="960" spans="1:6" x14ac:dyDescent="0.25">
      <c r="A960" s="2">
        <v>44660</v>
      </c>
      <c r="B960" s="4">
        <v>2022</v>
      </c>
      <c r="C960" s="1" t="s">
        <v>2158</v>
      </c>
      <c r="D960" s="1" t="s">
        <v>2157</v>
      </c>
      <c r="E960" s="4">
        <v>4</v>
      </c>
      <c r="F960" s="7">
        <f t="shared" si="14"/>
        <v>44660</v>
      </c>
    </row>
    <row r="961" spans="1:6" x14ac:dyDescent="0.25">
      <c r="A961" s="2">
        <v>44661</v>
      </c>
      <c r="B961" s="4">
        <v>2022</v>
      </c>
      <c r="C961" s="1" t="s">
        <v>2158</v>
      </c>
      <c r="D961" s="1" t="s">
        <v>2157</v>
      </c>
      <c r="E961" s="4">
        <v>4</v>
      </c>
      <c r="F961" s="7">
        <f t="shared" si="14"/>
        <v>44661</v>
      </c>
    </row>
    <row r="962" spans="1:6" x14ac:dyDescent="0.25">
      <c r="A962" s="2">
        <v>44662</v>
      </c>
      <c r="B962" s="4">
        <v>2022</v>
      </c>
      <c r="C962" s="1" t="s">
        <v>2158</v>
      </c>
      <c r="D962" s="1" t="s">
        <v>2157</v>
      </c>
      <c r="E962" s="4">
        <v>4</v>
      </c>
      <c r="F962" s="7">
        <f t="shared" si="14"/>
        <v>44662</v>
      </c>
    </row>
    <row r="963" spans="1:6" x14ac:dyDescent="0.25">
      <c r="A963" s="2">
        <v>44663</v>
      </c>
      <c r="B963" s="4">
        <v>2022</v>
      </c>
      <c r="C963" s="1" t="s">
        <v>2158</v>
      </c>
      <c r="D963" s="1" t="s">
        <v>2157</v>
      </c>
      <c r="E963" s="4">
        <v>4</v>
      </c>
      <c r="F963" s="7">
        <f t="shared" ref="F963:F1026" si="15">A963</f>
        <v>44663</v>
      </c>
    </row>
    <row r="964" spans="1:6" x14ac:dyDescent="0.25">
      <c r="A964" s="2">
        <v>44664</v>
      </c>
      <c r="B964" s="4">
        <v>2022</v>
      </c>
      <c r="C964" s="1" t="s">
        <v>2158</v>
      </c>
      <c r="D964" s="1" t="s">
        <v>2157</v>
      </c>
      <c r="E964" s="4">
        <v>4</v>
      </c>
      <c r="F964" s="7">
        <f t="shared" si="15"/>
        <v>44664</v>
      </c>
    </row>
    <row r="965" spans="1:6" x14ac:dyDescent="0.25">
      <c r="A965" s="2">
        <v>44665</v>
      </c>
      <c r="B965" s="4">
        <v>2022</v>
      </c>
      <c r="C965" s="1" t="s">
        <v>2158</v>
      </c>
      <c r="D965" s="1" t="s">
        <v>2157</v>
      </c>
      <c r="E965" s="4">
        <v>4</v>
      </c>
      <c r="F965" s="7">
        <f t="shared" si="15"/>
        <v>44665</v>
      </c>
    </row>
    <row r="966" spans="1:6" x14ac:dyDescent="0.25">
      <c r="A966" s="2">
        <v>44666</v>
      </c>
      <c r="B966" s="4">
        <v>2022</v>
      </c>
      <c r="C966" s="1" t="s">
        <v>2158</v>
      </c>
      <c r="D966" s="1" t="s">
        <v>2157</v>
      </c>
      <c r="E966" s="4">
        <v>4</v>
      </c>
      <c r="F966" s="7">
        <f t="shared" si="15"/>
        <v>44666</v>
      </c>
    </row>
    <row r="967" spans="1:6" x14ac:dyDescent="0.25">
      <c r="A967" s="2">
        <v>44667</v>
      </c>
      <c r="B967" s="4">
        <v>2022</v>
      </c>
      <c r="C967" s="1" t="s">
        <v>2158</v>
      </c>
      <c r="D967" s="1" t="s">
        <v>2157</v>
      </c>
      <c r="E967" s="4">
        <v>4</v>
      </c>
      <c r="F967" s="7">
        <f t="shared" si="15"/>
        <v>44667</v>
      </c>
    </row>
    <row r="968" spans="1:6" x14ac:dyDescent="0.25">
      <c r="A968" s="2">
        <v>44668</v>
      </c>
      <c r="B968" s="4">
        <v>2022</v>
      </c>
      <c r="C968" s="1" t="s">
        <v>2158</v>
      </c>
      <c r="D968" s="1" t="s">
        <v>2157</v>
      </c>
      <c r="E968" s="4">
        <v>4</v>
      </c>
      <c r="F968" s="7">
        <f t="shared" si="15"/>
        <v>44668</v>
      </c>
    </row>
    <row r="969" spans="1:6" x14ac:dyDescent="0.25">
      <c r="A969" s="2">
        <v>44669</v>
      </c>
      <c r="B969" s="4">
        <v>2022</v>
      </c>
      <c r="C969" s="1" t="s">
        <v>2158</v>
      </c>
      <c r="D969" s="1" t="s">
        <v>2157</v>
      </c>
      <c r="E969" s="4">
        <v>4</v>
      </c>
      <c r="F969" s="7">
        <f t="shared" si="15"/>
        <v>44669</v>
      </c>
    </row>
    <row r="970" spans="1:6" x14ac:dyDescent="0.25">
      <c r="A970" s="2">
        <v>44670</v>
      </c>
      <c r="B970" s="4">
        <v>2022</v>
      </c>
      <c r="C970" s="1" t="s">
        <v>2158</v>
      </c>
      <c r="D970" s="1" t="s">
        <v>2157</v>
      </c>
      <c r="E970" s="4">
        <v>4</v>
      </c>
      <c r="F970" s="7">
        <f t="shared" si="15"/>
        <v>44670</v>
      </c>
    </row>
    <row r="971" spans="1:6" x14ac:dyDescent="0.25">
      <c r="A971" s="2">
        <v>44671</v>
      </c>
      <c r="B971" s="4">
        <v>2022</v>
      </c>
      <c r="C971" s="1" t="s">
        <v>2158</v>
      </c>
      <c r="D971" s="1" t="s">
        <v>2157</v>
      </c>
      <c r="E971" s="4">
        <v>4</v>
      </c>
      <c r="F971" s="7">
        <f t="shared" si="15"/>
        <v>44671</v>
      </c>
    </row>
    <row r="972" spans="1:6" x14ac:dyDescent="0.25">
      <c r="A972" s="2">
        <v>44672</v>
      </c>
      <c r="B972" s="4">
        <v>2022</v>
      </c>
      <c r="C972" s="1" t="s">
        <v>2158</v>
      </c>
      <c r="D972" s="1" t="s">
        <v>2157</v>
      </c>
      <c r="E972" s="4">
        <v>4</v>
      </c>
      <c r="F972" s="7">
        <f t="shared" si="15"/>
        <v>44672</v>
      </c>
    </row>
    <row r="973" spans="1:6" x14ac:dyDescent="0.25">
      <c r="A973" s="2">
        <v>44673</v>
      </c>
      <c r="B973" s="4">
        <v>2022</v>
      </c>
      <c r="C973" s="1" t="s">
        <v>2158</v>
      </c>
      <c r="D973" s="1" t="s">
        <v>2157</v>
      </c>
      <c r="E973" s="4">
        <v>4</v>
      </c>
      <c r="F973" s="7">
        <f t="shared" si="15"/>
        <v>44673</v>
      </c>
    </row>
    <row r="974" spans="1:6" x14ac:dyDescent="0.25">
      <c r="A974" s="2">
        <v>44674</v>
      </c>
      <c r="B974" s="4">
        <v>2022</v>
      </c>
      <c r="C974" s="1" t="s">
        <v>2158</v>
      </c>
      <c r="D974" s="1" t="s">
        <v>2157</v>
      </c>
      <c r="E974" s="4">
        <v>4</v>
      </c>
      <c r="F974" s="7">
        <f t="shared" si="15"/>
        <v>44674</v>
      </c>
    </row>
    <row r="975" spans="1:6" x14ac:dyDescent="0.25">
      <c r="A975" s="2">
        <v>44675</v>
      </c>
      <c r="B975" s="4">
        <v>2022</v>
      </c>
      <c r="C975" s="1" t="s">
        <v>2158</v>
      </c>
      <c r="D975" s="1" t="s">
        <v>2157</v>
      </c>
      <c r="E975" s="4">
        <v>4</v>
      </c>
      <c r="F975" s="7">
        <f t="shared" si="15"/>
        <v>44675</v>
      </c>
    </row>
    <row r="976" spans="1:6" x14ac:dyDescent="0.25">
      <c r="A976" s="2">
        <v>44676</v>
      </c>
      <c r="B976" s="4">
        <v>2022</v>
      </c>
      <c r="C976" s="1" t="s">
        <v>2158</v>
      </c>
      <c r="D976" s="1" t="s">
        <v>2157</v>
      </c>
      <c r="E976" s="4">
        <v>4</v>
      </c>
      <c r="F976" s="7">
        <f t="shared" si="15"/>
        <v>44676</v>
      </c>
    </row>
    <row r="977" spans="1:6" x14ac:dyDescent="0.25">
      <c r="A977" s="2">
        <v>44677</v>
      </c>
      <c r="B977" s="4">
        <v>2022</v>
      </c>
      <c r="C977" s="1" t="s">
        <v>2158</v>
      </c>
      <c r="D977" s="1" t="s">
        <v>2157</v>
      </c>
      <c r="E977" s="4">
        <v>4</v>
      </c>
      <c r="F977" s="7">
        <f t="shared" si="15"/>
        <v>44677</v>
      </c>
    </row>
    <row r="978" spans="1:6" x14ac:dyDescent="0.25">
      <c r="A978" s="2">
        <v>44678</v>
      </c>
      <c r="B978" s="4">
        <v>2022</v>
      </c>
      <c r="C978" s="1" t="s">
        <v>2158</v>
      </c>
      <c r="D978" s="1" t="s">
        <v>2157</v>
      </c>
      <c r="E978" s="4">
        <v>4</v>
      </c>
      <c r="F978" s="7">
        <f t="shared" si="15"/>
        <v>44678</v>
      </c>
    </row>
    <row r="979" spans="1:6" x14ac:dyDescent="0.25">
      <c r="A979" s="2">
        <v>44679</v>
      </c>
      <c r="B979" s="4">
        <v>2022</v>
      </c>
      <c r="C979" s="1" t="s">
        <v>2158</v>
      </c>
      <c r="D979" s="1" t="s">
        <v>2157</v>
      </c>
      <c r="E979" s="4">
        <v>4</v>
      </c>
      <c r="F979" s="7">
        <f t="shared" si="15"/>
        <v>44679</v>
      </c>
    </row>
    <row r="980" spans="1:6" x14ac:dyDescent="0.25">
      <c r="A980" s="2">
        <v>44680</v>
      </c>
      <c r="B980" s="4">
        <v>2022</v>
      </c>
      <c r="C980" s="1" t="s">
        <v>2158</v>
      </c>
      <c r="D980" s="1" t="s">
        <v>2157</v>
      </c>
      <c r="E980" s="4">
        <v>4</v>
      </c>
      <c r="F980" s="7">
        <f t="shared" si="15"/>
        <v>44680</v>
      </c>
    </row>
    <row r="981" spans="1:6" x14ac:dyDescent="0.25">
      <c r="A981" s="2">
        <v>44681</v>
      </c>
      <c r="B981" s="4">
        <v>2022</v>
      </c>
      <c r="C981" s="1" t="s">
        <v>2158</v>
      </c>
      <c r="D981" s="1" t="s">
        <v>2157</v>
      </c>
      <c r="E981" s="4">
        <v>4</v>
      </c>
      <c r="F981" s="7">
        <f t="shared" si="15"/>
        <v>44681</v>
      </c>
    </row>
    <row r="982" spans="1:6" x14ac:dyDescent="0.25">
      <c r="A982" s="2">
        <v>43617</v>
      </c>
      <c r="B982" s="4">
        <v>2019</v>
      </c>
      <c r="C982" s="1" t="s">
        <v>2159</v>
      </c>
      <c r="D982" s="1" t="s">
        <v>2157</v>
      </c>
      <c r="E982" s="4">
        <v>6</v>
      </c>
      <c r="F982" s="7">
        <f t="shared" si="15"/>
        <v>43617</v>
      </c>
    </row>
    <row r="983" spans="1:6" x14ac:dyDescent="0.25">
      <c r="A983" s="2">
        <v>43618</v>
      </c>
      <c r="B983" s="4">
        <v>2019</v>
      </c>
      <c r="C983" s="1" t="s">
        <v>2159</v>
      </c>
      <c r="D983" s="1" t="s">
        <v>2157</v>
      </c>
      <c r="E983" s="4">
        <v>6</v>
      </c>
      <c r="F983" s="7">
        <f t="shared" si="15"/>
        <v>43618</v>
      </c>
    </row>
    <row r="984" spans="1:6" x14ac:dyDescent="0.25">
      <c r="A984" s="2">
        <v>43619</v>
      </c>
      <c r="B984" s="4">
        <v>2019</v>
      </c>
      <c r="C984" s="1" t="s">
        <v>2159</v>
      </c>
      <c r="D984" s="1" t="s">
        <v>2157</v>
      </c>
      <c r="E984" s="4">
        <v>6</v>
      </c>
      <c r="F984" s="7">
        <f t="shared" si="15"/>
        <v>43619</v>
      </c>
    </row>
    <row r="985" spans="1:6" x14ac:dyDescent="0.25">
      <c r="A985" s="2">
        <v>43620</v>
      </c>
      <c r="B985" s="4">
        <v>2019</v>
      </c>
      <c r="C985" s="1" t="s">
        <v>2159</v>
      </c>
      <c r="D985" s="1" t="s">
        <v>2157</v>
      </c>
      <c r="E985" s="4">
        <v>6</v>
      </c>
      <c r="F985" s="7">
        <f t="shared" si="15"/>
        <v>43620</v>
      </c>
    </row>
    <row r="986" spans="1:6" x14ac:dyDescent="0.25">
      <c r="A986" s="2">
        <v>43621</v>
      </c>
      <c r="B986" s="4">
        <v>2019</v>
      </c>
      <c r="C986" s="1" t="s">
        <v>2159</v>
      </c>
      <c r="D986" s="1" t="s">
        <v>2157</v>
      </c>
      <c r="E986" s="4">
        <v>6</v>
      </c>
      <c r="F986" s="7">
        <f t="shared" si="15"/>
        <v>43621</v>
      </c>
    </row>
    <row r="987" spans="1:6" x14ac:dyDescent="0.25">
      <c r="A987" s="2">
        <v>43622</v>
      </c>
      <c r="B987" s="4">
        <v>2019</v>
      </c>
      <c r="C987" s="1" t="s">
        <v>2159</v>
      </c>
      <c r="D987" s="1" t="s">
        <v>2157</v>
      </c>
      <c r="E987" s="4">
        <v>6</v>
      </c>
      <c r="F987" s="7">
        <f t="shared" si="15"/>
        <v>43622</v>
      </c>
    </row>
    <row r="988" spans="1:6" x14ac:dyDescent="0.25">
      <c r="A988" s="2">
        <v>43623</v>
      </c>
      <c r="B988" s="4">
        <v>2019</v>
      </c>
      <c r="C988" s="1" t="s">
        <v>2159</v>
      </c>
      <c r="D988" s="1" t="s">
        <v>2157</v>
      </c>
      <c r="E988" s="4">
        <v>6</v>
      </c>
      <c r="F988" s="7">
        <f t="shared" si="15"/>
        <v>43623</v>
      </c>
    </row>
    <row r="989" spans="1:6" x14ac:dyDescent="0.25">
      <c r="A989" s="2">
        <v>43624</v>
      </c>
      <c r="B989" s="4">
        <v>2019</v>
      </c>
      <c r="C989" s="1" t="s">
        <v>2159</v>
      </c>
      <c r="D989" s="1" t="s">
        <v>2157</v>
      </c>
      <c r="E989" s="4">
        <v>6</v>
      </c>
      <c r="F989" s="7">
        <f t="shared" si="15"/>
        <v>43624</v>
      </c>
    </row>
    <row r="990" spans="1:6" x14ac:dyDescent="0.25">
      <c r="A990" s="2">
        <v>43625</v>
      </c>
      <c r="B990" s="4">
        <v>2019</v>
      </c>
      <c r="C990" s="1" t="s">
        <v>2159</v>
      </c>
      <c r="D990" s="1" t="s">
        <v>2157</v>
      </c>
      <c r="E990" s="4">
        <v>6</v>
      </c>
      <c r="F990" s="7">
        <f t="shared" si="15"/>
        <v>43625</v>
      </c>
    </row>
    <row r="991" spans="1:6" x14ac:dyDescent="0.25">
      <c r="A991" s="2">
        <v>43626</v>
      </c>
      <c r="B991" s="4">
        <v>2019</v>
      </c>
      <c r="C991" s="1" t="s">
        <v>2159</v>
      </c>
      <c r="D991" s="1" t="s">
        <v>2157</v>
      </c>
      <c r="E991" s="4">
        <v>6</v>
      </c>
      <c r="F991" s="7">
        <f t="shared" si="15"/>
        <v>43626</v>
      </c>
    </row>
    <row r="992" spans="1:6" x14ac:dyDescent="0.25">
      <c r="A992" s="2">
        <v>43627</v>
      </c>
      <c r="B992" s="4">
        <v>2019</v>
      </c>
      <c r="C992" s="1" t="s">
        <v>2159</v>
      </c>
      <c r="D992" s="1" t="s">
        <v>2157</v>
      </c>
      <c r="E992" s="4">
        <v>6</v>
      </c>
      <c r="F992" s="7">
        <f t="shared" si="15"/>
        <v>43627</v>
      </c>
    </row>
    <row r="993" spans="1:6" x14ac:dyDescent="0.25">
      <c r="A993" s="2">
        <v>43628</v>
      </c>
      <c r="B993" s="4">
        <v>2019</v>
      </c>
      <c r="C993" s="1" t="s">
        <v>2159</v>
      </c>
      <c r="D993" s="1" t="s">
        <v>2157</v>
      </c>
      <c r="E993" s="4">
        <v>6</v>
      </c>
      <c r="F993" s="7">
        <f t="shared" si="15"/>
        <v>43628</v>
      </c>
    </row>
    <row r="994" spans="1:6" x14ac:dyDescent="0.25">
      <c r="A994" s="2">
        <v>43629</v>
      </c>
      <c r="B994" s="4">
        <v>2019</v>
      </c>
      <c r="C994" s="1" t="s">
        <v>2159</v>
      </c>
      <c r="D994" s="1" t="s">
        <v>2157</v>
      </c>
      <c r="E994" s="4">
        <v>6</v>
      </c>
      <c r="F994" s="7">
        <f t="shared" si="15"/>
        <v>43629</v>
      </c>
    </row>
    <row r="995" spans="1:6" x14ac:dyDescent="0.25">
      <c r="A995" s="2">
        <v>43630</v>
      </c>
      <c r="B995" s="4">
        <v>2019</v>
      </c>
      <c r="C995" s="1" t="s">
        <v>2159</v>
      </c>
      <c r="D995" s="1" t="s">
        <v>2157</v>
      </c>
      <c r="E995" s="4">
        <v>6</v>
      </c>
      <c r="F995" s="7">
        <f t="shared" si="15"/>
        <v>43630</v>
      </c>
    </row>
    <row r="996" spans="1:6" x14ac:dyDescent="0.25">
      <c r="A996" s="2">
        <v>43631</v>
      </c>
      <c r="B996" s="4">
        <v>2019</v>
      </c>
      <c r="C996" s="1" t="s">
        <v>2159</v>
      </c>
      <c r="D996" s="1" t="s">
        <v>2157</v>
      </c>
      <c r="E996" s="4">
        <v>6</v>
      </c>
      <c r="F996" s="7">
        <f t="shared" si="15"/>
        <v>43631</v>
      </c>
    </row>
    <row r="997" spans="1:6" x14ac:dyDescent="0.25">
      <c r="A997" s="2">
        <v>43632</v>
      </c>
      <c r="B997" s="4">
        <v>2019</v>
      </c>
      <c r="C997" s="1" t="s">
        <v>2159</v>
      </c>
      <c r="D997" s="1" t="s">
        <v>2157</v>
      </c>
      <c r="E997" s="4">
        <v>6</v>
      </c>
      <c r="F997" s="7">
        <f t="shared" si="15"/>
        <v>43632</v>
      </c>
    </row>
    <row r="998" spans="1:6" x14ac:dyDescent="0.25">
      <c r="A998" s="2">
        <v>43633</v>
      </c>
      <c r="B998" s="4">
        <v>2019</v>
      </c>
      <c r="C998" s="1" t="s">
        <v>2159</v>
      </c>
      <c r="D998" s="1" t="s">
        <v>2157</v>
      </c>
      <c r="E998" s="4">
        <v>6</v>
      </c>
      <c r="F998" s="7">
        <f t="shared" si="15"/>
        <v>43633</v>
      </c>
    </row>
    <row r="999" spans="1:6" x14ac:dyDescent="0.25">
      <c r="A999" s="2">
        <v>43634</v>
      </c>
      <c r="B999" s="4">
        <v>2019</v>
      </c>
      <c r="C999" s="1" t="s">
        <v>2159</v>
      </c>
      <c r="D999" s="1" t="s">
        <v>2157</v>
      </c>
      <c r="E999" s="4">
        <v>6</v>
      </c>
      <c r="F999" s="7">
        <f t="shared" si="15"/>
        <v>43634</v>
      </c>
    </row>
    <row r="1000" spans="1:6" x14ac:dyDescent="0.25">
      <c r="A1000" s="2">
        <v>43635</v>
      </c>
      <c r="B1000" s="4">
        <v>2019</v>
      </c>
      <c r="C1000" s="1" t="s">
        <v>2159</v>
      </c>
      <c r="D1000" s="1" t="s">
        <v>2157</v>
      </c>
      <c r="E1000" s="4">
        <v>6</v>
      </c>
      <c r="F1000" s="7">
        <f t="shared" si="15"/>
        <v>43635</v>
      </c>
    </row>
    <row r="1001" spans="1:6" x14ac:dyDescent="0.25">
      <c r="A1001" s="2">
        <v>43636</v>
      </c>
      <c r="B1001" s="4">
        <v>2019</v>
      </c>
      <c r="C1001" s="1" t="s">
        <v>2159</v>
      </c>
      <c r="D1001" s="1" t="s">
        <v>2157</v>
      </c>
      <c r="E1001" s="4">
        <v>6</v>
      </c>
      <c r="F1001" s="7">
        <f t="shared" si="15"/>
        <v>43636</v>
      </c>
    </row>
    <row r="1002" spans="1:6" x14ac:dyDescent="0.25">
      <c r="A1002" s="2">
        <v>43637</v>
      </c>
      <c r="B1002" s="4">
        <v>2019</v>
      </c>
      <c r="C1002" s="1" t="s">
        <v>2159</v>
      </c>
      <c r="D1002" s="1" t="s">
        <v>2157</v>
      </c>
      <c r="E1002" s="4">
        <v>6</v>
      </c>
      <c r="F1002" s="7">
        <f t="shared" si="15"/>
        <v>43637</v>
      </c>
    </row>
    <row r="1003" spans="1:6" x14ac:dyDescent="0.25">
      <c r="A1003" s="2">
        <v>43638</v>
      </c>
      <c r="B1003" s="4">
        <v>2019</v>
      </c>
      <c r="C1003" s="1" t="s">
        <v>2159</v>
      </c>
      <c r="D1003" s="1" t="s">
        <v>2157</v>
      </c>
      <c r="E1003" s="4">
        <v>6</v>
      </c>
      <c r="F1003" s="7">
        <f t="shared" si="15"/>
        <v>43638</v>
      </c>
    </row>
    <row r="1004" spans="1:6" x14ac:dyDescent="0.25">
      <c r="A1004" s="2">
        <v>43639</v>
      </c>
      <c r="B1004" s="4">
        <v>2019</v>
      </c>
      <c r="C1004" s="1" t="s">
        <v>2159</v>
      </c>
      <c r="D1004" s="1" t="s">
        <v>2157</v>
      </c>
      <c r="E1004" s="4">
        <v>6</v>
      </c>
      <c r="F1004" s="7">
        <f t="shared" si="15"/>
        <v>43639</v>
      </c>
    </row>
    <row r="1005" spans="1:6" x14ac:dyDescent="0.25">
      <c r="A1005" s="2">
        <v>43640</v>
      </c>
      <c r="B1005" s="4">
        <v>2019</v>
      </c>
      <c r="C1005" s="1" t="s">
        <v>2159</v>
      </c>
      <c r="D1005" s="1" t="s">
        <v>2157</v>
      </c>
      <c r="E1005" s="4">
        <v>6</v>
      </c>
      <c r="F1005" s="7">
        <f t="shared" si="15"/>
        <v>43640</v>
      </c>
    </row>
    <row r="1006" spans="1:6" x14ac:dyDescent="0.25">
      <c r="A1006" s="2">
        <v>43641</v>
      </c>
      <c r="B1006" s="4">
        <v>2019</v>
      </c>
      <c r="C1006" s="1" t="s">
        <v>2159</v>
      </c>
      <c r="D1006" s="1" t="s">
        <v>2157</v>
      </c>
      <c r="E1006" s="4">
        <v>6</v>
      </c>
      <c r="F1006" s="7">
        <f t="shared" si="15"/>
        <v>43641</v>
      </c>
    </row>
    <row r="1007" spans="1:6" x14ac:dyDescent="0.25">
      <c r="A1007" s="2">
        <v>43642</v>
      </c>
      <c r="B1007" s="4">
        <v>2019</v>
      </c>
      <c r="C1007" s="1" t="s">
        <v>2159</v>
      </c>
      <c r="D1007" s="1" t="s">
        <v>2157</v>
      </c>
      <c r="E1007" s="4">
        <v>6</v>
      </c>
      <c r="F1007" s="7">
        <f t="shared" si="15"/>
        <v>43642</v>
      </c>
    </row>
    <row r="1008" spans="1:6" x14ac:dyDescent="0.25">
      <c r="A1008" s="2">
        <v>43643</v>
      </c>
      <c r="B1008" s="4">
        <v>2019</v>
      </c>
      <c r="C1008" s="1" t="s">
        <v>2159</v>
      </c>
      <c r="D1008" s="1" t="s">
        <v>2157</v>
      </c>
      <c r="E1008" s="4">
        <v>6</v>
      </c>
      <c r="F1008" s="7">
        <f t="shared" si="15"/>
        <v>43643</v>
      </c>
    </row>
    <row r="1009" spans="1:6" x14ac:dyDescent="0.25">
      <c r="A1009" s="2">
        <v>43644</v>
      </c>
      <c r="B1009" s="4">
        <v>2019</v>
      </c>
      <c r="C1009" s="1" t="s">
        <v>2159</v>
      </c>
      <c r="D1009" s="1" t="s">
        <v>2157</v>
      </c>
      <c r="E1009" s="4">
        <v>6</v>
      </c>
      <c r="F1009" s="7">
        <f t="shared" si="15"/>
        <v>43644</v>
      </c>
    </row>
    <row r="1010" spans="1:6" x14ac:dyDescent="0.25">
      <c r="A1010" s="2">
        <v>43645</v>
      </c>
      <c r="B1010" s="4">
        <v>2019</v>
      </c>
      <c r="C1010" s="1" t="s">
        <v>2159</v>
      </c>
      <c r="D1010" s="1" t="s">
        <v>2157</v>
      </c>
      <c r="E1010" s="4">
        <v>6</v>
      </c>
      <c r="F1010" s="7">
        <f t="shared" si="15"/>
        <v>43645</v>
      </c>
    </row>
    <row r="1011" spans="1:6" x14ac:dyDescent="0.25">
      <c r="A1011" s="2">
        <v>43646</v>
      </c>
      <c r="B1011" s="4">
        <v>2019</v>
      </c>
      <c r="C1011" s="1" t="s">
        <v>2159</v>
      </c>
      <c r="D1011" s="1" t="s">
        <v>2157</v>
      </c>
      <c r="E1011" s="4">
        <v>6</v>
      </c>
      <c r="F1011" s="7">
        <f t="shared" si="15"/>
        <v>43646</v>
      </c>
    </row>
    <row r="1012" spans="1:6" x14ac:dyDescent="0.25">
      <c r="A1012" s="2">
        <v>43983</v>
      </c>
      <c r="B1012" s="4">
        <v>2020</v>
      </c>
      <c r="C1012" s="1" t="s">
        <v>2159</v>
      </c>
      <c r="D1012" s="1" t="s">
        <v>2157</v>
      </c>
      <c r="E1012" s="4">
        <v>6</v>
      </c>
      <c r="F1012" s="7">
        <f t="shared" si="15"/>
        <v>43983</v>
      </c>
    </row>
    <row r="1013" spans="1:6" x14ac:dyDescent="0.25">
      <c r="A1013" s="2">
        <v>43984</v>
      </c>
      <c r="B1013" s="4">
        <v>2020</v>
      </c>
      <c r="C1013" s="1" t="s">
        <v>2159</v>
      </c>
      <c r="D1013" s="1" t="s">
        <v>2157</v>
      </c>
      <c r="E1013" s="4">
        <v>6</v>
      </c>
      <c r="F1013" s="7">
        <f t="shared" si="15"/>
        <v>43984</v>
      </c>
    </row>
    <row r="1014" spans="1:6" x14ac:dyDescent="0.25">
      <c r="A1014" s="2">
        <v>43985</v>
      </c>
      <c r="B1014" s="4">
        <v>2020</v>
      </c>
      <c r="C1014" s="1" t="s">
        <v>2159</v>
      </c>
      <c r="D1014" s="1" t="s">
        <v>2157</v>
      </c>
      <c r="E1014" s="4">
        <v>6</v>
      </c>
      <c r="F1014" s="7">
        <f t="shared" si="15"/>
        <v>43985</v>
      </c>
    </row>
    <row r="1015" spans="1:6" x14ac:dyDescent="0.25">
      <c r="A1015" s="2">
        <v>43986</v>
      </c>
      <c r="B1015" s="4">
        <v>2020</v>
      </c>
      <c r="C1015" s="1" t="s">
        <v>2159</v>
      </c>
      <c r="D1015" s="1" t="s">
        <v>2157</v>
      </c>
      <c r="E1015" s="4">
        <v>6</v>
      </c>
      <c r="F1015" s="7">
        <f t="shared" si="15"/>
        <v>43986</v>
      </c>
    </row>
    <row r="1016" spans="1:6" x14ac:dyDescent="0.25">
      <c r="A1016" s="2">
        <v>43987</v>
      </c>
      <c r="B1016" s="4">
        <v>2020</v>
      </c>
      <c r="C1016" s="1" t="s">
        <v>2159</v>
      </c>
      <c r="D1016" s="1" t="s">
        <v>2157</v>
      </c>
      <c r="E1016" s="4">
        <v>6</v>
      </c>
      <c r="F1016" s="7">
        <f t="shared" si="15"/>
        <v>43987</v>
      </c>
    </row>
    <row r="1017" spans="1:6" x14ac:dyDescent="0.25">
      <c r="A1017" s="2">
        <v>43988</v>
      </c>
      <c r="B1017" s="4">
        <v>2020</v>
      </c>
      <c r="C1017" s="1" t="s">
        <v>2159</v>
      </c>
      <c r="D1017" s="1" t="s">
        <v>2157</v>
      </c>
      <c r="E1017" s="4">
        <v>6</v>
      </c>
      <c r="F1017" s="7">
        <f t="shared" si="15"/>
        <v>43988</v>
      </c>
    </row>
    <row r="1018" spans="1:6" x14ac:dyDescent="0.25">
      <c r="A1018" s="2">
        <v>43989</v>
      </c>
      <c r="B1018" s="4">
        <v>2020</v>
      </c>
      <c r="C1018" s="1" t="s">
        <v>2159</v>
      </c>
      <c r="D1018" s="1" t="s">
        <v>2157</v>
      </c>
      <c r="E1018" s="4">
        <v>6</v>
      </c>
      <c r="F1018" s="7">
        <f t="shared" si="15"/>
        <v>43989</v>
      </c>
    </row>
    <row r="1019" spans="1:6" x14ac:dyDescent="0.25">
      <c r="A1019" s="2">
        <v>43990</v>
      </c>
      <c r="B1019" s="4">
        <v>2020</v>
      </c>
      <c r="C1019" s="1" t="s">
        <v>2159</v>
      </c>
      <c r="D1019" s="1" t="s">
        <v>2157</v>
      </c>
      <c r="E1019" s="4">
        <v>6</v>
      </c>
      <c r="F1019" s="7">
        <f t="shared" si="15"/>
        <v>43990</v>
      </c>
    </row>
    <row r="1020" spans="1:6" x14ac:dyDescent="0.25">
      <c r="A1020" s="2">
        <v>43991</v>
      </c>
      <c r="B1020" s="4">
        <v>2020</v>
      </c>
      <c r="C1020" s="1" t="s">
        <v>2159</v>
      </c>
      <c r="D1020" s="1" t="s">
        <v>2157</v>
      </c>
      <c r="E1020" s="4">
        <v>6</v>
      </c>
      <c r="F1020" s="7">
        <f t="shared" si="15"/>
        <v>43991</v>
      </c>
    </row>
    <row r="1021" spans="1:6" x14ac:dyDescent="0.25">
      <c r="A1021" s="2">
        <v>43992</v>
      </c>
      <c r="B1021" s="4">
        <v>2020</v>
      </c>
      <c r="C1021" s="1" t="s">
        <v>2159</v>
      </c>
      <c r="D1021" s="1" t="s">
        <v>2157</v>
      </c>
      <c r="E1021" s="4">
        <v>6</v>
      </c>
      <c r="F1021" s="7">
        <f t="shared" si="15"/>
        <v>43992</v>
      </c>
    </row>
    <row r="1022" spans="1:6" x14ac:dyDescent="0.25">
      <c r="A1022" s="2">
        <v>43993</v>
      </c>
      <c r="B1022" s="4">
        <v>2020</v>
      </c>
      <c r="C1022" s="1" t="s">
        <v>2159</v>
      </c>
      <c r="D1022" s="1" t="s">
        <v>2157</v>
      </c>
      <c r="E1022" s="4">
        <v>6</v>
      </c>
      <c r="F1022" s="7">
        <f t="shared" si="15"/>
        <v>43993</v>
      </c>
    </row>
    <row r="1023" spans="1:6" x14ac:dyDescent="0.25">
      <c r="A1023" s="2">
        <v>43994</v>
      </c>
      <c r="B1023" s="4">
        <v>2020</v>
      </c>
      <c r="C1023" s="1" t="s">
        <v>2159</v>
      </c>
      <c r="D1023" s="1" t="s">
        <v>2157</v>
      </c>
      <c r="E1023" s="4">
        <v>6</v>
      </c>
      <c r="F1023" s="7">
        <f t="shared" si="15"/>
        <v>43994</v>
      </c>
    </row>
    <row r="1024" spans="1:6" x14ac:dyDescent="0.25">
      <c r="A1024" s="2">
        <v>43995</v>
      </c>
      <c r="B1024" s="4">
        <v>2020</v>
      </c>
      <c r="C1024" s="1" t="s">
        <v>2159</v>
      </c>
      <c r="D1024" s="1" t="s">
        <v>2157</v>
      </c>
      <c r="E1024" s="4">
        <v>6</v>
      </c>
      <c r="F1024" s="7">
        <f t="shared" si="15"/>
        <v>43995</v>
      </c>
    </row>
    <row r="1025" spans="1:6" x14ac:dyDescent="0.25">
      <c r="A1025" s="2">
        <v>43996</v>
      </c>
      <c r="B1025" s="4">
        <v>2020</v>
      </c>
      <c r="C1025" s="1" t="s">
        <v>2159</v>
      </c>
      <c r="D1025" s="1" t="s">
        <v>2157</v>
      </c>
      <c r="E1025" s="4">
        <v>6</v>
      </c>
      <c r="F1025" s="7">
        <f t="shared" si="15"/>
        <v>43996</v>
      </c>
    </row>
    <row r="1026" spans="1:6" x14ac:dyDescent="0.25">
      <c r="A1026" s="2">
        <v>43997</v>
      </c>
      <c r="B1026" s="4">
        <v>2020</v>
      </c>
      <c r="C1026" s="1" t="s">
        <v>2159</v>
      </c>
      <c r="D1026" s="1" t="s">
        <v>2157</v>
      </c>
      <c r="E1026" s="4">
        <v>6</v>
      </c>
      <c r="F1026" s="7">
        <f t="shared" si="15"/>
        <v>43997</v>
      </c>
    </row>
    <row r="1027" spans="1:6" x14ac:dyDescent="0.25">
      <c r="A1027" s="2">
        <v>43998</v>
      </c>
      <c r="B1027" s="4">
        <v>2020</v>
      </c>
      <c r="C1027" s="1" t="s">
        <v>2159</v>
      </c>
      <c r="D1027" s="1" t="s">
        <v>2157</v>
      </c>
      <c r="E1027" s="4">
        <v>6</v>
      </c>
      <c r="F1027" s="7">
        <f t="shared" ref="F1027:F1090" si="16">A1027</f>
        <v>43998</v>
      </c>
    </row>
    <row r="1028" spans="1:6" x14ac:dyDescent="0.25">
      <c r="A1028" s="2">
        <v>43999</v>
      </c>
      <c r="B1028" s="4">
        <v>2020</v>
      </c>
      <c r="C1028" s="1" t="s">
        <v>2159</v>
      </c>
      <c r="D1028" s="1" t="s">
        <v>2157</v>
      </c>
      <c r="E1028" s="4">
        <v>6</v>
      </c>
      <c r="F1028" s="7">
        <f t="shared" si="16"/>
        <v>43999</v>
      </c>
    </row>
    <row r="1029" spans="1:6" x14ac:dyDescent="0.25">
      <c r="A1029" s="2">
        <v>44000</v>
      </c>
      <c r="B1029" s="4">
        <v>2020</v>
      </c>
      <c r="C1029" s="1" t="s">
        <v>2159</v>
      </c>
      <c r="D1029" s="1" t="s">
        <v>2157</v>
      </c>
      <c r="E1029" s="4">
        <v>6</v>
      </c>
      <c r="F1029" s="7">
        <f t="shared" si="16"/>
        <v>44000</v>
      </c>
    </row>
    <row r="1030" spans="1:6" x14ac:dyDescent="0.25">
      <c r="A1030" s="2">
        <v>44001</v>
      </c>
      <c r="B1030" s="4">
        <v>2020</v>
      </c>
      <c r="C1030" s="1" t="s">
        <v>2159</v>
      </c>
      <c r="D1030" s="1" t="s">
        <v>2157</v>
      </c>
      <c r="E1030" s="4">
        <v>6</v>
      </c>
      <c r="F1030" s="7">
        <f t="shared" si="16"/>
        <v>44001</v>
      </c>
    </row>
    <row r="1031" spans="1:6" x14ac:dyDescent="0.25">
      <c r="A1031" s="2">
        <v>44002</v>
      </c>
      <c r="B1031" s="4">
        <v>2020</v>
      </c>
      <c r="C1031" s="1" t="s">
        <v>2159</v>
      </c>
      <c r="D1031" s="1" t="s">
        <v>2157</v>
      </c>
      <c r="E1031" s="4">
        <v>6</v>
      </c>
      <c r="F1031" s="7">
        <f t="shared" si="16"/>
        <v>44002</v>
      </c>
    </row>
    <row r="1032" spans="1:6" x14ac:dyDescent="0.25">
      <c r="A1032" s="2">
        <v>44003</v>
      </c>
      <c r="B1032" s="4">
        <v>2020</v>
      </c>
      <c r="C1032" s="1" t="s">
        <v>2159</v>
      </c>
      <c r="D1032" s="1" t="s">
        <v>2157</v>
      </c>
      <c r="E1032" s="4">
        <v>6</v>
      </c>
      <c r="F1032" s="7">
        <f t="shared" si="16"/>
        <v>44003</v>
      </c>
    </row>
    <row r="1033" spans="1:6" x14ac:dyDescent="0.25">
      <c r="A1033" s="2">
        <v>44004</v>
      </c>
      <c r="B1033" s="4">
        <v>2020</v>
      </c>
      <c r="C1033" s="1" t="s">
        <v>2159</v>
      </c>
      <c r="D1033" s="1" t="s">
        <v>2157</v>
      </c>
      <c r="E1033" s="4">
        <v>6</v>
      </c>
      <c r="F1033" s="7">
        <f t="shared" si="16"/>
        <v>44004</v>
      </c>
    </row>
    <row r="1034" spans="1:6" x14ac:dyDescent="0.25">
      <c r="A1034" s="2">
        <v>44005</v>
      </c>
      <c r="B1034" s="4">
        <v>2020</v>
      </c>
      <c r="C1034" s="1" t="s">
        <v>2159</v>
      </c>
      <c r="D1034" s="1" t="s">
        <v>2157</v>
      </c>
      <c r="E1034" s="4">
        <v>6</v>
      </c>
      <c r="F1034" s="7">
        <f t="shared" si="16"/>
        <v>44005</v>
      </c>
    </row>
    <row r="1035" spans="1:6" x14ac:dyDescent="0.25">
      <c r="A1035" s="2">
        <v>44006</v>
      </c>
      <c r="B1035" s="4">
        <v>2020</v>
      </c>
      <c r="C1035" s="1" t="s">
        <v>2159</v>
      </c>
      <c r="D1035" s="1" t="s">
        <v>2157</v>
      </c>
      <c r="E1035" s="4">
        <v>6</v>
      </c>
      <c r="F1035" s="7">
        <f t="shared" si="16"/>
        <v>44006</v>
      </c>
    </row>
    <row r="1036" spans="1:6" x14ac:dyDescent="0.25">
      <c r="A1036" s="2">
        <v>44007</v>
      </c>
      <c r="B1036" s="4">
        <v>2020</v>
      </c>
      <c r="C1036" s="1" t="s">
        <v>2159</v>
      </c>
      <c r="D1036" s="1" t="s">
        <v>2157</v>
      </c>
      <c r="E1036" s="4">
        <v>6</v>
      </c>
      <c r="F1036" s="7">
        <f t="shared" si="16"/>
        <v>44007</v>
      </c>
    </row>
    <row r="1037" spans="1:6" x14ac:dyDescent="0.25">
      <c r="A1037" s="2">
        <v>44008</v>
      </c>
      <c r="B1037" s="4">
        <v>2020</v>
      </c>
      <c r="C1037" s="1" t="s">
        <v>2159</v>
      </c>
      <c r="D1037" s="1" t="s">
        <v>2157</v>
      </c>
      <c r="E1037" s="4">
        <v>6</v>
      </c>
      <c r="F1037" s="7">
        <f t="shared" si="16"/>
        <v>44008</v>
      </c>
    </row>
    <row r="1038" spans="1:6" x14ac:dyDescent="0.25">
      <c r="A1038" s="2">
        <v>44009</v>
      </c>
      <c r="B1038" s="4">
        <v>2020</v>
      </c>
      <c r="C1038" s="1" t="s">
        <v>2159</v>
      </c>
      <c r="D1038" s="1" t="s">
        <v>2157</v>
      </c>
      <c r="E1038" s="4">
        <v>6</v>
      </c>
      <c r="F1038" s="7">
        <f t="shared" si="16"/>
        <v>44009</v>
      </c>
    </row>
    <row r="1039" spans="1:6" x14ac:dyDescent="0.25">
      <c r="A1039" s="2">
        <v>44010</v>
      </c>
      <c r="B1039" s="4">
        <v>2020</v>
      </c>
      <c r="C1039" s="1" t="s">
        <v>2159</v>
      </c>
      <c r="D1039" s="1" t="s">
        <v>2157</v>
      </c>
      <c r="E1039" s="4">
        <v>6</v>
      </c>
      <c r="F1039" s="7">
        <f t="shared" si="16"/>
        <v>44010</v>
      </c>
    </row>
    <row r="1040" spans="1:6" x14ac:dyDescent="0.25">
      <c r="A1040" s="2">
        <v>44011</v>
      </c>
      <c r="B1040" s="4">
        <v>2020</v>
      </c>
      <c r="C1040" s="1" t="s">
        <v>2159</v>
      </c>
      <c r="D1040" s="1" t="s">
        <v>2157</v>
      </c>
      <c r="E1040" s="4">
        <v>6</v>
      </c>
      <c r="F1040" s="7">
        <f t="shared" si="16"/>
        <v>44011</v>
      </c>
    </row>
    <row r="1041" spans="1:6" x14ac:dyDescent="0.25">
      <c r="A1041" s="2">
        <v>44012</v>
      </c>
      <c r="B1041" s="4">
        <v>2020</v>
      </c>
      <c r="C1041" s="1" t="s">
        <v>2159</v>
      </c>
      <c r="D1041" s="1" t="s">
        <v>2157</v>
      </c>
      <c r="E1041" s="4">
        <v>6</v>
      </c>
      <c r="F1041" s="7">
        <f t="shared" si="16"/>
        <v>44012</v>
      </c>
    </row>
    <row r="1042" spans="1:6" x14ac:dyDescent="0.25">
      <c r="A1042" s="2">
        <v>44348</v>
      </c>
      <c r="B1042" s="4">
        <v>2021</v>
      </c>
      <c r="C1042" s="1" t="s">
        <v>2159</v>
      </c>
      <c r="D1042" s="1" t="s">
        <v>2157</v>
      </c>
      <c r="E1042" s="4">
        <v>6</v>
      </c>
      <c r="F1042" s="7">
        <f t="shared" si="16"/>
        <v>44348</v>
      </c>
    </row>
    <row r="1043" spans="1:6" x14ac:dyDescent="0.25">
      <c r="A1043" s="2">
        <v>44349</v>
      </c>
      <c r="B1043" s="4">
        <v>2021</v>
      </c>
      <c r="C1043" s="1" t="s">
        <v>2159</v>
      </c>
      <c r="D1043" s="1" t="s">
        <v>2157</v>
      </c>
      <c r="E1043" s="4">
        <v>6</v>
      </c>
      <c r="F1043" s="7">
        <f t="shared" si="16"/>
        <v>44349</v>
      </c>
    </row>
    <row r="1044" spans="1:6" x14ac:dyDescent="0.25">
      <c r="A1044" s="2">
        <v>44350</v>
      </c>
      <c r="B1044" s="4">
        <v>2021</v>
      </c>
      <c r="C1044" s="1" t="s">
        <v>2159</v>
      </c>
      <c r="D1044" s="1" t="s">
        <v>2157</v>
      </c>
      <c r="E1044" s="4">
        <v>6</v>
      </c>
      <c r="F1044" s="7">
        <f t="shared" si="16"/>
        <v>44350</v>
      </c>
    </row>
    <row r="1045" spans="1:6" x14ac:dyDescent="0.25">
      <c r="A1045" s="2">
        <v>44351</v>
      </c>
      <c r="B1045" s="4">
        <v>2021</v>
      </c>
      <c r="C1045" s="1" t="s">
        <v>2159</v>
      </c>
      <c r="D1045" s="1" t="s">
        <v>2157</v>
      </c>
      <c r="E1045" s="4">
        <v>6</v>
      </c>
      <c r="F1045" s="7">
        <f t="shared" si="16"/>
        <v>44351</v>
      </c>
    </row>
    <row r="1046" spans="1:6" x14ac:dyDescent="0.25">
      <c r="A1046" s="2">
        <v>44352</v>
      </c>
      <c r="B1046" s="4">
        <v>2021</v>
      </c>
      <c r="C1046" s="1" t="s">
        <v>2159</v>
      </c>
      <c r="D1046" s="1" t="s">
        <v>2157</v>
      </c>
      <c r="E1046" s="4">
        <v>6</v>
      </c>
      <c r="F1046" s="7">
        <f t="shared" si="16"/>
        <v>44352</v>
      </c>
    </row>
    <row r="1047" spans="1:6" x14ac:dyDescent="0.25">
      <c r="A1047" s="2">
        <v>44353</v>
      </c>
      <c r="B1047" s="4">
        <v>2021</v>
      </c>
      <c r="C1047" s="1" t="s">
        <v>2159</v>
      </c>
      <c r="D1047" s="1" t="s">
        <v>2157</v>
      </c>
      <c r="E1047" s="4">
        <v>6</v>
      </c>
      <c r="F1047" s="7">
        <f t="shared" si="16"/>
        <v>44353</v>
      </c>
    </row>
    <row r="1048" spans="1:6" x14ac:dyDescent="0.25">
      <c r="A1048" s="2">
        <v>44354</v>
      </c>
      <c r="B1048" s="4">
        <v>2021</v>
      </c>
      <c r="C1048" s="1" t="s">
        <v>2159</v>
      </c>
      <c r="D1048" s="1" t="s">
        <v>2157</v>
      </c>
      <c r="E1048" s="4">
        <v>6</v>
      </c>
      <c r="F1048" s="7">
        <f t="shared" si="16"/>
        <v>44354</v>
      </c>
    </row>
    <row r="1049" spans="1:6" x14ac:dyDescent="0.25">
      <c r="A1049" s="2">
        <v>44355</v>
      </c>
      <c r="B1049" s="4">
        <v>2021</v>
      </c>
      <c r="C1049" s="1" t="s">
        <v>2159</v>
      </c>
      <c r="D1049" s="1" t="s">
        <v>2157</v>
      </c>
      <c r="E1049" s="4">
        <v>6</v>
      </c>
      <c r="F1049" s="7">
        <f t="shared" si="16"/>
        <v>44355</v>
      </c>
    </row>
    <row r="1050" spans="1:6" x14ac:dyDescent="0.25">
      <c r="A1050" s="2">
        <v>44356</v>
      </c>
      <c r="B1050" s="4">
        <v>2021</v>
      </c>
      <c r="C1050" s="1" t="s">
        <v>2159</v>
      </c>
      <c r="D1050" s="1" t="s">
        <v>2157</v>
      </c>
      <c r="E1050" s="4">
        <v>6</v>
      </c>
      <c r="F1050" s="7">
        <f t="shared" si="16"/>
        <v>44356</v>
      </c>
    </row>
    <row r="1051" spans="1:6" x14ac:dyDescent="0.25">
      <c r="A1051" s="2">
        <v>44357</v>
      </c>
      <c r="B1051" s="4">
        <v>2021</v>
      </c>
      <c r="C1051" s="1" t="s">
        <v>2159</v>
      </c>
      <c r="D1051" s="1" t="s">
        <v>2157</v>
      </c>
      <c r="E1051" s="4">
        <v>6</v>
      </c>
      <c r="F1051" s="7">
        <f t="shared" si="16"/>
        <v>44357</v>
      </c>
    </row>
    <row r="1052" spans="1:6" x14ac:dyDescent="0.25">
      <c r="A1052" s="2">
        <v>44358</v>
      </c>
      <c r="B1052" s="4">
        <v>2021</v>
      </c>
      <c r="C1052" s="1" t="s">
        <v>2159</v>
      </c>
      <c r="D1052" s="1" t="s">
        <v>2157</v>
      </c>
      <c r="E1052" s="4">
        <v>6</v>
      </c>
      <c r="F1052" s="7">
        <f t="shared" si="16"/>
        <v>44358</v>
      </c>
    </row>
    <row r="1053" spans="1:6" x14ac:dyDescent="0.25">
      <c r="A1053" s="2">
        <v>44359</v>
      </c>
      <c r="B1053" s="4">
        <v>2021</v>
      </c>
      <c r="C1053" s="1" t="s">
        <v>2159</v>
      </c>
      <c r="D1053" s="1" t="s">
        <v>2157</v>
      </c>
      <c r="E1053" s="4">
        <v>6</v>
      </c>
      <c r="F1053" s="7">
        <f t="shared" si="16"/>
        <v>44359</v>
      </c>
    </row>
    <row r="1054" spans="1:6" x14ac:dyDescent="0.25">
      <c r="A1054" s="2">
        <v>44360</v>
      </c>
      <c r="B1054" s="4">
        <v>2021</v>
      </c>
      <c r="C1054" s="1" t="s">
        <v>2159</v>
      </c>
      <c r="D1054" s="1" t="s">
        <v>2157</v>
      </c>
      <c r="E1054" s="4">
        <v>6</v>
      </c>
      <c r="F1054" s="7">
        <f t="shared" si="16"/>
        <v>44360</v>
      </c>
    </row>
    <row r="1055" spans="1:6" x14ac:dyDescent="0.25">
      <c r="A1055" s="2">
        <v>44361</v>
      </c>
      <c r="B1055" s="4">
        <v>2021</v>
      </c>
      <c r="C1055" s="1" t="s">
        <v>2159</v>
      </c>
      <c r="D1055" s="1" t="s">
        <v>2157</v>
      </c>
      <c r="E1055" s="4">
        <v>6</v>
      </c>
      <c r="F1055" s="7">
        <f t="shared" si="16"/>
        <v>44361</v>
      </c>
    </row>
    <row r="1056" spans="1:6" x14ac:dyDescent="0.25">
      <c r="A1056" s="2">
        <v>44362</v>
      </c>
      <c r="B1056" s="4">
        <v>2021</v>
      </c>
      <c r="C1056" s="1" t="s">
        <v>2159</v>
      </c>
      <c r="D1056" s="1" t="s">
        <v>2157</v>
      </c>
      <c r="E1056" s="4">
        <v>6</v>
      </c>
      <c r="F1056" s="7">
        <f t="shared" si="16"/>
        <v>44362</v>
      </c>
    </row>
    <row r="1057" spans="1:6" x14ac:dyDescent="0.25">
      <c r="A1057" s="2">
        <v>44363</v>
      </c>
      <c r="B1057" s="4">
        <v>2021</v>
      </c>
      <c r="C1057" s="1" t="s">
        <v>2159</v>
      </c>
      <c r="D1057" s="1" t="s">
        <v>2157</v>
      </c>
      <c r="E1057" s="4">
        <v>6</v>
      </c>
      <c r="F1057" s="7">
        <f t="shared" si="16"/>
        <v>44363</v>
      </c>
    </row>
    <row r="1058" spans="1:6" x14ac:dyDescent="0.25">
      <c r="A1058" s="2">
        <v>44364</v>
      </c>
      <c r="B1058" s="4">
        <v>2021</v>
      </c>
      <c r="C1058" s="1" t="s">
        <v>2159</v>
      </c>
      <c r="D1058" s="1" t="s">
        <v>2157</v>
      </c>
      <c r="E1058" s="4">
        <v>6</v>
      </c>
      <c r="F1058" s="7">
        <f t="shared" si="16"/>
        <v>44364</v>
      </c>
    </row>
    <row r="1059" spans="1:6" x14ac:dyDescent="0.25">
      <c r="A1059" s="2">
        <v>44365</v>
      </c>
      <c r="B1059" s="4">
        <v>2021</v>
      </c>
      <c r="C1059" s="1" t="s">
        <v>2159</v>
      </c>
      <c r="D1059" s="1" t="s">
        <v>2157</v>
      </c>
      <c r="E1059" s="4">
        <v>6</v>
      </c>
      <c r="F1059" s="7">
        <f t="shared" si="16"/>
        <v>44365</v>
      </c>
    </row>
    <row r="1060" spans="1:6" x14ac:dyDescent="0.25">
      <c r="A1060" s="2">
        <v>44366</v>
      </c>
      <c r="B1060" s="4">
        <v>2021</v>
      </c>
      <c r="C1060" s="1" t="s">
        <v>2159</v>
      </c>
      <c r="D1060" s="1" t="s">
        <v>2157</v>
      </c>
      <c r="E1060" s="4">
        <v>6</v>
      </c>
      <c r="F1060" s="7">
        <f t="shared" si="16"/>
        <v>44366</v>
      </c>
    </row>
    <row r="1061" spans="1:6" x14ac:dyDescent="0.25">
      <c r="A1061" s="2">
        <v>44367</v>
      </c>
      <c r="B1061" s="4">
        <v>2021</v>
      </c>
      <c r="C1061" s="1" t="s">
        <v>2159</v>
      </c>
      <c r="D1061" s="1" t="s">
        <v>2157</v>
      </c>
      <c r="E1061" s="4">
        <v>6</v>
      </c>
      <c r="F1061" s="7">
        <f t="shared" si="16"/>
        <v>44367</v>
      </c>
    </row>
    <row r="1062" spans="1:6" x14ac:dyDescent="0.25">
      <c r="A1062" s="2">
        <v>44368</v>
      </c>
      <c r="B1062" s="4">
        <v>2021</v>
      </c>
      <c r="C1062" s="1" t="s">
        <v>2159</v>
      </c>
      <c r="D1062" s="1" t="s">
        <v>2157</v>
      </c>
      <c r="E1062" s="4">
        <v>6</v>
      </c>
      <c r="F1062" s="7">
        <f t="shared" si="16"/>
        <v>44368</v>
      </c>
    </row>
    <row r="1063" spans="1:6" x14ac:dyDescent="0.25">
      <c r="A1063" s="2">
        <v>44369</v>
      </c>
      <c r="B1063" s="4">
        <v>2021</v>
      </c>
      <c r="C1063" s="1" t="s">
        <v>2159</v>
      </c>
      <c r="D1063" s="1" t="s">
        <v>2157</v>
      </c>
      <c r="E1063" s="4">
        <v>6</v>
      </c>
      <c r="F1063" s="7">
        <f t="shared" si="16"/>
        <v>44369</v>
      </c>
    </row>
    <row r="1064" spans="1:6" x14ac:dyDescent="0.25">
      <c r="A1064" s="2">
        <v>44370</v>
      </c>
      <c r="B1064" s="4">
        <v>2021</v>
      </c>
      <c r="C1064" s="1" t="s">
        <v>2159</v>
      </c>
      <c r="D1064" s="1" t="s">
        <v>2157</v>
      </c>
      <c r="E1064" s="4">
        <v>6</v>
      </c>
      <c r="F1064" s="7">
        <f t="shared" si="16"/>
        <v>44370</v>
      </c>
    </row>
    <row r="1065" spans="1:6" x14ac:dyDescent="0.25">
      <c r="A1065" s="2">
        <v>44371</v>
      </c>
      <c r="B1065" s="4">
        <v>2021</v>
      </c>
      <c r="C1065" s="1" t="s">
        <v>2159</v>
      </c>
      <c r="D1065" s="1" t="s">
        <v>2157</v>
      </c>
      <c r="E1065" s="4">
        <v>6</v>
      </c>
      <c r="F1065" s="7">
        <f t="shared" si="16"/>
        <v>44371</v>
      </c>
    </row>
    <row r="1066" spans="1:6" x14ac:dyDescent="0.25">
      <c r="A1066" s="2">
        <v>44372</v>
      </c>
      <c r="B1066" s="4">
        <v>2021</v>
      </c>
      <c r="C1066" s="1" t="s">
        <v>2159</v>
      </c>
      <c r="D1066" s="1" t="s">
        <v>2157</v>
      </c>
      <c r="E1066" s="4">
        <v>6</v>
      </c>
      <c r="F1066" s="7">
        <f t="shared" si="16"/>
        <v>44372</v>
      </c>
    </row>
    <row r="1067" spans="1:6" x14ac:dyDescent="0.25">
      <c r="A1067" s="2">
        <v>44373</v>
      </c>
      <c r="B1067" s="4">
        <v>2021</v>
      </c>
      <c r="C1067" s="1" t="s">
        <v>2159</v>
      </c>
      <c r="D1067" s="1" t="s">
        <v>2157</v>
      </c>
      <c r="E1067" s="4">
        <v>6</v>
      </c>
      <c r="F1067" s="7">
        <f t="shared" si="16"/>
        <v>44373</v>
      </c>
    </row>
    <row r="1068" spans="1:6" x14ac:dyDescent="0.25">
      <c r="A1068" s="2">
        <v>44374</v>
      </c>
      <c r="B1068" s="4">
        <v>2021</v>
      </c>
      <c r="C1068" s="1" t="s">
        <v>2159</v>
      </c>
      <c r="D1068" s="1" t="s">
        <v>2157</v>
      </c>
      <c r="E1068" s="4">
        <v>6</v>
      </c>
      <c r="F1068" s="7">
        <f t="shared" si="16"/>
        <v>44374</v>
      </c>
    </row>
    <row r="1069" spans="1:6" x14ac:dyDescent="0.25">
      <c r="A1069" s="2">
        <v>44375</v>
      </c>
      <c r="B1069" s="4">
        <v>2021</v>
      </c>
      <c r="C1069" s="1" t="s">
        <v>2159</v>
      </c>
      <c r="D1069" s="1" t="s">
        <v>2157</v>
      </c>
      <c r="E1069" s="4">
        <v>6</v>
      </c>
      <c r="F1069" s="7">
        <f t="shared" si="16"/>
        <v>44375</v>
      </c>
    </row>
    <row r="1070" spans="1:6" x14ac:dyDescent="0.25">
      <c r="A1070" s="2">
        <v>44376</v>
      </c>
      <c r="B1070" s="4">
        <v>2021</v>
      </c>
      <c r="C1070" s="1" t="s">
        <v>2159</v>
      </c>
      <c r="D1070" s="1" t="s">
        <v>2157</v>
      </c>
      <c r="E1070" s="4">
        <v>6</v>
      </c>
      <c r="F1070" s="7">
        <f t="shared" si="16"/>
        <v>44376</v>
      </c>
    </row>
    <row r="1071" spans="1:6" x14ac:dyDescent="0.25">
      <c r="A1071" s="2">
        <v>44377</v>
      </c>
      <c r="B1071" s="4">
        <v>2021</v>
      </c>
      <c r="C1071" s="1" t="s">
        <v>2159</v>
      </c>
      <c r="D1071" s="1" t="s">
        <v>2157</v>
      </c>
      <c r="E1071" s="4">
        <v>6</v>
      </c>
      <c r="F1071" s="7">
        <f t="shared" si="16"/>
        <v>44377</v>
      </c>
    </row>
    <row r="1072" spans="1:6" x14ac:dyDescent="0.25">
      <c r="A1072" s="2">
        <v>44713</v>
      </c>
      <c r="B1072" s="4">
        <v>2022</v>
      </c>
      <c r="C1072" s="1" t="s">
        <v>2159</v>
      </c>
      <c r="D1072" s="1" t="s">
        <v>2157</v>
      </c>
      <c r="E1072" s="4">
        <v>6</v>
      </c>
      <c r="F1072" s="7">
        <f t="shared" si="16"/>
        <v>44713</v>
      </c>
    </row>
    <row r="1073" spans="1:6" x14ac:dyDescent="0.25">
      <c r="A1073" s="2">
        <v>44714</v>
      </c>
      <c r="B1073" s="4">
        <v>2022</v>
      </c>
      <c r="C1073" s="1" t="s">
        <v>2159</v>
      </c>
      <c r="D1073" s="1" t="s">
        <v>2157</v>
      </c>
      <c r="E1073" s="4">
        <v>6</v>
      </c>
      <c r="F1073" s="7">
        <f t="shared" si="16"/>
        <v>44714</v>
      </c>
    </row>
    <row r="1074" spans="1:6" x14ac:dyDescent="0.25">
      <c r="A1074" s="2">
        <v>44715</v>
      </c>
      <c r="B1074" s="4">
        <v>2022</v>
      </c>
      <c r="C1074" s="1" t="s">
        <v>2159</v>
      </c>
      <c r="D1074" s="1" t="s">
        <v>2157</v>
      </c>
      <c r="E1074" s="4">
        <v>6</v>
      </c>
      <c r="F1074" s="7">
        <f t="shared" si="16"/>
        <v>44715</v>
      </c>
    </row>
    <row r="1075" spans="1:6" x14ac:dyDescent="0.25">
      <c r="A1075" s="2">
        <v>44716</v>
      </c>
      <c r="B1075" s="4">
        <v>2022</v>
      </c>
      <c r="C1075" s="1" t="s">
        <v>2159</v>
      </c>
      <c r="D1075" s="1" t="s">
        <v>2157</v>
      </c>
      <c r="E1075" s="4">
        <v>6</v>
      </c>
      <c r="F1075" s="7">
        <f t="shared" si="16"/>
        <v>44716</v>
      </c>
    </row>
    <row r="1076" spans="1:6" x14ac:dyDescent="0.25">
      <c r="A1076" s="2">
        <v>44717</v>
      </c>
      <c r="B1076" s="4">
        <v>2022</v>
      </c>
      <c r="C1076" s="1" t="s">
        <v>2159</v>
      </c>
      <c r="D1076" s="1" t="s">
        <v>2157</v>
      </c>
      <c r="E1076" s="4">
        <v>6</v>
      </c>
      <c r="F1076" s="7">
        <f t="shared" si="16"/>
        <v>44717</v>
      </c>
    </row>
    <row r="1077" spans="1:6" x14ac:dyDescent="0.25">
      <c r="A1077" s="2">
        <v>44718</v>
      </c>
      <c r="B1077" s="4">
        <v>2022</v>
      </c>
      <c r="C1077" s="1" t="s">
        <v>2159</v>
      </c>
      <c r="D1077" s="1" t="s">
        <v>2157</v>
      </c>
      <c r="E1077" s="4">
        <v>6</v>
      </c>
      <c r="F1077" s="7">
        <f t="shared" si="16"/>
        <v>44718</v>
      </c>
    </row>
    <row r="1078" spans="1:6" x14ac:dyDescent="0.25">
      <c r="A1078" s="2">
        <v>44719</v>
      </c>
      <c r="B1078" s="4">
        <v>2022</v>
      </c>
      <c r="C1078" s="1" t="s">
        <v>2159</v>
      </c>
      <c r="D1078" s="1" t="s">
        <v>2157</v>
      </c>
      <c r="E1078" s="4">
        <v>6</v>
      </c>
      <c r="F1078" s="7">
        <f t="shared" si="16"/>
        <v>44719</v>
      </c>
    </row>
    <row r="1079" spans="1:6" x14ac:dyDescent="0.25">
      <c r="A1079" s="2">
        <v>44720</v>
      </c>
      <c r="B1079" s="4">
        <v>2022</v>
      </c>
      <c r="C1079" s="1" t="s">
        <v>2159</v>
      </c>
      <c r="D1079" s="1" t="s">
        <v>2157</v>
      </c>
      <c r="E1079" s="4">
        <v>6</v>
      </c>
      <c r="F1079" s="7">
        <f t="shared" si="16"/>
        <v>44720</v>
      </c>
    </row>
    <row r="1080" spans="1:6" x14ac:dyDescent="0.25">
      <c r="A1080" s="2">
        <v>44721</v>
      </c>
      <c r="B1080" s="4">
        <v>2022</v>
      </c>
      <c r="C1080" s="1" t="s">
        <v>2159</v>
      </c>
      <c r="D1080" s="1" t="s">
        <v>2157</v>
      </c>
      <c r="E1080" s="4">
        <v>6</v>
      </c>
      <c r="F1080" s="7">
        <f t="shared" si="16"/>
        <v>44721</v>
      </c>
    </row>
    <row r="1081" spans="1:6" x14ac:dyDescent="0.25">
      <c r="A1081" s="2">
        <v>44722</v>
      </c>
      <c r="B1081" s="4">
        <v>2022</v>
      </c>
      <c r="C1081" s="1" t="s">
        <v>2159</v>
      </c>
      <c r="D1081" s="1" t="s">
        <v>2157</v>
      </c>
      <c r="E1081" s="4">
        <v>6</v>
      </c>
      <c r="F1081" s="7">
        <f t="shared" si="16"/>
        <v>44722</v>
      </c>
    </row>
    <row r="1082" spans="1:6" x14ac:dyDescent="0.25">
      <c r="A1082" s="2">
        <v>44723</v>
      </c>
      <c r="B1082" s="4">
        <v>2022</v>
      </c>
      <c r="C1082" s="1" t="s">
        <v>2159</v>
      </c>
      <c r="D1082" s="1" t="s">
        <v>2157</v>
      </c>
      <c r="E1082" s="4">
        <v>6</v>
      </c>
      <c r="F1082" s="7">
        <f t="shared" si="16"/>
        <v>44723</v>
      </c>
    </row>
    <row r="1083" spans="1:6" x14ac:dyDescent="0.25">
      <c r="A1083" s="2">
        <v>44724</v>
      </c>
      <c r="B1083" s="4">
        <v>2022</v>
      </c>
      <c r="C1083" s="1" t="s">
        <v>2159</v>
      </c>
      <c r="D1083" s="1" t="s">
        <v>2157</v>
      </c>
      <c r="E1083" s="4">
        <v>6</v>
      </c>
      <c r="F1083" s="7">
        <f t="shared" si="16"/>
        <v>44724</v>
      </c>
    </row>
    <row r="1084" spans="1:6" x14ac:dyDescent="0.25">
      <c r="A1084" s="2">
        <v>44725</v>
      </c>
      <c r="B1084" s="4">
        <v>2022</v>
      </c>
      <c r="C1084" s="1" t="s">
        <v>2159</v>
      </c>
      <c r="D1084" s="1" t="s">
        <v>2157</v>
      </c>
      <c r="E1084" s="4">
        <v>6</v>
      </c>
      <c r="F1084" s="7">
        <f t="shared" si="16"/>
        <v>44725</v>
      </c>
    </row>
    <row r="1085" spans="1:6" x14ac:dyDescent="0.25">
      <c r="A1085" s="2">
        <v>44726</v>
      </c>
      <c r="B1085" s="4">
        <v>2022</v>
      </c>
      <c r="C1085" s="1" t="s">
        <v>2159</v>
      </c>
      <c r="D1085" s="1" t="s">
        <v>2157</v>
      </c>
      <c r="E1085" s="4">
        <v>6</v>
      </c>
      <c r="F1085" s="7">
        <f t="shared" si="16"/>
        <v>44726</v>
      </c>
    </row>
    <row r="1086" spans="1:6" x14ac:dyDescent="0.25">
      <c r="A1086" s="2">
        <v>44727</v>
      </c>
      <c r="B1086" s="4">
        <v>2022</v>
      </c>
      <c r="C1086" s="1" t="s">
        <v>2159</v>
      </c>
      <c r="D1086" s="1" t="s">
        <v>2157</v>
      </c>
      <c r="E1086" s="4">
        <v>6</v>
      </c>
      <c r="F1086" s="7">
        <f t="shared" si="16"/>
        <v>44727</v>
      </c>
    </row>
    <row r="1087" spans="1:6" x14ac:dyDescent="0.25">
      <c r="A1087" s="2">
        <v>44728</v>
      </c>
      <c r="B1087" s="4">
        <v>2022</v>
      </c>
      <c r="C1087" s="1" t="s">
        <v>2159</v>
      </c>
      <c r="D1087" s="1" t="s">
        <v>2157</v>
      </c>
      <c r="E1087" s="4">
        <v>6</v>
      </c>
      <c r="F1087" s="7">
        <f t="shared" si="16"/>
        <v>44728</v>
      </c>
    </row>
    <row r="1088" spans="1:6" x14ac:dyDescent="0.25">
      <c r="A1088" s="2">
        <v>44729</v>
      </c>
      <c r="B1088" s="4">
        <v>2022</v>
      </c>
      <c r="C1088" s="1" t="s">
        <v>2159</v>
      </c>
      <c r="D1088" s="1" t="s">
        <v>2157</v>
      </c>
      <c r="E1088" s="4">
        <v>6</v>
      </c>
      <c r="F1088" s="7">
        <f t="shared" si="16"/>
        <v>44729</v>
      </c>
    </row>
    <row r="1089" spans="1:6" x14ac:dyDescent="0.25">
      <c r="A1089" s="2">
        <v>44730</v>
      </c>
      <c r="B1089" s="4">
        <v>2022</v>
      </c>
      <c r="C1089" s="1" t="s">
        <v>2159</v>
      </c>
      <c r="D1089" s="1" t="s">
        <v>2157</v>
      </c>
      <c r="E1089" s="4">
        <v>6</v>
      </c>
      <c r="F1089" s="7">
        <f t="shared" si="16"/>
        <v>44730</v>
      </c>
    </row>
    <row r="1090" spans="1:6" x14ac:dyDescent="0.25">
      <c r="A1090" s="2">
        <v>44731</v>
      </c>
      <c r="B1090" s="4">
        <v>2022</v>
      </c>
      <c r="C1090" s="1" t="s">
        <v>2159</v>
      </c>
      <c r="D1090" s="1" t="s">
        <v>2157</v>
      </c>
      <c r="E1090" s="4">
        <v>6</v>
      </c>
      <c r="F1090" s="7">
        <f t="shared" si="16"/>
        <v>44731</v>
      </c>
    </row>
    <row r="1091" spans="1:6" x14ac:dyDescent="0.25">
      <c r="A1091" s="2">
        <v>44732</v>
      </c>
      <c r="B1091" s="4">
        <v>2022</v>
      </c>
      <c r="C1091" s="1" t="s">
        <v>2159</v>
      </c>
      <c r="D1091" s="1" t="s">
        <v>2157</v>
      </c>
      <c r="E1091" s="4">
        <v>6</v>
      </c>
      <c r="F1091" s="7">
        <f t="shared" ref="F1091:F1154" si="17">A1091</f>
        <v>44732</v>
      </c>
    </row>
    <row r="1092" spans="1:6" x14ac:dyDescent="0.25">
      <c r="A1092" s="2">
        <v>44733</v>
      </c>
      <c r="B1092" s="4">
        <v>2022</v>
      </c>
      <c r="C1092" s="1" t="s">
        <v>2159</v>
      </c>
      <c r="D1092" s="1" t="s">
        <v>2157</v>
      </c>
      <c r="E1092" s="4">
        <v>6</v>
      </c>
      <c r="F1092" s="7">
        <f t="shared" si="17"/>
        <v>44733</v>
      </c>
    </row>
    <row r="1093" spans="1:6" x14ac:dyDescent="0.25">
      <c r="A1093" s="2">
        <v>44734</v>
      </c>
      <c r="B1093" s="4">
        <v>2022</v>
      </c>
      <c r="C1093" s="1" t="s">
        <v>2159</v>
      </c>
      <c r="D1093" s="1" t="s">
        <v>2157</v>
      </c>
      <c r="E1093" s="4">
        <v>6</v>
      </c>
      <c r="F1093" s="7">
        <f t="shared" si="17"/>
        <v>44734</v>
      </c>
    </row>
    <row r="1094" spans="1:6" x14ac:dyDescent="0.25">
      <c r="A1094" s="2">
        <v>44735</v>
      </c>
      <c r="B1094" s="4">
        <v>2022</v>
      </c>
      <c r="C1094" s="1" t="s">
        <v>2159</v>
      </c>
      <c r="D1094" s="1" t="s">
        <v>2157</v>
      </c>
      <c r="E1094" s="4">
        <v>6</v>
      </c>
      <c r="F1094" s="7">
        <f t="shared" si="17"/>
        <v>44735</v>
      </c>
    </row>
    <row r="1095" spans="1:6" x14ac:dyDescent="0.25">
      <c r="A1095" s="2">
        <v>44736</v>
      </c>
      <c r="B1095" s="4">
        <v>2022</v>
      </c>
      <c r="C1095" s="1" t="s">
        <v>2159</v>
      </c>
      <c r="D1095" s="1" t="s">
        <v>2157</v>
      </c>
      <c r="E1095" s="4">
        <v>6</v>
      </c>
      <c r="F1095" s="7">
        <f t="shared" si="17"/>
        <v>44736</v>
      </c>
    </row>
    <row r="1096" spans="1:6" x14ac:dyDescent="0.25">
      <c r="A1096" s="2">
        <v>44737</v>
      </c>
      <c r="B1096" s="4">
        <v>2022</v>
      </c>
      <c r="C1096" s="1" t="s">
        <v>2159</v>
      </c>
      <c r="D1096" s="1" t="s">
        <v>2157</v>
      </c>
      <c r="E1096" s="4">
        <v>6</v>
      </c>
      <c r="F1096" s="7">
        <f t="shared" si="17"/>
        <v>44737</v>
      </c>
    </row>
    <row r="1097" spans="1:6" x14ac:dyDescent="0.25">
      <c r="A1097" s="2">
        <v>44738</v>
      </c>
      <c r="B1097" s="4">
        <v>2022</v>
      </c>
      <c r="C1097" s="1" t="s">
        <v>2159</v>
      </c>
      <c r="D1097" s="1" t="s">
        <v>2157</v>
      </c>
      <c r="E1097" s="4">
        <v>6</v>
      </c>
      <c r="F1097" s="7">
        <f t="shared" si="17"/>
        <v>44738</v>
      </c>
    </row>
    <row r="1098" spans="1:6" x14ac:dyDescent="0.25">
      <c r="A1098" s="2">
        <v>44739</v>
      </c>
      <c r="B1098" s="4">
        <v>2022</v>
      </c>
      <c r="C1098" s="1" t="s">
        <v>2159</v>
      </c>
      <c r="D1098" s="1" t="s">
        <v>2157</v>
      </c>
      <c r="E1098" s="4">
        <v>6</v>
      </c>
      <c r="F1098" s="7">
        <f t="shared" si="17"/>
        <v>44739</v>
      </c>
    </row>
    <row r="1099" spans="1:6" x14ac:dyDescent="0.25">
      <c r="A1099" s="2">
        <v>44740</v>
      </c>
      <c r="B1099" s="4">
        <v>2022</v>
      </c>
      <c r="C1099" s="1" t="s">
        <v>2159</v>
      </c>
      <c r="D1099" s="1" t="s">
        <v>2157</v>
      </c>
      <c r="E1099" s="4">
        <v>6</v>
      </c>
      <c r="F1099" s="7">
        <f t="shared" si="17"/>
        <v>44740</v>
      </c>
    </row>
    <row r="1100" spans="1:6" x14ac:dyDescent="0.25">
      <c r="A1100" s="2">
        <v>44741</v>
      </c>
      <c r="B1100" s="4">
        <v>2022</v>
      </c>
      <c r="C1100" s="1" t="s">
        <v>2159</v>
      </c>
      <c r="D1100" s="1" t="s">
        <v>2157</v>
      </c>
      <c r="E1100" s="4">
        <v>6</v>
      </c>
      <c r="F1100" s="7">
        <f t="shared" si="17"/>
        <v>44741</v>
      </c>
    </row>
    <row r="1101" spans="1:6" x14ac:dyDescent="0.25">
      <c r="A1101" s="2">
        <v>44742</v>
      </c>
      <c r="B1101" s="4">
        <v>2022</v>
      </c>
      <c r="C1101" s="1" t="s">
        <v>2159</v>
      </c>
      <c r="D1101" s="1" t="s">
        <v>2157</v>
      </c>
      <c r="E1101" s="4">
        <v>6</v>
      </c>
      <c r="F1101" s="7">
        <f t="shared" si="17"/>
        <v>44742</v>
      </c>
    </row>
    <row r="1102" spans="1:6" x14ac:dyDescent="0.25">
      <c r="A1102" s="2">
        <v>43497</v>
      </c>
      <c r="B1102" s="4">
        <v>2019</v>
      </c>
      <c r="C1102" s="1" t="s">
        <v>2160</v>
      </c>
      <c r="D1102" s="1" t="s">
        <v>2161</v>
      </c>
      <c r="E1102" s="4">
        <v>2</v>
      </c>
      <c r="F1102" s="7">
        <f t="shared" si="17"/>
        <v>43497</v>
      </c>
    </row>
    <row r="1103" spans="1:6" x14ac:dyDescent="0.25">
      <c r="A1103" s="2">
        <v>43498</v>
      </c>
      <c r="B1103" s="4">
        <v>2019</v>
      </c>
      <c r="C1103" s="1" t="s">
        <v>2160</v>
      </c>
      <c r="D1103" s="1" t="s">
        <v>2161</v>
      </c>
      <c r="E1103" s="4">
        <v>2</v>
      </c>
      <c r="F1103" s="7">
        <f t="shared" si="17"/>
        <v>43498</v>
      </c>
    </row>
    <row r="1104" spans="1:6" x14ac:dyDescent="0.25">
      <c r="A1104" s="2">
        <v>43499</v>
      </c>
      <c r="B1104" s="4">
        <v>2019</v>
      </c>
      <c r="C1104" s="1" t="s">
        <v>2160</v>
      </c>
      <c r="D1104" s="1" t="s">
        <v>2161</v>
      </c>
      <c r="E1104" s="4">
        <v>2</v>
      </c>
      <c r="F1104" s="7">
        <f t="shared" si="17"/>
        <v>43499</v>
      </c>
    </row>
    <row r="1105" spans="1:6" x14ac:dyDescent="0.25">
      <c r="A1105" s="2">
        <v>43500</v>
      </c>
      <c r="B1105" s="4">
        <v>2019</v>
      </c>
      <c r="C1105" s="1" t="s">
        <v>2160</v>
      </c>
      <c r="D1105" s="1" t="s">
        <v>2161</v>
      </c>
      <c r="E1105" s="4">
        <v>2</v>
      </c>
      <c r="F1105" s="7">
        <f t="shared" si="17"/>
        <v>43500</v>
      </c>
    </row>
    <row r="1106" spans="1:6" x14ac:dyDescent="0.25">
      <c r="A1106" s="2">
        <v>43501</v>
      </c>
      <c r="B1106" s="4">
        <v>2019</v>
      </c>
      <c r="C1106" s="1" t="s">
        <v>2160</v>
      </c>
      <c r="D1106" s="1" t="s">
        <v>2161</v>
      </c>
      <c r="E1106" s="4">
        <v>2</v>
      </c>
      <c r="F1106" s="7">
        <f t="shared" si="17"/>
        <v>43501</v>
      </c>
    </row>
    <row r="1107" spans="1:6" x14ac:dyDescent="0.25">
      <c r="A1107" s="2">
        <v>43502</v>
      </c>
      <c r="B1107" s="4">
        <v>2019</v>
      </c>
      <c r="C1107" s="1" t="s">
        <v>2160</v>
      </c>
      <c r="D1107" s="1" t="s">
        <v>2161</v>
      </c>
      <c r="E1107" s="4">
        <v>2</v>
      </c>
      <c r="F1107" s="7">
        <f t="shared" si="17"/>
        <v>43502</v>
      </c>
    </row>
    <row r="1108" spans="1:6" x14ac:dyDescent="0.25">
      <c r="A1108" s="2">
        <v>43503</v>
      </c>
      <c r="B1108" s="4">
        <v>2019</v>
      </c>
      <c r="C1108" s="1" t="s">
        <v>2160</v>
      </c>
      <c r="D1108" s="1" t="s">
        <v>2161</v>
      </c>
      <c r="E1108" s="4">
        <v>2</v>
      </c>
      <c r="F1108" s="7">
        <f t="shared" si="17"/>
        <v>43503</v>
      </c>
    </row>
    <row r="1109" spans="1:6" x14ac:dyDescent="0.25">
      <c r="A1109" s="2">
        <v>43504</v>
      </c>
      <c r="B1109" s="4">
        <v>2019</v>
      </c>
      <c r="C1109" s="1" t="s">
        <v>2160</v>
      </c>
      <c r="D1109" s="1" t="s">
        <v>2161</v>
      </c>
      <c r="E1109" s="4">
        <v>2</v>
      </c>
      <c r="F1109" s="7">
        <f t="shared" si="17"/>
        <v>43504</v>
      </c>
    </row>
    <row r="1110" spans="1:6" x14ac:dyDescent="0.25">
      <c r="A1110" s="2">
        <v>43505</v>
      </c>
      <c r="B1110" s="4">
        <v>2019</v>
      </c>
      <c r="C1110" s="1" t="s">
        <v>2160</v>
      </c>
      <c r="D1110" s="1" t="s">
        <v>2161</v>
      </c>
      <c r="E1110" s="4">
        <v>2</v>
      </c>
      <c r="F1110" s="7">
        <f t="shared" si="17"/>
        <v>43505</v>
      </c>
    </row>
    <row r="1111" spans="1:6" x14ac:dyDescent="0.25">
      <c r="A1111" s="2">
        <v>43506</v>
      </c>
      <c r="B1111" s="4">
        <v>2019</v>
      </c>
      <c r="C1111" s="1" t="s">
        <v>2160</v>
      </c>
      <c r="D1111" s="1" t="s">
        <v>2161</v>
      </c>
      <c r="E1111" s="4">
        <v>2</v>
      </c>
      <c r="F1111" s="7">
        <f t="shared" si="17"/>
        <v>43506</v>
      </c>
    </row>
    <row r="1112" spans="1:6" x14ac:dyDescent="0.25">
      <c r="A1112" s="2">
        <v>43507</v>
      </c>
      <c r="B1112" s="4">
        <v>2019</v>
      </c>
      <c r="C1112" s="1" t="s">
        <v>2160</v>
      </c>
      <c r="D1112" s="1" t="s">
        <v>2161</v>
      </c>
      <c r="E1112" s="4">
        <v>2</v>
      </c>
      <c r="F1112" s="7">
        <f t="shared" si="17"/>
        <v>43507</v>
      </c>
    </row>
    <row r="1113" spans="1:6" x14ac:dyDescent="0.25">
      <c r="A1113" s="2">
        <v>43508</v>
      </c>
      <c r="B1113" s="4">
        <v>2019</v>
      </c>
      <c r="C1113" s="1" t="s">
        <v>2160</v>
      </c>
      <c r="D1113" s="1" t="s">
        <v>2161</v>
      </c>
      <c r="E1113" s="4">
        <v>2</v>
      </c>
      <c r="F1113" s="7">
        <f t="shared" si="17"/>
        <v>43508</v>
      </c>
    </row>
    <row r="1114" spans="1:6" x14ac:dyDescent="0.25">
      <c r="A1114" s="2">
        <v>43509</v>
      </c>
      <c r="B1114" s="4">
        <v>2019</v>
      </c>
      <c r="C1114" s="1" t="s">
        <v>2160</v>
      </c>
      <c r="D1114" s="1" t="s">
        <v>2161</v>
      </c>
      <c r="E1114" s="4">
        <v>2</v>
      </c>
      <c r="F1114" s="7">
        <f t="shared" si="17"/>
        <v>43509</v>
      </c>
    </row>
    <row r="1115" spans="1:6" x14ac:dyDescent="0.25">
      <c r="A1115" s="2">
        <v>43510</v>
      </c>
      <c r="B1115" s="4">
        <v>2019</v>
      </c>
      <c r="C1115" s="1" t="s">
        <v>2160</v>
      </c>
      <c r="D1115" s="1" t="s">
        <v>2161</v>
      </c>
      <c r="E1115" s="4">
        <v>2</v>
      </c>
      <c r="F1115" s="7">
        <f t="shared" si="17"/>
        <v>43510</v>
      </c>
    </row>
    <row r="1116" spans="1:6" x14ac:dyDescent="0.25">
      <c r="A1116" s="2">
        <v>43511</v>
      </c>
      <c r="B1116" s="4">
        <v>2019</v>
      </c>
      <c r="C1116" s="1" t="s">
        <v>2160</v>
      </c>
      <c r="D1116" s="1" t="s">
        <v>2161</v>
      </c>
      <c r="E1116" s="4">
        <v>2</v>
      </c>
      <c r="F1116" s="7">
        <f t="shared" si="17"/>
        <v>43511</v>
      </c>
    </row>
    <row r="1117" spans="1:6" x14ac:dyDescent="0.25">
      <c r="A1117" s="2">
        <v>43512</v>
      </c>
      <c r="B1117" s="4">
        <v>2019</v>
      </c>
      <c r="C1117" s="1" t="s">
        <v>2160</v>
      </c>
      <c r="D1117" s="1" t="s">
        <v>2161</v>
      </c>
      <c r="E1117" s="4">
        <v>2</v>
      </c>
      <c r="F1117" s="7">
        <f t="shared" si="17"/>
        <v>43512</v>
      </c>
    </row>
    <row r="1118" spans="1:6" x14ac:dyDescent="0.25">
      <c r="A1118" s="2">
        <v>43513</v>
      </c>
      <c r="B1118" s="4">
        <v>2019</v>
      </c>
      <c r="C1118" s="1" t="s">
        <v>2160</v>
      </c>
      <c r="D1118" s="1" t="s">
        <v>2161</v>
      </c>
      <c r="E1118" s="4">
        <v>2</v>
      </c>
      <c r="F1118" s="7">
        <f t="shared" si="17"/>
        <v>43513</v>
      </c>
    </row>
    <row r="1119" spans="1:6" x14ac:dyDescent="0.25">
      <c r="A1119" s="2">
        <v>43514</v>
      </c>
      <c r="B1119" s="4">
        <v>2019</v>
      </c>
      <c r="C1119" s="1" t="s">
        <v>2160</v>
      </c>
      <c r="D1119" s="1" t="s">
        <v>2161</v>
      </c>
      <c r="E1119" s="4">
        <v>2</v>
      </c>
      <c r="F1119" s="7">
        <f t="shared" si="17"/>
        <v>43514</v>
      </c>
    </row>
    <row r="1120" spans="1:6" x14ac:dyDescent="0.25">
      <c r="A1120" s="2">
        <v>43515</v>
      </c>
      <c r="B1120" s="4">
        <v>2019</v>
      </c>
      <c r="C1120" s="1" t="s">
        <v>2160</v>
      </c>
      <c r="D1120" s="1" t="s">
        <v>2161</v>
      </c>
      <c r="E1120" s="4">
        <v>2</v>
      </c>
      <c r="F1120" s="7">
        <f t="shared" si="17"/>
        <v>43515</v>
      </c>
    </row>
    <row r="1121" spans="1:6" x14ac:dyDescent="0.25">
      <c r="A1121" s="2">
        <v>43516</v>
      </c>
      <c r="B1121" s="4">
        <v>2019</v>
      </c>
      <c r="C1121" s="1" t="s">
        <v>2160</v>
      </c>
      <c r="D1121" s="1" t="s">
        <v>2161</v>
      </c>
      <c r="E1121" s="4">
        <v>2</v>
      </c>
      <c r="F1121" s="7">
        <f t="shared" si="17"/>
        <v>43516</v>
      </c>
    </row>
    <row r="1122" spans="1:6" x14ac:dyDescent="0.25">
      <c r="A1122" s="2">
        <v>43517</v>
      </c>
      <c r="B1122" s="4">
        <v>2019</v>
      </c>
      <c r="C1122" s="1" t="s">
        <v>2160</v>
      </c>
      <c r="D1122" s="1" t="s">
        <v>2161</v>
      </c>
      <c r="E1122" s="4">
        <v>2</v>
      </c>
      <c r="F1122" s="7">
        <f t="shared" si="17"/>
        <v>43517</v>
      </c>
    </row>
    <row r="1123" spans="1:6" x14ac:dyDescent="0.25">
      <c r="A1123" s="2">
        <v>43518</v>
      </c>
      <c r="B1123" s="4">
        <v>2019</v>
      </c>
      <c r="C1123" s="1" t="s">
        <v>2160</v>
      </c>
      <c r="D1123" s="1" t="s">
        <v>2161</v>
      </c>
      <c r="E1123" s="4">
        <v>2</v>
      </c>
      <c r="F1123" s="7">
        <f t="shared" si="17"/>
        <v>43518</v>
      </c>
    </row>
    <row r="1124" spans="1:6" x14ac:dyDescent="0.25">
      <c r="A1124" s="2">
        <v>43519</v>
      </c>
      <c r="B1124" s="4">
        <v>2019</v>
      </c>
      <c r="C1124" s="1" t="s">
        <v>2160</v>
      </c>
      <c r="D1124" s="1" t="s">
        <v>2161</v>
      </c>
      <c r="E1124" s="4">
        <v>2</v>
      </c>
      <c r="F1124" s="7">
        <f t="shared" si="17"/>
        <v>43519</v>
      </c>
    </row>
    <row r="1125" spans="1:6" x14ac:dyDescent="0.25">
      <c r="A1125" s="2">
        <v>43520</v>
      </c>
      <c r="B1125" s="4">
        <v>2019</v>
      </c>
      <c r="C1125" s="1" t="s">
        <v>2160</v>
      </c>
      <c r="D1125" s="1" t="s">
        <v>2161</v>
      </c>
      <c r="E1125" s="4">
        <v>2</v>
      </c>
      <c r="F1125" s="7">
        <f t="shared" si="17"/>
        <v>43520</v>
      </c>
    </row>
    <row r="1126" spans="1:6" x14ac:dyDescent="0.25">
      <c r="A1126" s="2">
        <v>43521</v>
      </c>
      <c r="B1126" s="4">
        <v>2019</v>
      </c>
      <c r="C1126" s="1" t="s">
        <v>2160</v>
      </c>
      <c r="D1126" s="1" t="s">
        <v>2161</v>
      </c>
      <c r="E1126" s="4">
        <v>2</v>
      </c>
      <c r="F1126" s="7">
        <f t="shared" si="17"/>
        <v>43521</v>
      </c>
    </row>
    <row r="1127" spans="1:6" x14ac:dyDescent="0.25">
      <c r="A1127" s="2">
        <v>43522</v>
      </c>
      <c r="B1127" s="4">
        <v>2019</v>
      </c>
      <c r="C1127" s="1" t="s">
        <v>2160</v>
      </c>
      <c r="D1127" s="1" t="s">
        <v>2161</v>
      </c>
      <c r="E1127" s="4">
        <v>2</v>
      </c>
      <c r="F1127" s="7">
        <f t="shared" si="17"/>
        <v>43522</v>
      </c>
    </row>
    <row r="1128" spans="1:6" x14ac:dyDescent="0.25">
      <c r="A1128" s="2">
        <v>43523</v>
      </c>
      <c r="B1128" s="4">
        <v>2019</v>
      </c>
      <c r="C1128" s="1" t="s">
        <v>2160</v>
      </c>
      <c r="D1128" s="1" t="s">
        <v>2161</v>
      </c>
      <c r="E1128" s="4">
        <v>2</v>
      </c>
      <c r="F1128" s="7">
        <f t="shared" si="17"/>
        <v>43523</v>
      </c>
    </row>
    <row r="1129" spans="1:6" x14ac:dyDescent="0.25">
      <c r="A1129" s="2">
        <v>43524</v>
      </c>
      <c r="B1129" s="4">
        <v>2019</v>
      </c>
      <c r="C1129" s="1" t="s">
        <v>2160</v>
      </c>
      <c r="D1129" s="1" t="s">
        <v>2161</v>
      </c>
      <c r="E1129" s="4">
        <v>2</v>
      </c>
      <c r="F1129" s="7">
        <f t="shared" si="17"/>
        <v>43524</v>
      </c>
    </row>
    <row r="1130" spans="1:6" x14ac:dyDescent="0.25">
      <c r="A1130" s="2">
        <v>43862</v>
      </c>
      <c r="B1130" s="4">
        <v>2020</v>
      </c>
      <c r="C1130" s="1" t="s">
        <v>2160</v>
      </c>
      <c r="D1130" s="1" t="s">
        <v>2161</v>
      </c>
      <c r="E1130" s="4">
        <v>2</v>
      </c>
      <c r="F1130" s="7">
        <f t="shared" si="17"/>
        <v>43862</v>
      </c>
    </row>
    <row r="1131" spans="1:6" x14ac:dyDescent="0.25">
      <c r="A1131" s="2">
        <v>43863</v>
      </c>
      <c r="B1131" s="4">
        <v>2020</v>
      </c>
      <c r="C1131" s="1" t="s">
        <v>2160</v>
      </c>
      <c r="D1131" s="1" t="s">
        <v>2161</v>
      </c>
      <c r="E1131" s="4">
        <v>2</v>
      </c>
      <c r="F1131" s="7">
        <f t="shared" si="17"/>
        <v>43863</v>
      </c>
    </row>
    <row r="1132" spans="1:6" x14ac:dyDescent="0.25">
      <c r="A1132" s="2">
        <v>43864</v>
      </c>
      <c r="B1132" s="4">
        <v>2020</v>
      </c>
      <c r="C1132" s="1" t="s">
        <v>2160</v>
      </c>
      <c r="D1132" s="1" t="s">
        <v>2161</v>
      </c>
      <c r="E1132" s="4">
        <v>2</v>
      </c>
      <c r="F1132" s="7">
        <f t="shared" si="17"/>
        <v>43864</v>
      </c>
    </row>
    <row r="1133" spans="1:6" x14ac:dyDescent="0.25">
      <c r="A1133" s="2">
        <v>43865</v>
      </c>
      <c r="B1133" s="4">
        <v>2020</v>
      </c>
      <c r="C1133" s="1" t="s">
        <v>2160</v>
      </c>
      <c r="D1133" s="1" t="s">
        <v>2161</v>
      </c>
      <c r="E1133" s="4">
        <v>2</v>
      </c>
      <c r="F1133" s="7">
        <f t="shared" si="17"/>
        <v>43865</v>
      </c>
    </row>
    <row r="1134" spans="1:6" x14ac:dyDescent="0.25">
      <c r="A1134" s="2">
        <v>43866</v>
      </c>
      <c r="B1134" s="4">
        <v>2020</v>
      </c>
      <c r="C1134" s="1" t="s">
        <v>2160</v>
      </c>
      <c r="D1134" s="1" t="s">
        <v>2161</v>
      </c>
      <c r="E1134" s="4">
        <v>2</v>
      </c>
      <c r="F1134" s="7">
        <f t="shared" si="17"/>
        <v>43866</v>
      </c>
    </row>
    <row r="1135" spans="1:6" x14ac:dyDescent="0.25">
      <c r="A1135" s="2">
        <v>43867</v>
      </c>
      <c r="B1135" s="4">
        <v>2020</v>
      </c>
      <c r="C1135" s="1" t="s">
        <v>2160</v>
      </c>
      <c r="D1135" s="1" t="s">
        <v>2161</v>
      </c>
      <c r="E1135" s="4">
        <v>2</v>
      </c>
      <c r="F1135" s="7">
        <f t="shared" si="17"/>
        <v>43867</v>
      </c>
    </row>
    <row r="1136" spans="1:6" x14ac:dyDescent="0.25">
      <c r="A1136" s="2">
        <v>43868</v>
      </c>
      <c r="B1136" s="4">
        <v>2020</v>
      </c>
      <c r="C1136" s="1" t="s">
        <v>2160</v>
      </c>
      <c r="D1136" s="1" t="s">
        <v>2161</v>
      </c>
      <c r="E1136" s="4">
        <v>2</v>
      </c>
      <c r="F1136" s="7">
        <f t="shared" si="17"/>
        <v>43868</v>
      </c>
    </row>
    <row r="1137" spans="1:6" x14ac:dyDescent="0.25">
      <c r="A1137" s="2">
        <v>43869</v>
      </c>
      <c r="B1137" s="4">
        <v>2020</v>
      </c>
      <c r="C1137" s="1" t="s">
        <v>2160</v>
      </c>
      <c r="D1137" s="1" t="s">
        <v>2161</v>
      </c>
      <c r="E1137" s="4">
        <v>2</v>
      </c>
      <c r="F1137" s="7">
        <f t="shared" si="17"/>
        <v>43869</v>
      </c>
    </row>
    <row r="1138" spans="1:6" x14ac:dyDescent="0.25">
      <c r="A1138" s="2">
        <v>43870</v>
      </c>
      <c r="B1138" s="4">
        <v>2020</v>
      </c>
      <c r="C1138" s="1" t="s">
        <v>2160</v>
      </c>
      <c r="D1138" s="1" t="s">
        <v>2161</v>
      </c>
      <c r="E1138" s="4">
        <v>2</v>
      </c>
      <c r="F1138" s="7">
        <f t="shared" si="17"/>
        <v>43870</v>
      </c>
    </row>
    <row r="1139" spans="1:6" x14ac:dyDescent="0.25">
      <c r="A1139" s="2">
        <v>43871</v>
      </c>
      <c r="B1139" s="4">
        <v>2020</v>
      </c>
      <c r="C1139" s="1" t="s">
        <v>2160</v>
      </c>
      <c r="D1139" s="1" t="s">
        <v>2161</v>
      </c>
      <c r="E1139" s="4">
        <v>2</v>
      </c>
      <c r="F1139" s="7">
        <f t="shared" si="17"/>
        <v>43871</v>
      </c>
    </row>
    <row r="1140" spans="1:6" x14ac:dyDescent="0.25">
      <c r="A1140" s="2">
        <v>43872</v>
      </c>
      <c r="B1140" s="4">
        <v>2020</v>
      </c>
      <c r="C1140" s="1" t="s">
        <v>2160</v>
      </c>
      <c r="D1140" s="1" t="s">
        <v>2161</v>
      </c>
      <c r="E1140" s="4">
        <v>2</v>
      </c>
      <c r="F1140" s="7">
        <f t="shared" si="17"/>
        <v>43872</v>
      </c>
    </row>
    <row r="1141" spans="1:6" x14ac:dyDescent="0.25">
      <c r="A1141" s="2">
        <v>43873</v>
      </c>
      <c r="B1141" s="4">
        <v>2020</v>
      </c>
      <c r="C1141" s="1" t="s">
        <v>2160</v>
      </c>
      <c r="D1141" s="1" t="s">
        <v>2161</v>
      </c>
      <c r="E1141" s="4">
        <v>2</v>
      </c>
      <c r="F1141" s="7">
        <f t="shared" si="17"/>
        <v>43873</v>
      </c>
    </row>
    <row r="1142" spans="1:6" x14ac:dyDescent="0.25">
      <c r="A1142" s="2">
        <v>43874</v>
      </c>
      <c r="B1142" s="4">
        <v>2020</v>
      </c>
      <c r="C1142" s="1" t="s">
        <v>2160</v>
      </c>
      <c r="D1142" s="1" t="s">
        <v>2161</v>
      </c>
      <c r="E1142" s="4">
        <v>2</v>
      </c>
      <c r="F1142" s="7">
        <f t="shared" si="17"/>
        <v>43874</v>
      </c>
    </row>
    <row r="1143" spans="1:6" x14ac:dyDescent="0.25">
      <c r="A1143" s="2">
        <v>43875</v>
      </c>
      <c r="B1143" s="4">
        <v>2020</v>
      </c>
      <c r="C1143" s="1" t="s">
        <v>2160</v>
      </c>
      <c r="D1143" s="1" t="s">
        <v>2161</v>
      </c>
      <c r="E1143" s="4">
        <v>2</v>
      </c>
      <c r="F1143" s="7">
        <f t="shared" si="17"/>
        <v>43875</v>
      </c>
    </row>
    <row r="1144" spans="1:6" x14ac:dyDescent="0.25">
      <c r="A1144" s="2">
        <v>43876</v>
      </c>
      <c r="B1144" s="4">
        <v>2020</v>
      </c>
      <c r="C1144" s="1" t="s">
        <v>2160</v>
      </c>
      <c r="D1144" s="1" t="s">
        <v>2161</v>
      </c>
      <c r="E1144" s="4">
        <v>2</v>
      </c>
      <c r="F1144" s="7">
        <f t="shared" si="17"/>
        <v>43876</v>
      </c>
    </row>
    <row r="1145" spans="1:6" x14ac:dyDescent="0.25">
      <c r="A1145" s="2">
        <v>43877</v>
      </c>
      <c r="B1145" s="4">
        <v>2020</v>
      </c>
      <c r="C1145" s="1" t="s">
        <v>2160</v>
      </c>
      <c r="D1145" s="1" t="s">
        <v>2161</v>
      </c>
      <c r="E1145" s="4">
        <v>2</v>
      </c>
      <c r="F1145" s="7">
        <f t="shared" si="17"/>
        <v>43877</v>
      </c>
    </row>
    <row r="1146" spans="1:6" x14ac:dyDescent="0.25">
      <c r="A1146" s="2">
        <v>43878</v>
      </c>
      <c r="B1146" s="4">
        <v>2020</v>
      </c>
      <c r="C1146" s="1" t="s">
        <v>2160</v>
      </c>
      <c r="D1146" s="1" t="s">
        <v>2161</v>
      </c>
      <c r="E1146" s="4">
        <v>2</v>
      </c>
      <c r="F1146" s="7">
        <f t="shared" si="17"/>
        <v>43878</v>
      </c>
    </row>
    <row r="1147" spans="1:6" x14ac:dyDescent="0.25">
      <c r="A1147" s="2">
        <v>43879</v>
      </c>
      <c r="B1147" s="4">
        <v>2020</v>
      </c>
      <c r="C1147" s="1" t="s">
        <v>2160</v>
      </c>
      <c r="D1147" s="1" t="s">
        <v>2161</v>
      </c>
      <c r="E1147" s="4">
        <v>2</v>
      </c>
      <c r="F1147" s="7">
        <f t="shared" si="17"/>
        <v>43879</v>
      </c>
    </row>
    <row r="1148" spans="1:6" x14ac:dyDescent="0.25">
      <c r="A1148" s="2">
        <v>43880</v>
      </c>
      <c r="B1148" s="4">
        <v>2020</v>
      </c>
      <c r="C1148" s="1" t="s">
        <v>2160</v>
      </c>
      <c r="D1148" s="1" t="s">
        <v>2161</v>
      </c>
      <c r="E1148" s="4">
        <v>2</v>
      </c>
      <c r="F1148" s="7">
        <f t="shared" si="17"/>
        <v>43880</v>
      </c>
    </row>
    <row r="1149" spans="1:6" x14ac:dyDescent="0.25">
      <c r="A1149" s="2">
        <v>43881</v>
      </c>
      <c r="B1149" s="4">
        <v>2020</v>
      </c>
      <c r="C1149" s="1" t="s">
        <v>2160</v>
      </c>
      <c r="D1149" s="1" t="s">
        <v>2161</v>
      </c>
      <c r="E1149" s="4">
        <v>2</v>
      </c>
      <c r="F1149" s="7">
        <f t="shared" si="17"/>
        <v>43881</v>
      </c>
    </row>
    <row r="1150" spans="1:6" x14ac:dyDescent="0.25">
      <c r="A1150" s="2">
        <v>43882</v>
      </c>
      <c r="B1150" s="4">
        <v>2020</v>
      </c>
      <c r="C1150" s="1" t="s">
        <v>2160</v>
      </c>
      <c r="D1150" s="1" t="s">
        <v>2161</v>
      </c>
      <c r="E1150" s="4">
        <v>2</v>
      </c>
      <c r="F1150" s="7">
        <f t="shared" si="17"/>
        <v>43882</v>
      </c>
    </row>
    <row r="1151" spans="1:6" x14ac:dyDescent="0.25">
      <c r="A1151" s="2">
        <v>43883</v>
      </c>
      <c r="B1151" s="4">
        <v>2020</v>
      </c>
      <c r="C1151" s="1" t="s">
        <v>2160</v>
      </c>
      <c r="D1151" s="1" t="s">
        <v>2161</v>
      </c>
      <c r="E1151" s="4">
        <v>2</v>
      </c>
      <c r="F1151" s="7">
        <f t="shared" si="17"/>
        <v>43883</v>
      </c>
    </row>
    <row r="1152" spans="1:6" x14ac:dyDescent="0.25">
      <c r="A1152" s="2">
        <v>43884</v>
      </c>
      <c r="B1152" s="4">
        <v>2020</v>
      </c>
      <c r="C1152" s="1" t="s">
        <v>2160</v>
      </c>
      <c r="D1152" s="1" t="s">
        <v>2161</v>
      </c>
      <c r="E1152" s="4">
        <v>2</v>
      </c>
      <c r="F1152" s="7">
        <f t="shared" si="17"/>
        <v>43884</v>
      </c>
    </row>
    <row r="1153" spans="1:6" x14ac:dyDescent="0.25">
      <c r="A1153" s="2">
        <v>43885</v>
      </c>
      <c r="B1153" s="4">
        <v>2020</v>
      </c>
      <c r="C1153" s="1" t="s">
        <v>2160</v>
      </c>
      <c r="D1153" s="1" t="s">
        <v>2161</v>
      </c>
      <c r="E1153" s="4">
        <v>2</v>
      </c>
      <c r="F1153" s="7">
        <f t="shared" si="17"/>
        <v>43885</v>
      </c>
    </row>
    <row r="1154" spans="1:6" x14ac:dyDescent="0.25">
      <c r="A1154" s="2">
        <v>43886</v>
      </c>
      <c r="B1154" s="4">
        <v>2020</v>
      </c>
      <c r="C1154" s="1" t="s">
        <v>2160</v>
      </c>
      <c r="D1154" s="1" t="s">
        <v>2161</v>
      </c>
      <c r="E1154" s="4">
        <v>2</v>
      </c>
      <c r="F1154" s="7">
        <f t="shared" si="17"/>
        <v>43886</v>
      </c>
    </row>
    <row r="1155" spans="1:6" x14ac:dyDescent="0.25">
      <c r="A1155" s="2">
        <v>43887</v>
      </c>
      <c r="B1155" s="4">
        <v>2020</v>
      </c>
      <c r="C1155" s="1" t="s">
        <v>2160</v>
      </c>
      <c r="D1155" s="1" t="s">
        <v>2161</v>
      </c>
      <c r="E1155" s="4">
        <v>2</v>
      </c>
      <c r="F1155" s="7">
        <f t="shared" ref="F1155:F1218" si="18">A1155</f>
        <v>43887</v>
      </c>
    </row>
    <row r="1156" spans="1:6" x14ac:dyDescent="0.25">
      <c r="A1156" s="2">
        <v>43888</v>
      </c>
      <c r="B1156" s="4">
        <v>2020</v>
      </c>
      <c r="C1156" s="1" t="s">
        <v>2160</v>
      </c>
      <c r="D1156" s="1" t="s">
        <v>2161</v>
      </c>
      <c r="E1156" s="4">
        <v>2</v>
      </c>
      <c r="F1156" s="7">
        <f t="shared" si="18"/>
        <v>43888</v>
      </c>
    </row>
    <row r="1157" spans="1:6" x14ac:dyDescent="0.25">
      <c r="A1157" s="2">
        <v>43889</v>
      </c>
      <c r="B1157" s="4">
        <v>2020</v>
      </c>
      <c r="C1157" s="1" t="s">
        <v>2160</v>
      </c>
      <c r="D1157" s="1" t="s">
        <v>2161</v>
      </c>
      <c r="E1157" s="4">
        <v>2</v>
      </c>
      <c r="F1157" s="7">
        <f t="shared" si="18"/>
        <v>43889</v>
      </c>
    </row>
    <row r="1158" spans="1:6" x14ac:dyDescent="0.25">
      <c r="A1158" s="2">
        <v>43890</v>
      </c>
      <c r="B1158" s="4">
        <v>2020</v>
      </c>
      <c r="C1158" s="1" t="s">
        <v>2160</v>
      </c>
      <c r="D1158" s="1" t="s">
        <v>2161</v>
      </c>
      <c r="E1158" s="4">
        <v>2</v>
      </c>
      <c r="F1158" s="7">
        <f t="shared" si="18"/>
        <v>43890</v>
      </c>
    </row>
    <row r="1159" spans="1:6" x14ac:dyDescent="0.25">
      <c r="A1159" s="2">
        <v>44228</v>
      </c>
      <c r="B1159" s="4">
        <v>2021</v>
      </c>
      <c r="C1159" s="1" t="s">
        <v>2160</v>
      </c>
      <c r="D1159" s="1" t="s">
        <v>2161</v>
      </c>
      <c r="E1159" s="4">
        <v>2</v>
      </c>
      <c r="F1159" s="7">
        <f t="shared" si="18"/>
        <v>44228</v>
      </c>
    </row>
    <row r="1160" spans="1:6" x14ac:dyDescent="0.25">
      <c r="A1160" s="2">
        <v>44229</v>
      </c>
      <c r="B1160" s="4">
        <v>2021</v>
      </c>
      <c r="C1160" s="1" t="s">
        <v>2160</v>
      </c>
      <c r="D1160" s="1" t="s">
        <v>2161</v>
      </c>
      <c r="E1160" s="4">
        <v>2</v>
      </c>
      <c r="F1160" s="7">
        <f t="shared" si="18"/>
        <v>44229</v>
      </c>
    </row>
    <row r="1161" spans="1:6" x14ac:dyDescent="0.25">
      <c r="A1161" s="2">
        <v>44230</v>
      </c>
      <c r="B1161" s="4">
        <v>2021</v>
      </c>
      <c r="C1161" s="1" t="s">
        <v>2160</v>
      </c>
      <c r="D1161" s="1" t="s">
        <v>2161</v>
      </c>
      <c r="E1161" s="4">
        <v>2</v>
      </c>
      <c r="F1161" s="7">
        <f t="shared" si="18"/>
        <v>44230</v>
      </c>
    </row>
    <row r="1162" spans="1:6" x14ac:dyDescent="0.25">
      <c r="A1162" s="2">
        <v>44231</v>
      </c>
      <c r="B1162" s="4">
        <v>2021</v>
      </c>
      <c r="C1162" s="1" t="s">
        <v>2160</v>
      </c>
      <c r="D1162" s="1" t="s">
        <v>2161</v>
      </c>
      <c r="E1162" s="4">
        <v>2</v>
      </c>
      <c r="F1162" s="7">
        <f t="shared" si="18"/>
        <v>44231</v>
      </c>
    </row>
    <row r="1163" spans="1:6" x14ac:dyDescent="0.25">
      <c r="A1163" s="2">
        <v>44232</v>
      </c>
      <c r="B1163" s="4">
        <v>2021</v>
      </c>
      <c r="C1163" s="1" t="s">
        <v>2160</v>
      </c>
      <c r="D1163" s="1" t="s">
        <v>2161</v>
      </c>
      <c r="E1163" s="4">
        <v>2</v>
      </c>
      <c r="F1163" s="7">
        <f t="shared" si="18"/>
        <v>44232</v>
      </c>
    </row>
    <row r="1164" spans="1:6" x14ac:dyDescent="0.25">
      <c r="A1164" s="2">
        <v>44233</v>
      </c>
      <c r="B1164" s="4">
        <v>2021</v>
      </c>
      <c r="C1164" s="1" t="s">
        <v>2160</v>
      </c>
      <c r="D1164" s="1" t="s">
        <v>2161</v>
      </c>
      <c r="E1164" s="4">
        <v>2</v>
      </c>
      <c r="F1164" s="7">
        <f t="shared" si="18"/>
        <v>44233</v>
      </c>
    </row>
    <row r="1165" spans="1:6" x14ac:dyDescent="0.25">
      <c r="A1165" s="2">
        <v>44234</v>
      </c>
      <c r="B1165" s="4">
        <v>2021</v>
      </c>
      <c r="C1165" s="1" t="s">
        <v>2160</v>
      </c>
      <c r="D1165" s="1" t="s">
        <v>2161</v>
      </c>
      <c r="E1165" s="4">
        <v>2</v>
      </c>
      <c r="F1165" s="7">
        <f t="shared" si="18"/>
        <v>44234</v>
      </c>
    </row>
    <row r="1166" spans="1:6" x14ac:dyDescent="0.25">
      <c r="A1166" s="2">
        <v>44235</v>
      </c>
      <c r="B1166" s="4">
        <v>2021</v>
      </c>
      <c r="C1166" s="1" t="s">
        <v>2160</v>
      </c>
      <c r="D1166" s="1" t="s">
        <v>2161</v>
      </c>
      <c r="E1166" s="4">
        <v>2</v>
      </c>
      <c r="F1166" s="7">
        <f t="shared" si="18"/>
        <v>44235</v>
      </c>
    </row>
    <row r="1167" spans="1:6" x14ac:dyDescent="0.25">
      <c r="A1167" s="2">
        <v>44236</v>
      </c>
      <c r="B1167" s="4">
        <v>2021</v>
      </c>
      <c r="C1167" s="1" t="s">
        <v>2160</v>
      </c>
      <c r="D1167" s="1" t="s">
        <v>2161</v>
      </c>
      <c r="E1167" s="4">
        <v>2</v>
      </c>
      <c r="F1167" s="7">
        <f t="shared" si="18"/>
        <v>44236</v>
      </c>
    </row>
    <row r="1168" spans="1:6" x14ac:dyDescent="0.25">
      <c r="A1168" s="2">
        <v>44237</v>
      </c>
      <c r="B1168" s="4">
        <v>2021</v>
      </c>
      <c r="C1168" s="1" t="s">
        <v>2160</v>
      </c>
      <c r="D1168" s="1" t="s">
        <v>2161</v>
      </c>
      <c r="E1168" s="4">
        <v>2</v>
      </c>
      <c r="F1168" s="7">
        <f t="shared" si="18"/>
        <v>44237</v>
      </c>
    </row>
    <row r="1169" spans="1:6" x14ac:dyDescent="0.25">
      <c r="A1169" s="2">
        <v>44238</v>
      </c>
      <c r="B1169" s="4">
        <v>2021</v>
      </c>
      <c r="C1169" s="1" t="s">
        <v>2160</v>
      </c>
      <c r="D1169" s="1" t="s">
        <v>2161</v>
      </c>
      <c r="E1169" s="4">
        <v>2</v>
      </c>
      <c r="F1169" s="7">
        <f t="shared" si="18"/>
        <v>44238</v>
      </c>
    </row>
    <row r="1170" spans="1:6" x14ac:dyDescent="0.25">
      <c r="A1170" s="2">
        <v>44239</v>
      </c>
      <c r="B1170" s="4">
        <v>2021</v>
      </c>
      <c r="C1170" s="1" t="s">
        <v>2160</v>
      </c>
      <c r="D1170" s="1" t="s">
        <v>2161</v>
      </c>
      <c r="E1170" s="4">
        <v>2</v>
      </c>
      <c r="F1170" s="7">
        <f t="shared" si="18"/>
        <v>44239</v>
      </c>
    </row>
    <row r="1171" spans="1:6" x14ac:dyDescent="0.25">
      <c r="A1171" s="2">
        <v>44240</v>
      </c>
      <c r="B1171" s="4">
        <v>2021</v>
      </c>
      <c r="C1171" s="1" t="s">
        <v>2160</v>
      </c>
      <c r="D1171" s="1" t="s">
        <v>2161</v>
      </c>
      <c r="E1171" s="4">
        <v>2</v>
      </c>
      <c r="F1171" s="7">
        <f t="shared" si="18"/>
        <v>44240</v>
      </c>
    </row>
    <row r="1172" spans="1:6" x14ac:dyDescent="0.25">
      <c r="A1172" s="2">
        <v>44241</v>
      </c>
      <c r="B1172" s="4">
        <v>2021</v>
      </c>
      <c r="C1172" s="1" t="s">
        <v>2160</v>
      </c>
      <c r="D1172" s="1" t="s">
        <v>2161</v>
      </c>
      <c r="E1172" s="4">
        <v>2</v>
      </c>
      <c r="F1172" s="7">
        <f t="shared" si="18"/>
        <v>44241</v>
      </c>
    </row>
    <row r="1173" spans="1:6" x14ac:dyDescent="0.25">
      <c r="A1173" s="2">
        <v>44242</v>
      </c>
      <c r="B1173" s="4">
        <v>2021</v>
      </c>
      <c r="C1173" s="1" t="s">
        <v>2160</v>
      </c>
      <c r="D1173" s="1" t="s">
        <v>2161</v>
      </c>
      <c r="E1173" s="4">
        <v>2</v>
      </c>
      <c r="F1173" s="7">
        <f t="shared" si="18"/>
        <v>44242</v>
      </c>
    </row>
    <row r="1174" spans="1:6" x14ac:dyDescent="0.25">
      <c r="A1174" s="2">
        <v>44243</v>
      </c>
      <c r="B1174" s="4">
        <v>2021</v>
      </c>
      <c r="C1174" s="1" t="s">
        <v>2160</v>
      </c>
      <c r="D1174" s="1" t="s">
        <v>2161</v>
      </c>
      <c r="E1174" s="4">
        <v>2</v>
      </c>
      <c r="F1174" s="7">
        <f t="shared" si="18"/>
        <v>44243</v>
      </c>
    </row>
    <row r="1175" spans="1:6" x14ac:dyDescent="0.25">
      <c r="A1175" s="2">
        <v>44244</v>
      </c>
      <c r="B1175" s="4">
        <v>2021</v>
      </c>
      <c r="C1175" s="1" t="s">
        <v>2160</v>
      </c>
      <c r="D1175" s="1" t="s">
        <v>2161</v>
      </c>
      <c r="E1175" s="4">
        <v>2</v>
      </c>
      <c r="F1175" s="7">
        <f t="shared" si="18"/>
        <v>44244</v>
      </c>
    </row>
    <row r="1176" spans="1:6" x14ac:dyDescent="0.25">
      <c r="A1176" s="2">
        <v>44245</v>
      </c>
      <c r="B1176" s="4">
        <v>2021</v>
      </c>
      <c r="C1176" s="1" t="s">
        <v>2160</v>
      </c>
      <c r="D1176" s="1" t="s">
        <v>2161</v>
      </c>
      <c r="E1176" s="4">
        <v>2</v>
      </c>
      <c r="F1176" s="7">
        <f t="shared" si="18"/>
        <v>44245</v>
      </c>
    </row>
    <row r="1177" spans="1:6" x14ac:dyDescent="0.25">
      <c r="A1177" s="2">
        <v>44246</v>
      </c>
      <c r="B1177" s="4">
        <v>2021</v>
      </c>
      <c r="C1177" s="1" t="s">
        <v>2160</v>
      </c>
      <c r="D1177" s="1" t="s">
        <v>2161</v>
      </c>
      <c r="E1177" s="4">
        <v>2</v>
      </c>
      <c r="F1177" s="7">
        <f t="shared" si="18"/>
        <v>44246</v>
      </c>
    </row>
    <row r="1178" spans="1:6" x14ac:dyDescent="0.25">
      <c r="A1178" s="2">
        <v>44247</v>
      </c>
      <c r="B1178" s="4">
        <v>2021</v>
      </c>
      <c r="C1178" s="1" t="s">
        <v>2160</v>
      </c>
      <c r="D1178" s="1" t="s">
        <v>2161</v>
      </c>
      <c r="E1178" s="4">
        <v>2</v>
      </c>
      <c r="F1178" s="7">
        <f t="shared" si="18"/>
        <v>44247</v>
      </c>
    </row>
    <row r="1179" spans="1:6" x14ac:dyDescent="0.25">
      <c r="A1179" s="2">
        <v>44248</v>
      </c>
      <c r="B1179" s="4">
        <v>2021</v>
      </c>
      <c r="C1179" s="1" t="s">
        <v>2160</v>
      </c>
      <c r="D1179" s="1" t="s">
        <v>2161</v>
      </c>
      <c r="E1179" s="4">
        <v>2</v>
      </c>
      <c r="F1179" s="7">
        <f t="shared" si="18"/>
        <v>44248</v>
      </c>
    </row>
    <row r="1180" spans="1:6" x14ac:dyDescent="0.25">
      <c r="A1180" s="2">
        <v>44249</v>
      </c>
      <c r="B1180" s="4">
        <v>2021</v>
      </c>
      <c r="C1180" s="1" t="s">
        <v>2160</v>
      </c>
      <c r="D1180" s="1" t="s">
        <v>2161</v>
      </c>
      <c r="E1180" s="4">
        <v>2</v>
      </c>
      <c r="F1180" s="7">
        <f t="shared" si="18"/>
        <v>44249</v>
      </c>
    </row>
    <row r="1181" spans="1:6" x14ac:dyDescent="0.25">
      <c r="A1181" s="2">
        <v>44250</v>
      </c>
      <c r="B1181" s="4">
        <v>2021</v>
      </c>
      <c r="C1181" s="1" t="s">
        <v>2160</v>
      </c>
      <c r="D1181" s="1" t="s">
        <v>2161</v>
      </c>
      <c r="E1181" s="4">
        <v>2</v>
      </c>
      <c r="F1181" s="7">
        <f t="shared" si="18"/>
        <v>44250</v>
      </c>
    </row>
    <row r="1182" spans="1:6" x14ac:dyDescent="0.25">
      <c r="A1182" s="2">
        <v>44251</v>
      </c>
      <c r="B1182" s="4">
        <v>2021</v>
      </c>
      <c r="C1182" s="1" t="s">
        <v>2160</v>
      </c>
      <c r="D1182" s="1" t="s">
        <v>2161</v>
      </c>
      <c r="E1182" s="4">
        <v>2</v>
      </c>
      <c r="F1182" s="7">
        <f t="shared" si="18"/>
        <v>44251</v>
      </c>
    </row>
    <row r="1183" spans="1:6" x14ac:dyDescent="0.25">
      <c r="A1183" s="2">
        <v>44252</v>
      </c>
      <c r="B1183" s="4">
        <v>2021</v>
      </c>
      <c r="C1183" s="1" t="s">
        <v>2160</v>
      </c>
      <c r="D1183" s="1" t="s">
        <v>2161</v>
      </c>
      <c r="E1183" s="4">
        <v>2</v>
      </c>
      <c r="F1183" s="7">
        <f t="shared" si="18"/>
        <v>44252</v>
      </c>
    </row>
    <row r="1184" spans="1:6" x14ac:dyDescent="0.25">
      <c r="A1184" s="2">
        <v>44253</v>
      </c>
      <c r="B1184" s="4">
        <v>2021</v>
      </c>
      <c r="C1184" s="1" t="s">
        <v>2160</v>
      </c>
      <c r="D1184" s="1" t="s">
        <v>2161</v>
      </c>
      <c r="E1184" s="4">
        <v>2</v>
      </c>
      <c r="F1184" s="7">
        <f t="shared" si="18"/>
        <v>44253</v>
      </c>
    </row>
    <row r="1185" spans="1:6" x14ac:dyDescent="0.25">
      <c r="A1185" s="2">
        <v>44254</v>
      </c>
      <c r="B1185" s="4">
        <v>2021</v>
      </c>
      <c r="C1185" s="1" t="s">
        <v>2160</v>
      </c>
      <c r="D1185" s="1" t="s">
        <v>2161</v>
      </c>
      <c r="E1185" s="4">
        <v>2</v>
      </c>
      <c r="F1185" s="7">
        <f t="shared" si="18"/>
        <v>44254</v>
      </c>
    </row>
    <row r="1186" spans="1:6" x14ac:dyDescent="0.25">
      <c r="A1186" s="2">
        <v>44255</v>
      </c>
      <c r="B1186" s="4">
        <v>2021</v>
      </c>
      <c r="C1186" s="1" t="s">
        <v>2160</v>
      </c>
      <c r="D1186" s="1" t="s">
        <v>2161</v>
      </c>
      <c r="E1186" s="4">
        <v>2</v>
      </c>
      <c r="F1186" s="7">
        <f t="shared" si="18"/>
        <v>44255</v>
      </c>
    </row>
    <row r="1187" spans="1:6" x14ac:dyDescent="0.25">
      <c r="A1187" s="2">
        <v>44593</v>
      </c>
      <c r="B1187" s="4">
        <v>2022</v>
      </c>
      <c r="C1187" s="1" t="s">
        <v>2160</v>
      </c>
      <c r="D1187" s="1" t="s">
        <v>2161</v>
      </c>
      <c r="E1187" s="4">
        <v>2</v>
      </c>
      <c r="F1187" s="7">
        <f t="shared" si="18"/>
        <v>44593</v>
      </c>
    </row>
    <row r="1188" spans="1:6" x14ac:dyDescent="0.25">
      <c r="A1188" s="2">
        <v>44594</v>
      </c>
      <c r="B1188" s="4">
        <v>2022</v>
      </c>
      <c r="C1188" s="1" t="s">
        <v>2160</v>
      </c>
      <c r="D1188" s="1" t="s">
        <v>2161</v>
      </c>
      <c r="E1188" s="4">
        <v>2</v>
      </c>
      <c r="F1188" s="7">
        <f t="shared" si="18"/>
        <v>44594</v>
      </c>
    </row>
    <row r="1189" spans="1:6" x14ac:dyDescent="0.25">
      <c r="A1189" s="2">
        <v>44595</v>
      </c>
      <c r="B1189" s="4">
        <v>2022</v>
      </c>
      <c r="C1189" s="1" t="s">
        <v>2160</v>
      </c>
      <c r="D1189" s="1" t="s">
        <v>2161</v>
      </c>
      <c r="E1189" s="4">
        <v>2</v>
      </c>
      <c r="F1189" s="7">
        <f t="shared" si="18"/>
        <v>44595</v>
      </c>
    </row>
    <row r="1190" spans="1:6" x14ac:dyDescent="0.25">
      <c r="A1190" s="2">
        <v>44596</v>
      </c>
      <c r="B1190" s="4">
        <v>2022</v>
      </c>
      <c r="C1190" s="1" t="s">
        <v>2160</v>
      </c>
      <c r="D1190" s="1" t="s">
        <v>2161</v>
      </c>
      <c r="E1190" s="4">
        <v>2</v>
      </c>
      <c r="F1190" s="7">
        <f t="shared" si="18"/>
        <v>44596</v>
      </c>
    </row>
    <row r="1191" spans="1:6" x14ac:dyDescent="0.25">
      <c r="A1191" s="2">
        <v>44597</v>
      </c>
      <c r="B1191" s="4">
        <v>2022</v>
      </c>
      <c r="C1191" s="1" t="s">
        <v>2160</v>
      </c>
      <c r="D1191" s="1" t="s">
        <v>2161</v>
      </c>
      <c r="E1191" s="4">
        <v>2</v>
      </c>
      <c r="F1191" s="7">
        <f t="shared" si="18"/>
        <v>44597</v>
      </c>
    </row>
    <row r="1192" spans="1:6" x14ac:dyDescent="0.25">
      <c r="A1192" s="2">
        <v>44598</v>
      </c>
      <c r="B1192" s="4">
        <v>2022</v>
      </c>
      <c r="C1192" s="1" t="s">
        <v>2160</v>
      </c>
      <c r="D1192" s="1" t="s">
        <v>2161</v>
      </c>
      <c r="E1192" s="4">
        <v>2</v>
      </c>
      <c r="F1192" s="7">
        <f t="shared" si="18"/>
        <v>44598</v>
      </c>
    </row>
    <row r="1193" spans="1:6" x14ac:dyDescent="0.25">
      <c r="A1193" s="2">
        <v>44599</v>
      </c>
      <c r="B1193" s="4">
        <v>2022</v>
      </c>
      <c r="C1193" s="1" t="s">
        <v>2160</v>
      </c>
      <c r="D1193" s="1" t="s">
        <v>2161</v>
      </c>
      <c r="E1193" s="4">
        <v>2</v>
      </c>
      <c r="F1193" s="7">
        <f t="shared" si="18"/>
        <v>44599</v>
      </c>
    </row>
    <row r="1194" spans="1:6" x14ac:dyDescent="0.25">
      <c r="A1194" s="2">
        <v>44600</v>
      </c>
      <c r="B1194" s="4">
        <v>2022</v>
      </c>
      <c r="C1194" s="1" t="s">
        <v>2160</v>
      </c>
      <c r="D1194" s="1" t="s">
        <v>2161</v>
      </c>
      <c r="E1194" s="4">
        <v>2</v>
      </c>
      <c r="F1194" s="7">
        <f t="shared" si="18"/>
        <v>44600</v>
      </c>
    </row>
    <row r="1195" spans="1:6" x14ac:dyDescent="0.25">
      <c r="A1195" s="2">
        <v>44601</v>
      </c>
      <c r="B1195" s="4">
        <v>2022</v>
      </c>
      <c r="C1195" s="1" t="s">
        <v>2160</v>
      </c>
      <c r="D1195" s="1" t="s">
        <v>2161</v>
      </c>
      <c r="E1195" s="4">
        <v>2</v>
      </c>
      <c r="F1195" s="7">
        <f t="shared" si="18"/>
        <v>44601</v>
      </c>
    </row>
    <row r="1196" spans="1:6" x14ac:dyDescent="0.25">
      <c r="A1196" s="2">
        <v>44602</v>
      </c>
      <c r="B1196" s="4">
        <v>2022</v>
      </c>
      <c r="C1196" s="1" t="s">
        <v>2160</v>
      </c>
      <c r="D1196" s="1" t="s">
        <v>2161</v>
      </c>
      <c r="E1196" s="4">
        <v>2</v>
      </c>
      <c r="F1196" s="7">
        <f t="shared" si="18"/>
        <v>44602</v>
      </c>
    </row>
    <row r="1197" spans="1:6" x14ac:dyDescent="0.25">
      <c r="A1197" s="2">
        <v>44603</v>
      </c>
      <c r="B1197" s="4">
        <v>2022</v>
      </c>
      <c r="C1197" s="1" t="s">
        <v>2160</v>
      </c>
      <c r="D1197" s="1" t="s">
        <v>2161</v>
      </c>
      <c r="E1197" s="4">
        <v>2</v>
      </c>
      <c r="F1197" s="7">
        <f t="shared" si="18"/>
        <v>44603</v>
      </c>
    </row>
    <row r="1198" spans="1:6" x14ac:dyDescent="0.25">
      <c r="A1198" s="2">
        <v>44604</v>
      </c>
      <c r="B1198" s="4">
        <v>2022</v>
      </c>
      <c r="C1198" s="1" t="s">
        <v>2160</v>
      </c>
      <c r="D1198" s="1" t="s">
        <v>2161</v>
      </c>
      <c r="E1198" s="4">
        <v>2</v>
      </c>
      <c r="F1198" s="7">
        <f t="shared" si="18"/>
        <v>44604</v>
      </c>
    </row>
    <row r="1199" spans="1:6" x14ac:dyDescent="0.25">
      <c r="A1199" s="2">
        <v>44605</v>
      </c>
      <c r="B1199" s="4">
        <v>2022</v>
      </c>
      <c r="C1199" s="1" t="s">
        <v>2160</v>
      </c>
      <c r="D1199" s="1" t="s">
        <v>2161</v>
      </c>
      <c r="E1199" s="4">
        <v>2</v>
      </c>
      <c r="F1199" s="7">
        <f t="shared" si="18"/>
        <v>44605</v>
      </c>
    </row>
    <row r="1200" spans="1:6" x14ac:dyDescent="0.25">
      <c r="A1200" s="2">
        <v>44606</v>
      </c>
      <c r="B1200" s="4">
        <v>2022</v>
      </c>
      <c r="C1200" s="1" t="s">
        <v>2160</v>
      </c>
      <c r="D1200" s="1" t="s">
        <v>2161</v>
      </c>
      <c r="E1200" s="4">
        <v>2</v>
      </c>
      <c r="F1200" s="7">
        <f t="shared" si="18"/>
        <v>44606</v>
      </c>
    </row>
    <row r="1201" spans="1:6" x14ac:dyDescent="0.25">
      <c r="A1201" s="2">
        <v>44607</v>
      </c>
      <c r="B1201" s="4">
        <v>2022</v>
      </c>
      <c r="C1201" s="1" t="s">
        <v>2160</v>
      </c>
      <c r="D1201" s="1" t="s">
        <v>2161</v>
      </c>
      <c r="E1201" s="4">
        <v>2</v>
      </c>
      <c r="F1201" s="7">
        <f t="shared" si="18"/>
        <v>44607</v>
      </c>
    </row>
    <row r="1202" spans="1:6" x14ac:dyDescent="0.25">
      <c r="A1202" s="2">
        <v>44608</v>
      </c>
      <c r="B1202" s="4">
        <v>2022</v>
      </c>
      <c r="C1202" s="1" t="s">
        <v>2160</v>
      </c>
      <c r="D1202" s="1" t="s">
        <v>2161</v>
      </c>
      <c r="E1202" s="4">
        <v>2</v>
      </c>
      <c r="F1202" s="7">
        <f t="shared" si="18"/>
        <v>44608</v>
      </c>
    </row>
    <row r="1203" spans="1:6" x14ac:dyDescent="0.25">
      <c r="A1203" s="2">
        <v>44609</v>
      </c>
      <c r="B1203" s="4">
        <v>2022</v>
      </c>
      <c r="C1203" s="1" t="s">
        <v>2160</v>
      </c>
      <c r="D1203" s="1" t="s">
        <v>2161</v>
      </c>
      <c r="E1203" s="4">
        <v>2</v>
      </c>
      <c r="F1203" s="7">
        <f t="shared" si="18"/>
        <v>44609</v>
      </c>
    </row>
    <row r="1204" spans="1:6" x14ac:dyDescent="0.25">
      <c r="A1204" s="2">
        <v>44610</v>
      </c>
      <c r="B1204" s="4">
        <v>2022</v>
      </c>
      <c r="C1204" s="1" t="s">
        <v>2160</v>
      </c>
      <c r="D1204" s="1" t="s">
        <v>2161</v>
      </c>
      <c r="E1204" s="4">
        <v>2</v>
      </c>
      <c r="F1204" s="7">
        <f t="shared" si="18"/>
        <v>44610</v>
      </c>
    </row>
    <row r="1205" spans="1:6" x14ac:dyDescent="0.25">
      <c r="A1205" s="2">
        <v>44611</v>
      </c>
      <c r="B1205" s="4">
        <v>2022</v>
      </c>
      <c r="C1205" s="1" t="s">
        <v>2160</v>
      </c>
      <c r="D1205" s="1" t="s">
        <v>2161</v>
      </c>
      <c r="E1205" s="4">
        <v>2</v>
      </c>
      <c r="F1205" s="7">
        <f t="shared" si="18"/>
        <v>44611</v>
      </c>
    </row>
    <row r="1206" spans="1:6" x14ac:dyDescent="0.25">
      <c r="A1206" s="2">
        <v>44612</v>
      </c>
      <c r="B1206" s="4">
        <v>2022</v>
      </c>
      <c r="C1206" s="1" t="s">
        <v>2160</v>
      </c>
      <c r="D1206" s="1" t="s">
        <v>2161</v>
      </c>
      <c r="E1206" s="4">
        <v>2</v>
      </c>
      <c r="F1206" s="7">
        <f t="shared" si="18"/>
        <v>44612</v>
      </c>
    </row>
    <row r="1207" spans="1:6" x14ac:dyDescent="0.25">
      <c r="A1207" s="2">
        <v>44613</v>
      </c>
      <c r="B1207" s="4">
        <v>2022</v>
      </c>
      <c r="C1207" s="1" t="s">
        <v>2160</v>
      </c>
      <c r="D1207" s="1" t="s">
        <v>2161</v>
      </c>
      <c r="E1207" s="4">
        <v>2</v>
      </c>
      <c r="F1207" s="7">
        <f t="shared" si="18"/>
        <v>44613</v>
      </c>
    </row>
    <row r="1208" spans="1:6" x14ac:dyDescent="0.25">
      <c r="A1208" s="2">
        <v>44614</v>
      </c>
      <c r="B1208" s="4">
        <v>2022</v>
      </c>
      <c r="C1208" s="1" t="s">
        <v>2160</v>
      </c>
      <c r="D1208" s="1" t="s">
        <v>2161</v>
      </c>
      <c r="E1208" s="4">
        <v>2</v>
      </c>
      <c r="F1208" s="7">
        <f t="shared" si="18"/>
        <v>44614</v>
      </c>
    </row>
    <row r="1209" spans="1:6" x14ac:dyDescent="0.25">
      <c r="A1209" s="2">
        <v>44615</v>
      </c>
      <c r="B1209" s="4">
        <v>2022</v>
      </c>
      <c r="C1209" s="1" t="s">
        <v>2160</v>
      </c>
      <c r="D1209" s="1" t="s">
        <v>2161</v>
      </c>
      <c r="E1209" s="4">
        <v>2</v>
      </c>
      <c r="F1209" s="7">
        <f t="shared" si="18"/>
        <v>44615</v>
      </c>
    </row>
    <row r="1210" spans="1:6" x14ac:dyDescent="0.25">
      <c r="A1210" s="2">
        <v>44616</v>
      </c>
      <c r="B1210" s="4">
        <v>2022</v>
      </c>
      <c r="C1210" s="1" t="s">
        <v>2160</v>
      </c>
      <c r="D1210" s="1" t="s">
        <v>2161</v>
      </c>
      <c r="E1210" s="4">
        <v>2</v>
      </c>
      <c r="F1210" s="7">
        <f t="shared" si="18"/>
        <v>44616</v>
      </c>
    </row>
    <row r="1211" spans="1:6" x14ac:dyDescent="0.25">
      <c r="A1211" s="2">
        <v>44617</v>
      </c>
      <c r="B1211" s="4">
        <v>2022</v>
      </c>
      <c r="C1211" s="1" t="s">
        <v>2160</v>
      </c>
      <c r="D1211" s="1" t="s">
        <v>2161</v>
      </c>
      <c r="E1211" s="4">
        <v>2</v>
      </c>
      <c r="F1211" s="7">
        <f t="shared" si="18"/>
        <v>44617</v>
      </c>
    </row>
    <row r="1212" spans="1:6" x14ac:dyDescent="0.25">
      <c r="A1212" s="2">
        <v>44618</v>
      </c>
      <c r="B1212" s="4">
        <v>2022</v>
      </c>
      <c r="C1212" s="1" t="s">
        <v>2160</v>
      </c>
      <c r="D1212" s="1" t="s">
        <v>2161</v>
      </c>
      <c r="E1212" s="4">
        <v>2</v>
      </c>
      <c r="F1212" s="7">
        <f t="shared" si="18"/>
        <v>44618</v>
      </c>
    </row>
    <row r="1213" spans="1:6" x14ac:dyDescent="0.25">
      <c r="A1213" s="2">
        <v>44619</v>
      </c>
      <c r="B1213" s="4">
        <v>2022</v>
      </c>
      <c r="C1213" s="1" t="s">
        <v>2160</v>
      </c>
      <c r="D1213" s="1" t="s">
        <v>2161</v>
      </c>
      <c r="E1213" s="4">
        <v>2</v>
      </c>
      <c r="F1213" s="7">
        <f t="shared" si="18"/>
        <v>44619</v>
      </c>
    </row>
    <row r="1214" spans="1:6" x14ac:dyDescent="0.25">
      <c r="A1214" s="2">
        <v>44620</v>
      </c>
      <c r="B1214" s="4">
        <v>2022</v>
      </c>
      <c r="C1214" s="1" t="s">
        <v>2160</v>
      </c>
      <c r="D1214" s="1" t="s">
        <v>2161</v>
      </c>
      <c r="E1214" s="4">
        <v>2</v>
      </c>
      <c r="F1214" s="7">
        <f t="shared" si="18"/>
        <v>44620</v>
      </c>
    </row>
    <row r="1215" spans="1:6" x14ac:dyDescent="0.25">
      <c r="A1215" s="2">
        <v>43525</v>
      </c>
      <c r="B1215" s="4">
        <v>2019</v>
      </c>
      <c r="C1215" s="1" t="s">
        <v>2162</v>
      </c>
      <c r="D1215" s="1" t="s">
        <v>2161</v>
      </c>
      <c r="E1215" s="4">
        <v>3</v>
      </c>
      <c r="F1215" s="7">
        <f t="shared" si="18"/>
        <v>43525</v>
      </c>
    </row>
    <row r="1216" spans="1:6" x14ac:dyDescent="0.25">
      <c r="A1216" s="2">
        <v>43526</v>
      </c>
      <c r="B1216" s="4">
        <v>2019</v>
      </c>
      <c r="C1216" s="1" t="s">
        <v>2162</v>
      </c>
      <c r="D1216" s="1" t="s">
        <v>2161</v>
      </c>
      <c r="E1216" s="4">
        <v>3</v>
      </c>
      <c r="F1216" s="7">
        <f t="shared" si="18"/>
        <v>43526</v>
      </c>
    </row>
    <row r="1217" spans="1:6" x14ac:dyDescent="0.25">
      <c r="A1217" s="2">
        <v>43527</v>
      </c>
      <c r="B1217" s="4">
        <v>2019</v>
      </c>
      <c r="C1217" s="1" t="s">
        <v>2162</v>
      </c>
      <c r="D1217" s="1" t="s">
        <v>2161</v>
      </c>
      <c r="E1217" s="4">
        <v>3</v>
      </c>
      <c r="F1217" s="7">
        <f t="shared" si="18"/>
        <v>43527</v>
      </c>
    </row>
    <row r="1218" spans="1:6" x14ac:dyDescent="0.25">
      <c r="A1218" s="2">
        <v>43528</v>
      </c>
      <c r="B1218" s="4">
        <v>2019</v>
      </c>
      <c r="C1218" s="1" t="s">
        <v>2162</v>
      </c>
      <c r="D1218" s="1" t="s">
        <v>2161</v>
      </c>
      <c r="E1218" s="4">
        <v>3</v>
      </c>
      <c r="F1218" s="7">
        <f t="shared" si="18"/>
        <v>43528</v>
      </c>
    </row>
    <row r="1219" spans="1:6" x14ac:dyDescent="0.25">
      <c r="A1219" s="2">
        <v>43529</v>
      </c>
      <c r="B1219" s="4">
        <v>2019</v>
      </c>
      <c r="C1219" s="1" t="s">
        <v>2162</v>
      </c>
      <c r="D1219" s="1" t="s">
        <v>2161</v>
      </c>
      <c r="E1219" s="4">
        <v>3</v>
      </c>
      <c r="F1219" s="7">
        <f t="shared" ref="F1219:F1282" si="19">A1219</f>
        <v>43529</v>
      </c>
    </row>
    <row r="1220" spans="1:6" x14ac:dyDescent="0.25">
      <c r="A1220" s="2">
        <v>43530</v>
      </c>
      <c r="B1220" s="4">
        <v>2019</v>
      </c>
      <c r="C1220" s="1" t="s">
        <v>2162</v>
      </c>
      <c r="D1220" s="1" t="s">
        <v>2161</v>
      </c>
      <c r="E1220" s="4">
        <v>3</v>
      </c>
      <c r="F1220" s="7">
        <f t="shared" si="19"/>
        <v>43530</v>
      </c>
    </row>
    <row r="1221" spans="1:6" x14ac:dyDescent="0.25">
      <c r="A1221" s="2">
        <v>43531</v>
      </c>
      <c r="B1221" s="4">
        <v>2019</v>
      </c>
      <c r="C1221" s="1" t="s">
        <v>2162</v>
      </c>
      <c r="D1221" s="1" t="s">
        <v>2161</v>
      </c>
      <c r="E1221" s="4">
        <v>3</v>
      </c>
      <c r="F1221" s="7">
        <f t="shared" si="19"/>
        <v>43531</v>
      </c>
    </row>
    <row r="1222" spans="1:6" x14ac:dyDescent="0.25">
      <c r="A1222" s="2">
        <v>43532</v>
      </c>
      <c r="B1222" s="4">
        <v>2019</v>
      </c>
      <c r="C1222" s="1" t="s">
        <v>2162</v>
      </c>
      <c r="D1222" s="1" t="s">
        <v>2161</v>
      </c>
      <c r="E1222" s="4">
        <v>3</v>
      </c>
      <c r="F1222" s="7">
        <f t="shared" si="19"/>
        <v>43532</v>
      </c>
    </row>
    <row r="1223" spans="1:6" x14ac:dyDescent="0.25">
      <c r="A1223" s="2">
        <v>43533</v>
      </c>
      <c r="B1223" s="4">
        <v>2019</v>
      </c>
      <c r="C1223" s="1" t="s">
        <v>2162</v>
      </c>
      <c r="D1223" s="1" t="s">
        <v>2161</v>
      </c>
      <c r="E1223" s="4">
        <v>3</v>
      </c>
      <c r="F1223" s="7">
        <f t="shared" si="19"/>
        <v>43533</v>
      </c>
    </row>
    <row r="1224" spans="1:6" x14ac:dyDescent="0.25">
      <c r="A1224" s="2">
        <v>43534</v>
      </c>
      <c r="B1224" s="4">
        <v>2019</v>
      </c>
      <c r="C1224" s="1" t="s">
        <v>2162</v>
      </c>
      <c r="D1224" s="1" t="s">
        <v>2161</v>
      </c>
      <c r="E1224" s="4">
        <v>3</v>
      </c>
      <c r="F1224" s="7">
        <f t="shared" si="19"/>
        <v>43534</v>
      </c>
    </row>
    <row r="1225" spans="1:6" x14ac:dyDescent="0.25">
      <c r="A1225" s="2">
        <v>43535</v>
      </c>
      <c r="B1225" s="4">
        <v>2019</v>
      </c>
      <c r="C1225" s="1" t="s">
        <v>2162</v>
      </c>
      <c r="D1225" s="1" t="s">
        <v>2161</v>
      </c>
      <c r="E1225" s="4">
        <v>3</v>
      </c>
      <c r="F1225" s="7">
        <f t="shared" si="19"/>
        <v>43535</v>
      </c>
    </row>
    <row r="1226" spans="1:6" x14ac:dyDescent="0.25">
      <c r="A1226" s="2">
        <v>43536</v>
      </c>
      <c r="B1226" s="4">
        <v>2019</v>
      </c>
      <c r="C1226" s="1" t="s">
        <v>2162</v>
      </c>
      <c r="D1226" s="1" t="s">
        <v>2161</v>
      </c>
      <c r="E1226" s="4">
        <v>3</v>
      </c>
      <c r="F1226" s="7">
        <f t="shared" si="19"/>
        <v>43536</v>
      </c>
    </row>
    <row r="1227" spans="1:6" x14ac:dyDescent="0.25">
      <c r="A1227" s="2">
        <v>43537</v>
      </c>
      <c r="B1227" s="4">
        <v>2019</v>
      </c>
      <c r="C1227" s="1" t="s">
        <v>2162</v>
      </c>
      <c r="D1227" s="1" t="s">
        <v>2161</v>
      </c>
      <c r="E1227" s="4">
        <v>3</v>
      </c>
      <c r="F1227" s="7">
        <f t="shared" si="19"/>
        <v>43537</v>
      </c>
    </row>
    <row r="1228" spans="1:6" x14ac:dyDescent="0.25">
      <c r="A1228" s="2">
        <v>43538</v>
      </c>
      <c r="B1228" s="4">
        <v>2019</v>
      </c>
      <c r="C1228" s="1" t="s">
        <v>2162</v>
      </c>
      <c r="D1228" s="1" t="s">
        <v>2161</v>
      </c>
      <c r="E1228" s="4">
        <v>3</v>
      </c>
      <c r="F1228" s="7">
        <f t="shared" si="19"/>
        <v>43538</v>
      </c>
    </row>
    <row r="1229" spans="1:6" x14ac:dyDescent="0.25">
      <c r="A1229" s="2">
        <v>43539</v>
      </c>
      <c r="B1229" s="4">
        <v>2019</v>
      </c>
      <c r="C1229" s="1" t="s">
        <v>2162</v>
      </c>
      <c r="D1229" s="1" t="s">
        <v>2161</v>
      </c>
      <c r="E1229" s="4">
        <v>3</v>
      </c>
      <c r="F1229" s="7">
        <f t="shared" si="19"/>
        <v>43539</v>
      </c>
    </row>
    <row r="1230" spans="1:6" x14ac:dyDescent="0.25">
      <c r="A1230" s="2">
        <v>43540</v>
      </c>
      <c r="B1230" s="4">
        <v>2019</v>
      </c>
      <c r="C1230" s="1" t="s">
        <v>2162</v>
      </c>
      <c r="D1230" s="1" t="s">
        <v>2161</v>
      </c>
      <c r="E1230" s="4">
        <v>3</v>
      </c>
      <c r="F1230" s="7">
        <f t="shared" si="19"/>
        <v>43540</v>
      </c>
    </row>
    <row r="1231" spans="1:6" x14ac:dyDescent="0.25">
      <c r="A1231" s="2">
        <v>43541</v>
      </c>
      <c r="B1231" s="4">
        <v>2019</v>
      </c>
      <c r="C1231" s="1" t="s">
        <v>2162</v>
      </c>
      <c r="D1231" s="1" t="s">
        <v>2161</v>
      </c>
      <c r="E1231" s="4">
        <v>3</v>
      </c>
      <c r="F1231" s="7">
        <f t="shared" si="19"/>
        <v>43541</v>
      </c>
    </row>
    <row r="1232" spans="1:6" x14ac:dyDescent="0.25">
      <c r="A1232" s="2">
        <v>43542</v>
      </c>
      <c r="B1232" s="4">
        <v>2019</v>
      </c>
      <c r="C1232" s="1" t="s">
        <v>2162</v>
      </c>
      <c r="D1232" s="1" t="s">
        <v>2161</v>
      </c>
      <c r="E1232" s="4">
        <v>3</v>
      </c>
      <c r="F1232" s="7">
        <f t="shared" si="19"/>
        <v>43542</v>
      </c>
    </row>
    <row r="1233" spans="1:6" x14ac:dyDescent="0.25">
      <c r="A1233" s="2">
        <v>43543</v>
      </c>
      <c r="B1233" s="4">
        <v>2019</v>
      </c>
      <c r="C1233" s="1" t="s">
        <v>2162</v>
      </c>
      <c r="D1233" s="1" t="s">
        <v>2161</v>
      </c>
      <c r="E1233" s="4">
        <v>3</v>
      </c>
      <c r="F1233" s="7">
        <f t="shared" si="19"/>
        <v>43543</v>
      </c>
    </row>
    <row r="1234" spans="1:6" x14ac:dyDescent="0.25">
      <c r="A1234" s="2">
        <v>43544</v>
      </c>
      <c r="B1234" s="4">
        <v>2019</v>
      </c>
      <c r="C1234" s="1" t="s">
        <v>2162</v>
      </c>
      <c r="D1234" s="1" t="s">
        <v>2161</v>
      </c>
      <c r="E1234" s="4">
        <v>3</v>
      </c>
      <c r="F1234" s="7">
        <f t="shared" si="19"/>
        <v>43544</v>
      </c>
    </row>
    <row r="1235" spans="1:6" x14ac:dyDescent="0.25">
      <c r="A1235" s="2">
        <v>43545</v>
      </c>
      <c r="B1235" s="4">
        <v>2019</v>
      </c>
      <c r="C1235" s="1" t="s">
        <v>2162</v>
      </c>
      <c r="D1235" s="1" t="s">
        <v>2161</v>
      </c>
      <c r="E1235" s="4">
        <v>3</v>
      </c>
      <c r="F1235" s="7">
        <f t="shared" si="19"/>
        <v>43545</v>
      </c>
    </row>
    <row r="1236" spans="1:6" x14ac:dyDescent="0.25">
      <c r="A1236" s="2">
        <v>43546</v>
      </c>
      <c r="B1236" s="4">
        <v>2019</v>
      </c>
      <c r="C1236" s="1" t="s">
        <v>2162</v>
      </c>
      <c r="D1236" s="1" t="s">
        <v>2161</v>
      </c>
      <c r="E1236" s="4">
        <v>3</v>
      </c>
      <c r="F1236" s="7">
        <f t="shared" si="19"/>
        <v>43546</v>
      </c>
    </row>
    <row r="1237" spans="1:6" x14ac:dyDescent="0.25">
      <c r="A1237" s="2">
        <v>43547</v>
      </c>
      <c r="B1237" s="4">
        <v>2019</v>
      </c>
      <c r="C1237" s="1" t="s">
        <v>2162</v>
      </c>
      <c r="D1237" s="1" t="s">
        <v>2161</v>
      </c>
      <c r="E1237" s="4">
        <v>3</v>
      </c>
      <c r="F1237" s="7">
        <f t="shared" si="19"/>
        <v>43547</v>
      </c>
    </row>
    <row r="1238" spans="1:6" x14ac:dyDescent="0.25">
      <c r="A1238" s="2">
        <v>43548</v>
      </c>
      <c r="B1238" s="4">
        <v>2019</v>
      </c>
      <c r="C1238" s="1" t="s">
        <v>2162</v>
      </c>
      <c r="D1238" s="1" t="s">
        <v>2161</v>
      </c>
      <c r="E1238" s="4">
        <v>3</v>
      </c>
      <c r="F1238" s="7">
        <f t="shared" si="19"/>
        <v>43548</v>
      </c>
    </row>
    <row r="1239" spans="1:6" x14ac:dyDescent="0.25">
      <c r="A1239" s="2">
        <v>43549</v>
      </c>
      <c r="B1239" s="4">
        <v>2019</v>
      </c>
      <c r="C1239" s="1" t="s">
        <v>2162</v>
      </c>
      <c r="D1239" s="1" t="s">
        <v>2161</v>
      </c>
      <c r="E1239" s="4">
        <v>3</v>
      </c>
      <c r="F1239" s="7">
        <f t="shared" si="19"/>
        <v>43549</v>
      </c>
    </row>
    <row r="1240" spans="1:6" x14ac:dyDescent="0.25">
      <c r="A1240" s="2">
        <v>43550</v>
      </c>
      <c r="B1240" s="4">
        <v>2019</v>
      </c>
      <c r="C1240" s="1" t="s">
        <v>2162</v>
      </c>
      <c r="D1240" s="1" t="s">
        <v>2161</v>
      </c>
      <c r="E1240" s="4">
        <v>3</v>
      </c>
      <c r="F1240" s="7">
        <f t="shared" si="19"/>
        <v>43550</v>
      </c>
    </row>
    <row r="1241" spans="1:6" x14ac:dyDescent="0.25">
      <c r="A1241" s="2">
        <v>43551</v>
      </c>
      <c r="B1241" s="4">
        <v>2019</v>
      </c>
      <c r="C1241" s="1" t="s">
        <v>2162</v>
      </c>
      <c r="D1241" s="1" t="s">
        <v>2161</v>
      </c>
      <c r="E1241" s="4">
        <v>3</v>
      </c>
      <c r="F1241" s="7">
        <f t="shared" si="19"/>
        <v>43551</v>
      </c>
    </row>
    <row r="1242" spans="1:6" x14ac:dyDescent="0.25">
      <c r="A1242" s="2">
        <v>43552</v>
      </c>
      <c r="B1242" s="4">
        <v>2019</v>
      </c>
      <c r="C1242" s="1" t="s">
        <v>2162</v>
      </c>
      <c r="D1242" s="1" t="s">
        <v>2161</v>
      </c>
      <c r="E1242" s="4">
        <v>3</v>
      </c>
      <c r="F1242" s="7">
        <f t="shared" si="19"/>
        <v>43552</v>
      </c>
    </row>
    <row r="1243" spans="1:6" x14ac:dyDescent="0.25">
      <c r="A1243" s="2">
        <v>43553</v>
      </c>
      <c r="B1243" s="4">
        <v>2019</v>
      </c>
      <c r="C1243" s="1" t="s">
        <v>2162</v>
      </c>
      <c r="D1243" s="1" t="s">
        <v>2161</v>
      </c>
      <c r="E1243" s="4">
        <v>3</v>
      </c>
      <c r="F1243" s="7">
        <f t="shared" si="19"/>
        <v>43553</v>
      </c>
    </row>
    <row r="1244" spans="1:6" x14ac:dyDescent="0.25">
      <c r="A1244" s="2">
        <v>43554</v>
      </c>
      <c r="B1244" s="4">
        <v>2019</v>
      </c>
      <c r="C1244" s="1" t="s">
        <v>2162</v>
      </c>
      <c r="D1244" s="1" t="s">
        <v>2161</v>
      </c>
      <c r="E1244" s="4">
        <v>3</v>
      </c>
      <c r="F1244" s="7">
        <f t="shared" si="19"/>
        <v>43554</v>
      </c>
    </row>
    <row r="1245" spans="1:6" x14ac:dyDescent="0.25">
      <c r="A1245" s="2">
        <v>43555</v>
      </c>
      <c r="B1245" s="4">
        <v>2019</v>
      </c>
      <c r="C1245" s="1" t="s">
        <v>2162</v>
      </c>
      <c r="D1245" s="1" t="s">
        <v>2161</v>
      </c>
      <c r="E1245" s="4">
        <v>3</v>
      </c>
      <c r="F1245" s="7">
        <f t="shared" si="19"/>
        <v>43555</v>
      </c>
    </row>
    <row r="1246" spans="1:6" x14ac:dyDescent="0.25">
      <c r="A1246" s="2">
        <v>43891</v>
      </c>
      <c r="B1246" s="4">
        <v>2020</v>
      </c>
      <c r="C1246" s="1" t="s">
        <v>2162</v>
      </c>
      <c r="D1246" s="1" t="s">
        <v>2161</v>
      </c>
      <c r="E1246" s="4">
        <v>3</v>
      </c>
      <c r="F1246" s="7">
        <f t="shared" si="19"/>
        <v>43891</v>
      </c>
    </row>
    <row r="1247" spans="1:6" x14ac:dyDescent="0.25">
      <c r="A1247" s="2">
        <v>43892</v>
      </c>
      <c r="B1247" s="4">
        <v>2020</v>
      </c>
      <c r="C1247" s="1" t="s">
        <v>2162</v>
      </c>
      <c r="D1247" s="1" t="s">
        <v>2161</v>
      </c>
      <c r="E1247" s="4">
        <v>3</v>
      </c>
      <c r="F1247" s="7">
        <f t="shared" si="19"/>
        <v>43892</v>
      </c>
    </row>
    <row r="1248" spans="1:6" x14ac:dyDescent="0.25">
      <c r="A1248" s="2">
        <v>43893</v>
      </c>
      <c r="B1248" s="4">
        <v>2020</v>
      </c>
      <c r="C1248" s="1" t="s">
        <v>2162</v>
      </c>
      <c r="D1248" s="1" t="s">
        <v>2161</v>
      </c>
      <c r="E1248" s="4">
        <v>3</v>
      </c>
      <c r="F1248" s="7">
        <f t="shared" si="19"/>
        <v>43893</v>
      </c>
    </row>
    <row r="1249" spans="1:6" x14ac:dyDescent="0.25">
      <c r="A1249" s="2">
        <v>43894</v>
      </c>
      <c r="B1249" s="4">
        <v>2020</v>
      </c>
      <c r="C1249" s="1" t="s">
        <v>2162</v>
      </c>
      <c r="D1249" s="1" t="s">
        <v>2161</v>
      </c>
      <c r="E1249" s="4">
        <v>3</v>
      </c>
      <c r="F1249" s="7">
        <f t="shared" si="19"/>
        <v>43894</v>
      </c>
    </row>
    <row r="1250" spans="1:6" x14ac:dyDescent="0.25">
      <c r="A1250" s="2">
        <v>43895</v>
      </c>
      <c r="B1250" s="4">
        <v>2020</v>
      </c>
      <c r="C1250" s="1" t="s">
        <v>2162</v>
      </c>
      <c r="D1250" s="1" t="s">
        <v>2161</v>
      </c>
      <c r="E1250" s="4">
        <v>3</v>
      </c>
      <c r="F1250" s="7">
        <f t="shared" si="19"/>
        <v>43895</v>
      </c>
    </row>
    <row r="1251" spans="1:6" x14ac:dyDescent="0.25">
      <c r="A1251" s="2">
        <v>43896</v>
      </c>
      <c r="B1251" s="4">
        <v>2020</v>
      </c>
      <c r="C1251" s="1" t="s">
        <v>2162</v>
      </c>
      <c r="D1251" s="1" t="s">
        <v>2161</v>
      </c>
      <c r="E1251" s="4">
        <v>3</v>
      </c>
      <c r="F1251" s="7">
        <f t="shared" si="19"/>
        <v>43896</v>
      </c>
    </row>
    <row r="1252" spans="1:6" x14ac:dyDescent="0.25">
      <c r="A1252" s="2">
        <v>43897</v>
      </c>
      <c r="B1252" s="4">
        <v>2020</v>
      </c>
      <c r="C1252" s="1" t="s">
        <v>2162</v>
      </c>
      <c r="D1252" s="1" t="s">
        <v>2161</v>
      </c>
      <c r="E1252" s="4">
        <v>3</v>
      </c>
      <c r="F1252" s="7">
        <f t="shared" si="19"/>
        <v>43897</v>
      </c>
    </row>
    <row r="1253" spans="1:6" x14ac:dyDescent="0.25">
      <c r="A1253" s="2">
        <v>43898</v>
      </c>
      <c r="B1253" s="4">
        <v>2020</v>
      </c>
      <c r="C1253" s="1" t="s">
        <v>2162</v>
      </c>
      <c r="D1253" s="1" t="s">
        <v>2161</v>
      </c>
      <c r="E1253" s="4">
        <v>3</v>
      </c>
      <c r="F1253" s="7">
        <f t="shared" si="19"/>
        <v>43898</v>
      </c>
    </row>
    <row r="1254" spans="1:6" x14ac:dyDescent="0.25">
      <c r="A1254" s="2">
        <v>43899</v>
      </c>
      <c r="B1254" s="4">
        <v>2020</v>
      </c>
      <c r="C1254" s="1" t="s">
        <v>2162</v>
      </c>
      <c r="D1254" s="1" t="s">
        <v>2161</v>
      </c>
      <c r="E1254" s="4">
        <v>3</v>
      </c>
      <c r="F1254" s="7">
        <f t="shared" si="19"/>
        <v>43899</v>
      </c>
    </row>
    <row r="1255" spans="1:6" x14ac:dyDescent="0.25">
      <c r="A1255" s="2">
        <v>43900</v>
      </c>
      <c r="B1255" s="4">
        <v>2020</v>
      </c>
      <c r="C1255" s="1" t="s">
        <v>2162</v>
      </c>
      <c r="D1255" s="1" t="s">
        <v>2161</v>
      </c>
      <c r="E1255" s="4">
        <v>3</v>
      </c>
      <c r="F1255" s="7">
        <f t="shared" si="19"/>
        <v>43900</v>
      </c>
    </row>
    <row r="1256" spans="1:6" x14ac:dyDescent="0.25">
      <c r="A1256" s="2">
        <v>43901</v>
      </c>
      <c r="B1256" s="4">
        <v>2020</v>
      </c>
      <c r="C1256" s="1" t="s">
        <v>2162</v>
      </c>
      <c r="D1256" s="1" t="s">
        <v>2161</v>
      </c>
      <c r="E1256" s="4">
        <v>3</v>
      </c>
      <c r="F1256" s="7">
        <f t="shared" si="19"/>
        <v>43901</v>
      </c>
    </row>
    <row r="1257" spans="1:6" x14ac:dyDescent="0.25">
      <c r="A1257" s="2">
        <v>43902</v>
      </c>
      <c r="B1257" s="4">
        <v>2020</v>
      </c>
      <c r="C1257" s="1" t="s">
        <v>2162</v>
      </c>
      <c r="D1257" s="1" t="s">
        <v>2161</v>
      </c>
      <c r="E1257" s="4">
        <v>3</v>
      </c>
      <c r="F1257" s="7">
        <f t="shared" si="19"/>
        <v>43902</v>
      </c>
    </row>
    <row r="1258" spans="1:6" x14ac:dyDescent="0.25">
      <c r="A1258" s="2">
        <v>43903</v>
      </c>
      <c r="B1258" s="4">
        <v>2020</v>
      </c>
      <c r="C1258" s="1" t="s">
        <v>2162</v>
      </c>
      <c r="D1258" s="1" t="s">
        <v>2161</v>
      </c>
      <c r="E1258" s="4">
        <v>3</v>
      </c>
      <c r="F1258" s="7">
        <f t="shared" si="19"/>
        <v>43903</v>
      </c>
    </row>
    <row r="1259" spans="1:6" x14ac:dyDescent="0.25">
      <c r="A1259" s="2">
        <v>43904</v>
      </c>
      <c r="B1259" s="4">
        <v>2020</v>
      </c>
      <c r="C1259" s="1" t="s">
        <v>2162</v>
      </c>
      <c r="D1259" s="1" t="s">
        <v>2161</v>
      </c>
      <c r="E1259" s="4">
        <v>3</v>
      </c>
      <c r="F1259" s="7">
        <f t="shared" si="19"/>
        <v>43904</v>
      </c>
    </row>
    <row r="1260" spans="1:6" x14ac:dyDescent="0.25">
      <c r="A1260" s="2">
        <v>43905</v>
      </c>
      <c r="B1260" s="4">
        <v>2020</v>
      </c>
      <c r="C1260" s="1" t="s">
        <v>2162</v>
      </c>
      <c r="D1260" s="1" t="s">
        <v>2161</v>
      </c>
      <c r="E1260" s="4">
        <v>3</v>
      </c>
      <c r="F1260" s="7">
        <f t="shared" si="19"/>
        <v>43905</v>
      </c>
    </row>
    <row r="1261" spans="1:6" x14ac:dyDescent="0.25">
      <c r="A1261" s="2">
        <v>43906</v>
      </c>
      <c r="B1261" s="4">
        <v>2020</v>
      </c>
      <c r="C1261" s="1" t="s">
        <v>2162</v>
      </c>
      <c r="D1261" s="1" t="s">
        <v>2161</v>
      </c>
      <c r="E1261" s="4">
        <v>3</v>
      </c>
      <c r="F1261" s="7">
        <f t="shared" si="19"/>
        <v>43906</v>
      </c>
    </row>
    <row r="1262" spans="1:6" x14ac:dyDescent="0.25">
      <c r="A1262" s="2">
        <v>43907</v>
      </c>
      <c r="B1262" s="4">
        <v>2020</v>
      </c>
      <c r="C1262" s="1" t="s">
        <v>2162</v>
      </c>
      <c r="D1262" s="1" t="s">
        <v>2161</v>
      </c>
      <c r="E1262" s="4">
        <v>3</v>
      </c>
      <c r="F1262" s="7">
        <f t="shared" si="19"/>
        <v>43907</v>
      </c>
    </row>
    <row r="1263" spans="1:6" x14ac:dyDescent="0.25">
      <c r="A1263" s="2">
        <v>43908</v>
      </c>
      <c r="B1263" s="4">
        <v>2020</v>
      </c>
      <c r="C1263" s="1" t="s">
        <v>2162</v>
      </c>
      <c r="D1263" s="1" t="s">
        <v>2161</v>
      </c>
      <c r="E1263" s="4">
        <v>3</v>
      </c>
      <c r="F1263" s="7">
        <f t="shared" si="19"/>
        <v>43908</v>
      </c>
    </row>
    <row r="1264" spans="1:6" x14ac:dyDescent="0.25">
      <c r="A1264" s="2">
        <v>43909</v>
      </c>
      <c r="B1264" s="4">
        <v>2020</v>
      </c>
      <c r="C1264" s="1" t="s">
        <v>2162</v>
      </c>
      <c r="D1264" s="1" t="s">
        <v>2161</v>
      </c>
      <c r="E1264" s="4">
        <v>3</v>
      </c>
      <c r="F1264" s="7">
        <f t="shared" si="19"/>
        <v>43909</v>
      </c>
    </row>
    <row r="1265" spans="1:6" x14ac:dyDescent="0.25">
      <c r="A1265" s="2">
        <v>43910</v>
      </c>
      <c r="B1265" s="4">
        <v>2020</v>
      </c>
      <c r="C1265" s="1" t="s">
        <v>2162</v>
      </c>
      <c r="D1265" s="1" t="s">
        <v>2161</v>
      </c>
      <c r="E1265" s="4">
        <v>3</v>
      </c>
      <c r="F1265" s="7">
        <f t="shared" si="19"/>
        <v>43910</v>
      </c>
    </row>
    <row r="1266" spans="1:6" x14ac:dyDescent="0.25">
      <c r="A1266" s="2">
        <v>43911</v>
      </c>
      <c r="B1266" s="4">
        <v>2020</v>
      </c>
      <c r="C1266" s="1" t="s">
        <v>2162</v>
      </c>
      <c r="D1266" s="1" t="s">
        <v>2161</v>
      </c>
      <c r="E1266" s="4">
        <v>3</v>
      </c>
      <c r="F1266" s="7">
        <f t="shared" si="19"/>
        <v>43911</v>
      </c>
    </row>
    <row r="1267" spans="1:6" x14ac:dyDescent="0.25">
      <c r="A1267" s="2">
        <v>43912</v>
      </c>
      <c r="B1267" s="4">
        <v>2020</v>
      </c>
      <c r="C1267" s="1" t="s">
        <v>2162</v>
      </c>
      <c r="D1267" s="1" t="s">
        <v>2161</v>
      </c>
      <c r="E1267" s="4">
        <v>3</v>
      </c>
      <c r="F1267" s="7">
        <f t="shared" si="19"/>
        <v>43912</v>
      </c>
    </row>
    <row r="1268" spans="1:6" x14ac:dyDescent="0.25">
      <c r="A1268" s="2">
        <v>43913</v>
      </c>
      <c r="B1268" s="4">
        <v>2020</v>
      </c>
      <c r="C1268" s="1" t="s">
        <v>2162</v>
      </c>
      <c r="D1268" s="1" t="s">
        <v>2161</v>
      </c>
      <c r="E1268" s="4">
        <v>3</v>
      </c>
      <c r="F1268" s="7">
        <f t="shared" si="19"/>
        <v>43913</v>
      </c>
    </row>
    <row r="1269" spans="1:6" x14ac:dyDescent="0.25">
      <c r="A1269" s="2">
        <v>43914</v>
      </c>
      <c r="B1269" s="4">
        <v>2020</v>
      </c>
      <c r="C1269" s="1" t="s">
        <v>2162</v>
      </c>
      <c r="D1269" s="1" t="s">
        <v>2161</v>
      </c>
      <c r="E1269" s="4">
        <v>3</v>
      </c>
      <c r="F1269" s="7">
        <f t="shared" si="19"/>
        <v>43914</v>
      </c>
    </row>
    <row r="1270" spans="1:6" x14ac:dyDescent="0.25">
      <c r="A1270" s="2">
        <v>43915</v>
      </c>
      <c r="B1270" s="4">
        <v>2020</v>
      </c>
      <c r="C1270" s="1" t="s">
        <v>2162</v>
      </c>
      <c r="D1270" s="1" t="s">
        <v>2161</v>
      </c>
      <c r="E1270" s="4">
        <v>3</v>
      </c>
      <c r="F1270" s="7">
        <f t="shared" si="19"/>
        <v>43915</v>
      </c>
    </row>
    <row r="1271" spans="1:6" x14ac:dyDescent="0.25">
      <c r="A1271" s="2">
        <v>43916</v>
      </c>
      <c r="B1271" s="4">
        <v>2020</v>
      </c>
      <c r="C1271" s="1" t="s">
        <v>2162</v>
      </c>
      <c r="D1271" s="1" t="s">
        <v>2161</v>
      </c>
      <c r="E1271" s="4">
        <v>3</v>
      </c>
      <c r="F1271" s="7">
        <f t="shared" si="19"/>
        <v>43916</v>
      </c>
    </row>
    <row r="1272" spans="1:6" x14ac:dyDescent="0.25">
      <c r="A1272" s="2">
        <v>43917</v>
      </c>
      <c r="B1272" s="4">
        <v>2020</v>
      </c>
      <c r="C1272" s="1" t="s">
        <v>2162</v>
      </c>
      <c r="D1272" s="1" t="s">
        <v>2161</v>
      </c>
      <c r="E1272" s="4">
        <v>3</v>
      </c>
      <c r="F1272" s="7">
        <f t="shared" si="19"/>
        <v>43917</v>
      </c>
    </row>
    <row r="1273" spans="1:6" x14ac:dyDescent="0.25">
      <c r="A1273" s="2">
        <v>43918</v>
      </c>
      <c r="B1273" s="4">
        <v>2020</v>
      </c>
      <c r="C1273" s="1" t="s">
        <v>2162</v>
      </c>
      <c r="D1273" s="1" t="s">
        <v>2161</v>
      </c>
      <c r="E1273" s="4">
        <v>3</v>
      </c>
      <c r="F1273" s="7">
        <f t="shared" si="19"/>
        <v>43918</v>
      </c>
    </row>
    <row r="1274" spans="1:6" x14ac:dyDescent="0.25">
      <c r="A1274" s="2">
        <v>43919</v>
      </c>
      <c r="B1274" s="4">
        <v>2020</v>
      </c>
      <c r="C1274" s="1" t="s">
        <v>2162</v>
      </c>
      <c r="D1274" s="1" t="s">
        <v>2161</v>
      </c>
      <c r="E1274" s="4">
        <v>3</v>
      </c>
      <c r="F1274" s="7">
        <f t="shared" si="19"/>
        <v>43919</v>
      </c>
    </row>
    <row r="1275" spans="1:6" x14ac:dyDescent="0.25">
      <c r="A1275" s="2">
        <v>43920</v>
      </c>
      <c r="B1275" s="4">
        <v>2020</v>
      </c>
      <c r="C1275" s="1" t="s">
        <v>2162</v>
      </c>
      <c r="D1275" s="1" t="s">
        <v>2161</v>
      </c>
      <c r="E1275" s="4">
        <v>3</v>
      </c>
      <c r="F1275" s="7">
        <f t="shared" si="19"/>
        <v>43920</v>
      </c>
    </row>
    <row r="1276" spans="1:6" x14ac:dyDescent="0.25">
      <c r="A1276" s="2">
        <v>43921</v>
      </c>
      <c r="B1276" s="4">
        <v>2020</v>
      </c>
      <c r="C1276" s="1" t="s">
        <v>2162</v>
      </c>
      <c r="D1276" s="1" t="s">
        <v>2161</v>
      </c>
      <c r="E1276" s="4">
        <v>3</v>
      </c>
      <c r="F1276" s="7">
        <f t="shared" si="19"/>
        <v>43921</v>
      </c>
    </row>
    <row r="1277" spans="1:6" x14ac:dyDescent="0.25">
      <c r="A1277" s="2">
        <v>44256</v>
      </c>
      <c r="B1277" s="4">
        <v>2021</v>
      </c>
      <c r="C1277" s="1" t="s">
        <v>2162</v>
      </c>
      <c r="D1277" s="1" t="s">
        <v>2161</v>
      </c>
      <c r="E1277" s="4">
        <v>3</v>
      </c>
      <c r="F1277" s="7">
        <f t="shared" si="19"/>
        <v>44256</v>
      </c>
    </row>
    <row r="1278" spans="1:6" x14ac:dyDescent="0.25">
      <c r="A1278" s="2">
        <v>44257</v>
      </c>
      <c r="B1278" s="4">
        <v>2021</v>
      </c>
      <c r="C1278" s="1" t="s">
        <v>2162</v>
      </c>
      <c r="D1278" s="1" t="s">
        <v>2161</v>
      </c>
      <c r="E1278" s="4">
        <v>3</v>
      </c>
      <c r="F1278" s="7">
        <f t="shared" si="19"/>
        <v>44257</v>
      </c>
    </row>
    <row r="1279" spans="1:6" x14ac:dyDescent="0.25">
      <c r="A1279" s="2">
        <v>44258</v>
      </c>
      <c r="B1279" s="4">
        <v>2021</v>
      </c>
      <c r="C1279" s="1" t="s">
        <v>2162</v>
      </c>
      <c r="D1279" s="1" t="s">
        <v>2161</v>
      </c>
      <c r="E1279" s="4">
        <v>3</v>
      </c>
      <c r="F1279" s="7">
        <f t="shared" si="19"/>
        <v>44258</v>
      </c>
    </row>
    <row r="1280" spans="1:6" x14ac:dyDescent="0.25">
      <c r="A1280" s="2">
        <v>44259</v>
      </c>
      <c r="B1280" s="4">
        <v>2021</v>
      </c>
      <c r="C1280" s="1" t="s">
        <v>2162</v>
      </c>
      <c r="D1280" s="1" t="s">
        <v>2161</v>
      </c>
      <c r="E1280" s="4">
        <v>3</v>
      </c>
      <c r="F1280" s="7">
        <f t="shared" si="19"/>
        <v>44259</v>
      </c>
    </row>
    <row r="1281" spans="1:6" x14ac:dyDescent="0.25">
      <c r="A1281" s="2">
        <v>44260</v>
      </c>
      <c r="B1281" s="4">
        <v>2021</v>
      </c>
      <c r="C1281" s="1" t="s">
        <v>2162</v>
      </c>
      <c r="D1281" s="1" t="s">
        <v>2161</v>
      </c>
      <c r="E1281" s="4">
        <v>3</v>
      </c>
      <c r="F1281" s="7">
        <f t="shared" si="19"/>
        <v>44260</v>
      </c>
    </row>
    <row r="1282" spans="1:6" x14ac:dyDescent="0.25">
      <c r="A1282" s="2">
        <v>44261</v>
      </c>
      <c r="B1282" s="4">
        <v>2021</v>
      </c>
      <c r="C1282" s="1" t="s">
        <v>2162</v>
      </c>
      <c r="D1282" s="1" t="s">
        <v>2161</v>
      </c>
      <c r="E1282" s="4">
        <v>3</v>
      </c>
      <c r="F1282" s="7">
        <f t="shared" si="19"/>
        <v>44261</v>
      </c>
    </row>
    <row r="1283" spans="1:6" x14ac:dyDescent="0.25">
      <c r="A1283" s="2">
        <v>44262</v>
      </c>
      <c r="B1283" s="4">
        <v>2021</v>
      </c>
      <c r="C1283" s="1" t="s">
        <v>2162</v>
      </c>
      <c r="D1283" s="1" t="s">
        <v>2161</v>
      </c>
      <c r="E1283" s="4">
        <v>3</v>
      </c>
      <c r="F1283" s="7">
        <f t="shared" ref="F1283:F1346" si="20">A1283</f>
        <v>44262</v>
      </c>
    </row>
    <row r="1284" spans="1:6" x14ac:dyDescent="0.25">
      <c r="A1284" s="2">
        <v>44263</v>
      </c>
      <c r="B1284" s="4">
        <v>2021</v>
      </c>
      <c r="C1284" s="1" t="s">
        <v>2162</v>
      </c>
      <c r="D1284" s="1" t="s">
        <v>2161</v>
      </c>
      <c r="E1284" s="4">
        <v>3</v>
      </c>
      <c r="F1284" s="7">
        <f t="shared" si="20"/>
        <v>44263</v>
      </c>
    </row>
    <row r="1285" spans="1:6" x14ac:dyDescent="0.25">
      <c r="A1285" s="2">
        <v>44264</v>
      </c>
      <c r="B1285" s="4">
        <v>2021</v>
      </c>
      <c r="C1285" s="1" t="s">
        <v>2162</v>
      </c>
      <c r="D1285" s="1" t="s">
        <v>2161</v>
      </c>
      <c r="E1285" s="4">
        <v>3</v>
      </c>
      <c r="F1285" s="7">
        <f t="shared" si="20"/>
        <v>44264</v>
      </c>
    </row>
    <row r="1286" spans="1:6" x14ac:dyDescent="0.25">
      <c r="A1286" s="2">
        <v>44265</v>
      </c>
      <c r="B1286" s="4">
        <v>2021</v>
      </c>
      <c r="C1286" s="1" t="s">
        <v>2162</v>
      </c>
      <c r="D1286" s="1" t="s">
        <v>2161</v>
      </c>
      <c r="E1286" s="4">
        <v>3</v>
      </c>
      <c r="F1286" s="7">
        <f t="shared" si="20"/>
        <v>44265</v>
      </c>
    </row>
    <row r="1287" spans="1:6" x14ac:dyDescent="0.25">
      <c r="A1287" s="2">
        <v>44266</v>
      </c>
      <c r="B1287" s="4">
        <v>2021</v>
      </c>
      <c r="C1287" s="1" t="s">
        <v>2162</v>
      </c>
      <c r="D1287" s="1" t="s">
        <v>2161</v>
      </c>
      <c r="E1287" s="4">
        <v>3</v>
      </c>
      <c r="F1287" s="7">
        <f t="shared" si="20"/>
        <v>44266</v>
      </c>
    </row>
    <row r="1288" spans="1:6" x14ac:dyDescent="0.25">
      <c r="A1288" s="2">
        <v>44267</v>
      </c>
      <c r="B1288" s="4">
        <v>2021</v>
      </c>
      <c r="C1288" s="1" t="s">
        <v>2162</v>
      </c>
      <c r="D1288" s="1" t="s">
        <v>2161</v>
      </c>
      <c r="E1288" s="4">
        <v>3</v>
      </c>
      <c r="F1288" s="7">
        <f t="shared" si="20"/>
        <v>44267</v>
      </c>
    </row>
    <row r="1289" spans="1:6" x14ac:dyDescent="0.25">
      <c r="A1289" s="2">
        <v>44268</v>
      </c>
      <c r="B1289" s="4">
        <v>2021</v>
      </c>
      <c r="C1289" s="1" t="s">
        <v>2162</v>
      </c>
      <c r="D1289" s="1" t="s">
        <v>2161</v>
      </c>
      <c r="E1289" s="4">
        <v>3</v>
      </c>
      <c r="F1289" s="7">
        <f t="shared" si="20"/>
        <v>44268</v>
      </c>
    </row>
    <row r="1290" spans="1:6" x14ac:dyDescent="0.25">
      <c r="A1290" s="2">
        <v>44269</v>
      </c>
      <c r="B1290" s="4">
        <v>2021</v>
      </c>
      <c r="C1290" s="1" t="s">
        <v>2162</v>
      </c>
      <c r="D1290" s="1" t="s">
        <v>2161</v>
      </c>
      <c r="E1290" s="4">
        <v>3</v>
      </c>
      <c r="F1290" s="7">
        <f t="shared" si="20"/>
        <v>44269</v>
      </c>
    </row>
    <row r="1291" spans="1:6" x14ac:dyDescent="0.25">
      <c r="A1291" s="2">
        <v>44270</v>
      </c>
      <c r="B1291" s="4">
        <v>2021</v>
      </c>
      <c r="C1291" s="1" t="s">
        <v>2162</v>
      </c>
      <c r="D1291" s="1" t="s">
        <v>2161</v>
      </c>
      <c r="E1291" s="4">
        <v>3</v>
      </c>
      <c r="F1291" s="7">
        <f t="shared" si="20"/>
        <v>44270</v>
      </c>
    </row>
    <row r="1292" spans="1:6" x14ac:dyDescent="0.25">
      <c r="A1292" s="2">
        <v>44271</v>
      </c>
      <c r="B1292" s="4">
        <v>2021</v>
      </c>
      <c r="C1292" s="1" t="s">
        <v>2162</v>
      </c>
      <c r="D1292" s="1" t="s">
        <v>2161</v>
      </c>
      <c r="E1292" s="4">
        <v>3</v>
      </c>
      <c r="F1292" s="7">
        <f t="shared" si="20"/>
        <v>44271</v>
      </c>
    </row>
    <row r="1293" spans="1:6" x14ac:dyDescent="0.25">
      <c r="A1293" s="2">
        <v>44272</v>
      </c>
      <c r="B1293" s="4">
        <v>2021</v>
      </c>
      <c r="C1293" s="1" t="s">
        <v>2162</v>
      </c>
      <c r="D1293" s="1" t="s">
        <v>2161</v>
      </c>
      <c r="E1293" s="4">
        <v>3</v>
      </c>
      <c r="F1293" s="7">
        <f t="shared" si="20"/>
        <v>44272</v>
      </c>
    </row>
    <row r="1294" spans="1:6" x14ac:dyDescent="0.25">
      <c r="A1294" s="2">
        <v>44273</v>
      </c>
      <c r="B1294" s="4">
        <v>2021</v>
      </c>
      <c r="C1294" s="1" t="s">
        <v>2162</v>
      </c>
      <c r="D1294" s="1" t="s">
        <v>2161</v>
      </c>
      <c r="E1294" s="4">
        <v>3</v>
      </c>
      <c r="F1294" s="7">
        <f t="shared" si="20"/>
        <v>44273</v>
      </c>
    </row>
    <row r="1295" spans="1:6" x14ac:dyDescent="0.25">
      <c r="A1295" s="2">
        <v>44274</v>
      </c>
      <c r="B1295" s="4">
        <v>2021</v>
      </c>
      <c r="C1295" s="1" t="s">
        <v>2162</v>
      </c>
      <c r="D1295" s="1" t="s">
        <v>2161</v>
      </c>
      <c r="E1295" s="4">
        <v>3</v>
      </c>
      <c r="F1295" s="7">
        <f t="shared" si="20"/>
        <v>44274</v>
      </c>
    </row>
    <row r="1296" spans="1:6" x14ac:dyDescent="0.25">
      <c r="A1296" s="2">
        <v>44275</v>
      </c>
      <c r="B1296" s="4">
        <v>2021</v>
      </c>
      <c r="C1296" s="1" t="s">
        <v>2162</v>
      </c>
      <c r="D1296" s="1" t="s">
        <v>2161</v>
      </c>
      <c r="E1296" s="4">
        <v>3</v>
      </c>
      <c r="F1296" s="7">
        <f t="shared" si="20"/>
        <v>44275</v>
      </c>
    </row>
    <row r="1297" spans="1:6" x14ac:dyDescent="0.25">
      <c r="A1297" s="2">
        <v>44276</v>
      </c>
      <c r="B1297" s="4">
        <v>2021</v>
      </c>
      <c r="C1297" s="1" t="s">
        <v>2162</v>
      </c>
      <c r="D1297" s="1" t="s">
        <v>2161</v>
      </c>
      <c r="E1297" s="4">
        <v>3</v>
      </c>
      <c r="F1297" s="7">
        <f t="shared" si="20"/>
        <v>44276</v>
      </c>
    </row>
    <row r="1298" spans="1:6" x14ac:dyDescent="0.25">
      <c r="A1298" s="2">
        <v>44277</v>
      </c>
      <c r="B1298" s="4">
        <v>2021</v>
      </c>
      <c r="C1298" s="1" t="s">
        <v>2162</v>
      </c>
      <c r="D1298" s="1" t="s">
        <v>2161</v>
      </c>
      <c r="E1298" s="4">
        <v>3</v>
      </c>
      <c r="F1298" s="7">
        <f t="shared" si="20"/>
        <v>44277</v>
      </c>
    </row>
    <row r="1299" spans="1:6" x14ac:dyDescent="0.25">
      <c r="A1299" s="2">
        <v>44278</v>
      </c>
      <c r="B1299" s="4">
        <v>2021</v>
      </c>
      <c r="C1299" s="1" t="s">
        <v>2162</v>
      </c>
      <c r="D1299" s="1" t="s">
        <v>2161</v>
      </c>
      <c r="E1299" s="4">
        <v>3</v>
      </c>
      <c r="F1299" s="7">
        <f t="shared" si="20"/>
        <v>44278</v>
      </c>
    </row>
    <row r="1300" spans="1:6" x14ac:dyDescent="0.25">
      <c r="A1300" s="2">
        <v>44279</v>
      </c>
      <c r="B1300" s="4">
        <v>2021</v>
      </c>
      <c r="C1300" s="1" t="s">
        <v>2162</v>
      </c>
      <c r="D1300" s="1" t="s">
        <v>2161</v>
      </c>
      <c r="E1300" s="4">
        <v>3</v>
      </c>
      <c r="F1300" s="7">
        <f t="shared" si="20"/>
        <v>44279</v>
      </c>
    </row>
    <row r="1301" spans="1:6" x14ac:dyDescent="0.25">
      <c r="A1301" s="2">
        <v>44280</v>
      </c>
      <c r="B1301" s="4">
        <v>2021</v>
      </c>
      <c r="C1301" s="1" t="s">
        <v>2162</v>
      </c>
      <c r="D1301" s="1" t="s">
        <v>2161</v>
      </c>
      <c r="E1301" s="4">
        <v>3</v>
      </c>
      <c r="F1301" s="7">
        <f t="shared" si="20"/>
        <v>44280</v>
      </c>
    </row>
    <row r="1302" spans="1:6" x14ac:dyDescent="0.25">
      <c r="A1302" s="2">
        <v>44281</v>
      </c>
      <c r="B1302" s="4">
        <v>2021</v>
      </c>
      <c r="C1302" s="1" t="s">
        <v>2162</v>
      </c>
      <c r="D1302" s="1" t="s">
        <v>2161</v>
      </c>
      <c r="E1302" s="4">
        <v>3</v>
      </c>
      <c r="F1302" s="7">
        <f t="shared" si="20"/>
        <v>44281</v>
      </c>
    </row>
    <row r="1303" spans="1:6" x14ac:dyDescent="0.25">
      <c r="A1303" s="2">
        <v>44282</v>
      </c>
      <c r="B1303" s="4">
        <v>2021</v>
      </c>
      <c r="C1303" s="1" t="s">
        <v>2162</v>
      </c>
      <c r="D1303" s="1" t="s">
        <v>2161</v>
      </c>
      <c r="E1303" s="4">
        <v>3</v>
      </c>
      <c r="F1303" s="7">
        <f t="shared" si="20"/>
        <v>44282</v>
      </c>
    </row>
    <row r="1304" spans="1:6" x14ac:dyDescent="0.25">
      <c r="A1304" s="2">
        <v>44283</v>
      </c>
      <c r="B1304" s="4">
        <v>2021</v>
      </c>
      <c r="C1304" s="1" t="s">
        <v>2162</v>
      </c>
      <c r="D1304" s="1" t="s">
        <v>2161</v>
      </c>
      <c r="E1304" s="4">
        <v>3</v>
      </c>
      <c r="F1304" s="7">
        <f t="shared" si="20"/>
        <v>44283</v>
      </c>
    </row>
    <row r="1305" spans="1:6" x14ac:dyDescent="0.25">
      <c r="A1305" s="2">
        <v>44284</v>
      </c>
      <c r="B1305" s="4">
        <v>2021</v>
      </c>
      <c r="C1305" s="1" t="s">
        <v>2162</v>
      </c>
      <c r="D1305" s="1" t="s">
        <v>2161</v>
      </c>
      <c r="E1305" s="4">
        <v>3</v>
      </c>
      <c r="F1305" s="7">
        <f t="shared" si="20"/>
        <v>44284</v>
      </c>
    </row>
    <row r="1306" spans="1:6" x14ac:dyDescent="0.25">
      <c r="A1306" s="2">
        <v>44285</v>
      </c>
      <c r="B1306" s="4">
        <v>2021</v>
      </c>
      <c r="C1306" s="1" t="s">
        <v>2162</v>
      </c>
      <c r="D1306" s="1" t="s">
        <v>2161</v>
      </c>
      <c r="E1306" s="4">
        <v>3</v>
      </c>
      <c r="F1306" s="7">
        <f t="shared" si="20"/>
        <v>44285</v>
      </c>
    </row>
    <row r="1307" spans="1:6" x14ac:dyDescent="0.25">
      <c r="A1307" s="2">
        <v>44286</v>
      </c>
      <c r="B1307" s="4">
        <v>2021</v>
      </c>
      <c r="C1307" s="1" t="s">
        <v>2162</v>
      </c>
      <c r="D1307" s="1" t="s">
        <v>2161</v>
      </c>
      <c r="E1307" s="4">
        <v>3</v>
      </c>
      <c r="F1307" s="7">
        <f t="shared" si="20"/>
        <v>44286</v>
      </c>
    </row>
    <row r="1308" spans="1:6" x14ac:dyDescent="0.25">
      <c r="A1308" s="2">
        <v>44621</v>
      </c>
      <c r="B1308" s="4">
        <v>2022</v>
      </c>
      <c r="C1308" s="1" t="s">
        <v>2162</v>
      </c>
      <c r="D1308" s="1" t="s">
        <v>2161</v>
      </c>
      <c r="E1308" s="4">
        <v>3</v>
      </c>
      <c r="F1308" s="7">
        <f t="shared" si="20"/>
        <v>44621</v>
      </c>
    </row>
    <row r="1309" spans="1:6" x14ac:dyDescent="0.25">
      <c r="A1309" s="2">
        <v>44622</v>
      </c>
      <c r="B1309" s="4">
        <v>2022</v>
      </c>
      <c r="C1309" s="1" t="s">
        <v>2162</v>
      </c>
      <c r="D1309" s="1" t="s">
        <v>2161</v>
      </c>
      <c r="E1309" s="4">
        <v>3</v>
      </c>
      <c r="F1309" s="7">
        <f t="shared" si="20"/>
        <v>44622</v>
      </c>
    </row>
    <row r="1310" spans="1:6" x14ac:dyDescent="0.25">
      <c r="A1310" s="2">
        <v>44623</v>
      </c>
      <c r="B1310" s="4">
        <v>2022</v>
      </c>
      <c r="C1310" s="1" t="s">
        <v>2162</v>
      </c>
      <c r="D1310" s="1" t="s">
        <v>2161</v>
      </c>
      <c r="E1310" s="4">
        <v>3</v>
      </c>
      <c r="F1310" s="7">
        <f t="shared" si="20"/>
        <v>44623</v>
      </c>
    </row>
    <row r="1311" spans="1:6" x14ac:dyDescent="0.25">
      <c r="A1311" s="2">
        <v>44624</v>
      </c>
      <c r="B1311" s="4">
        <v>2022</v>
      </c>
      <c r="C1311" s="1" t="s">
        <v>2162</v>
      </c>
      <c r="D1311" s="1" t="s">
        <v>2161</v>
      </c>
      <c r="E1311" s="4">
        <v>3</v>
      </c>
      <c r="F1311" s="7">
        <f t="shared" si="20"/>
        <v>44624</v>
      </c>
    </row>
    <row r="1312" spans="1:6" x14ac:dyDescent="0.25">
      <c r="A1312" s="2">
        <v>44625</v>
      </c>
      <c r="B1312" s="4">
        <v>2022</v>
      </c>
      <c r="C1312" s="1" t="s">
        <v>2162</v>
      </c>
      <c r="D1312" s="1" t="s">
        <v>2161</v>
      </c>
      <c r="E1312" s="4">
        <v>3</v>
      </c>
      <c r="F1312" s="7">
        <f t="shared" si="20"/>
        <v>44625</v>
      </c>
    </row>
    <row r="1313" spans="1:6" x14ac:dyDescent="0.25">
      <c r="A1313" s="2">
        <v>44626</v>
      </c>
      <c r="B1313" s="4">
        <v>2022</v>
      </c>
      <c r="C1313" s="1" t="s">
        <v>2162</v>
      </c>
      <c r="D1313" s="1" t="s">
        <v>2161</v>
      </c>
      <c r="E1313" s="4">
        <v>3</v>
      </c>
      <c r="F1313" s="7">
        <f t="shared" si="20"/>
        <v>44626</v>
      </c>
    </row>
    <row r="1314" spans="1:6" x14ac:dyDescent="0.25">
      <c r="A1314" s="2">
        <v>44627</v>
      </c>
      <c r="B1314" s="4">
        <v>2022</v>
      </c>
      <c r="C1314" s="1" t="s">
        <v>2162</v>
      </c>
      <c r="D1314" s="1" t="s">
        <v>2161</v>
      </c>
      <c r="E1314" s="4">
        <v>3</v>
      </c>
      <c r="F1314" s="7">
        <f t="shared" si="20"/>
        <v>44627</v>
      </c>
    </row>
    <row r="1315" spans="1:6" x14ac:dyDescent="0.25">
      <c r="A1315" s="2">
        <v>44628</v>
      </c>
      <c r="B1315" s="4">
        <v>2022</v>
      </c>
      <c r="C1315" s="1" t="s">
        <v>2162</v>
      </c>
      <c r="D1315" s="1" t="s">
        <v>2161</v>
      </c>
      <c r="E1315" s="4">
        <v>3</v>
      </c>
      <c r="F1315" s="7">
        <f t="shared" si="20"/>
        <v>44628</v>
      </c>
    </row>
    <row r="1316" spans="1:6" x14ac:dyDescent="0.25">
      <c r="A1316" s="2">
        <v>44629</v>
      </c>
      <c r="B1316" s="4">
        <v>2022</v>
      </c>
      <c r="C1316" s="1" t="s">
        <v>2162</v>
      </c>
      <c r="D1316" s="1" t="s">
        <v>2161</v>
      </c>
      <c r="E1316" s="4">
        <v>3</v>
      </c>
      <c r="F1316" s="7">
        <f t="shared" si="20"/>
        <v>44629</v>
      </c>
    </row>
    <row r="1317" spans="1:6" x14ac:dyDescent="0.25">
      <c r="A1317" s="2">
        <v>44630</v>
      </c>
      <c r="B1317" s="4">
        <v>2022</v>
      </c>
      <c r="C1317" s="1" t="s">
        <v>2162</v>
      </c>
      <c r="D1317" s="1" t="s">
        <v>2161</v>
      </c>
      <c r="E1317" s="4">
        <v>3</v>
      </c>
      <c r="F1317" s="7">
        <f t="shared" si="20"/>
        <v>44630</v>
      </c>
    </row>
    <row r="1318" spans="1:6" x14ac:dyDescent="0.25">
      <c r="A1318" s="2">
        <v>44631</v>
      </c>
      <c r="B1318" s="4">
        <v>2022</v>
      </c>
      <c r="C1318" s="1" t="s">
        <v>2162</v>
      </c>
      <c r="D1318" s="1" t="s">
        <v>2161</v>
      </c>
      <c r="E1318" s="4">
        <v>3</v>
      </c>
      <c r="F1318" s="7">
        <f t="shared" si="20"/>
        <v>44631</v>
      </c>
    </row>
    <row r="1319" spans="1:6" x14ac:dyDescent="0.25">
      <c r="A1319" s="2">
        <v>44632</v>
      </c>
      <c r="B1319" s="4">
        <v>2022</v>
      </c>
      <c r="C1319" s="1" t="s">
        <v>2162</v>
      </c>
      <c r="D1319" s="1" t="s">
        <v>2161</v>
      </c>
      <c r="E1319" s="4">
        <v>3</v>
      </c>
      <c r="F1319" s="7">
        <f t="shared" si="20"/>
        <v>44632</v>
      </c>
    </row>
    <row r="1320" spans="1:6" x14ac:dyDescent="0.25">
      <c r="A1320" s="2">
        <v>44633</v>
      </c>
      <c r="B1320" s="4">
        <v>2022</v>
      </c>
      <c r="C1320" s="1" t="s">
        <v>2162</v>
      </c>
      <c r="D1320" s="1" t="s">
        <v>2161</v>
      </c>
      <c r="E1320" s="4">
        <v>3</v>
      </c>
      <c r="F1320" s="7">
        <f t="shared" si="20"/>
        <v>44633</v>
      </c>
    </row>
    <row r="1321" spans="1:6" x14ac:dyDescent="0.25">
      <c r="A1321" s="2">
        <v>44634</v>
      </c>
      <c r="B1321" s="4">
        <v>2022</v>
      </c>
      <c r="C1321" s="1" t="s">
        <v>2162</v>
      </c>
      <c r="D1321" s="1" t="s">
        <v>2161</v>
      </c>
      <c r="E1321" s="4">
        <v>3</v>
      </c>
      <c r="F1321" s="7">
        <f t="shared" si="20"/>
        <v>44634</v>
      </c>
    </row>
    <row r="1322" spans="1:6" x14ac:dyDescent="0.25">
      <c r="A1322" s="2">
        <v>44635</v>
      </c>
      <c r="B1322" s="4">
        <v>2022</v>
      </c>
      <c r="C1322" s="1" t="s">
        <v>2162</v>
      </c>
      <c r="D1322" s="1" t="s">
        <v>2161</v>
      </c>
      <c r="E1322" s="4">
        <v>3</v>
      </c>
      <c r="F1322" s="7">
        <f t="shared" si="20"/>
        <v>44635</v>
      </c>
    </row>
    <row r="1323" spans="1:6" x14ac:dyDescent="0.25">
      <c r="A1323" s="2">
        <v>44636</v>
      </c>
      <c r="B1323" s="4">
        <v>2022</v>
      </c>
      <c r="C1323" s="1" t="s">
        <v>2162</v>
      </c>
      <c r="D1323" s="1" t="s">
        <v>2161</v>
      </c>
      <c r="E1323" s="4">
        <v>3</v>
      </c>
      <c r="F1323" s="7">
        <f t="shared" si="20"/>
        <v>44636</v>
      </c>
    </row>
    <row r="1324" spans="1:6" x14ac:dyDescent="0.25">
      <c r="A1324" s="2">
        <v>44637</v>
      </c>
      <c r="B1324" s="4">
        <v>2022</v>
      </c>
      <c r="C1324" s="1" t="s">
        <v>2162</v>
      </c>
      <c r="D1324" s="1" t="s">
        <v>2161</v>
      </c>
      <c r="E1324" s="4">
        <v>3</v>
      </c>
      <c r="F1324" s="7">
        <f t="shared" si="20"/>
        <v>44637</v>
      </c>
    </row>
    <row r="1325" spans="1:6" x14ac:dyDescent="0.25">
      <c r="A1325" s="2">
        <v>44638</v>
      </c>
      <c r="B1325" s="4">
        <v>2022</v>
      </c>
      <c r="C1325" s="1" t="s">
        <v>2162</v>
      </c>
      <c r="D1325" s="1" t="s">
        <v>2161</v>
      </c>
      <c r="E1325" s="4">
        <v>3</v>
      </c>
      <c r="F1325" s="7">
        <f t="shared" si="20"/>
        <v>44638</v>
      </c>
    </row>
    <row r="1326" spans="1:6" x14ac:dyDescent="0.25">
      <c r="A1326" s="2">
        <v>44639</v>
      </c>
      <c r="B1326" s="4">
        <v>2022</v>
      </c>
      <c r="C1326" s="1" t="s">
        <v>2162</v>
      </c>
      <c r="D1326" s="1" t="s">
        <v>2161</v>
      </c>
      <c r="E1326" s="4">
        <v>3</v>
      </c>
      <c r="F1326" s="7">
        <f t="shared" si="20"/>
        <v>44639</v>
      </c>
    </row>
    <row r="1327" spans="1:6" x14ac:dyDescent="0.25">
      <c r="A1327" s="2">
        <v>44640</v>
      </c>
      <c r="B1327" s="4">
        <v>2022</v>
      </c>
      <c r="C1327" s="1" t="s">
        <v>2162</v>
      </c>
      <c r="D1327" s="1" t="s">
        <v>2161</v>
      </c>
      <c r="E1327" s="4">
        <v>3</v>
      </c>
      <c r="F1327" s="7">
        <f t="shared" si="20"/>
        <v>44640</v>
      </c>
    </row>
    <row r="1328" spans="1:6" x14ac:dyDescent="0.25">
      <c r="A1328" s="2">
        <v>44641</v>
      </c>
      <c r="B1328" s="4">
        <v>2022</v>
      </c>
      <c r="C1328" s="1" t="s">
        <v>2162</v>
      </c>
      <c r="D1328" s="1" t="s">
        <v>2161</v>
      </c>
      <c r="E1328" s="4">
        <v>3</v>
      </c>
      <c r="F1328" s="7">
        <f t="shared" si="20"/>
        <v>44641</v>
      </c>
    </row>
    <row r="1329" spans="1:6" x14ac:dyDescent="0.25">
      <c r="A1329" s="2">
        <v>44642</v>
      </c>
      <c r="B1329" s="4">
        <v>2022</v>
      </c>
      <c r="C1329" s="1" t="s">
        <v>2162</v>
      </c>
      <c r="D1329" s="1" t="s">
        <v>2161</v>
      </c>
      <c r="E1329" s="4">
        <v>3</v>
      </c>
      <c r="F1329" s="7">
        <f t="shared" si="20"/>
        <v>44642</v>
      </c>
    </row>
    <row r="1330" spans="1:6" x14ac:dyDescent="0.25">
      <c r="A1330" s="2">
        <v>44643</v>
      </c>
      <c r="B1330" s="4">
        <v>2022</v>
      </c>
      <c r="C1330" s="1" t="s">
        <v>2162</v>
      </c>
      <c r="D1330" s="1" t="s">
        <v>2161</v>
      </c>
      <c r="E1330" s="4">
        <v>3</v>
      </c>
      <c r="F1330" s="7">
        <f t="shared" si="20"/>
        <v>44643</v>
      </c>
    </row>
    <row r="1331" spans="1:6" x14ac:dyDescent="0.25">
      <c r="A1331" s="2">
        <v>44644</v>
      </c>
      <c r="B1331" s="4">
        <v>2022</v>
      </c>
      <c r="C1331" s="1" t="s">
        <v>2162</v>
      </c>
      <c r="D1331" s="1" t="s">
        <v>2161</v>
      </c>
      <c r="E1331" s="4">
        <v>3</v>
      </c>
      <c r="F1331" s="7">
        <f t="shared" si="20"/>
        <v>44644</v>
      </c>
    </row>
    <row r="1332" spans="1:6" x14ac:dyDescent="0.25">
      <c r="A1332" s="2">
        <v>44645</v>
      </c>
      <c r="B1332" s="4">
        <v>2022</v>
      </c>
      <c r="C1332" s="1" t="s">
        <v>2162</v>
      </c>
      <c r="D1332" s="1" t="s">
        <v>2161</v>
      </c>
      <c r="E1332" s="4">
        <v>3</v>
      </c>
      <c r="F1332" s="7">
        <f t="shared" si="20"/>
        <v>44645</v>
      </c>
    </row>
    <row r="1333" spans="1:6" x14ac:dyDescent="0.25">
      <c r="A1333" s="2">
        <v>44646</v>
      </c>
      <c r="B1333" s="4">
        <v>2022</v>
      </c>
      <c r="C1333" s="1" t="s">
        <v>2162</v>
      </c>
      <c r="D1333" s="1" t="s">
        <v>2161</v>
      </c>
      <c r="E1333" s="4">
        <v>3</v>
      </c>
      <c r="F1333" s="7">
        <f t="shared" si="20"/>
        <v>44646</v>
      </c>
    </row>
    <row r="1334" spans="1:6" x14ac:dyDescent="0.25">
      <c r="A1334" s="2">
        <v>44647</v>
      </c>
      <c r="B1334" s="4">
        <v>2022</v>
      </c>
      <c r="C1334" s="1" t="s">
        <v>2162</v>
      </c>
      <c r="D1334" s="1" t="s">
        <v>2161</v>
      </c>
      <c r="E1334" s="4">
        <v>3</v>
      </c>
      <c r="F1334" s="7">
        <f t="shared" si="20"/>
        <v>44647</v>
      </c>
    </row>
    <row r="1335" spans="1:6" x14ac:dyDescent="0.25">
      <c r="A1335" s="2">
        <v>44648</v>
      </c>
      <c r="B1335" s="4">
        <v>2022</v>
      </c>
      <c r="C1335" s="1" t="s">
        <v>2162</v>
      </c>
      <c r="D1335" s="1" t="s">
        <v>2161</v>
      </c>
      <c r="E1335" s="4">
        <v>3</v>
      </c>
      <c r="F1335" s="7">
        <f t="shared" si="20"/>
        <v>44648</v>
      </c>
    </row>
    <row r="1336" spans="1:6" x14ac:dyDescent="0.25">
      <c r="A1336" s="2">
        <v>44649</v>
      </c>
      <c r="B1336" s="4">
        <v>2022</v>
      </c>
      <c r="C1336" s="1" t="s">
        <v>2162</v>
      </c>
      <c r="D1336" s="1" t="s">
        <v>2161</v>
      </c>
      <c r="E1336" s="4">
        <v>3</v>
      </c>
      <c r="F1336" s="7">
        <f t="shared" si="20"/>
        <v>44649</v>
      </c>
    </row>
    <row r="1337" spans="1:6" x14ac:dyDescent="0.25">
      <c r="A1337" s="2">
        <v>44650</v>
      </c>
      <c r="B1337" s="4">
        <v>2022</v>
      </c>
      <c r="C1337" s="1" t="s">
        <v>2162</v>
      </c>
      <c r="D1337" s="1" t="s">
        <v>2161</v>
      </c>
      <c r="E1337" s="4">
        <v>3</v>
      </c>
      <c r="F1337" s="7">
        <f t="shared" si="20"/>
        <v>44650</v>
      </c>
    </row>
    <row r="1338" spans="1:6" x14ac:dyDescent="0.25">
      <c r="A1338" s="2">
        <v>44651</v>
      </c>
      <c r="B1338" s="4">
        <v>2022</v>
      </c>
      <c r="C1338" s="1" t="s">
        <v>2162</v>
      </c>
      <c r="D1338" s="1" t="s">
        <v>2161</v>
      </c>
      <c r="E1338" s="4">
        <v>3</v>
      </c>
      <c r="F1338" s="7">
        <f t="shared" si="20"/>
        <v>44651</v>
      </c>
    </row>
    <row r="1339" spans="1:6" x14ac:dyDescent="0.25">
      <c r="A1339" s="2">
        <v>43466</v>
      </c>
      <c r="B1339" s="4">
        <v>2019</v>
      </c>
      <c r="C1339" s="1" t="s">
        <v>2163</v>
      </c>
      <c r="D1339" s="1" t="s">
        <v>2161</v>
      </c>
      <c r="E1339" s="4">
        <v>1</v>
      </c>
      <c r="F1339" s="7">
        <f t="shared" si="20"/>
        <v>43466</v>
      </c>
    </row>
    <row r="1340" spans="1:6" x14ac:dyDescent="0.25">
      <c r="A1340" s="2">
        <v>43467</v>
      </c>
      <c r="B1340" s="4">
        <v>2019</v>
      </c>
      <c r="C1340" s="1" t="s">
        <v>2163</v>
      </c>
      <c r="D1340" s="1" t="s">
        <v>2161</v>
      </c>
      <c r="E1340" s="4">
        <v>1</v>
      </c>
      <c r="F1340" s="7">
        <f t="shared" si="20"/>
        <v>43467</v>
      </c>
    </row>
    <row r="1341" spans="1:6" x14ac:dyDescent="0.25">
      <c r="A1341" s="2">
        <v>43468</v>
      </c>
      <c r="B1341" s="4">
        <v>2019</v>
      </c>
      <c r="C1341" s="1" t="s">
        <v>2163</v>
      </c>
      <c r="D1341" s="1" t="s">
        <v>2161</v>
      </c>
      <c r="E1341" s="4">
        <v>1</v>
      </c>
      <c r="F1341" s="7">
        <f t="shared" si="20"/>
        <v>43468</v>
      </c>
    </row>
    <row r="1342" spans="1:6" x14ac:dyDescent="0.25">
      <c r="A1342" s="2">
        <v>43469</v>
      </c>
      <c r="B1342" s="4">
        <v>2019</v>
      </c>
      <c r="C1342" s="1" t="s">
        <v>2163</v>
      </c>
      <c r="D1342" s="1" t="s">
        <v>2161</v>
      </c>
      <c r="E1342" s="4">
        <v>1</v>
      </c>
      <c r="F1342" s="7">
        <f t="shared" si="20"/>
        <v>43469</v>
      </c>
    </row>
    <row r="1343" spans="1:6" x14ac:dyDescent="0.25">
      <c r="A1343" s="2">
        <v>43470</v>
      </c>
      <c r="B1343" s="4">
        <v>2019</v>
      </c>
      <c r="C1343" s="1" t="s">
        <v>2163</v>
      </c>
      <c r="D1343" s="1" t="s">
        <v>2161</v>
      </c>
      <c r="E1343" s="4">
        <v>1</v>
      </c>
      <c r="F1343" s="7">
        <f t="shared" si="20"/>
        <v>43470</v>
      </c>
    </row>
    <row r="1344" spans="1:6" x14ac:dyDescent="0.25">
      <c r="A1344" s="2">
        <v>43471</v>
      </c>
      <c r="B1344" s="4">
        <v>2019</v>
      </c>
      <c r="C1344" s="1" t="s">
        <v>2163</v>
      </c>
      <c r="D1344" s="1" t="s">
        <v>2161</v>
      </c>
      <c r="E1344" s="4">
        <v>1</v>
      </c>
      <c r="F1344" s="7">
        <f t="shared" si="20"/>
        <v>43471</v>
      </c>
    </row>
    <row r="1345" spans="1:6" x14ac:dyDescent="0.25">
      <c r="A1345" s="2">
        <v>43472</v>
      </c>
      <c r="B1345" s="4">
        <v>2019</v>
      </c>
      <c r="C1345" s="1" t="s">
        <v>2163</v>
      </c>
      <c r="D1345" s="1" t="s">
        <v>2161</v>
      </c>
      <c r="E1345" s="4">
        <v>1</v>
      </c>
      <c r="F1345" s="7">
        <f t="shared" si="20"/>
        <v>43472</v>
      </c>
    </row>
    <row r="1346" spans="1:6" x14ac:dyDescent="0.25">
      <c r="A1346" s="2">
        <v>43473</v>
      </c>
      <c r="B1346" s="4">
        <v>2019</v>
      </c>
      <c r="C1346" s="1" t="s">
        <v>2163</v>
      </c>
      <c r="D1346" s="1" t="s">
        <v>2161</v>
      </c>
      <c r="E1346" s="4">
        <v>1</v>
      </c>
      <c r="F1346" s="7">
        <f t="shared" si="20"/>
        <v>43473</v>
      </c>
    </row>
    <row r="1347" spans="1:6" x14ac:dyDescent="0.25">
      <c r="A1347" s="2">
        <v>43474</v>
      </c>
      <c r="B1347" s="4">
        <v>2019</v>
      </c>
      <c r="C1347" s="1" t="s">
        <v>2163</v>
      </c>
      <c r="D1347" s="1" t="s">
        <v>2161</v>
      </c>
      <c r="E1347" s="4">
        <v>1</v>
      </c>
      <c r="F1347" s="7">
        <f t="shared" ref="F1347:F1410" si="21">A1347</f>
        <v>43474</v>
      </c>
    </row>
    <row r="1348" spans="1:6" x14ac:dyDescent="0.25">
      <c r="A1348" s="2">
        <v>43475</v>
      </c>
      <c r="B1348" s="4">
        <v>2019</v>
      </c>
      <c r="C1348" s="1" t="s">
        <v>2163</v>
      </c>
      <c r="D1348" s="1" t="s">
        <v>2161</v>
      </c>
      <c r="E1348" s="4">
        <v>1</v>
      </c>
      <c r="F1348" s="7">
        <f t="shared" si="21"/>
        <v>43475</v>
      </c>
    </row>
    <row r="1349" spans="1:6" x14ac:dyDescent="0.25">
      <c r="A1349" s="2">
        <v>43476</v>
      </c>
      <c r="B1349" s="4">
        <v>2019</v>
      </c>
      <c r="C1349" s="1" t="s">
        <v>2163</v>
      </c>
      <c r="D1349" s="1" t="s">
        <v>2161</v>
      </c>
      <c r="E1349" s="4">
        <v>1</v>
      </c>
      <c r="F1349" s="7">
        <f t="shared" si="21"/>
        <v>43476</v>
      </c>
    </row>
    <row r="1350" spans="1:6" x14ac:dyDescent="0.25">
      <c r="A1350" s="2">
        <v>43477</v>
      </c>
      <c r="B1350" s="4">
        <v>2019</v>
      </c>
      <c r="C1350" s="1" t="s">
        <v>2163</v>
      </c>
      <c r="D1350" s="1" t="s">
        <v>2161</v>
      </c>
      <c r="E1350" s="4">
        <v>1</v>
      </c>
      <c r="F1350" s="7">
        <f t="shared" si="21"/>
        <v>43477</v>
      </c>
    </row>
    <row r="1351" spans="1:6" x14ac:dyDescent="0.25">
      <c r="A1351" s="2">
        <v>43478</v>
      </c>
      <c r="B1351" s="4">
        <v>2019</v>
      </c>
      <c r="C1351" s="1" t="s">
        <v>2163</v>
      </c>
      <c r="D1351" s="1" t="s">
        <v>2161</v>
      </c>
      <c r="E1351" s="4">
        <v>1</v>
      </c>
      <c r="F1351" s="7">
        <f t="shared" si="21"/>
        <v>43478</v>
      </c>
    </row>
    <row r="1352" spans="1:6" x14ac:dyDescent="0.25">
      <c r="A1352" s="2">
        <v>43479</v>
      </c>
      <c r="B1352" s="4">
        <v>2019</v>
      </c>
      <c r="C1352" s="1" t="s">
        <v>2163</v>
      </c>
      <c r="D1352" s="1" t="s">
        <v>2161</v>
      </c>
      <c r="E1352" s="4">
        <v>1</v>
      </c>
      <c r="F1352" s="7">
        <f t="shared" si="21"/>
        <v>43479</v>
      </c>
    </row>
    <row r="1353" spans="1:6" x14ac:dyDescent="0.25">
      <c r="A1353" s="2">
        <v>43480</v>
      </c>
      <c r="B1353" s="4">
        <v>2019</v>
      </c>
      <c r="C1353" s="1" t="s">
        <v>2163</v>
      </c>
      <c r="D1353" s="1" t="s">
        <v>2161</v>
      </c>
      <c r="E1353" s="4">
        <v>1</v>
      </c>
      <c r="F1353" s="7">
        <f t="shared" si="21"/>
        <v>43480</v>
      </c>
    </row>
    <row r="1354" spans="1:6" x14ac:dyDescent="0.25">
      <c r="A1354" s="2">
        <v>43481</v>
      </c>
      <c r="B1354" s="4">
        <v>2019</v>
      </c>
      <c r="C1354" s="1" t="s">
        <v>2163</v>
      </c>
      <c r="D1354" s="1" t="s">
        <v>2161</v>
      </c>
      <c r="E1354" s="4">
        <v>1</v>
      </c>
      <c r="F1354" s="7">
        <f t="shared" si="21"/>
        <v>43481</v>
      </c>
    </row>
    <row r="1355" spans="1:6" x14ac:dyDescent="0.25">
      <c r="A1355" s="2">
        <v>43482</v>
      </c>
      <c r="B1355" s="4">
        <v>2019</v>
      </c>
      <c r="C1355" s="1" t="s">
        <v>2163</v>
      </c>
      <c r="D1355" s="1" t="s">
        <v>2161</v>
      </c>
      <c r="E1355" s="4">
        <v>1</v>
      </c>
      <c r="F1355" s="7">
        <f t="shared" si="21"/>
        <v>43482</v>
      </c>
    </row>
    <row r="1356" spans="1:6" x14ac:dyDescent="0.25">
      <c r="A1356" s="2">
        <v>43483</v>
      </c>
      <c r="B1356" s="4">
        <v>2019</v>
      </c>
      <c r="C1356" s="1" t="s">
        <v>2163</v>
      </c>
      <c r="D1356" s="1" t="s">
        <v>2161</v>
      </c>
      <c r="E1356" s="4">
        <v>1</v>
      </c>
      <c r="F1356" s="7">
        <f t="shared" si="21"/>
        <v>43483</v>
      </c>
    </row>
    <row r="1357" spans="1:6" x14ac:dyDescent="0.25">
      <c r="A1357" s="2">
        <v>43484</v>
      </c>
      <c r="B1357" s="4">
        <v>2019</v>
      </c>
      <c r="C1357" s="1" t="s">
        <v>2163</v>
      </c>
      <c r="D1357" s="1" t="s">
        <v>2161</v>
      </c>
      <c r="E1357" s="4">
        <v>1</v>
      </c>
      <c r="F1357" s="7">
        <f t="shared" si="21"/>
        <v>43484</v>
      </c>
    </row>
    <row r="1358" spans="1:6" x14ac:dyDescent="0.25">
      <c r="A1358" s="2">
        <v>43485</v>
      </c>
      <c r="B1358" s="4">
        <v>2019</v>
      </c>
      <c r="C1358" s="1" t="s">
        <v>2163</v>
      </c>
      <c r="D1358" s="1" t="s">
        <v>2161</v>
      </c>
      <c r="E1358" s="4">
        <v>1</v>
      </c>
      <c r="F1358" s="7">
        <f t="shared" si="21"/>
        <v>43485</v>
      </c>
    </row>
    <row r="1359" spans="1:6" x14ac:dyDescent="0.25">
      <c r="A1359" s="2">
        <v>43486</v>
      </c>
      <c r="B1359" s="4">
        <v>2019</v>
      </c>
      <c r="C1359" s="1" t="s">
        <v>2163</v>
      </c>
      <c r="D1359" s="1" t="s">
        <v>2161</v>
      </c>
      <c r="E1359" s="4">
        <v>1</v>
      </c>
      <c r="F1359" s="7">
        <f t="shared" si="21"/>
        <v>43486</v>
      </c>
    </row>
    <row r="1360" spans="1:6" x14ac:dyDescent="0.25">
      <c r="A1360" s="2">
        <v>43487</v>
      </c>
      <c r="B1360" s="4">
        <v>2019</v>
      </c>
      <c r="C1360" s="1" t="s">
        <v>2163</v>
      </c>
      <c r="D1360" s="1" t="s">
        <v>2161</v>
      </c>
      <c r="E1360" s="4">
        <v>1</v>
      </c>
      <c r="F1360" s="7">
        <f t="shared" si="21"/>
        <v>43487</v>
      </c>
    </row>
    <row r="1361" spans="1:6" x14ac:dyDescent="0.25">
      <c r="A1361" s="2">
        <v>43488</v>
      </c>
      <c r="B1361" s="4">
        <v>2019</v>
      </c>
      <c r="C1361" s="1" t="s">
        <v>2163</v>
      </c>
      <c r="D1361" s="1" t="s">
        <v>2161</v>
      </c>
      <c r="E1361" s="4">
        <v>1</v>
      </c>
      <c r="F1361" s="7">
        <f t="shared" si="21"/>
        <v>43488</v>
      </c>
    </row>
    <row r="1362" spans="1:6" x14ac:dyDescent="0.25">
      <c r="A1362" s="2">
        <v>43489</v>
      </c>
      <c r="B1362" s="4">
        <v>2019</v>
      </c>
      <c r="C1362" s="1" t="s">
        <v>2163</v>
      </c>
      <c r="D1362" s="1" t="s">
        <v>2161</v>
      </c>
      <c r="E1362" s="4">
        <v>1</v>
      </c>
      <c r="F1362" s="7">
        <f t="shared" si="21"/>
        <v>43489</v>
      </c>
    </row>
    <row r="1363" spans="1:6" x14ac:dyDescent="0.25">
      <c r="A1363" s="2">
        <v>43490</v>
      </c>
      <c r="B1363" s="4">
        <v>2019</v>
      </c>
      <c r="C1363" s="1" t="s">
        <v>2163</v>
      </c>
      <c r="D1363" s="1" t="s">
        <v>2161</v>
      </c>
      <c r="E1363" s="4">
        <v>1</v>
      </c>
      <c r="F1363" s="7">
        <f t="shared" si="21"/>
        <v>43490</v>
      </c>
    </row>
    <row r="1364" spans="1:6" x14ac:dyDescent="0.25">
      <c r="A1364" s="2">
        <v>43491</v>
      </c>
      <c r="B1364" s="4">
        <v>2019</v>
      </c>
      <c r="C1364" s="1" t="s">
        <v>2163</v>
      </c>
      <c r="D1364" s="1" t="s">
        <v>2161</v>
      </c>
      <c r="E1364" s="4">
        <v>1</v>
      </c>
      <c r="F1364" s="7">
        <f t="shared" si="21"/>
        <v>43491</v>
      </c>
    </row>
    <row r="1365" spans="1:6" x14ac:dyDescent="0.25">
      <c r="A1365" s="2">
        <v>43492</v>
      </c>
      <c r="B1365" s="4">
        <v>2019</v>
      </c>
      <c r="C1365" s="1" t="s">
        <v>2163</v>
      </c>
      <c r="D1365" s="1" t="s">
        <v>2161</v>
      </c>
      <c r="E1365" s="4">
        <v>1</v>
      </c>
      <c r="F1365" s="7">
        <f t="shared" si="21"/>
        <v>43492</v>
      </c>
    </row>
    <row r="1366" spans="1:6" x14ac:dyDescent="0.25">
      <c r="A1366" s="2">
        <v>43493</v>
      </c>
      <c r="B1366" s="4">
        <v>2019</v>
      </c>
      <c r="C1366" s="1" t="s">
        <v>2163</v>
      </c>
      <c r="D1366" s="1" t="s">
        <v>2161</v>
      </c>
      <c r="E1366" s="4">
        <v>1</v>
      </c>
      <c r="F1366" s="7">
        <f t="shared" si="21"/>
        <v>43493</v>
      </c>
    </row>
    <row r="1367" spans="1:6" x14ac:dyDescent="0.25">
      <c r="A1367" s="2">
        <v>43494</v>
      </c>
      <c r="B1367" s="4">
        <v>2019</v>
      </c>
      <c r="C1367" s="1" t="s">
        <v>2163</v>
      </c>
      <c r="D1367" s="1" t="s">
        <v>2161</v>
      </c>
      <c r="E1367" s="4">
        <v>1</v>
      </c>
      <c r="F1367" s="7">
        <f t="shared" si="21"/>
        <v>43494</v>
      </c>
    </row>
    <row r="1368" spans="1:6" x14ac:dyDescent="0.25">
      <c r="A1368" s="2">
        <v>43495</v>
      </c>
      <c r="B1368" s="4">
        <v>2019</v>
      </c>
      <c r="C1368" s="1" t="s">
        <v>2163</v>
      </c>
      <c r="D1368" s="1" t="s">
        <v>2161</v>
      </c>
      <c r="E1368" s="4">
        <v>1</v>
      </c>
      <c r="F1368" s="7">
        <f t="shared" si="21"/>
        <v>43495</v>
      </c>
    </row>
    <row r="1369" spans="1:6" x14ac:dyDescent="0.25">
      <c r="A1369" s="2">
        <v>43496</v>
      </c>
      <c r="B1369" s="4">
        <v>2019</v>
      </c>
      <c r="C1369" s="1" t="s">
        <v>2163</v>
      </c>
      <c r="D1369" s="1" t="s">
        <v>2161</v>
      </c>
      <c r="E1369" s="4">
        <v>1</v>
      </c>
      <c r="F1369" s="7">
        <f t="shared" si="21"/>
        <v>43496</v>
      </c>
    </row>
    <row r="1370" spans="1:6" x14ac:dyDescent="0.25">
      <c r="A1370" s="2">
        <v>43831</v>
      </c>
      <c r="B1370" s="4">
        <v>2020</v>
      </c>
      <c r="C1370" s="1" t="s">
        <v>2163</v>
      </c>
      <c r="D1370" s="1" t="s">
        <v>2161</v>
      </c>
      <c r="E1370" s="4">
        <v>1</v>
      </c>
      <c r="F1370" s="7">
        <f t="shared" si="21"/>
        <v>43831</v>
      </c>
    </row>
    <row r="1371" spans="1:6" x14ac:dyDescent="0.25">
      <c r="A1371" s="2">
        <v>43832</v>
      </c>
      <c r="B1371" s="4">
        <v>2020</v>
      </c>
      <c r="C1371" s="1" t="s">
        <v>2163</v>
      </c>
      <c r="D1371" s="1" t="s">
        <v>2161</v>
      </c>
      <c r="E1371" s="4">
        <v>1</v>
      </c>
      <c r="F1371" s="7">
        <f t="shared" si="21"/>
        <v>43832</v>
      </c>
    </row>
    <row r="1372" spans="1:6" x14ac:dyDescent="0.25">
      <c r="A1372" s="2">
        <v>43833</v>
      </c>
      <c r="B1372" s="4">
        <v>2020</v>
      </c>
      <c r="C1372" s="1" t="s">
        <v>2163</v>
      </c>
      <c r="D1372" s="1" t="s">
        <v>2161</v>
      </c>
      <c r="E1372" s="4">
        <v>1</v>
      </c>
      <c r="F1372" s="7">
        <f t="shared" si="21"/>
        <v>43833</v>
      </c>
    </row>
    <row r="1373" spans="1:6" x14ac:dyDescent="0.25">
      <c r="A1373" s="2">
        <v>43834</v>
      </c>
      <c r="B1373" s="4">
        <v>2020</v>
      </c>
      <c r="C1373" s="1" t="s">
        <v>2163</v>
      </c>
      <c r="D1373" s="1" t="s">
        <v>2161</v>
      </c>
      <c r="E1373" s="4">
        <v>1</v>
      </c>
      <c r="F1373" s="7">
        <f t="shared" si="21"/>
        <v>43834</v>
      </c>
    </row>
    <row r="1374" spans="1:6" x14ac:dyDescent="0.25">
      <c r="A1374" s="2">
        <v>43835</v>
      </c>
      <c r="B1374" s="4">
        <v>2020</v>
      </c>
      <c r="C1374" s="1" t="s">
        <v>2163</v>
      </c>
      <c r="D1374" s="1" t="s">
        <v>2161</v>
      </c>
      <c r="E1374" s="4">
        <v>1</v>
      </c>
      <c r="F1374" s="7">
        <f t="shared" si="21"/>
        <v>43835</v>
      </c>
    </row>
    <row r="1375" spans="1:6" x14ac:dyDescent="0.25">
      <c r="A1375" s="2">
        <v>43836</v>
      </c>
      <c r="B1375" s="4">
        <v>2020</v>
      </c>
      <c r="C1375" s="1" t="s">
        <v>2163</v>
      </c>
      <c r="D1375" s="1" t="s">
        <v>2161</v>
      </c>
      <c r="E1375" s="4">
        <v>1</v>
      </c>
      <c r="F1375" s="7">
        <f t="shared" si="21"/>
        <v>43836</v>
      </c>
    </row>
    <row r="1376" spans="1:6" x14ac:dyDescent="0.25">
      <c r="A1376" s="2">
        <v>43837</v>
      </c>
      <c r="B1376" s="4">
        <v>2020</v>
      </c>
      <c r="C1376" s="1" t="s">
        <v>2163</v>
      </c>
      <c r="D1376" s="1" t="s">
        <v>2161</v>
      </c>
      <c r="E1376" s="4">
        <v>1</v>
      </c>
      <c r="F1376" s="7">
        <f t="shared" si="21"/>
        <v>43837</v>
      </c>
    </row>
    <row r="1377" spans="1:6" x14ac:dyDescent="0.25">
      <c r="A1377" s="2">
        <v>43838</v>
      </c>
      <c r="B1377" s="4">
        <v>2020</v>
      </c>
      <c r="C1377" s="1" t="s">
        <v>2163</v>
      </c>
      <c r="D1377" s="1" t="s">
        <v>2161</v>
      </c>
      <c r="E1377" s="4">
        <v>1</v>
      </c>
      <c r="F1377" s="7">
        <f t="shared" si="21"/>
        <v>43838</v>
      </c>
    </row>
    <row r="1378" spans="1:6" x14ac:dyDescent="0.25">
      <c r="A1378" s="2">
        <v>43839</v>
      </c>
      <c r="B1378" s="4">
        <v>2020</v>
      </c>
      <c r="C1378" s="1" t="s">
        <v>2163</v>
      </c>
      <c r="D1378" s="1" t="s">
        <v>2161</v>
      </c>
      <c r="E1378" s="4">
        <v>1</v>
      </c>
      <c r="F1378" s="7">
        <f t="shared" si="21"/>
        <v>43839</v>
      </c>
    </row>
    <row r="1379" spans="1:6" x14ac:dyDescent="0.25">
      <c r="A1379" s="2">
        <v>43840</v>
      </c>
      <c r="B1379" s="4">
        <v>2020</v>
      </c>
      <c r="C1379" s="1" t="s">
        <v>2163</v>
      </c>
      <c r="D1379" s="1" t="s">
        <v>2161</v>
      </c>
      <c r="E1379" s="4">
        <v>1</v>
      </c>
      <c r="F1379" s="7">
        <f t="shared" si="21"/>
        <v>43840</v>
      </c>
    </row>
    <row r="1380" spans="1:6" x14ac:dyDescent="0.25">
      <c r="A1380" s="2">
        <v>43841</v>
      </c>
      <c r="B1380" s="4">
        <v>2020</v>
      </c>
      <c r="C1380" s="1" t="s">
        <v>2163</v>
      </c>
      <c r="D1380" s="1" t="s">
        <v>2161</v>
      </c>
      <c r="E1380" s="4">
        <v>1</v>
      </c>
      <c r="F1380" s="7">
        <f t="shared" si="21"/>
        <v>43841</v>
      </c>
    </row>
    <row r="1381" spans="1:6" x14ac:dyDescent="0.25">
      <c r="A1381" s="2">
        <v>43842</v>
      </c>
      <c r="B1381" s="4">
        <v>2020</v>
      </c>
      <c r="C1381" s="1" t="s">
        <v>2163</v>
      </c>
      <c r="D1381" s="1" t="s">
        <v>2161</v>
      </c>
      <c r="E1381" s="4">
        <v>1</v>
      </c>
      <c r="F1381" s="7">
        <f t="shared" si="21"/>
        <v>43842</v>
      </c>
    </row>
    <row r="1382" spans="1:6" x14ac:dyDescent="0.25">
      <c r="A1382" s="2">
        <v>43843</v>
      </c>
      <c r="B1382" s="4">
        <v>2020</v>
      </c>
      <c r="C1382" s="1" t="s">
        <v>2163</v>
      </c>
      <c r="D1382" s="1" t="s">
        <v>2161</v>
      </c>
      <c r="E1382" s="4">
        <v>1</v>
      </c>
      <c r="F1382" s="7">
        <f t="shared" si="21"/>
        <v>43843</v>
      </c>
    </row>
    <row r="1383" spans="1:6" x14ac:dyDescent="0.25">
      <c r="A1383" s="2">
        <v>43844</v>
      </c>
      <c r="B1383" s="4">
        <v>2020</v>
      </c>
      <c r="C1383" s="1" t="s">
        <v>2163</v>
      </c>
      <c r="D1383" s="1" t="s">
        <v>2161</v>
      </c>
      <c r="E1383" s="4">
        <v>1</v>
      </c>
      <c r="F1383" s="7">
        <f t="shared" si="21"/>
        <v>43844</v>
      </c>
    </row>
    <row r="1384" spans="1:6" x14ac:dyDescent="0.25">
      <c r="A1384" s="2">
        <v>43845</v>
      </c>
      <c r="B1384" s="4">
        <v>2020</v>
      </c>
      <c r="C1384" s="1" t="s">
        <v>2163</v>
      </c>
      <c r="D1384" s="1" t="s">
        <v>2161</v>
      </c>
      <c r="E1384" s="4">
        <v>1</v>
      </c>
      <c r="F1384" s="7">
        <f t="shared" si="21"/>
        <v>43845</v>
      </c>
    </row>
    <row r="1385" spans="1:6" x14ac:dyDescent="0.25">
      <c r="A1385" s="2">
        <v>43846</v>
      </c>
      <c r="B1385" s="4">
        <v>2020</v>
      </c>
      <c r="C1385" s="1" t="s">
        <v>2163</v>
      </c>
      <c r="D1385" s="1" t="s">
        <v>2161</v>
      </c>
      <c r="E1385" s="4">
        <v>1</v>
      </c>
      <c r="F1385" s="7">
        <f t="shared" si="21"/>
        <v>43846</v>
      </c>
    </row>
    <row r="1386" spans="1:6" x14ac:dyDescent="0.25">
      <c r="A1386" s="2">
        <v>43847</v>
      </c>
      <c r="B1386" s="4">
        <v>2020</v>
      </c>
      <c r="C1386" s="1" t="s">
        <v>2163</v>
      </c>
      <c r="D1386" s="1" t="s">
        <v>2161</v>
      </c>
      <c r="E1386" s="4">
        <v>1</v>
      </c>
      <c r="F1386" s="7">
        <f t="shared" si="21"/>
        <v>43847</v>
      </c>
    </row>
    <row r="1387" spans="1:6" x14ac:dyDescent="0.25">
      <c r="A1387" s="2">
        <v>43848</v>
      </c>
      <c r="B1387" s="4">
        <v>2020</v>
      </c>
      <c r="C1387" s="1" t="s">
        <v>2163</v>
      </c>
      <c r="D1387" s="1" t="s">
        <v>2161</v>
      </c>
      <c r="E1387" s="4">
        <v>1</v>
      </c>
      <c r="F1387" s="7">
        <f t="shared" si="21"/>
        <v>43848</v>
      </c>
    </row>
    <row r="1388" spans="1:6" x14ac:dyDescent="0.25">
      <c r="A1388" s="2">
        <v>43849</v>
      </c>
      <c r="B1388" s="4">
        <v>2020</v>
      </c>
      <c r="C1388" s="1" t="s">
        <v>2163</v>
      </c>
      <c r="D1388" s="1" t="s">
        <v>2161</v>
      </c>
      <c r="E1388" s="4">
        <v>1</v>
      </c>
      <c r="F1388" s="7">
        <f t="shared" si="21"/>
        <v>43849</v>
      </c>
    </row>
    <row r="1389" spans="1:6" x14ac:dyDescent="0.25">
      <c r="A1389" s="2">
        <v>43850</v>
      </c>
      <c r="B1389" s="4">
        <v>2020</v>
      </c>
      <c r="C1389" s="1" t="s">
        <v>2163</v>
      </c>
      <c r="D1389" s="1" t="s">
        <v>2161</v>
      </c>
      <c r="E1389" s="4">
        <v>1</v>
      </c>
      <c r="F1389" s="7">
        <f t="shared" si="21"/>
        <v>43850</v>
      </c>
    </row>
    <row r="1390" spans="1:6" x14ac:dyDescent="0.25">
      <c r="A1390" s="2">
        <v>43851</v>
      </c>
      <c r="B1390" s="4">
        <v>2020</v>
      </c>
      <c r="C1390" s="1" t="s">
        <v>2163</v>
      </c>
      <c r="D1390" s="1" t="s">
        <v>2161</v>
      </c>
      <c r="E1390" s="4">
        <v>1</v>
      </c>
      <c r="F1390" s="7">
        <f t="shared" si="21"/>
        <v>43851</v>
      </c>
    </row>
    <row r="1391" spans="1:6" x14ac:dyDescent="0.25">
      <c r="A1391" s="2">
        <v>43852</v>
      </c>
      <c r="B1391" s="4">
        <v>2020</v>
      </c>
      <c r="C1391" s="1" t="s">
        <v>2163</v>
      </c>
      <c r="D1391" s="1" t="s">
        <v>2161</v>
      </c>
      <c r="E1391" s="4">
        <v>1</v>
      </c>
      <c r="F1391" s="7">
        <f t="shared" si="21"/>
        <v>43852</v>
      </c>
    </row>
    <row r="1392" spans="1:6" x14ac:dyDescent="0.25">
      <c r="A1392" s="2">
        <v>43853</v>
      </c>
      <c r="B1392" s="4">
        <v>2020</v>
      </c>
      <c r="C1392" s="1" t="s">
        <v>2163</v>
      </c>
      <c r="D1392" s="1" t="s">
        <v>2161</v>
      </c>
      <c r="E1392" s="4">
        <v>1</v>
      </c>
      <c r="F1392" s="7">
        <f t="shared" si="21"/>
        <v>43853</v>
      </c>
    </row>
    <row r="1393" spans="1:6" x14ac:dyDescent="0.25">
      <c r="A1393" s="2">
        <v>43854</v>
      </c>
      <c r="B1393" s="4">
        <v>2020</v>
      </c>
      <c r="C1393" s="1" t="s">
        <v>2163</v>
      </c>
      <c r="D1393" s="1" t="s">
        <v>2161</v>
      </c>
      <c r="E1393" s="4">
        <v>1</v>
      </c>
      <c r="F1393" s="7">
        <f t="shared" si="21"/>
        <v>43854</v>
      </c>
    </row>
    <row r="1394" spans="1:6" x14ac:dyDescent="0.25">
      <c r="A1394" s="2">
        <v>43855</v>
      </c>
      <c r="B1394" s="4">
        <v>2020</v>
      </c>
      <c r="C1394" s="1" t="s">
        <v>2163</v>
      </c>
      <c r="D1394" s="1" t="s">
        <v>2161</v>
      </c>
      <c r="E1394" s="4">
        <v>1</v>
      </c>
      <c r="F1394" s="7">
        <f t="shared" si="21"/>
        <v>43855</v>
      </c>
    </row>
    <row r="1395" spans="1:6" x14ac:dyDescent="0.25">
      <c r="A1395" s="2">
        <v>43856</v>
      </c>
      <c r="B1395" s="4">
        <v>2020</v>
      </c>
      <c r="C1395" s="1" t="s">
        <v>2163</v>
      </c>
      <c r="D1395" s="1" t="s">
        <v>2161</v>
      </c>
      <c r="E1395" s="4">
        <v>1</v>
      </c>
      <c r="F1395" s="7">
        <f t="shared" si="21"/>
        <v>43856</v>
      </c>
    </row>
    <row r="1396" spans="1:6" x14ac:dyDescent="0.25">
      <c r="A1396" s="2">
        <v>43857</v>
      </c>
      <c r="B1396" s="4">
        <v>2020</v>
      </c>
      <c r="C1396" s="1" t="s">
        <v>2163</v>
      </c>
      <c r="D1396" s="1" t="s">
        <v>2161</v>
      </c>
      <c r="E1396" s="4">
        <v>1</v>
      </c>
      <c r="F1396" s="7">
        <f t="shared" si="21"/>
        <v>43857</v>
      </c>
    </row>
    <row r="1397" spans="1:6" x14ac:dyDescent="0.25">
      <c r="A1397" s="2">
        <v>43858</v>
      </c>
      <c r="B1397" s="4">
        <v>2020</v>
      </c>
      <c r="C1397" s="1" t="s">
        <v>2163</v>
      </c>
      <c r="D1397" s="1" t="s">
        <v>2161</v>
      </c>
      <c r="E1397" s="4">
        <v>1</v>
      </c>
      <c r="F1397" s="7">
        <f t="shared" si="21"/>
        <v>43858</v>
      </c>
    </row>
    <row r="1398" spans="1:6" x14ac:dyDescent="0.25">
      <c r="A1398" s="2">
        <v>43859</v>
      </c>
      <c r="B1398" s="4">
        <v>2020</v>
      </c>
      <c r="C1398" s="1" t="s">
        <v>2163</v>
      </c>
      <c r="D1398" s="1" t="s">
        <v>2161</v>
      </c>
      <c r="E1398" s="4">
        <v>1</v>
      </c>
      <c r="F1398" s="7">
        <f t="shared" si="21"/>
        <v>43859</v>
      </c>
    </row>
    <row r="1399" spans="1:6" x14ac:dyDescent="0.25">
      <c r="A1399" s="2">
        <v>43860</v>
      </c>
      <c r="B1399" s="4">
        <v>2020</v>
      </c>
      <c r="C1399" s="1" t="s">
        <v>2163</v>
      </c>
      <c r="D1399" s="1" t="s">
        <v>2161</v>
      </c>
      <c r="E1399" s="4">
        <v>1</v>
      </c>
      <c r="F1399" s="7">
        <f t="shared" si="21"/>
        <v>43860</v>
      </c>
    </row>
    <row r="1400" spans="1:6" x14ac:dyDescent="0.25">
      <c r="A1400" s="2">
        <v>43861</v>
      </c>
      <c r="B1400" s="4">
        <v>2020</v>
      </c>
      <c r="C1400" s="1" t="s">
        <v>2163</v>
      </c>
      <c r="D1400" s="1" t="s">
        <v>2161</v>
      </c>
      <c r="E1400" s="4">
        <v>1</v>
      </c>
      <c r="F1400" s="7">
        <f t="shared" si="21"/>
        <v>43861</v>
      </c>
    </row>
    <row r="1401" spans="1:6" x14ac:dyDescent="0.25">
      <c r="A1401" s="2">
        <v>44197</v>
      </c>
      <c r="B1401" s="4">
        <v>2021</v>
      </c>
      <c r="C1401" s="1" t="s">
        <v>2163</v>
      </c>
      <c r="D1401" s="1" t="s">
        <v>2161</v>
      </c>
      <c r="E1401" s="4">
        <v>1</v>
      </c>
      <c r="F1401" s="7">
        <f t="shared" si="21"/>
        <v>44197</v>
      </c>
    </row>
    <row r="1402" spans="1:6" x14ac:dyDescent="0.25">
      <c r="A1402" s="2">
        <v>44198</v>
      </c>
      <c r="B1402" s="4">
        <v>2021</v>
      </c>
      <c r="C1402" s="1" t="s">
        <v>2163</v>
      </c>
      <c r="D1402" s="1" t="s">
        <v>2161</v>
      </c>
      <c r="E1402" s="4">
        <v>1</v>
      </c>
      <c r="F1402" s="7">
        <f t="shared" si="21"/>
        <v>44198</v>
      </c>
    </row>
    <row r="1403" spans="1:6" x14ac:dyDescent="0.25">
      <c r="A1403" s="2">
        <v>44199</v>
      </c>
      <c r="B1403" s="4">
        <v>2021</v>
      </c>
      <c r="C1403" s="1" t="s">
        <v>2163</v>
      </c>
      <c r="D1403" s="1" t="s">
        <v>2161</v>
      </c>
      <c r="E1403" s="4">
        <v>1</v>
      </c>
      <c r="F1403" s="7">
        <f t="shared" si="21"/>
        <v>44199</v>
      </c>
    </row>
    <row r="1404" spans="1:6" x14ac:dyDescent="0.25">
      <c r="A1404" s="2">
        <v>44200</v>
      </c>
      <c r="B1404" s="4">
        <v>2021</v>
      </c>
      <c r="C1404" s="1" t="s">
        <v>2163</v>
      </c>
      <c r="D1404" s="1" t="s">
        <v>2161</v>
      </c>
      <c r="E1404" s="4">
        <v>1</v>
      </c>
      <c r="F1404" s="7">
        <f t="shared" si="21"/>
        <v>44200</v>
      </c>
    </row>
    <row r="1405" spans="1:6" x14ac:dyDescent="0.25">
      <c r="A1405" s="2">
        <v>44201</v>
      </c>
      <c r="B1405" s="4">
        <v>2021</v>
      </c>
      <c r="C1405" s="1" t="s">
        <v>2163</v>
      </c>
      <c r="D1405" s="1" t="s">
        <v>2161</v>
      </c>
      <c r="E1405" s="4">
        <v>1</v>
      </c>
      <c r="F1405" s="7">
        <f t="shared" si="21"/>
        <v>44201</v>
      </c>
    </row>
    <row r="1406" spans="1:6" x14ac:dyDescent="0.25">
      <c r="A1406" s="2">
        <v>44202</v>
      </c>
      <c r="B1406" s="4">
        <v>2021</v>
      </c>
      <c r="C1406" s="1" t="s">
        <v>2163</v>
      </c>
      <c r="D1406" s="1" t="s">
        <v>2161</v>
      </c>
      <c r="E1406" s="4">
        <v>1</v>
      </c>
      <c r="F1406" s="7">
        <f t="shared" si="21"/>
        <v>44202</v>
      </c>
    </row>
    <row r="1407" spans="1:6" x14ac:dyDescent="0.25">
      <c r="A1407" s="2">
        <v>44203</v>
      </c>
      <c r="B1407" s="4">
        <v>2021</v>
      </c>
      <c r="C1407" s="1" t="s">
        <v>2163</v>
      </c>
      <c r="D1407" s="1" t="s">
        <v>2161</v>
      </c>
      <c r="E1407" s="4">
        <v>1</v>
      </c>
      <c r="F1407" s="7">
        <f t="shared" si="21"/>
        <v>44203</v>
      </c>
    </row>
    <row r="1408" spans="1:6" x14ac:dyDescent="0.25">
      <c r="A1408" s="2">
        <v>44204</v>
      </c>
      <c r="B1408" s="4">
        <v>2021</v>
      </c>
      <c r="C1408" s="1" t="s">
        <v>2163</v>
      </c>
      <c r="D1408" s="1" t="s">
        <v>2161</v>
      </c>
      <c r="E1408" s="4">
        <v>1</v>
      </c>
      <c r="F1408" s="7">
        <f t="shared" si="21"/>
        <v>44204</v>
      </c>
    </row>
    <row r="1409" spans="1:6" x14ac:dyDescent="0.25">
      <c r="A1409" s="2">
        <v>44205</v>
      </c>
      <c r="B1409" s="4">
        <v>2021</v>
      </c>
      <c r="C1409" s="1" t="s">
        <v>2163</v>
      </c>
      <c r="D1409" s="1" t="s">
        <v>2161</v>
      </c>
      <c r="E1409" s="4">
        <v>1</v>
      </c>
      <c r="F1409" s="7">
        <f t="shared" si="21"/>
        <v>44205</v>
      </c>
    </row>
    <row r="1410" spans="1:6" x14ac:dyDescent="0.25">
      <c r="A1410" s="2">
        <v>44206</v>
      </c>
      <c r="B1410" s="4">
        <v>2021</v>
      </c>
      <c r="C1410" s="1" t="s">
        <v>2163</v>
      </c>
      <c r="D1410" s="1" t="s">
        <v>2161</v>
      </c>
      <c r="E1410" s="4">
        <v>1</v>
      </c>
      <c r="F1410" s="7">
        <f t="shared" si="21"/>
        <v>44206</v>
      </c>
    </row>
    <row r="1411" spans="1:6" x14ac:dyDescent="0.25">
      <c r="A1411" s="2">
        <v>44207</v>
      </c>
      <c r="B1411" s="4">
        <v>2021</v>
      </c>
      <c r="C1411" s="1" t="s">
        <v>2163</v>
      </c>
      <c r="D1411" s="1" t="s">
        <v>2161</v>
      </c>
      <c r="E1411" s="4">
        <v>1</v>
      </c>
      <c r="F1411" s="7">
        <f t="shared" ref="F1411:F1462" si="22">A1411</f>
        <v>44207</v>
      </c>
    </row>
    <row r="1412" spans="1:6" x14ac:dyDescent="0.25">
      <c r="A1412" s="2">
        <v>44208</v>
      </c>
      <c r="B1412" s="4">
        <v>2021</v>
      </c>
      <c r="C1412" s="1" t="s">
        <v>2163</v>
      </c>
      <c r="D1412" s="1" t="s">
        <v>2161</v>
      </c>
      <c r="E1412" s="4">
        <v>1</v>
      </c>
      <c r="F1412" s="7">
        <f t="shared" si="22"/>
        <v>44208</v>
      </c>
    </row>
    <row r="1413" spans="1:6" x14ac:dyDescent="0.25">
      <c r="A1413" s="2">
        <v>44209</v>
      </c>
      <c r="B1413" s="4">
        <v>2021</v>
      </c>
      <c r="C1413" s="1" t="s">
        <v>2163</v>
      </c>
      <c r="D1413" s="1" t="s">
        <v>2161</v>
      </c>
      <c r="E1413" s="4">
        <v>1</v>
      </c>
      <c r="F1413" s="7">
        <f t="shared" si="22"/>
        <v>44209</v>
      </c>
    </row>
    <row r="1414" spans="1:6" x14ac:dyDescent="0.25">
      <c r="A1414" s="2">
        <v>44210</v>
      </c>
      <c r="B1414" s="4">
        <v>2021</v>
      </c>
      <c r="C1414" s="1" t="s">
        <v>2163</v>
      </c>
      <c r="D1414" s="1" t="s">
        <v>2161</v>
      </c>
      <c r="E1414" s="4">
        <v>1</v>
      </c>
      <c r="F1414" s="7">
        <f t="shared" si="22"/>
        <v>44210</v>
      </c>
    </row>
    <row r="1415" spans="1:6" x14ac:dyDescent="0.25">
      <c r="A1415" s="2">
        <v>44211</v>
      </c>
      <c r="B1415" s="4">
        <v>2021</v>
      </c>
      <c r="C1415" s="1" t="s">
        <v>2163</v>
      </c>
      <c r="D1415" s="1" t="s">
        <v>2161</v>
      </c>
      <c r="E1415" s="4">
        <v>1</v>
      </c>
      <c r="F1415" s="7">
        <f t="shared" si="22"/>
        <v>44211</v>
      </c>
    </row>
    <row r="1416" spans="1:6" x14ac:dyDescent="0.25">
      <c r="A1416" s="2">
        <v>44212</v>
      </c>
      <c r="B1416" s="4">
        <v>2021</v>
      </c>
      <c r="C1416" s="1" t="s">
        <v>2163</v>
      </c>
      <c r="D1416" s="1" t="s">
        <v>2161</v>
      </c>
      <c r="E1416" s="4">
        <v>1</v>
      </c>
      <c r="F1416" s="7">
        <f t="shared" si="22"/>
        <v>44212</v>
      </c>
    </row>
    <row r="1417" spans="1:6" x14ac:dyDescent="0.25">
      <c r="A1417" s="2">
        <v>44213</v>
      </c>
      <c r="B1417" s="4">
        <v>2021</v>
      </c>
      <c r="C1417" s="1" t="s">
        <v>2163</v>
      </c>
      <c r="D1417" s="1" t="s">
        <v>2161</v>
      </c>
      <c r="E1417" s="4">
        <v>1</v>
      </c>
      <c r="F1417" s="7">
        <f t="shared" si="22"/>
        <v>44213</v>
      </c>
    </row>
    <row r="1418" spans="1:6" x14ac:dyDescent="0.25">
      <c r="A1418" s="2">
        <v>44214</v>
      </c>
      <c r="B1418" s="4">
        <v>2021</v>
      </c>
      <c r="C1418" s="1" t="s">
        <v>2163</v>
      </c>
      <c r="D1418" s="1" t="s">
        <v>2161</v>
      </c>
      <c r="E1418" s="4">
        <v>1</v>
      </c>
      <c r="F1418" s="7">
        <f t="shared" si="22"/>
        <v>44214</v>
      </c>
    </row>
    <row r="1419" spans="1:6" x14ac:dyDescent="0.25">
      <c r="A1419" s="2">
        <v>44215</v>
      </c>
      <c r="B1419" s="4">
        <v>2021</v>
      </c>
      <c r="C1419" s="1" t="s">
        <v>2163</v>
      </c>
      <c r="D1419" s="1" t="s">
        <v>2161</v>
      </c>
      <c r="E1419" s="4">
        <v>1</v>
      </c>
      <c r="F1419" s="7">
        <f t="shared" si="22"/>
        <v>44215</v>
      </c>
    </row>
    <row r="1420" spans="1:6" x14ac:dyDescent="0.25">
      <c r="A1420" s="2">
        <v>44216</v>
      </c>
      <c r="B1420" s="4">
        <v>2021</v>
      </c>
      <c r="C1420" s="1" t="s">
        <v>2163</v>
      </c>
      <c r="D1420" s="1" t="s">
        <v>2161</v>
      </c>
      <c r="E1420" s="4">
        <v>1</v>
      </c>
      <c r="F1420" s="7">
        <f t="shared" si="22"/>
        <v>44216</v>
      </c>
    </row>
    <row r="1421" spans="1:6" x14ac:dyDescent="0.25">
      <c r="A1421" s="2">
        <v>44217</v>
      </c>
      <c r="B1421" s="4">
        <v>2021</v>
      </c>
      <c r="C1421" s="1" t="s">
        <v>2163</v>
      </c>
      <c r="D1421" s="1" t="s">
        <v>2161</v>
      </c>
      <c r="E1421" s="4">
        <v>1</v>
      </c>
      <c r="F1421" s="7">
        <f t="shared" si="22"/>
        <v>44217</v>
      </c>
    </row>
    <row r="1422" spans="1:6" x14ac:dyDescent="0.25">
      <c r="A1422" s="2">
        <v>44218</v>
      </c>
      <c r="B1422" s="4">
        <v>2021</v>
      </c>
      <c r="C1422" s="1" t="s">
        <v>2163</v>
      </c>
      <c r="D1422" s="1" t="s">
        <v>2161</v>
      </c>
      <c r="E1422" s="4">
        <v>1</v>
      </c>
      <c r="F1422" s="7">
        <f t="shared" si="22"/>
        <v>44218</v>
      </c>
    </row>
    <row r="1423" spans="1:6" x14ac:dyDescent="0.25">
      <c r="A1423" s="2">
        <v>44219</v>
      </c>
      <c r="B1423" s="4">
        <v>2021</v>
      </c>
      <c r="C1423" s="1" t="s">
        <v>2163</v>
      </c>
      <c r="D1423" s="1" t="s">
        <v>2161</v>
      </c>
      <c r="E1423" s="4">
        <v>1</v>
      </c>
      <c r="F1423" s="7">
        <f t="shared" si="22"/>
        <v>44219</v>
      </c>
    </row>
    <row r="1424" spans="1:6" x14ac:dyDescent="0.25">
      <c r="A1424" s="2">
        <v>44220</v>
      </c>
      <c r="B1424" s="4">
        <v>2021</v>
      </c>
      <c r="C1424" s="1" t="s">
        <v>2163</v>
      </c>
      <c r="D1424" s="1" t="s">
        <v>2161</v>
      </c>
      <c r="E1424" s="4">
        <v>1</v>
      </c>
      <c r="F1424" s="7">
        <f t="shared" si="22"/>
        <v>44220</v>
      </c>
    </row>
    <row r="1425" spans="1:6" x14ac:dyDescent="0.25">
      <c r="A1425" s="2">
        <v>44221</v>
      </c>
      <c r="B1425" s="4">
        <v>2021</v>
      </c>
      <c r="C1425" s="1" t="s">
        <v>2163</v>
      </c>
      <c r="D1425" s="1" t="s">
        <v>2161</v>
      </c>
      <c r="E1425" s="4">
        <v>1</v>
      </c>
      <c r="F1425" s="7">
        <f t="shared" si="22"/>
        <v>44221</v>
      </c>
    </row>
    <row r="1426" spans="1:6" x14ac:dyDescent="0.25">
      <c r="A1426" s="2">
        <v>44222</v>
      </c>
      <c r="B1426" s="4">
        <v>2021</v>
      </c>
      <c r="C1426" s="1" t="s">
        <v>2163</v>
      </c>
      <c r="D1426" s="1" t="s">
        <v>2161</v>
      </c>
      <c r="E1426" s="4">
        <v>1</v>
      </c>
      <c r="F1426" s="7">
        <f t="shared" si="22"/>
        <v>44222</v>
      </c>
    </row>
    <row r="1427" spans="1:6" x14ac:dyDescent="0.25">
      <c r="A1427" s="2">
        <v>44223</v>
      </c>
      <c r="B1427" s="4">
        <v>2021</v>
      </c>
      <c r="C1427" s="1" t="s">
        <v>2163</v>
      </c>
      <c r="D1427" s="1" t="s">
        <v>2161</v>
      </c>
      <c r="E1427" s="4">
        <v>1</v>
      </c>
      <c r="F1427" s="7">
        <f t="shared" si="22"/>
        <v>44223</v>
      </c>
    </row>
    <row r="1428" spans="1:6" x14ac:dyDescent="0.25">
      <c r="A1428" s="2">
        <v>44224</v>
      </c>
      <c r="B1428" s="4">
        <v>2021</v>
      </c>
      <c r="C1428" s="1" t="s">
        <v>2163</v>
      </c>
      <c r="D1428" s="1" t="s">
        <v>2161</v>
      </c>
      <c r="E1428" s="4">
        <v>1</v>
      </c>
      <c r="F1428" s="7">
        <f t="shared" si="22"/>
        <v>44224</v>
      </c>
    </row>
    <row r="1429" spans="1:6" x14ac:dyDescent="0.25">
      <c r="A1429" s="2">
        <v>44225</v>
      </c>
      <c r="B1429" s="4">
        <v>2021</v>
      </c>
      <c r="C1429" s="1" t="s">
        <v>2163</v>
      </c>
      <c r="D1429" s="1" t="s">
        <v>2161</v>
      </c>
      <c r="E1429" s="4">
        <v>1</v>
      </c>
      <c r="F1429" s="7">
        <f t="shared" si="22"/>
        <v>44225</v>
      </c>
    </row>
    <row r="1430" spans="1:6" x14ac:dyDescent="0.25">
      <c r="A1430" s="2">
        <v>44226</v>
      </c>
      <c r="B1430" s="4">
        <v>2021</v>
      </c>
      <c r="C1430" s="1" t="s">
        <v>2163</v>
      </c>
      <c r="D1430" s="1" t="s">
        <v>2161</v>
      </c>
      <c r="E1430" s="4">
        <v>1</v>
      </c>
      <c r="F1430" s="7">
        <f t="shared" si="22"/>
        <v>44226</v>
      </c>
    </row>
    <row r="1431" spans="1:6" x14ac:dyDescent="0.25">
      <c r="A1431" s="2">
        <v>44227</v>
      </c>
      <c r="B1431" s="4">
        <v>2021</v>
      </c>
      <c r="C1431" s="1" t="s">
        <v>2163</v>
      </c>
      <c r="D1431" s="1" t="s">
        <v>2161</v>
      </c>
      <c r="E1431" s="4">
        <v>1</v>
      </c>
      <c r="F1431" s="7">
        <f t="shared" si="22"/>
        <v>44227</v>
      </c>
    </row>
    <row r="1432" spans="1:6" x14ac:dyDescent="0.25">
      <c r="A1432" s="2">
        <v>44562</v>
      </c>
      <c r="B1432" s="4">
        <v>2022</v>
      </c>
      <c r="C1432" s="1" t="s">
        <v>2163</v>
      </c>
      <c r="D1432" s="1" t="s">
        <v>2161</v>
      </c>
      <c r="E1432" s="4">
        <v>1</v>
      </c>
      <c r="F1432" s="7">
        <f t="shared" si="22"/>
        <v>44562</v>
      </c>
    </row>
    <row r="1433" spans="1:6" x14ac:dyDescent="0.25">
      <c r="A1433" s="2">
        <v>44563</v>
      </c>
      <c r="B1433" s="4">
        <v>2022</v>
      </c>
      <c r="C1433" s="1" t="s">
        <v>2163</v>
      </c>
      <c r="D1433" s="1" t="s">
        <v>2161</v>
      </c>
      <c r="E1433" s="4">
        <v>1</v>
      </c>
      <c r="F1433" s="7">
        <f t="shared" si="22"/>
        <v>44563</v>
      </c>
    </row>
    <row r="1434" spans="1:6" x14ac:dyDescent="0.25">
      <c r="A1434" s="2">
        <v>44564</v>
      </c>
      <c r="B1434" s="4">
        <v>2022</v>
      </c>
      <c r="C1434" s="1" t="s">
        <v>2163</v>
      </c>
      <c r="D1434" s="1" t="s">
        <v>2161</v>
      </c>
      <c r="E1434" s="4">
        <v>1</v>
      </c>
      <c r="F1434" s="7">
        <f t="shared" si="22"/>
        <v>44564</v>
      </c>
    </row>
    <row r="1435" spans="1:6" x14ac:dyDescent="0.25">
      <c r="A1435" s="2">
        <v>44565</v>
      </c>
      <c r="B1435" s="4">
        <v>2022</v>
      </c>
      <c r="C1435" s="1" t="s">
        <v>2163</v>
      </c>
      <c r="D1435" s="1" t="s">
        <v>2161</v>
      </c>
      <c r="E1435" s="4">
        <v>1</v>
      </c>
      <c r="F1435" s="7">
        <f t="shared" si="22"/>
        <v>44565</v>
      </c>
    </row>
    <row r="1436" spans="1:6" x14ac:dyDescent="0.25">
      <c r="A1436" s="2">
        <v>44566</v>
      </c>
      <c r="B1436" s="4">
        <v>2022</v>
      </c>
      <c r="C1436" s="1" t="s">
        <v>2163</v>
      </c>
      <c r="D1436" s="1" t="s">
        <v>2161</v>
      </c>
      <c r="E1436" s="4">
        <v>1</v>
      </c>
      <c r="F1436" s="7">
        <f t="shared" si="22"/>
        <v>44566</v>
      </c>
    </row>
    <row r="1437" spans="1:6" x14ac:dyDescent="0.25">
      <c r="A1437" s="2">
        <v>44567</v>
      </c>
      <c r="B1437" s="4">
        <v>2022</v>
      </c>
      <c r="C1437" s="1" t="s">
        <v>2163</v>
      </c>
      <c r="D1437" s="1" t="s">
        <v>2161</v>
      </c>
      <c r="E1437" s="4">
        <v>1</v>
      </c>
      <c r="F1437" s="7">
        <f t="shared" si="22"/>
        <v>44567</v>
      </c>
    </row>
    <row r="1438" spans="1:6" x14ac:dyDescent="0.25">
      <c r="A1438" s="2">
        <v>44568</v>
      </c>
      <c r="B1438" s="4">
        <v>2022</v>
      </c>
      <c r="C1438" s="1" t="s">
        <v>2163</v>
      </c>
      <c r="D1438" s="1" t="s">
        <v>2161</v>
      </c>
      <c r="E1438" s="4">
        <v>1</v>
      </c>
      <c r="F1438" s="7">
        <f t="shared" si="22"/>
        <v>44568</v>
      </c>
    </row>
    <row r="1439" spans="1:6" x14ac:dyDescent="0.25">
      <c r="A1439" s="2">
        <v>44569</v>
      </c>
      <c r="B1439" s="4">
        <v>2022</v>
      </c>
      <c r="C1439" s="1" t="s">
        <v>2163</v>
      </c>
      <c r="D1439" s="1" t="s">
        <v>2161</v>
      </c>
      <c r="E1439" s="4">
        <v>1</v>
      </c>
      <c r="F1439" s="7">
        <f t="shared" si="22"/>
        <v>44569</v>
      </c>
    </row>
    <row r="1440" spans="1:6" x14ac:dyDescent="0.25">
      <c r="A1440" s="2">
        <v>44570</v>
      </c>
      <c r="B1440" s="4">
        <v>2022</v>
      </c>
      <c r="C1440" s="1" t="s">
        <v>2163</v>
      </c>
      <c r="D1440" s="1" t="s">
        <v>2161</v>
      </c>
      <c r="E1440" s="4">
        <v>1</v>
      </c>
      <c r="F1440" s="7">
        <f t="shared" si="22"/>
        <v>44570</v>
      </c>
    </row>
    <row r="1441" spans="1:6" x14ac:dyDescent="0.25">
      <c r="A1441" s="2">
        <v>44571</v>
      </c>
      <c r="B1441" s="4">
        <v>2022</v>
      </c>
      <c r="C1441" s="1" t="s">
        <v>2163</v>
      </c>
      <c r="D1441" s="1" t="s">
        <v>2161</v>
      </c>
      <c r="E1441" s="4">
        <v>1</v>
      </c>
      <c r="F1441" s="7">
        <f t="shared" si="22"/>
        <v>44571</v>
      </c>
    </row>
    <row r="1442" spans="1:6" x14ac:dyDescent="0.25">
      <c r="A1442" s="2">
        <v>44572</v>
      </c>
      <c r="B1442" s="4">
        <v>2022</v>
      </c>
      <c r="C1442" s="1" t="s">
        <v>2163</v>
      </c>
      <c r="D1442" s="1" t="s">
        <v>2161</v>
      </c>
      <c r="E1442" s="4">
        <v>1</v>
      </c>
      <c r="F1442" s="7">
        <f t="shared" si="22"/>
        <v>44572</v>
      </c>
    </row>
    <row r="1443" spans="1:6" x14ac:dyDescent="0.25">
      <c r="A1443" s="2">
        <v>44573</v>
      </c>
      <c r="B1443" s="4">
        <v>2022</v>
      </c>
      <c r="C1443" s="1" t="s">
        <v>2163</v>
      </c>
      <c r="D1443" s="1" t="s">
        <v>2161</v>
      </c>
      <c r="E1443" s="4">
        <v>1</v>
      </c>
      <c r="F1443" s="7">
        <f t="shared" si="22"/>
        <v>44573</v>
      </c>
    </row>
    <row r="1444" spans="1:6" x14ac:dyDescent="0.25">
      <c r="A1444" s="2">
        <v>44574</v>
      </c>
      <c r="B1444" s="4">
        <v>2022</v>
      </c>
      <c r="C1444" s="1" t="s">
        <v>2163</v>
      </c>
      <c r="D1444" s="1" t="s">
        <v>2161</v>
      </c>
      <c r="E1444" s="4">
        <v>1</v>
      </c>
      <c r="F1444" s="7">
        <f t="shared" si="22"/>
        <v>44574</v>
      </c>
    </row>
    <row r="1445" spans="1:6" x14ac:dyDescent="0.25">
      <c r="A1445" s="2">
        <v>44575</v>
      </c>
      <c r="B1445" s="4">
        <v>2022</v>
      </c>
      <c r="C1445" s="1" t="s">
        <v>2163</v>
      </c>
      <c r="D1445" s="1" t="s">
        <v>2161</v>
      </c>
      <c r="E1445" s="4">
        <v>1</v>
      </c>
      <c r="F1445" s="7">
        <f t="shared" si="22"/>
        <v>44575</v>
      </c>
    </row>
    <row r="1446" spans="1:6" x14ac:dyDescent="0.25">
      <c r="A1446" s="2">
        <v>44576</v>
      </c>
      <c r="B1446" s="4">
        <v>2022</v>
      </c>
      <c r="C1446" s="1" t="s">
        <v>2163</v>
      </c>
      <c r="D1446" s="1" t="s">
        <v>2161</v>
      </c>
      <c r="E1446" s="4">
        <v>1</v>
      </c>
      <c r="F1446" s="7">
        <f t="shared" si="22"/>
        <v>44576</v>
      </c>
    </row>
    <row r="1447" spans="1:6" x14ac:dyDescent="0.25">
      <c r="A1447" s="2">
        <v>44577</v>
      </c>
      <c r="B1447" s="4">
        <v>2022</v>
      </c>
      <c r="C1447" s="1" t="s">
        <v>2163</v>
      </c>
      <c r="D1447" s="1" t="s">
        <v>2161</v>
      </c>
      <c r="E1447" s="4">
        <v>1</v>
      </c>
      <c r="F1447" s="7">
        <f t="shared" si="22"/>
        <v>44577</v>
      </c>
    </row>
    <row r="1448" spans="1:6" x14ac:dyDescent="0.25">
      <c r="A1448" s="2">
        <v>44578</v>
      </c>
      <c r="B1448" s="4">
        <v>2022</v>
      </c>
      <c r="C1448" s="1" t="s">
        <v>2163</v>
      </c>
      <c r="D1448" s="1" t="s">
        <v>2161</v>
      </c>
      <c r="E1448" s="4">
        <v>1</v>
      </c>
      <c r="F1448" s="7">
        <f t="shared" si="22"/>
        <v>44578</v>
      </c>
    </row>
    <row r="1449" spans="1:6" x14ac:dyDescent="0.25">
      <c r="A1449" s="2">
        <v>44579</v>
      </c>
      <c r="B1449" s="4">
        <v>2022</v>
      </c>
      <c r="C1449" s="1" t="s">
        <v>2163</v>
      </c>
      <c r="D1449" s="1" t="s">
        <v>2161</v>
      </c>
      <c r="E1449" s="4">
        <v>1</v>
      </c>
      <c r="F1449" s="7">
        <f t="shared" si="22"/>
        <v>44579</v>
      </c>
    </row>
    <row r="1450" spans="1:6" x14ac:dyDescent="0.25">
      <c r="A1450" s="2">
        <v>44580</v>
      </c>
      <c r="B1450" s="4">
        <v>2022</v>
      </c>
      <c r="C1450" s="1" t="s">
        <v>2163</v>
      </c>
      <c r="D1450" s="1" t="s">
        <v>2161</v>
      </c>
      <c r="E1450" s="4">
        <v>1</v>
      </c>
      <c r="F1450" s="7">
        <f t="shared" si="22"/>
        <v>44580</v>
      </c>
    </row>
    <row r="1451" spans="1:6" x14ac:dyDescent="0.25">
      <c r="A1451" s="2">
        <v>44581</v>
      </c>
      <c r="B1451" s="4">
        <v>2022</v>
      </c>
      <c r="C1451" s="1" t="s">
        <v>2163</v>
      </c>
      <c r="D1451" s="1" t="s">
        <v>2161</v>
      </c>
      <c r="E1451" s="4">
        <v>1</v>
      </c>
      <c r="F1451" s="7">
        <f t="shared" si="22"/>
        <v>44581</v>
      </c>
    </row>
    <row r="1452" spans="1:6" x14ac:dyDescent="0.25">
      <c r="A1452" s="2">
        <v>44582</v>
      </c>
      <c r="B1452" s="4">
        <v>2022</v>
      </c>
      <c r="C1452" s="1" t="s">
        <v>2163</v>
      </c>
      <c r="D1452" s="1" t="s">
        <v>2161</v>
      </c>
      <c r="E1452" s="4">
        <v>1</v>
      </c>
      <c r="F1452" s="7">
        <f t="shared" si="22"/>
        <v>44582</v>
      </c>
    </row>
    <row r="1453" spans="1:6" x14ac:dyDescent="0.25">
      <c r="A1453" s="2">
        <v>44583</v>
      </c>
      <c r="B1453" s="4">
        <v>2022</v>
      </c>
      <c r="C1453" s="1" t="s">
        <v>2163</v>
      </c>
      <c r="D1453" s="1" t="s">
        <v>2161</v>
      </c>
      <c r="E1453" s="4">
        <v>1</v>
      </c>
      <c r="F1453" s="7">
        <f t="shared" si="22"/>
        <v>44583</v>
      </c>
    </row>
    <row r="1454" spans="1:6" x14ac:dyDescent="0.25">
      <c r="A1454" s="2">
        <v>44584</v>
      </c>
      <c r="B1454" s="4">
        <v>2022</v>
      </c>
      <c r="C1454" s="1" t="s">
        <v>2163</v>
      </c>
      <c r="D1454" s="1" t="s">
        <v>2161</v>
      </c>
      <c r="E1454" s="4">
        <v>1</v>
      </c>
      <c r="F1454" s="7">
        <f t="shared" si="22"/>
        <v>44584</v>
      </c>
    </row>
    <row r="1455" spans="1:6" x14ac:dyDescent="0.25">
      <c r="A1455" s="2">
        <v>44585</v>
      </c>
      <c r="B1455" s="4">
        <v>2022</v>
      </c>
      <c r="C1455" s="1" t="s">
        <v>2163</v>
      </c>
      <c r="D1455" s="1" t="s">
        <v>2161</v>
      </c>
      <c r="E1455" s="4">
        <v>1</v>
      </c>
      <c r="F1455" s="7">
        <f t="shared" si="22"/>
        <v>44585</v>
      </c>
    </row>
    <row r="1456" spans="1:6" x14ac:dyDescent="0.25">
      <c r="A1456" s="2">
        <v>44586</v>
      </c>
      <c r="B1456" s="4">
        <v>2022</v>
      </c>
      <c r="C1456" s="1" t="s">
        <v>2163</v>
      </c>
      <c r="D1456" s="1" t="s">
        <v>2161</v>
      </c>
      <c r="E1456" s="4">
        <v>1</v>
      </c>
      <c r="F1456" s="7">
        <f t="shared" si="22"/>
        <v>44586</v>
      </c>
    </row>
    <row r="1457" spans="1:6" x14ac:dyDescent="0.25">
      <c r="A1457" s="2">
        <v>44587</v>
      </c>
      <c r="B1457" s="4">
        <v>2022</v>
      </c>
      <c r="C1457" s="1" t="s">
        <v>2163</v>
      </c>
      <c r="D1457" s="1" t="s">
        <v>2161</v>
      </c>
      <c r="E1457" s="4">
        <v>1</v>
      </c>
      <c r="F1457" s="7">
        <f t="shared" si="22"/>
        <v>44587</v>
      </c>
    </row>
    <row r="1458" spans="1:6" x14ac:dyDescent="0.25">
      <c r="A1458" s="2">
        <v>44588</v>
      </c>
      <c r="B1458" s="4">
        <v>2022</v>
      </c>
      <c r="C1458" s="1" t="s">
        <v>2163</v>
      </c>
      <c r="D1458" s="1" t="s">
        <v>2161</v>
      </c>
      <c r="E1458" s="4">
        <v>1</v>
      </c>
      <c r="F1458" s="7">
        <f t="shared" si="22"/>
        <v>44588</v>
      </c>
    </row>
    <row r="1459" spans="1:6" x14ac:dyDescent="0.25">
      <c r="A1459" s="2">
        <v>44589</v>
      </c>
      <c r="B1459" s="4">
        <v>2022</v>
      </c>
      <c r="C1459" s="1" t="s">
        <v>2163</v>
      </c>
      <c r="D1459" s="1" t="s">
        <v>2161</v>
      </c>
      <c r="E1459" s="4">
        <v>1</v>
      </c>
      <c r="F1459" s="7">
        <f t="shared" si="22"/>
        <v>44589</v>
      </c>
    </row>
    <row r="1460" spans="1:6" x14ac:dyDescent="0.25">
      <c r="A1460" s="2">
        <v>44590</v>
      </c>
      <c r="B1460" s="4">
        <v>2022</v>
      </c>
      <c r="C1460" s="1" t="s">
        <v>2163</v>
      </c>
      <c r="D1460" s="1" t="s">
        <v>2161</v>
      </c>
      <c r="E1460" s="4">
        <v>1</v>
      </c>
      <c r="F1460" s="7">
        <f t="shared" si="22"/>
        <v>44590</v>
      </c>
    </row>
    <row r="1461" spans="1:6" x14ac:dyDescent="0.25">
      <c r="A1461" s="2">
        <v>44591</v>
      </c>
      <c r="B1461" s="4">
        <v>2022</v>
      </c>
      <c r="C1461" s="1" t="s">
        <v>2163</v>
      </c>
      <c r="D1461" s="1" t="s">
        <v>2161</v>
      </c>
      <c r="E1461" s="4">
        <v>1</v>
      </c>
      <c r="F1461" s="7">
        <f t="shared" si="22"/>
        <v>44591</v>
      </c>
    </row>
    <row r="1462" spans="1:6" x14ac:dyDescent="0.25">
      <c r="A1462" s="2">
        <v>44592</v>
      </c>
      <c r="B1462" s="4">
        <v>2022</v>
      </c>
      <c r="C1462" s="1" t="s">
        <v>2163</v>
      </c>
      <c r="D1462" s="1" t="s">
        <v>2161</v>
      </c>
      <c r="E1462" s="4">
        <v>1</v>
      </c>
      <c r="F1462" s="7">
        <f t="shared" si="22"/>
        <v>44592</v>
      </c>
    </row>
    <row r="1463" spans="1:6" x14ac:dyDescent="0.25">
      <c r="A1463" s="2"/>
      <c r="B1463" s="4"/>
    </row>
    <row r="1464" spans="1:6" x14ac:dyDescent="0.25">
      <c r="A1464" s="2"/>
      <c r="B1464" s="4"/>
    </row>
    <row r="1465" spans="1:6" x14ac:dyDescent="0.25">
      <c r="A1465" s="2"/>
      <c r="B1465" s="4"/>
    </row>
    <row r="1466" spans="1:6" x14ac:dyDescent="0.25">
      <c r="A1466" s="2"/>
      <c r="B1466" s="4"/>
    </row>
    <row r="1467" spans="1:6" x14ac:dyDescent="0.25">
      <c r="A1467" s="2"/>
      <c r="B1467" s="4"/>
    </row>
    <row r="1468" spans="1:6" x14ac:dyDescent="0.25">
      <c r="A1468" s="2"/>
      <c r="B1468" s="4"/>
    </row>
    <row r="1469" spans="1:6" x14ac:dyDescent="0.25">
      <c r="A1469" s="2"/>
      <c r="B1469" s="4"/>
    </row>
    <row r="1470" spans="1:6" x14ac:dyDescent="0.25">
      <c r="A1470" s="2"/>
      <c r="B1470" s="4"/>
    </row>
    <row r="1471" spans="1:6" x14ac:dyDescent="0.25">
      <c r="A1471" s="2"/>
      <c r="B1471" s="4"/>
    </row>
    <row r="1472" spans="1:6" x14ac:dyDescent="0.25">
      <c r="A1472" s="2"/>
      <c r="B1472" s="4"/>
    </row>
    <row r="1473" spans="1:2" x14ac:dyDescent="0.25">
      <c r="A1473" s="2"/>
      <c r="B1473" s="4"/>
    </row>
    <row r="1474" spans="1:2" x14ac:dyDescent="0.25">
      <c r="A1474" s="2"/>
      <c r="B1474" s="4"/>
    </row>
    <row r="1475" spans="1:2" x14ac:dyDescent="0.25">
      <c r="A1475" s="2"/>
      <c r="B1475" s="4"/>
    </row>
    <row r="1476" spans="1:2" x14ac:dyDescent="0.25">
      <c r="A1476" s="2"/>
      <c r="B1476" s="4"/>
    </row>
    <row r="1477" spans="1:2" x14ac:dyDescent="0.25">
      <c r="A1477" s="2"/>
      <c r="B1477" s="4"/>
    </row>
    <row r="1478" spans="1:2" x14ac:dyDescent="0.25">
      <c r="A1478" s="2"/>
      <c r="B1478" s="4"/>
    </row>
    <row r="1479" spans="1:2" x14ac:dyDescent="0.25">
      <c r="A1479" s="2"/>
      <c r="B1479" s="4"/>
    </row>
    <row r="1480" spans="1:2" x14ac:dyDescent="0.25">
      <c r="A1480" s="2"/>
      <c r="B1480" s="4"/>
    </row>
    <row r="1481" spans="1:2" x14ac:dyDescent="0.25">
      <c r="A1481" s="2"/>
      <c r="B1481" s="4"/>
    </row>
    <row r="1482" spans="1:2" x14ac:dyDescent="0.25">
      <c r="A1482" s="2"/>
      <c r="B1482" s="4"/>
    </row>
    <row r="1483" spans="1:2" x14ac:dyDescent="0.25">
      <c r="A1483" s="2"/>
      <c r="B1483" s="4"/>
    </row>
    <row r="1484" spans="1:2" x14ac:dyDescent="0.25">
      <c r="A1484" s="2"/>
      <c r="B1484" s="4"/>
    </row>
    <row r="1485" spans="1:2" x14ac:dyDescent="0.25">
      <c r="A1485" s="2"/>
      <c r="B1485" s="4"/>
    </row>
    <row r="1486" spans="1:2" x14ac:dyDescent="0.25">
      <c r="A1486" s="2"/>
      <c r="B1486" s="4"/>
    </row>
    <row r="1487" spans="1:2" x14ac:dyDescent="0.25">
      <c r="A1487" s="2"/>
      <c r="B1487" s="4"/>
    </row>
    <row r="1488" spans="1:2" x14ac:dyDescent="0.25">
      <c r="A1488" s="2"/>
      <c r="B1488" s="4"/>
    </row>
    <row r="1489" spans="1:2" x14ac:dyDescent="0.25">
      <c r="A1489" s="2"/>
      <c r="B1489" s="4"/>
    </row>
    <row r="1490" spans="1:2" x14ac:dyDescent="0.25">
      <c r="A1490" s="2"/>
      <c r="B1490" s="4"/>
    </row>
    <row r="1491" spans="1:2" x14ac:dyDescent="0.25">
      <c r="A1491" s="2"/>
      <c r="B1491" s="4"/>
    </row>
    <row r="1492" spans="1:2" x14ac:dyDescent="0.25">
      <c r="A1492" s="2"/>
      <c r="B1492" s="4"/>
    </row>
    <row r="1493" spans="1:2" x14ac:dyDescent="0.25">
      <c r="A1493" s="2"/>
      <c r="B1493" s="4"/>
    </row>
    <row r="1494" spans="1:2" x14ac:dyDescent="0.25">
      <c r="A1494" s="2"/>
      <c r="B1494" s="4"/>
    </row>
    <row r="1495" spans="1:2" x14ac:dyDescent="0.25">
      <c r="A1495" s="2"/>
      <c r="B1495" s="4"/>
    </row>
    <row r="1496" spans="1:2" x14ac:dyDescent="0.25">
      <c r="A1496" s="2"/>
      <c r="B1496" s="4"/>
    </row>
    <row r="1497" spans="1:2" x14ac:dyDescent="0.25">
      <c r="A1497" s="2"/>
      <c r="B1497" s="4"/>
    </row>
    <row r="1498" spans="1:2" x14ac:dyDescent="0.25">
      <c r="A1498" s="2"/>
      <c r="B1498" s="4"/>
    </row>
    <row r="1499" spans="1:2" x14ac:dyDescent="0.25">
      <c r="A1499" s="2"/>
      <c r="B1499" s="4"/>
    </row>
    <row r="1500" spans="1:2" x14ac:dyDescent="0.25">
      <c r="A1500" s="2"/>
      <c r="B1500" s="4"/>
    </row>
    <row r="1501" spans="1:2" x14ac:dyDescent="0.25">
      <c r="A1501" s="2"/>
      <c r="B1501" s="4"/>
    </row>
    <row r="1502" spans="1:2" x14ac:dyDescent="0.25">
      <c r="A1502" s="2"/>
      <c r="B1502" s="4"/>
    </row>
    <row r="1503" spans="1:2" x14ac:dyDescent="0.25">
      <c r="A1503" s="2"/>
      <c r="B1503" s="4"/>
    </row>
    <row r="1504" spans="1:2" x14ac:dyDescent="0.25">
      <c r="A1504" s="2"/>
      <c r="B1504" s="4"/>
    </row>
    <row r="1505" spans="1:2" x14ac:dyDescent="0.25">
      <c r="A1505" s="2"/>
      <c r="B1505" s="4"/>
    </row>
    <row r="1506" spans="1:2" x14ac:dyDescent="0.25">
      <c r="A1506" s="2"/>
      <c r="B1506" s="4"/>
    </row>
    <row r="1507" spans="1:2" x14ac:dyDescent="0.25">
      <c r="A1507" s="2"/>
      <c r="B1507" s="4"/>
    </row>
    <row r="1508" spans="1:2" x14ac:dyDescent="0.25">
      <c r="A1508" s="2"/>
      <c r="B1508" s="4"/>
    </row>
    <row r="1509" spans="1:2" x14ac:dyDescent="0.25">
      <c r="A1509" s="2"/>
      <c r="B1509" s="4"/>
    </row>
    <row r="1510" spans="1:2" x14ac:dyDescent="0.25">
      <c r="A1510" s="2"/>
      <c r="B1510" s="4"/>
    </row>
    <row r="1511" spans="1:2" x14ac:dyDescent="0.25">
      <c r="A1511" s="2"/>
      <c r="B1511" s="4"/>
    </row>
    <row r="1512" spans="1:2" x14ac:dyDescent="0.25">
      <c r="A1512" s="2"/>
      <c r="B1512" s="4"/>
    </row>
    <row r="1513" spans="1:2" x14ac:dyDescent="0.25">
      <c r="A1513" s="2"/>
      <c r="B1513" s="4"/>
    </row>
    <row r="1514" spans="1:2" x14ac:dyDescent="0.25">
      <c r="A1514" s="2"/>
      <c r="B1514" s="4"/>
    </row>
    <row r="1515" spans="1:2" x14ac:dyDescent="0.25">
      <c r="A1515" s="2"/>
      <c r="B1515" s="4"/>
    </row>
    <row r="1516" spans="1:2" x14ac:dyDescent="0.25">
      <c r="A1516" s="2"/>
      <c r="B1516" s="4"/>
    </row>
    <row r="1517" spans="1:2" x14ac:dyDescent="0.25">
      <c r="A1517" s="2"/>
      <c r="B1517" s="4"/>
    </row>
    <row r="1518" spans="1:2" x14ac:dyDescent="0.25">
      <c r="A1518" s="2"/>
      <c r="B1518" s="4"/>
    </row>
    <row r="1519" spans="1:2" x14ac:dyDescent="0.25">
      <c r="A1519" s="2"/>
      <c r="B1519" s="4"/>
    </row>
    <row r="1520" spans="1:2" x14ac:dyDescent="0.25">
      <c r="A1520" s="2"/>
      <c r="B1520" s="4"/>
    </row>
    <row r="1521" spans="1:2" x14ac:dyDescent="0.25">
      <c r="A1521" s="2"/>
      <c r="B1521" s="4"/>
    </row>
    <row r="1522" spans="1:2" x14ac:dyDescent="0.25">
      <c r="A1522" s="2"/>
      <c r="B1522" s="4"/>
    </row>
    <row r="1523" spans="1:2" x14ac:dyDescent="0.25">
      <c r="A1523" s="2"/>
      <c r="B1523" s="4"/>
    </row>
    <row r="1524" spans="1:2" x14ac:dyDescent="0.25">
      <c r="A1524" s="2"/>
      <c r="B1524" s="4"/>
    </row>
    <row r="1525" spans="1:2" x14ac:dyDescent="0.25">
      <c r="A1525" s="2"/>
      <c r="B1525" s="4"/>
    </row>
    <row r="1526" spans="1:2" x14ac:dyDescent="0.25">
      <c r="A1526" s="2"/>
      <c r="B1526" s="4"/>
    </row>
    <row r="1527" spans="1:2" x14ac:dyDescent="0.25">
      <c r="A1527" s="2"/>
      <c r="B1527" s="4"/>
    </row>
    <row r="1528" spans="1:2" x14ac:dyDescent="0.25">
      <c r="A1528" s="2"/>
      <c r="B1528" s="4"/>
    </row>
    <row r="1529" spans="1:2" x14ac:dyDescent="0.25">
      <c r="A1529" s="2"/>
      <c r="B1529" s="4"/>
    </row>
    <row r="1530" spans="1:2" x14ac:dyDescent="0.25">
      <c r="A1530" s="2"/>
      <c r="B1530" s="4"/>
    </row>
    <row r="1531" spans="1:2" x14ac:dyDescent="0.25">
      <c r="A1531" s="2"/>
      <c r="B1531" s="4"/>
    </row>
    <row r="1532" spans="1:2" x14ac:dyDescent="0.25">
      <c r="A1532" s="2"/>
      <c r="B1532" s="4"/>
    </row>
    <row r="1533" spans="1:2" x14ac:dyDescent="0.25">
      <c r="A1533" s="2"/>
      <c r="B1533" s="4"/>
    </row>
    <row r="1534" spans="1:2" x14ac:dyDescent="0.25">
      <c r="A1534" s="2"/>
      <c r="B1534" s="4"/>
    </row>
    <row r="1535" spans="1:2" x14ac:dyDescent="0.25">
      <c r="A1535" s="2"/>
      <c r="B1535" s="4"/>
    </row>
    <row r="1536" spans="1:2" x14ac:dyDescent="0.25">
      <c r="A1536" s="2"/>
      <c r="B1536" s="4"/>
    </row>
    <row r="1537" spans="1:2" x14ac:dyDescent="0.25">
      <c r="A1537" s="2"/>
      <c r="B1537" s="4"/>
    </row>
    <row r="1538" spans="1:2" x14ac:dyDescent="0.25">
      <c r="A1538" s="2"/>
      <c r="B1538" s="4"/>
    </row>
    <row r="1539" spans="1:2" x14ac:dyDescent="0.25">
      <c r="A1539" s="2"/>
      <c r="B1539" s="4"/>
    </row>
    <row r="1540" spans="1:2" x14ac:dyDescent="0.25">
      <c r="A1540" s="2"/>
      <c r="B1540" s="4"/>
    </row>
    <row r="1541" spans="1:2" x14ac:dyDescent="0.25">
      <c r="A1541" s="2"/>
      <c r="B1541" s="4"/>
    </row>
    <row r="1542" spans="1:2" x14ac:dyDescent="0.25">
      <c r="A1542" s="2"/>
      <c r="B1542" s="4"/>
    </row>
    <row r="1543" spans="1:2" x14ac:dyDescent="0.25">
      <c r="A1543" s="2"/>
      <c r="B1543" s="4"/>
    </row>
    <row r="1544" spans="1:2" x14ac:dyDescent="0.25">
      <c r="A1544" s="2"/>
      <c r="B1544" s="4"/>
    </row>
    <row r="1545" spans="1:2" x14ac:dyDescent="0.25">
      <c r="A1545" s="2"/>
      <c r="B1545" s="4"/>
    </row>
    <row r="1546" spans="1:2" x14ac:dyDescent="0.25">
      <c r="A1546" s="2"/>
      <c r="B1546" s="4"/>
    </row>
    <row r="1547" spans="1:2" x14ac:dyDescent="0.25">
      <c r="A1547" s="2"/>
      <c r="B1547" s="4"/>
    </row>
    <row r="1548" spans="1:2" x14ac:dyDescent="0.25">
      <c r="A1548" s="2"/>
      <c r="B1548" s="4"/>
    </row>
    <row r="1549" spans="1:2" x14ac:dyDescent="0.25">
      <c r="A1549" s="2"/>
      <c r="B1549" s="4"/>
    </row>
    <row r="1550" spans="1:2" x14ac:dyDescent="0.25">
      <c r="A1550" s="2"/>
      <c r="B1550" s="4"/>
    </row>
    <row r="1551" spans="1:2" x14ac:dyDescent="0.25">
      <c r="A1551" s="2"/>
      <c r="B1551" s="4"/>
    </row>
    <row r="1552" spans="1:2" x14ac:dyDescent="0.25">
      <c r="A1552" s="2"/>
      <c r="B1552" s="4"/>
    </row>
    <row r="1553" spans="1:2" x14ac:dyDescent="0.25">
      <c r="A1553" s="2"/>
      <c r="B1553" s="4"/>
    </row>
    <row r="1554" spans="1:2" x14ac:dyDescent="0.25">
      <c r="A1554" s="2"/>
      <c r="B1554" s="4"/>
    </row>
    <row r="1555" spans="1:2" x14ac:dyDescent="0.25">
      <c r="A1555" s="2"/>
      <c r="B1555" s="4"/>
    </row>
    <row r="1556" spans="1:2" x14ac:dyDescent="0.25">
      <c r="A1556" s="2"/>
      <c r="B1556" s="4"/>
    </row>
    <row r="1557" spans="1:2" x14ac:dyDescent="0.25">
      <c r="A1557" s="2"/>
      <c r="B1557" s="4"/>
    </row>
    <row r="1558" spans="1:2" x14ac:dyDescent="0.25">
      <c r="A1558" s="2"/>
      <c r="B1558" s="4"/>
    </row>
    <row r="1559" spans="1:2" x14ac:dyDescent="0.25">
      <c r="A1559" s="2"/>
      <c r="B1559" s="4"/>
    </row>
    <row r="1560" spans="1:2" x14ac:dyDescent="0.25">
      <c r="A1560" s="2"/>
      <c r="B1560" s="4"/>
    </row>
    <row r="1561" spans="1:2" x14ac:dyDescent="0.25">
      <c r="A1561" s="2"/>
      <c r="B1561" s="4"/>
    </row>
    <row r="1562" spans="1:2" x14ac:dyDescent="0.25">
      <c r="A1562" s="2"/>
      <c r="B1562" s="4"/>
    </row>
    <row r="1563" spans="1:2" x14ac:dyDescent="0.25">
      <c r="A1563" s="2"/>
      <c r="B1563" s="4"/>
    </row>
    <row r="1564" spans="1:2" x14ac:dyDescent="0.25">
      <c r="A1564" s="2"/>
      <c r="B1564" s="4"/>
    </row>
    <row r="1565" spans="1:2" x14ac:dyDescent="0.25">
      <c r="A1565" s="2"/>
      <c r="B1565" s="4"/>
    </row>
    <row r="1566" spans="1:2" x14ac:dyDescent="0.25">
      <c r="A1566" s="2"/>
      <c r="B1566" s="4"/>
    </row>
    <row r="1567" spans="1:2" x14ac:dyDescent="0.25">
      <c r="A1567" s="2"/>
      <c r="B1567" s="4"/>
    </row>
    <row r="1568" spans="1:2" x14ac:dyDescent="0.25">
      <c r="A1568" s="2"/>
      <c r="B1568" s="4"/>
    </row>
    <row r="1569" spans="1:2" x14ac:dyDescent="0.25">
      <c r="A1569" s="2"/>
      <c r="B1569" s="4"/>
    </row>
    <row r="1570" spans="1:2" x14ac:dyDescent="0.25">
      <c r="A1570" s="2"/>
      <c r="B1570" s="4"/>
    </row>
    <row r="1571" spans="1:2" x14ac:dyDescent="0.25">
      <c r="A1571" s="2"/>
      <c r="B1571" s="4"/>
    </row>
    <row r="1572" spans="1:2" x14ac:dyDescent="0.25">
      <c r="A1572" s="2"/>
      <c r="B1572" s="4"/>
    </row>
    <row r="1573" spans="1:2" x14ac:dyDescent="0.25">
      <c r="A1573" s="2"/>
      <c r="B1573" s="4"/>
    </row>
    <row r="1574" spans="1:2" x14ac:dyDescent="0.25">
      <c r="A1574" s="2"/>
      <c r="B1574" s="4"/>
    </row>
    <row r="1575" spans="1:2" x14ac:dyDescent="0.25">
      <c r="A1575" s="2"/>
      <c r="B1575" s="4"/>
    </row>
    <row r="1576" spans="1:2" x14ac:dyDescent="0.25">
      <c r="A1576" s="2"/>
      <c r="B1576" s="4"/>
    </row>
    <row r="1577" spans="1:2" x14ac:dyDescent="0.25">
      <c r="A1577" s="2"/>
      <c r="B1577" s="4"/>
    </row>
    <row r="1578" spans="1:2" x14ac:dyDescent="0.25">
      <c r="A1578" s="2"/>
      <c r="B1578" s="4"/>
    </row>
    <row r="1579" spans="1:2" x14ac:dyDescent="0.25">
      <c r="A1579" s="2"/>
      <c r="B1579" s="4"/>
    </row>
    <row r="1580" spans="1:2" x14ac:dyDescent="0.25">
      <c r="A1580" s="2"/>
      <c r="B1580" s="4"/>
    </row>
    <row r="1581" spans="1:2" x14ac:dyDescent="0.25">
      <c r="A1581" s="2"/>
      <c r="B1581" s="4"/>
    </row>
    <row r="1582" spans="1:2" x14ac:dyDescent="0.25">
      <c r="A1582" s="2"/>
      <c r="B1582" s="4"/>
    </row>
    <row r="1583" spans="1:2" x14ac:dyDescent="0.25">
      <c r="A1583" s="2"/>
      <c r="B1583" s="4"/>
    </row>
    <row r="1584" spans="1:2" x14ac:dyDescent="0.25">
      <c r="A1584" s="2"/>
      <c r="B1584" s="4"/>
    </row>
    <row r="1585" spans="1:2" x14ac:dyDescent="0.25">
      <c r="A1585" s="2"/>
      <c r="B1585" s="4"/>
    </row>
    <row r="1586" spans="1:2" x14ac:dyDescent="0.25">
      <c r="A1586" s="2"/>
      <c r="B1586" s="4"/>
    </row>
    <row r="1587" spans="1:2" x14ac:dyDescent="0.25">
      <c r="A1587" s="2"/>
      <c r="B1587" s="4"/>
    </row>
    <row r="1588" spans="1:2" x14ac:dyDescent="0.25">
      <c r="A1588" s="2"/>
      <c r="B1588" s="4"/>
    </row>
    <row r="1589" spans="1:2" x14ac:dyDescent="0.25">
      <c r="A1589" s="2"/>
      <c r="B1589" s="4"/>
    </row>
    <row r="1590" spans="1:2" x14ac:dyDescent="0.25">
      <c r="A1590" s="2"/>
      <c r="B1590" s="4"/>
    </row>
    <row r="1591" spans="1:2" x14ac:dyDescent="0.25">
      <c r="A1591" s="2"/>
      <c r="B1591" s="4"/>
    </row>
    <row r="1592" spans="1:2" x14ac:dyDescent="0.25">
      <c r="A1592" s="2"/>
      <c r="B1592" s="4"/>
    </row>
    <row r="1593" spans="1:2" x14ac:dyDescent="0.25">
      <c r="A1593" s="2"/>
      <c r="B1593" s="4"/>
    </row>
    <row r="1594" spans="1:2" x14ac:dyDescent="0.25">
      <c r="A1594" s="2"/>
      <c r="B1594" s="4"/>
    </row>
    <row r="1595" spans="1:2" x14ac:dyDescent="0.25">
      <c r="A1595" s="2"/>
      <c r="B1595" s="4"/>
    </row>
    <row r="1596" spans="1:2" x14ac:dyDescent="0.25">
      <c r="A1596" s="2"/>
      <c r="B1596" s="4"/>
    </row>
    <row r="1597" spans="1:2" x14ac:dyDescent="0.25">
      <c r="A1597" s="2"/>
      <c r="B1597" s="4"/>
    </row>
    <row r="1598" spans="1:2" x14ac:dyDescent="0.25">
      <c r="A1598" s="2"/>
      <c r="B1598" s="4"/>
    </row>
    <row r="1599" spans="1:2" x14ac:dyDescent="0.25">
      <c r="A1599" s="2"/>
      <c r="B1599" s="4"/>
    </row>
    <row r="1600" spans="1:2" x14ac:dyDescent="0.25">
      <c r="A1600" s="2"/>
      <c r="B1600" s="4"/>
    </row>
    <row r="1601" spans="1:2" x14ac:dyDescent="0.25">
      <c r="A1601" s="2"/>
      <c r="B1601" s="4"/>
    </row>
    <row r="1602" spans="1:2" x14ac:dyDescent="0.25">
      <c r="A1602" s="2"/>
      <c r="B1602" s="4"/>
    </row>
    <row r="1603" spans="1:2" x14ac:dyDescent="0.25">
      <c r="A1603" s="2"/>
      <c r="B1603" s="4"/>
    </row>
    <row r="1604" spans="1:2" x14ac:dyDescent="0.25">
      <c r="A1604" s="2"/>
      <c r="B1604" s="4"/>
    </row>
    <row r="1605" spans="1:2" x14ac:dyDescent="0.25">
      <c r="A1605" s="2"/>
      <c r="B1605" s="4"/>
    </row>
    <row r="1606" spans="1:2" x14ac:dyDescent="0.25">
      <c r="A1606" s="2"/>
      <c r="B1606" s="4"/>
    </row>
    <row r="1607" spans="1:2" x14ac:dyDescent="0.25">
      <c r="A1607" s="2"/>
      <c r="B1607" s="4"/>
    </row>
    <row r="1608" spans="1:2" x14ac:dyDescent="0.25">
      <c r="A1608" s="2"/>
      <c r="B1608" s="4"/>
    </row>
    <row r="1609" spans="1:2" x14ac:dyDescent="0.25">
      <c r="A1609" s="2"/>
      <c r="B1609" s="4"/>
    </row>
    <row r="1610" spans="1:2" x14ac:dyDescent="0.25">
      <c r="A1610" s="2"/>
      <c r="B1610" s="4"/>
    </row>
    <row r="1611" spans="1:2" x14ac:dyDescent="0.25">
      <c r="A1611" s="2"/>
      <c r="B1611" s="4"/>
    </row>
    <row r="1612" spans="1:2" x14ac:dyDescent="0.25">
      <c r="A1612" s="2"/>
      <c r="B1612" s="4"/>
    </row>
    <row r="1613" spans="1:2" x14ac:dyDescent="0.25">
      <c r="A1613" s="2"/>
      <c r="B1613" s="4"/>
    </row>
    <row r="1614" spans="1:2" x14ac:dyDescent="0.25">
      <c r="A1614" s="2"/>
      <c r="B1614" s="4"/>
    </row>
    <row r="1615" spans="1:2" x14ac:dyDescent="0.25">
      <c r="A1615" s="2"/>
      <c r="B1615" s="4"/>
    </row>
    <row r="1616" spans="1:2" x14ac:dyDescent="0.25">
      <c r="A1616" s="2"/>
      <c r="B1616" s="4"/>
    </row>
    <row r="1617" spans="1:2" x14ac:dyDescent="0.25">
      <c r="A1617" s="2"/>
      <c r="B1617" s="4"/>
    </row>
    <row r="1618" spans="1:2" x14ac:dyDescent="0.25">
      <c r="A1618" s="2"/>
      <c r="B1618" s="4"/>
    </row>
    <row r="1619" spans="1:2" x14ac:dyDescent="0.25">
      <c r="A1619" s="2"/>
      <c r="B1619" s="4"/>
    </row>
    <row r="1620" spans="1:2" x14ac:dyDescent="0.25">
      <c r="A1620" s="2"/>
      <c r="B1620" s="4"/>
    </row>
    <row r="1621" spans="1:2" x14ac:dyDescent="0.25">
      <c r="A1621" s="2"/>
      <c r="B1621" s="4"/>
    </row>
    <row r="1622" spans="1:2" x14ac:dyDescent="0.25">
      <c r="A1622" s="2"/>
      <c r="B1622" s="4"/>
    </row>
    <row r="1623" spans="1:2" x14ac:dyDescent="0.25">
      <c r="A1623" s="2"/>
      <c r="B1623" s="4"/>
    </row>
    <row r="1624" spans="1:2" x14ac:dyDescent="0.25">
      <c r="A1624" s="2"/>
      <c r="B1624" s="4"/>
    </row>
    <row r="1625" spans="1:2" x14ac:dyDescent="0.25">
      <c r="A1625" s="2"/>
      <c r="B1625" s="4"/>
    </row>
    <row r="1626" spans="1:2" x14ac:dyDescent="0.25">
      <c r="A1626" s="2"/>
      <c r="B1626" s="4"/>
    </row>
    <row r="1627" spans="1:2" x14ac:dyDescent="0.25">
      <c r="A1627" s="2"/>
      <c r="B1627" s="4"/>
    </row>
    <row r="1628" spans="1:2" x14ac:dyDescent="0.25">
      <c r="A1628" s="2"/>
      <c r="B1628" s="4"/>
    </row>
    <row r="1629" spans="1:2" x14ac:dyDescent="0.25">
      <c r="A1629" s="2"/>
      <c r="B1629" s="4"/>
    </row>
    <row r="1630" spans="1:2" x14ac:dyDescent="0.25">
      <c r="A1630" s="2"/>
      <c r="B1630" s="4"/>
    </row>
    <row r="1631" spans="1:2" x14ac:dyDescent="0.25">
      <c r="A1631" s="2"/>
      <c r="B1631" s="4"/>
    </row>
    <row r="1632" spans="1:2" x14ac:dyDescent="0.25">
      <c r="A1632" s="2"/>
      <c r="B1632" s="4"/>
    </row>
    <row r="1633" spans="1:2" x14ac:dyDescent="0.25">
      <c r="A1633" s="2"/>
      <c r="B1633" s="4"/>
    </row>
    <row r="1634" spans="1:2" x14ac:dyDescent="0.25">
      <c r="A1634" s="2"/>
      <c r="B1634" s="4"/>
    </row>
    <row r="1635" spans="1:2" x14ac:dyDescent="0.25">
      <c r="A1635" s="2"/>
      <c r="B1635" s="4"/>
    </row>
    <row r="1636" spans="1:2" x14ac:dyDescent="0.25">
      <c r="A1636" s="2"/>
      <c r="B1636" s="4"/>
    </row>
    <row r="1637" spans="1:2" x14ac:dyDescent="0.25">
      <c r="A1637" s="2"/>
      <c r="B1637" s="4"/>
    </row>
    <row r="1638" spans="1:2" x14ac:dyDescent="0.25">
      <c r="A1638" s="2"/>
      <c r="B1638" s="4"/>
    </row>
    <row r="1639" spans="1:2" x14ac:dyDescent="0.25">
      <c r="A1639" s="2"/>
      <c r="B1639" s="4"/>
    </row>
    <row r="1640" spans="1:2" x14ac:dyDescent="0.25">
      <c r="A1640" s="2"/>
      <c r="B1640" s="4"/>
    </row>
    <row r="1641" spans="1:2" x14ac:dyDescent="0.25">
      <c r="A1641" s="2"/>
      <c r="B1641" s="4"/>
    </row>
    <row r="1642" spans="1:2" x14ac:dyDescent="0.25">
      <c r="A1642" s="2"/>
      <c r="B1642" s="4"/>
    </row>
    <row r="1643" spans="1:2" x14ac:dyDescent="0.25">
      <c r="A1643" s="2"/>
      <c r="B1643" s="4"/>
    </row>
    <row r="1644" spans="1:2" x14ac:dyDescent="0.25">
      <c r="A1644" s="2"/>
      <c r="B1644" s="4"/>
    </row>
    <row r="1645" spans="1:2" x14ac:dyDescent="0.25">
      <c r="A1645" s="2"/>
      <c r="B1645" s="4"/>
    </row>
    <row r="1646" spans="1:2" x14ac:dyDescent="0.25">
      <c r="A1646" s="2"/>
      <c r="B1646" s="4"/>
    </row>
    <row r="1647" spans="1:2" x14ac:dyDescent="0.25">
      <c r="A1647" s="2"/>
      <c r="B1647" s="4"/>
    </row>
    <row r="1648" spans="1:2" x14ac:dyDescent="0.25">
      <c r="A1648" s="2"/>
      <c r="B1648" s="4"/>
    </row>
    <row r="1649" spans="1:2" x14ac:dyDescent="0.25">
      <c r="A1649" s="2"/>
      <c r="B1649" s="4"/>
    </row>
    <row r="1650" spans="1:2" x14ac:dyDescent="0.25">
      <c r="A1650" s="2"/>
      <c r="B1650" s="4"/>
    </row>
    <row r="1651" spans="1:2" x14ac:dyDescent="0.25">
      <c r="A1651" s="2"/>
      <c r="B1651" s="4"/>
    </row>
    <row r="1652" spans="1:2" x14ac:dyDescent="0.25">
      <c r="A1652" s="2"/>
      <c r="B1652" s="4"/>
    </row>
    <row r="1653" spans="1:2" x14ac:dyDescent="0.25">
      <c r="A1653" s="2"/>
      <c r="B1653" s="4"/>
    </row>
    <row r="1654" spans="1:2" x14ac:dyDescent="0.25">
      <c r="A1654" s="2"/>
      <c r="B1654" s="4"/>
    </row>
    <row r="1655" spans="1:2" x14ac:dyDescent="0.25">
      <c r="A1655" s="2"/>
      <c r="B1655" s="4"/>
    </row>
    <row r="1656" spans="1:2" x14ac:dyDescent="0.25">
      <c r="A1656" s="2"/>
      <c r="B1656" s="4"/>
    </row>
    <row r="1657" spans="1:2" x14ac:dyDescent="0.25">
      <c r="A1657" s="2"/>
      <c r="B1657" s="4"/>
    </row>
    <row r="1658" spans="1:2" x14ac:dyDescent="0.25">
      <c r="A1658" s="2"/>
      <c r="B1658" s="4"/>
    </row>
    <row r="1659" spans="1:2" x14ac:dyDescent="0.25">
      <c r="A1659" s="2"/>
      <c r="B1659" s="4"/>
    </row>
    <row r="1660" spans="1:2" x14ac:dyDescent="0.25">
      <c r="A1660" s="2"/>
      <c r="B1660" s="4"/>
    </row>
    <row r="1661" spans="1:2" x14ac:dyDescent="0.25">
      <c r="A1661" s="2"/>
      <c r="B1661" s="4"/>
    </row>
    <row r="1662" spans="1:2" x14ac:dyDescent="0.25">
      <c r="A1662" s="2"/>
      <c r="B1662" s="4"/>
    </row>
    <row r="1663" spans="1:2" x14ac:dyDescent="0.25">
      <c r="A1663" s="2"/>
      <c r="B1663" s="4"/>
    </row>
    <row r="1664" spans="1:2" x14ac:dyDescent="0.25">
      <c r="A1664" s="2"/>
      <c r="B1664" s="4"/>
    </row>
    <row r="1665" spans="1:2" x14ac:dyDescent="0.25">
      <c r="A1665" s="2"/>
      <c r="B1665" s="4"/>
    </row>
    <row r="1666" spans="1:2" x14ac:dyDescent="0.25">
      <c r="A1666" s="2"/>
      <c r="B1666" s="4"/>
    </row>
    <row r="1667" spans="1:2" x14ac:dyDescent="0.25">
      <c r="A1667" s="2"/>
      <c r="B1667" s="4"/>
    </row>
    <row r="1668" spans="1:2" x14ac:dyDescent="0.25">
      <c r="A1668" s="2"/>
      <c r="B1668" s="4"/>
    </row>
    <row r="1669" spans="1:2" x14ac:dyDescent="0.25">
      <c r="A1669" s="2"/>
      <c r="B1669" s="4"/>
    </row>
    <row r="1670" spans="1:2" x14ac:dyDescent="0.25">
      <c r="A1670" s="2"/>
      <c r="B1670" s="4"/>
    </row>
    <row r="1671" spans="1:2" x14ac:dyDescent="0.25">
      <c r="A1671" s="2"/>
      <c r="B1671" s="4"/>
    </row>
    <row r="1672" spans="1:2" x14ac:dyDescent="0.25">
      <c r="A1672" s="2"/>
      <c r="B1672" s="4"/>
    </row>
    <row r="1673" spans="1:2" x14ac:dyDescent="0.25">
      <c r="A1673" s="2"/>
      <c r="B1673" s="4"/>
    </row>
    <row r="1674" spans="1:2" x14ac:dyDescent="0.25">
      <c r="A1674" s="2"/>
      <c r="B1674" s="4"/>
    </row>
    <row r="1675" spans="1:2" x14ac:dyDescent="0.25">
      <c r="A1675" s="2"/>
      <c r="B1675" s="4"/>
    </row>
    <row r="1676" spans="1:2" x14ac:dyDescent="0.25">
      <c r="A1676" s="2"/>
      <c r="B1676" s="4"/>
    </row>
    <row r="1677" spans="1:2" x14ac:dyDescent="0.25">
      <c r="A1677" s="2"/>
      <c r="B1677" s="4"/>
    </row>
    <row r="1678" spans="1:2" x14ac:dyDescent="0.25">
      <c r="A1678" s="2"/>
      <c r="B1678" s="4"/>
    </row>
    <row r="1679" spans="1:2" x14ac:dyDescent="0.25">
      <c r="A1679" s="2"/>
      <c r="B1679" s="4"/>
    </row>
    <row r="1680" spans="1:2" x14ac:dyDescent="0.25">
      <c r="A1680" s="2"/>
      <c r="B1680" s="4"/>
    </row>
    <row r="1681" spans="1:2" x14ac:dyDescent="0.25">
      <c r="A1681" s="2"/>
      <c r="B1681" s="4"/>
    </row>
    <row r="1682" spans="1:2" x14ac:dyDescent="0.25">
      <c r="A1682" s="2"/>
      <c r="B1682" s="4"/>
    </row>
    <row r="1683" spans="1:2" x14ac:dyDescent="0.25">
      <c r="A1683" s="2"/>
      <c r="B1683" s="4"/>
    </row>
    <row r="1684" spans="1:2" x14ac:dyDescent="0.25">
      <c r="A1684" s="2"/>
      <c r="B1684" s="4"/>
    </row>
    <row r="1685" spans="1:2" x14ac:dyDescent="0.25">
      <c r="A1685" s="2"/>
      <c r="B1685" s="4"/>
    </row>
    <row r="1686" spans="1:2" x14ac:dyDescent="0.25">
      <c r="A1686" s="2"/>
      <c r="B1686" s="4"/>
    </row>
    <row r="1687" spans="1:2" x14ac:dyDescent="0.25">
      <c r="A1687" s="2"/>
      <c r="B1687" s="4"/>
    </row>
    <row r="1688" spans="1:2" x14ac:dyDescent="0.25">
      <c r="A1688" s="2"/>
      <c r="B1688" s="4"/>
    </row>
    <row r="1689" spans="1:2" x14ac:dyDescent="0.25">
      <c r="A1689" s="2"/>
      <c r="B1689" s="4"/>
    </row>
    <row r="1690" spans="1:2" x14ac:dyDescent="0.25">
      <c r="A1690" s="2"/>
      <c r="B1690" s="4"/>
    </row>
    <row r="1691" spans="1:2" x14ac:dyDescent="0.25">
      <c r="A1691" s="2"/>
      <c r="B1691" s="4"/>
    </row>
    <row r="1692" spans="1:2" x14ac:dyDescent="0.25">
      <c r="A1692" s="2"/>
      <c r="B1692" s="4"/>
    </row>
    <row r="1693" spans="1:2" x14ac:dyDescent="0.25">
      <c r="A1693" s="2"/>
      <c r="B1693" s="4"/>
    </row>
    <row r="1694" spans="1:2" x14ac:dyDescent="0.25">
      <c r="A1694" s="2"/>
      <c r="B1694" s="4"/>
    </row>
    <row r="1695" spans="1:2" x14ac:dyDescent="0.25">
      <c r="A1695" s="2"/>
      <c r="B1695" s="4"/>
    </row>
    <row r="1696" spans="1:2" x14ac:dyDescent="0.25">
      <c r="A1696" s="2"/>
      <c r="B1696" s="4"/>
    </row>
    <row r="1697" spans="1:2" x14ac:dyDescent="0.25">
      <c r="A1697" s="2"/>
      <c r="B1697" s="4"/>
    </row>
    <row r="1698" spans="1:2" x14ac:dyDescent="0.25">
      <c r="A1698" s="2"/>
      <c r="B1698" s="4"/>
    </row>
    <row r="1699" spans="1:2" x14ac:dyDescent="0.25">
      <c r="A1699" s="2"/>
      <c r="B1699" s="4"/>
    </row>
    <row r="1700" spans="1:2" x14ac:dyDescent="0.25">
      <c r="A1700" s="2"/>
      <c r="B1700" s="4"/>
    </row>
    <row r="1701" spans="1:2" x14ac:dyDescent="0.25">
      <c r="A1701" s="2"/>
      <c r="B1701" s="4"/>
    </row>
    <row r="1702" spans="1:2" x14ac:dyDescent="0.25">
      <c r="A1702" s="2"/>
      <c r="B1702" s="4"/>
    </row>
    <row r="1703" spans="1:2" x14ac:dyDescent="0.25">
      <c r="A1703" s="2"/>
      <c r="B1703" s="4"/>
    </row>
    <row r="1704" spans="1:2" x14ac:dyDescent="0.25">
      <c r="A1704" s="2"/>
      <c r="B1704" s="4"/>
    </row>
    <row r="1705" spans="1:2" x14ac:dyDescent="0.25">
      <c r="A1705" s="2"/>
      <c r="B1705" s="4"/>
    </row>
    <row r="1706" spans="1:2" x14ac:dyDescent="0.25">
      <c r="A1706" s="2"/>
      <c r="B1706" s="4"/>
    </row>
    <row r="1707" spans="1:2" x14ac:dyDescent="0.25">
      <c r="A1707" s="2"/>
      <c r="B1707" s="4"/>
    </row>
    <row r="1708" spans="1:2" x14ac:dyDescent="0.25">
      <c r="A1708" s="2"/>
      <c r="B1708" s="4"/>
    </row>
    <row r="1709" spans="1:2" x14ac:dyDescent="0.25">
      <c r="A1709" s="2"/>
      <c r="B1709" s="4"/>
    </row>
    <row r="1710" spans="1:2" x14ac:dyDescent="0.25">
      <c r="A1710" s="2"/>
      <c r="B1710" s="4"/>
    </row>
    <row r="1711" spans="1:2" x14ac:dyDescent="0.25">
      <c r="A1711" s="2"/>
      <c r="B1711" s="4"/>
    </row>
    <row r="1712" spans="1:2" x14ac:dyDescent="0.25">
      <c r="A1712" s="2"/>
      <c r="B1712" s="4"/>
    </row>
    <row r="1713" spans="1:2" x14ac:dyDescent="0.25">
      <c r="A1713" s="2"/>
      <c r="B1713" s="4"/>
    </row>
    <row r="1714" spans="1:2" x14ac:dyDescent="0.25">
      <c r="A1714" s="2"/>
      <c r="B1714" s="4"/>
    </row>
    <row r="1715" spans="1:2" x14ac:dyDescent="0.25">
      <c r="A1715" s="2"/>
      <c r="B1715" s="4"/>
    </row>
    <row r="1716" spans="1:2" x14ac:dyDescent="0.25">
      <c r="A1716" s="2"/>
      <c r="B1716" s="4"/>
    </row>
    <row r="1717" spans="1:2" x14ac:dyDescent="0.25">
      <c r="A1717" s="2"/>
      <c r="B1717" s="4"/>
    </row>
    <row r="1718" spans="1:2" x14ac:dyDescent="0.25">
      <c r="A1718" s="2"/>
      <c r="B1718" s="4"/>
    </row>
    <row r="1719" spans="1:2" x14ac:dyDescent="0.25">
      <c r="A1719" s="2"/>
      <c r="B1719" s="4"/>
    </row>
    <row r="1720" spans="1:2" x14ac:dyDescent="0.25">
      <c r="A1720" s="2"/>
      <c r="B1720" s="4"/>
    </row>
    <row r="1721" spans="1:2" x14ac:dyDescent="0.25">
      <c r="A1721" s="2"/>
      <c r="B1721" s="4"/>
    </row>
    <row r="1722" spans="1:2" x14ac:dyDescent="0.25">
      <c r="A1722" s="2"/>
      <c r="B1722" s="4"/>
    </row>
    <row r="1723" spans="1:2" x14ac:dyDescent="0.25">
      <c r="A1723" s="2"/>
      <c r="B1723" s="4"/>
    </row>
    <row r="1724" spans="1:2" x14ac:dyDescent="0.25">
      <c r="A1724" s="2"/>
      <c r="B1724" s="4"/>
    </row>
    <row r="1725" spans="1:2" x14ac:dyDescent="0.25">
      <c r="A1725" s="2"/>
      <c r="B1725" s="4"/>
    </row>
    <row r="1726" spans="1:2" x14ac:dyDescent="0.25">
      <c r="A1726" s="2"/>
      <c r="B1726" s="4"/>
    </row>
    <row r="1727" spans="1:2" x14ac:dyDescent="0.25">
      <c r="A1727" s="2"/>
      <c r="B1727" s="4"/>
    </row>
    <row r="1728" spans="1:2" x14ac:dyDescent="0.25">
      <c r="A1728" s="2"/>
      <c r="B1728" s="4"/>
    </row>
    <row r="1729" spans="1:2" x14ac:dyDescent="0.25">
      <c r="A1729" s="2"/>
      <c r="B1729" s="4"/>
    </row>
    <row r="1730" spans="1:2" x14ac:dyDescent="0.25">
      <c r="A1730" s="2"/>
      <c r="B1730" s="4"/>
    </row>
    <row r="1731" spans="1:2" x14ac:dyDescent="0.25">
      <c r="A1731" s="2"/>
      <c r="B1731" s="4"/>
    </row>
    <row r="1732" spans="1:2" x14ac:dyDescent="0.25">
      <c r="A1732" s="2"/>
      <c r="B1732" s="4"/>
    </row>
    <row r="1733" spans="1:2" x14ac:dyDescent="0.25">
      <c r="A1733" s="2"/>
      <c r="B1733" s="4"/>
    </row>
    <row r="1734" spans="1:2" x14ac:dyDescent="0.25">
      <c r="A1734" s="2"/>
      <c r="B1734" s="4"/>
    </row>
    <row r="1735" spans="1:2" x14ac:dyDescent="0.25">
      <c r="A1735" s="2"/>
      <c r="B1735" s="4"/>
    </row>
    <row r="1736" spans="1:2" x14ac:dyDescent="0.25">
      <c r="A1736" s="2"/>
      <c r="B1736" s="4"/>
    </row>
    <row r="1737" spans="1:2" x14ac:dyDescent="0.25">
      <c r="A1737" s="2"/>
      <c r="B1737" s="4"/>
    </row>
    <row r="1738" spans="1:2" x14ac:dyDescent="0.25">
      <c r="A1738" s="2"/>
      <c r="B1738" s="4"/>
    </row>
    <row r="1739" spans="1:2" x14ac:dyDescent="0.25">
      <c r="A1739" s="2"/>
      <c r="B1739" s="4"/>
    </row>
    <row r="1740" spans="1:2" x14ac:dyDescent="0.25">
      <c r="A1740" s="2"/>
      <c r="B1740" s="4"/>
    </row>
    <row r="1741" spans="1:2" x14ac:dyDescent="0.25">
      <c r="A1741" s="2"/>
      <c r="B1741" s="4"/>
    </row>
    <row r="1742" spans="1:2" x14ac:dyDescent="0.25">
      <c r="A1742" s="2"/>
      <c r="B1742" s="4"/>
    </row>
    <row r="1743" spans="1:2" x14ac:dyDescent="0.25">
      <c r="A1743" s="2"/>
      <c r="B1743" s="4"/>
    </row>
    <row r="1744" spans="1:2" x14ac:dyDescent="0.25">
      <c r="A1744" s="2"/>
      <c r="B1744" s="4"/>
    </row>
    <row r="1745" spans="1:2" x14ac:dyDescent="0.25">
      <c r="A1745" s="2"/>
      <c r="B1745" s="4"/>
    </row>
    <row r="1746" spans="1:2" x14ac:dyDescent="0.25">
      <c r="A1746" s="2"/>
      <c r="B1746" s="4"/>
    </row>
    <row r="1747" spans="1:2" x14ac:dyDescent="0.25">
      <c r="A1747" s="2"/>
      <c r="B1747" s="4"/>
    </row>
    <row r="1748" spans="1:2" x14ac:dyDescent="0.25">
      <c r="A1748" s="2"/>
      <c r="B1748" s="4"/>
    </row>
    <row r="1749" spans="1:2" x14ac:dyDescent="0.25">
      <c r="A1749" s="2"/>
      <c r="B1749" s="4"/>
    </row>
    <row r="1750" spans="1:2" x14ac:dyDescent="0.25">
      <c r="A1750" s="2"/>
      <c r="B1750" s="4"/>
    </row>
    <row r="1751" spans="1:2" x14ac:dyDescent="0.25">
      <c r="A1751" s="2"/>
      <c r="B1751" s="4"/>
    </row>
    <row r="1752" spans="1:2" x14ac:dyDescent="0.25">
      <c r="A1752" s="2"/>
      <c r="B1752" s="4"/>
    </row>
    <row r="1753" spans="1:2" x14ac:dyDescent="0.25">
      <c r="A1753" s="2"/>
      <c r="B1753" s="4"/>
    </row>
    <row r="1754" spans="1:2" x14ac:dyDescent="0.25">
      <c r="A1754" s="2"/>
      <c r="B1754" s="4"/>
    </row>
    <row r="1755" spans="1:2" x14ac:dyDescent="0.25">
      <c r="A1755" s="2"/>
      <c r="B1755" s="4"/>
    </row>
    <row r="1756" spans="1:2" x14ac:dyDescent="0.25">
      <c r="A1756" s="2"/>
      <c r="B1756" s="4"/>
    </row>
    <row r="1757" spans="1:2" x14ac:dyDescent="0.25">
      <c r="A1757" s="2"/>
      <c r="B1757" s="4"/>
    </row>
    <row r="1758" spans="1:2" x14ac:dyDescent="0.25">
      <c r="A1758" s="2"/>
      <c r="B1758" s="4"/>
    </row>
    <row r="1759" spans="1:2" x14ac:dyDescent="0.25">
      <c r="A1759" s="2"/>
      <c r="B1759" s="4"/>
    </row>
    <row r="1760" spans="1:2" x14ac:dyDescent="0.25">
      <c r="A1760" s="2"/>
      <c r="B1760" s="4"/>
    </row>
    <row r="1761" spans="1:2" x14ac:dyDescent="0.25">
      <c r="A1761" s="2"/>
      <c r="B1761" s="4"/>
    </row>
    <row r="1762" spans="1:2" x14ac:dyDescent="0.25">
      <c r="A1762" s="2"/>
      <c r="B1762" s="4"/>
    </row>
    <row r="1763" spans="1:2" x14ac:dyDescent="0.25">
      <c r="A1763" s="2"/>
      <c r="B1763" s="4"/>
    </row>
    <row r="1764" spans="1:2" x14ac:dyDescent="0.25">
      <c r="A1764" s="2"/>
      <c r="B1764" s="4"/>
    </row>
    <row r="1765" spans="1:2" x14ac:dyDescent="0.25">
      <c r="A1765" s="2"/>
      <c r="B1765" s="4"/>
    </row>
    <row r="1766" spans="1:2" x14ac:dyDescent="0.25">
      <c r="A1766" s="2"/>
      <c r="B1766" s="4"/>
    </row>
    <row r="1767" spans="1:2" x14ac:dyDescent="0.25">
      <c r="A1767" s="2"/>
      <c r="B1767" s="4"/>
    </row>
    <row r="1768" spans="1:2" x14ac:dyDescent="0.25">
      <c r="A1768" s="2"/>
      <c r="B1768" s="4"/>
    </row>
    <row r="1769" spans="1:2" x14ac:dyDescent="0.25">
      <c r="A1769" s="2"/>
      <c r="B1769" s="4"/>
    </row>
    <row r="1770" spans="1:2" x14ac:dyDescent="0.25">
      <c r="A1770" s="2"/>
      <c r="B1770" s="4"/>
    </row>
    <row r="1771" spans="1:2" x14ac:dyDescent="0.25">
      <c r="A1771" s="2"/>
      <c r="B1771" s="4"/>
    </row>
    <row r="1772" spans="1:2" x14ac:dyDescent="0.25">
      <c r="A1772" s="2"/>
      <c r="B1772" s="4"/>
    </row>
    <row r="1773" spans="1:2" x14ac:dyDescent="0.25">
      <c r="A1773" s="2"/>
      <c r="B1773" s="4"/>
    </row>
    <row r="1774" spans="1:2" x14ac:dyDescent="0.25">
      <c r="A1774" s="2"/>
      <c r="B1774" s="4"/>
    </row>
    <row r="1775" spans="1:2" x14ac:dyDescent="0.25">
      <c r="A1775" s="2"/>
      <c r="B1775" s="4"/>
    </row>
    <row r="1776" spans="1:2" x14ac:dyDescent="0.25">
      <c r="A1776" s="2"/>
      <c r="B1776" s="4"/>
    </row>
    <row r="1777" spans="1:2" x14ac:dyDescent="0.25">
      <c r="A1777" s="2"/>
      <c r="B1777" s="4"/>
    </row>
    <row r="1778" spans="1:2" x14ac:dyDescent="0.25">
      <c r="A1778" s="2"/>
      <c r="B1778" s="4"/>
    </row>
    <row r="1779" spans="1:2" x14ac:dyDescent="0.25">
      <c r="A1779" s="2"/>
      <c r="B1779" s="4"/>
    </row>
    <row r="1780" spans="1:2" x14ac:dyDescent="0.25">
      <c r="A1780" s="2"/>
      <c r="B1780" s="4"/>
    </row>
    <row r="1781" spans="1:2" x14ac:dyDescent="0.25">
      <c r="A1781" s="2"/>
      <c r="B1781" s="4"/>
    </row>
    <row r="1782" spans="1:2" x14ac:dyDescent="0.25">
      <c r="A1782" s="2"/>
      <c r="B1782" s="4"/>
    </row>
    <row r="1783" spans="1:2" x14ac:dyDescent="0.25">
      <c r="A1783" s="2"/>
      <c r="B1783" s="4"/>
    </row>
    <row r="1784" spans="1:2" x14ac:dyDescent="0.25">
      <c r="A1784" s="2"/>
      <c r="B1784" s="4"/>
    </row>
    <row r="1785" spans="1:2" x14ac:dyDescent="0.25">
      <c r="A1785" s="2"/>
      <c r="B1785" s="4"/>
    </row>
    <row r="1786" spans="1:2" x14ac:dyDescent="0.25">
      <c r="A1786" s="2"/>
      <c r="B1786" s="4"/>
    </row>
    <row r="1787" spans="1:2" x14ac:dyDescent="0.25">
      <c r="A1787" s="2"/>
      <c r="B1787" s="4"/>
    </row>
    <row r="1788" spans="1:2" x14ac:dyDescent="0.25">
      <c r="A1788" s="2"/>
      <c r="B1788" s="4"/>
    </row>
    <row r="1789" spans="1:2" x14ac:dyDescent="0.25">
      <c r="A1789" s="2"/>
      <c r="B1789" s="4"/>
    </row>
    <row r="1790" spans="1:2" x14ac:dyDescent="0.25">
      <c r="A1790" s="2"/>
      <c r="B1790" s="4"/>
    </row>
    <row r="1791" spans="1:2" x14ac:dyDescent="0.25">
      <c r="A1791" s="2"/>
      <c r="B1791" s="4"/>
    </row>
    <row r="1792" spans="1:2" x14ac:dyDescent="0.25">
      <c r="A1792" s="2"/>
      <c r="B1792" s="4"/>
    </row>
    <row r="1793" spans="1:2" x14ac:dyDescent="0.25">
      <c r="A1793" s="2"/>
      <c r="B1793" s="4"/>
    </row>
    <row r="1794" spans="1:2" x14ac:dyDescent="0.25">
      <c r="A1794" s="2"/>
      <c r="B1794" s="4"/>
    </row>
    <row r="1795" spans="1:2" x14ac:dyDescent="0.25">
      <c r="A1795" s="2"/>
      <c r="B1795" s="4"/>
    </row>
    <row r="1796" spans="1:2" x14ac:dyDescent="0.25">
      <c r="A1796" s="2"/>
      <c r="B1796" s="4"/>
    </row>
    <row r="1797" spans="1:2" x14ac:dyDescent="0.25">
      <c r="A1797" s="2"/>
      <c r="B1797" s="4"/>
    </row>
    <row r="1798" spans="1:2" x14ac:dyDescent="0.25">
      <c r="A1798" s="2"/>
      <c r="B1798" s="4"/>
    </row>
    <row r="1799" spans="1:2" x14ac:dyDescent="0.25">
      <c r="A1799" s="2"/>
      <c r="B1799" s="4"/>
    </row>
    <row r="1800" spans="1:2" x14ac:dyDescent="0.25">
      <c r="A1800" s="2"/>
      <c r="B1800" s="4"/>
    </row>
    <row r="1801" spans="1:2" x14ac:dyDescent="0.25">
      <c r="A1801" s="2"/>
      <c r="B1801" s="4"/>
    </row>
    <row r="1802" spans="1:2" x14ac:dyDescent="0.25">
      <c r="A1802" s="2"/>
      <c r="B1802" s="4"/>
    </row>
    <row r="1803" spans="1:2" x14ac:dyDescent="0.25">
      <c r="A1803" s="2"/>
      <c r="B1803" s="4"/>
    </row>
    <row r="1804" spans="1:2" x14ac:dyDescent="0.25">
      <c r="A1804" s="2"/>
      <c r="B1804" s="4"/>
    </row>
    <row r="1805" spans="1:2" x14ac:dyDescent="0.25">
      <c r="A1805" s="2"/>
      <c r="B1805" s="4"/>
    </row>
    <row r="1806" spans="1:2" x14ac:dyDescent="0.25">
      <c r="A1806" s="2"/>
      <c r="B1806" s="4"/>
    </row>
    <row r="1807" spans="1:2" x14ac:dyDescent="0.25">
      <c r="A1807" s="2"/>
      <c r="B1807" s="4"/>
    </row>
    <row r="1808" spans="1:2" x14ac:dyDescent="0.25">
      <c r="A1808" s="2"/>
      <c r="B1808" s="4"/>
    </row>
    <row r="1809" spans="1:2" x14ac:dyDescent="0.25">
      <c r="A1809" s="2"/>
      <c r="B1809" s="4"/>
    </row>
    <row r="1810" spans="1:2" x14ac:dyDescent="0.25">
      <c r="A1810" s="2"/>
      <c r="B1810" s="4"/>
    </row>
    <row r="1811" spans="1:2" x14ac:dyDescent="0.25">
      <c r="A1811" s="2"/>
      <c r="B1811" s="4"/>
    </row>
    <row r="1812" spans="1:2" x14ac:dyDescent="0.25">
      <c r="A1812" s="2"/>
      <c r="B1812" s="4"/>
    </row>
    <row r="1813" spans="1:2" x14ac:dyDescent="0.25">
      <c r="A1813" s="2"/>
      <c r="B1813" s="4"/>
    </row>
    <row r="1814" spans="1:2" x14ac:dyDescent="0.25">
      <c r="A1814" s="2"/>
      <c r="B1814" s="4"/>
    </row>
    <row r="1815" spans="1:2" x14ac:dyDescent="0.25">
      <c r="A1815" s="2"/>
      <c r="B1815" s="4"/>
    </row>
    <row r="1816" spans="1:2" x14ac:dyDescent="0.25">
      <c r="A1816" s="2"/>
      <c r="B1816" s="4"/>
    </row>
    <row r="1817" spans="1:2" x14ac:dyDescent="0.25">
      <c r="A1817" s="2"/>
      <c r="B1817" s="4"/>
    </row>
    <row r="1818" spans="1:2" x14ac:dyDescent="0.25">
      <c r="A1818" s="2"/>
      <c r="B1818" s="4"/>
    </row>
    <row r="1819" spans="1:2" x14ac:dyDescent="0.25">
      <c r="A1819" s="2"/>
      <c r="B1819" s="4"/>
    </row>
    <row r="1820" spans="1:2" x14ac:dyDescent="0.25">
      <c r="A1820" s="2"/>
      <c r="B1820" s="4"/>
    </row>
    <row r="1821" spans="1:2" x14ac:dyDescent="0.25">
      <c r="A1821" s="2"/>
      <c r="B1821" s="4"/>
    </row>
    <row r="1822" spans="1:2" x14ac:dyDescent="0.25">
      <c r="A1822" s="2"/>
      <c r="B1822" s="4"/>
    </row>
    <row r="1823" spans="1:2" x14ac:dyDescent="0.25">
      <c r="A1823" s="2"/>
      <c r="B1823" s="4"/>
    </row>
    <row r="1824" spans="1:2" x14ac:dyDescent="0.25">
      <c r="A1824" s="2"/>
      <c r="B1824" s="4"/>
    </row>
    <row r="1825" spans="1:2" x14ac:dyDescent="0.25">
      <c r="A1825" s="2"/>
      <c r="B1825" s="4"/>
    </row>
    <row r="1826" spans="1:2" x14ac:dyDescent="0.25">
      <c r="A1826" s="2"/>
      <c r="B1826" s="4"/>
    </row>
    <row r="1827" spans="1:2" x14ac:dyDescent="0.25">
      <c r="A1827" s="2"/>
      <c r="B1827" s="4"/>
    </row>
    <row r="1828" spans="1:2" x14ac:dyDescent="0.25">
      <c r="A1828" s="2"/>
      <c r="B1828" s="4"/>
    </row>
    <row r="1829" spans="1:2" x14ac:dyDescent="0.25">
      <c r="A1829" s="2"/>
      <c r="B1829" s="4"/>
    </row>
    <row r="1830" spans="1:2" x14ac:dyDescent="0.25">
      <c r="A1830" s="2"/>
      <c r="B1830" s="4"/>
    </row>
    <row r="1831" spans="1:2" x14ac:dyDescent="0.25">
      <c r="A1831" s="2"/>
      <c r="B1831" s="4"/>
    </row>
    <row r="1832" spans="1:2" x14ac:dyDescent="0.25">
      <c r="A1832" s="2"/>
      <c r="B1832" s="4"/>
    </row>
    <row r="1833" spans="1:2" x14ac:dyDescent="0.25">
      <c r="A1833" s="2"/>
      <c r="B1833" s="4"/>
    </row>
    <row r="1834" spans="1:2" x14ac:dyDescent="0.25">
      <c r="A1834" s="2"/>
      <c r="B1834" s="4"/>
    </row>
    <row r="1835" spans="1:2" x14ac:dyDescent="0.25">
      <c r="A1835" s="2"/>
      <c r="B1835" s="4"/>
    </row>
    <row r="1836" spans="1:2" x14ac:dyDescent="0.25">
      <c r="A1836" s="2"/>
      <c r="B1836" s="4"/>
    </row>
    <row r="1837" spans="1:2" x14ac:dyDescent="0.25">
      <c r="A1837" s="2"/>
      <c r="B1837" s="4"/>
    </row>
    <row r="1838" spans="1:2" x14ac:dyDescent="0.25">
      <c r="A1838" s="2"/>
      <c r="B1838" s="4"/>
    </row>
    <row r="1839" spans="1:2" x14ac:dyDescent="0.25">
      <c r="A1839" s="2"/>
      <c r="B1839" s="4"/>
    </row>
    <row r="1840" spans="1:2" x14ac:dyDescent="0.25">
      <c r="A1840" s="2"/>
      <c r="B1840" s="4"/>
    </row>
    <row r="1841" spans="1:2" x14ac:dyDescent="0.25">
      <c r="A1841" s="2"/>
      <c r="B1841" s="4"/>
    </row>
    <row r="1842" spans="1:2" x14ac:dyDescent="0.25">
      <c r="A1842" s="2"/>
      <c r="B1842" s="4"/>
    </row>
    <row r="1843" spans="1:2" x14ac:dyDescent="0.25">
      <c r="A1843" s="2"/>
      <c r="B1843" s="4"/>
    </row>
    <row r="1844" spans="1:2" x14ac:dyDescent="0.25">
      <c r="A1844" s="2"/>
      <c r="B1844" s="4"/>
    </row>
    <row r="1845" spans="1:2" x14ac:dyDescent="0.25">
      <c r="A1845" s="2"/>
      <c r="B1845" s="4"/>
    </row>
    <row r="1846" spans="1:2" x14ac:dyDescent="0.25">
      <c r="A1846" s="2"/>
      <c r="B1846" s="4"/>
    </row>
    <row r="1847" spans="1:2" x14ac:dyDescent="0.25">
      <c r="A1847" s="2"/>
      <c r="B1847" s="4"/>
    </row>
    <row r="1848" spans="1:2" x14ac:dyDescent="0.25">
      <c r="A1848" s="2"/>
      <c r="B1848" s="4"/>
    </row>
    <row r="1849" spans="1:2" x14ac:dyDescent="0.25">
      <c r="A1849" s="2"/>
      <c r="B1849" s="4"/>
    </row>
    <row r="1850" spans="1:2" x14ac:dyDescent="0.25">
      <c r="A1850" s="2"/>
      <c r="B1850" s="4"/>
    </row>
    <row r="1851" spans="1:2" x14ac:dyDescent="0.25">
      <c r="A1851" s="2"/>
      <c r="B1851" s="4"/>
    </row>
    <row r="1852" spans="1:2" x14ac:dyDescent="0.25">
      <c r="A1852" s="2"/>
      <c r="B1852" s="4"/>
    </row>
    <row r="1853" spans="1:2" x14ac:dyDescent="0.25">
      <c r="A1853" s="2"/>
      <c r="B1853" s="4"/>
    </row>
    <row r="1854" spans="1:2" x14ac:dyDescent="0.25">
      <c r="A1854" s="2"/>
      <c r="B1854" s="4"/>
    </row>
    <row r="1855" spans="1:2" x14ac:dyDescent="0.25">
      <c r="A1855" s="2"/>
      <c r="B1855" s="4"/>
    </row>
    <row r="1856" spans="1:2" x14ac:dyDescent="0.25">
      <c r="A1856" s="2"/>
      <c r="B1856" s="4"/>
    </row>
    <row r="1857" spans="1:2" x14ac:dyDescent="0.25">
      <c r="A1857" s="2"/>
      <c r="B1857" s="4"/>
    </row>
    <row r="1858" spans="1:2" x14ac:dyDescent="0.25">
      <c r="A1858" s="2"/>
      <c r="B1858" s="4"/>
    </row>
    <row r="1859" spans="1:2" x14ac:dyDescent="0.25">
      <c r="A1859" s="2"/>
      <c r="B1859" s="4"/>
    </row>
    <row r="1860" spans="1:2" x14ac:dyDescent="0.25">
      <c r="A1860" s="2"/>
      <c r="B1860" s="4"/>
    </row>
    <row r="1861" spans="1:2" x14ac:dyDescent="0.25">
      <c r="A1861" s="2"/>
      <c r="B1861" s="4"/>
    </row>
    <row r="1862" spans="1:2" x14ac:dyDescent="0.25">
      <c r="A1862" s="2"/>
      <c r="B1862" s="4"/>
    </row>
    <row r="1863" spans="1:2" x14ac:dyDescent="0.25">
      <c r="A1863" s="2"/>
      <c r="B1863" s="4"/>
    </row>
    <row r="1864" spans="1:2" x14ac:dyDescent="0.25">
      <c r="A1864" s="2"/>
      <c r="B1864" s="4"/>
    </row>
    <row r="1865" spans="1:2" x14ac:dyDescent="0.25">
      <c r="A1865" s="2"/>
      <c r="B1865" s="4"/>
    </row>
    <row r="1866" spans="1:2" x14ac:dyDescent="0.25">
      <c r="A1866" s="2"/>
      <c r="B1866" s="4"/>
    </row>
    <row r="1867" spans="1:2" x14ac:dyDescent="0.25">
      <c r="A1867" s="2"/>
      <c r="B1867" s="4"/>
    </row>
    <row r="1868" spans="1:2" x14ac:dyDescent="0.25">
      <c r="A1868" s="2"/>
      <c r="B1868" s="4"/>
    </row>
    <row r="1869" spans="1:2" x14ac:dyDescent="0.25">
      <c r="A1869" s="2"/>
      <c r="B1869" s="4"/>
    </row>
    <row r="1870" spans="1:2" x14ac:dyDescent="0.25">
      <c r="A1870" s="2"/>
      <c r="B1870" s="4"/>
    </row>
    <row r="1871" spans="1:2" x14ac:dyDescent="0.25">
      <c r="A1871" s="2"/>
      <c r="B1871" s="4"/>
    </row>
    <row r="1872" spans="1:2" x14ac:dyDescent="0.25">
      <c r="A1872" s="2"/>
      <c r="B1872" s="4"/>
    </row>
    <row r="1873" spans="1:2" x14ac:dyDescent="0.25">
      <c r="A1873" s="2"/>
      <c r="B1873" s="4"/>
    </row>
    <row r="1874" spans="1:2" x14ac:dyDescent="0.25">
      <c r="A1874" s="2"/>
      <c r="B1874" s="4"/>
    </row>
    <row r="1875" spans="1:2" x14ac:dyDescent="0.25">
      <c r="A1875" s="2"/>
      <c r="B1875" s="4"/>
    </row>
    <row r="1876" spans="1:2" x14ac:dyDescent="0.25">
      <c r="A1876" s="2"/>
      <c r="B1876" s="4"/>
    </row>
    <row r="1877" spans="1:2" x14ac:dyDescent="0.25">
      <c r="A1877" s="2"/>
      <c r="B1877" s="4"/>
    </row>
    <row r="1878" spans="1:2" x14ac:dyDescent="0.25">
      <c r="A1878" s="2"/>
      <c r="B1878" s="4"/>
    </row>
    <row r="1879" spans="1:2" x14ac:dyDescent="0.25">
      <c r="A1879" s="2"/>
      <c r="B1879" s="4"/>
    </row>
    <row r="1880" spans="1:2" x14ac:dyDescent="0.25">
      <c r="A1880" s="2"/>
      <c r="B1880" s="4"/>
    </row>
    <row r="1881" spans="1:2" x14ac:dyDescent="0.25">
      <c r="A1881" s="2"/>
      <c r="B1881" s="4"/>
    </row>
    <row r="1882" spans="1:2" x14ac:dyDescent="0.25">
      <c r="A1882" s="2"/>
      <c r="B1882" s="4"/>
    </row>
    <row r="1883" spans="1:2" x14ac:dyDescent="0.25">
      <c r="A1883" s="2"/>
      <c r="B1883" s="4"/>
    </row>
    <row r="1884" spans="1:2" x14ac:dyDescent="0.25">
      <c r="A1884" s="2"/>
      <c r="B1884" s="4"/>
    </row>
    <row r="1885" spans="1:2" x14ac:dyDescent="0.25">
      <c r="A1885" s="2"/>
      <c r="B1885" s="4"/>
    </row>
    <row r="1886" spans="1:2" x14ac:dyDescent="0.25">
      <c r="A1886" s="2"/>
      <c r="B1886" s="4"/>
    </row>
    <row r="1887" spans="1:2" x14ac:dyDescent="0.25">
      <c r="A1887" s="2"/>
      <c r="B1887" s="4"/>
    </row>
    <row r="1888" spans="1:2" x14ac:dyDescent="0.25">
      <c r="A1888" s="2"/>
      <c r="B1888" s="4"/>
    </row>
    <row r="1889" spans="1:2" x14ac:dyDescent="0.25">
      <c r="A1889" s="2"/>
      <c r="B1889" s="4"/>
    </row>
    <row r="1890" spans="1:2" x14ac:dyDescent="0.25">
      <c r="A1890" s="2"/>
      <c r="B1890" s="4"/>
    </row>
    <row r="1891" spans="1:2" x14ac:dyDescent="0.25">
      <c r="A1891" s="2"/>
      <c r="B1891" s="4"/>
    </row>
    <row r="1892" spans="1:2" x14ac:dyDescent="0.25">
      <c r="A1892" s="2"/>
      <c r="B1892" s="4"/>
    </row>
    <row r="1893" spans="1:2" x14ac:dyDescent="0.25">
      <c r="A1893" s="2"/>
      <c r="B1893" s="4"/>
    </row>
    <row r="1894" spans="1:2" x14ac:dyDescent="0.25">
      <c r="A1894" s="2"/>
      <c r="B1894" s="4"/>
    </row>
    <row r="1895" spans="1:2" x14ac:dyDescent="0.25">
      <c r="A1895" s="2"/>
      <c r="B1895" s="4"/>
    </row>
    <row r="1896" spans="1:2" x14ac:dyDescent="0.25">
      <c r="A1896" s="2"/>
      <c r="B1896" s="4"/>
    </row>
    <row r="1897" spans="1:2" x14ac:dyDescent="0.25">
      <c r="A1897" s="2"/>
      <c r="B1897" s="4"/>
    </row>
    <row r="1898" spans="1:2" x14ac:dyDescent="0.25">
      <c r="A1898" s="2"/>
      <c r="B1898" s="4"/>
    </row>
    <row r="1899" spans="1:2" x14ac:dyDescent="0.25">
      <c r="A1899" s="2"/>
      <c r="B1899" s="4"/>
    </row>
    <row r="1900" spans="1:2" x14ac:dyDescent="0.25">
      <c r="A1900" s="2"/>
      <c r="B1900" s="4"/>
    </row>
    <row r="1901" spans="1:2" x14ac:dyDescent="0.25">
      <c r="A1901" s="2"/>
      <c r="B1901" s="4"/>
    </row>
    <row r="1902" spans="1:2" x14ac:dyDescent="0.25">
      <c r="A1902" s="2"/>
      <c r="B1902" s="4"/>
    </row>
    <row r="1903" spans="1:2" x14ac:dyDescent="0.25">
      <c r="A1903" s="2"/>
      <c r="B1903" s="4"/>
    </row>
    <row r="1904" spans="1:2" x14ac:dyDescent="0.25">
      <c r="A1904" s="2"/>
      <c r="B1904" s="4"/>
    </row>
    <row r="1905" spans="1:2" x14ac:dyDescent="0.25">
      <c r="A1905" s="2"/>
      <c r="B1905" s="4"/>
    </row>
    <row r="1906" spans="1:2" x14ac:dyDescent="0.25">
      <c r="A1906" s="2"/>
      <c r="B1906" s="4"/>
    </row>
    <row r="1907" spans="1:2" x14ac:dyDescent="0.25">
      <c r="A1907" s="2"/>
      <c r="B1907" s="4"/>
    </row>
    <row r="1908" spans="1:2" x14ac:dyDescent="0.25">
      <c r="A1908" s="2"/>
      <c r="B1908" s="4"/>
    </row>
    <row r="1909" spans="1:2" x14ac:dyDescent="0.25">
      <c r="A1909" s="2"/>
      <c r="B1909" s="4"/>
    </row>
    <row r="1910" spans="1:2" x14ac:dyDescent="0.25">
      <c r="A1910" s="2"/>
      <c r="B1910" s="4"/>
    </row>
    <row r="1911" spans="1:2" x14ac:dyDescent="0.25">
      <c r="A1911" s="2"/>
      <c r="B1911" s="4"/>
    </row>
    <row r="1912" spans="1:2" x14ac:dyDescent="0.25">
      <c r="A1912" s="2"/>
      <c r="B1912" s="4"/>
    </row>
    <row r="1913" spans="1:2" x14ac:dyDescent="0.25">
      <c r="A1913" s="2"/>
      <c r="B1913" s="4"/>
    </row>
    <row r="1914" spans="1:2" x14ac:dyDescent="0.25">
      <c r="A1914" s="2"/>
      <c r="B1914" s="4"/>
    </row>
    <row r="1915" spans="1:2" x14ac:dyDescent="0.25">
      <c r="A1915" s="2"/>
      <c r="B1915" s="4"/>
    </row>
    <row r="1916" spans="1:2" x14ac:dyDescent="0.25">
      <c r="A1916" s="2"/>
      <c r="B1916" s="4"/>
    </row>
    <row r="1917" spans="1:2" x14ac:dyDescent="0.25">
      <c r="A1917" s="2"/>
      <c r="B1917" s="4"/>
    </row>
    <row r="1918" spans="1:2" x14ac:dyDescent="0.25">
      <c r="A1918" s="2"/>
      <c r="B1918" s="4"/>
    </row>
    <row r="1919" spans="1:2" x14ac:dyDescent="0.25">
      <c r="A1919" s="2"/>
      <c r="B1919" s="4"/>
    </row>
    <row r="1920" spans="1:2" x14ac:dyDescent="0.25">
      <c r="A1920" s="2"/>
      <c r="B1920" s="4"/>
    </row>
    <row r="1921" spans="1:2" x14ac:dyDescent="0.25">
      <c r="A1921" s="2"/>
      <c r="B1921" s="4"/>
    </row>
    <row r="1922" spans="1:2" x14ac:dyDescent="0.25">
      <c r="A1922" s="2"/>
      <c r="B1922" s="4"/>
    </row>
    <row r="1923" spans="1:2" x14ac:dyDescent="0.25">
      <c r="A1923" s="2"/>
      <c r="B1923" s="4"/>
    </row>
    <row r="1924" spans="1:2" x14ac:dyDescent="0.25">
      <c r="A1924" s="2"/>
      <c r="B1924" s="4"/>
    </row>
    <row r="1925" spans="1:2" x14ac:dyDescent="0.25">
      <c r="A1925" s="2"/>
      <c r="B1925" s="4"/>
    </row>
    <row r="1926" spans="1:2" x14ac:dyDescent="0.25">
      <c r="A1926" s="2"/>
      <c r="B1926" s="4"/>
    </row>
    <row r="1927" spans="1:2" x14ac:dyDescent="0.25">
      <c r="A1927" s="2"/>
      <c r="B1927" s="4"/>
    </row>
    <row r="1928" spans="1:2" x14ac:dyDescent="0.25">
      <c r="A1928" s="2"/>
      <c r="B1928" s="4"/>
    </row>
    <row r="1929" spans="1:2" x14ac:dyDescent="0.25">
      <c r="A1929" s="2"/>
      <c r="B1929" s="4"/>
    </row>
    <row r="1930" spans="1:2" x14ac:dyDescent="0.25">
      <c r="A1930" s="2"/>
      <c r="B1930" s="4"/>
    </row>
    <row r="1931" spans="1:2" x14ac:dyDescent="0.25">
      <c r="A1931" s="2"/>
      <c r="B1931" s="4"/>
    </row>
    <row r="1932" spans="1:2" x14ac:dyDescent="0.25">
      <c r="A1932" s="2"/>
      <c r="B1932" s="4"/>
    </row>
    <row r="1933" spans="1:2" x14ac:dyDescent="0.25">
      <c r="A1933" s="2"/>
      <c r="B1933" s="4"/>
    </row>
    <row r="1934" spans="1:2" x14ac:dyDescent="0.25">
      <c r="A1934" s="2"/>
      <c r="B1934" s="4"/>
    </row>
    <row r="1935" spans="1:2" x14ac:dyDescent="0.25">
      <c r="A1935" s="2"/>
      <c r="B1935" s="4"/>
    </row>
    <row r="1936" spans="1:2" x14ac:dyDescent="0.25">
      <c r="A1936" s="2"/>
      <c r="B1936" s="4"/>
    </row>
    <row r="1937" spans="1:2" x14ac:dyDescent="0.25">
      <c r="A1937" s="2"/>
      <c r="B1937" s="4"/>
    </row>
    <row r="1938" spans="1:2" x14ac:dyDescent="0.25">
      <c r="A1938" s="2"/>
      <c r="B1938" s="4"/>
    </row>
    <row r="1939" spans="1:2" x14ac:dyDescent="0.25">
      <c r="A1939" s="2"/>
      <c r="B1939" s="4"/>
    </row>
    <row r="1940" spans="1:2" x14ac:dyDescent="0.25">
      <c r="A1940" s="2"/>
      <c r="B1940" s="4"/>
    </row>
    <row r="1941" spans="1:2" x14ac:dyDescent="0.25">
      <c r="A1941" s="2"/>
      <c r="B1941" s="4"/>
    </row>
    <row r="1942" spans="1:2" x14ac:dyDescent="0.25">
      <c r="A1942" s="2"/>
      <c r="B1942" s="4"/>
    </row>
    <row r="1943" spans="1:2" x14ac:dyDescent="0.25">
      <c r="A1943" s="2"/>
      <c r="B1943" s="4"/>
    </row>
    <row r="1944" spans="1:2" x14ac:dyDescent="0.25">
      <c r="A1944" s="2"/>
      <c r="B1944" s="4"/>
    </row>
    <row r="1945" spans="1:2" x14ac:dyDescent="0.25">
      <c r="A1945" s="2"/>
      <c r="B1945" s="4"/>
    </row>
    <row r="1946" spans="1:2" x14ac:dyDescent="0.25">
      <c r="A1946" s="2"/>
      <c r="B1946" s="4"/>
    </row>
    <row r="1947" spans="1:2" x14ac:dyDescent="0.25">
      <c r="A1947" s="2"/>
      <c r="B1947" s="4"/>
    </row>
    <row r="1948" spans="1:2" x14ac:dyDescent="0.25">
      <c r="A1948" s="2"/>
      <c r="B1948" s="4"/>
    </row>
    <row r="1949" spans="1:2" x14ac:dyDescent="0.25">
      <c r="A1949" s="2"/>
      <c r="B1949" s="4"/>
    </row>
    <row r="1950" spans="1:2" x14ac:dyDescent="0.25">
      <c r="A1950" s="2"/>
      <c r="B1950" s="4"/>
    </row>
    <row r="1951" spans="1:2" x14ac:dyDescent="0.25">
      <c r="A1951" s="2"/>
      <c r="B1951" s="4"/>
    </row>
    <row r="1952" spans="1:2" x14ac:dyDescent="0.25">
      <c r="A1952" s="2"/>
      <c r="B1952" s="4"/>
    </row>
    <row r="1953" spans="1:2" x14ac:dyDescent="0.25">
      <c r="A1953" s="2"/>
      <c r="B1953" s="4"/>
    </row>
    <row r="1954" spans="1:2" x14ac:dyDescent="0.25">
      <c r="A1954" s="2"/>
      <c r="B1954" s="4"/>
    </row>
    <row r="1955" spans="1:2" x14ac:dyDescent="0.25">
      <c r="A1955" s="2"/>
      <c r="B1955" s="4"/>
    </row>
    <row r="1956" spans="1:2" x14ac:dyDescent="0.25">
      <c r="A1956" s="2"/>
      <c r="B1956" s="4"/>
    </row>
    <row r="1957" spans="1:2" x14ac:dyDescent="0.25">
      <c r="A1957" s="2"/>
      <c r="B1957" s="4"/>
    </row>
    <row r="1958" spans="1:2" x14ac:dyDescent="0.25">
      <c r="A1958" s="2"/>
      <c r="B1958" s="4"/>
    </row>
    <row r="1959" spans="1:2" x14ac:dyDescent="0.25">
      <c r="A1959" s="2"/>
      <c r="B1959" s="4"/>
    </row>
    <row r="1960" spans="1:2" x14ac:dyDescent="0.25">
      <c r="A1960" s="2"/>
      <c r="B1960" s="4"/>
    </row>
    <row r="1961" spans="1:2" x14ac:dyDescent="0.25">
      <c r="A1961" s="2"/>
      <c r="B1961" s="4"/>
    </row>
    <row r="1962" spans="1:2" x14ac:dyDescent="0.25">
      <c r="A1962" s="2"/>
      <c r="B1962" s="4"/>
    </row>
    <row r="1963" spans="1:2" x14ac:dyDescent="0.25">
      <c r="A1963" s="2"/>
      <c r="B1963" s="4"/>
    </row>
    <row r="1964" spans="1:2" x14ac:dyDescent="0.25">
      <c r="A1964" s="2"/>
      <c r="B1964" s="4"/>
    </row>
    <row r="1965" spans="1:2" x14ac:dyDescent="0.25">
      <c r="A1965" s="2"/>
      <c r="B1965" s="4"/>
    </row>
    <row r="1966" spans="1:2" x14ac:dyDescent="0.25">
      <c r="A1966" s="2"/>
      <c r="B1966" s="4"/>
    </row>
    <row r="1967" spans="1:2" x14ac:dyDescent="0.25">
      <c r="A1967" s="2"/>
      <c r="B1967" s="4"/>
    </row>
    <row r="1968" spans="1:2" x14ac:dyDescent="0.25">
      <c r="A1968" s="2"/>
      <c r="B1968" s="4"/>
    </row>
    <row r="1969" spans="1:2" x14ac:dyDescent="0.25">
      <c r="A1969" s="2"/>
      <c r="B1969" s="4"/>
    </row>
    <row r="1970" spans="1:2" x14ac:dyDescent="0.25">
      <c r="A1970" s="2"/>
      <c r="B1970" s="4"/>
    </row>
    <row r="1971" spans="1:2" x14ac:dyDescent="0.25">
      <c r="A1971" s="2"/>
      <c r="B1971" s="4"/>
    </row>
    <row r="1972" spans="1:2" x14ac:dyDescent="0.25">
      <c r="A1972" s="2"/>
      <c r="B1972" s="4"/>
    </row>
    <row r="1973" spans="1:2" x14ac:dyDescent="0.25">
      <c r="A1973" s="2"/>
      <c r="B1973" s="4"/>
    </row>
    <row r="1974" spans="1:2" x14ac:dyDescent="0.25">
      <c r="A1974" s="2"/>
      <c r="B1974" s="4"/>
    </row>
    <row r="1975" spans="1:2" x14ac:dyDescent="0.25">
      <c r="A1975" s="2"/>
      <c r="B1975" s="4"/>
    </row>
    <row r="1976" spans="1:2" x14ac:dyDescent="0.25">
      <c r="A1976" s="2"/>
      <c r="B1976" s="4"/>
    </row>
    <row r="1977" spans="1:2" x14ac:dyDescent="0.25">
      <c r="A1977" s="2"/>
      <c r="B1977" s="4"/>
    </row>
    <row r="1978" spans="1:2" x14ac:dyDescent="0.25">
      <c r="A1978" s="2"/>
      <c r="B1978" s="4"/>
    </row>
    <row r="1979" spans="1:2" x14ac:dyDescent="0.25">
      <c r="A1979" s="2"/>
      <c r="B1979" s="4"/>
    </row>
    <row r="1980" spans="1:2" x14ac:dyDescent="0.25">
      <c r="A1980" s="2"/>
      <c r="B1980" s="4"/>
    </row>
    <row r="1981" spans="1:2" x14ac:dyDescent="0.25">
      <c r="A1981" s="2"/>
      <c r="B1981" s="4"/>
    </row>
    <row r="1982" spans="1:2" x14ac:dyDescent="0.25">
      <c r="A1982" s="2"/>
      <c r="B1982" s="4"/>
    </row>
    <row r="1983" spans="1:2" x14ac:dyDescent="0.25">
      <c r="A1983" s="2"/>
      <c r="B1983" s="4"/>
    </row>
    <row r="1984" spans="1:2" x14ac:dyDescent="0.25">
      <c r="A1984" s="2"/>
      <c r="B1984" s="4"/>
    </row>
    <row r="1985" spans="1:2" x14ac:dyDescent="0.25">
      <c r="A1985" s="2"/>
      <c r="B1985" s="4"/>
    </row>
    <row r="1986" spans="1:2" x14ac:dyDescent="0.25">
      <c r="A1986" s="2"/>
      <c r="B1986" s="4"/>
    </row>
    <row r="1987" spans="1:2" x14ac:dyDescent="0.25">
      <c r="A1987" s="2"/>
      <c r="B1987" s="4"/>
    </row>
    <row r="1988" spans="1:2" x14ac:dyDescent="0.25">
      <c r="A1988" s="2"/>
      <c r="B1988" s="4"/>
    </row>
    <row r="1989" spans="1:2" x14ac:dyDescent="0.25">
      <c r="A1989" s="2"/>
      <c r="B1989" s="4"/>
    </row>
    <row r="1990" spans="1:2" x14ac:dyDescent="0.25">
      <c r="A1990" s="2"/>
      <c r="B1990" s="4"/>
    </row>
    <row r="1991" spans="1:2" x14ac:dyDescent="0.25">
      <c r="A1991" s="2"/>
      <c r="B1991" s="4"/>
    </row>
    <row r="1992" spans="1:2" x14ac:dyDescent="0.25">
      <c r="A1992" s="2"/>
      <c r="B1992" s="4"/>
    </row>
    <row r="1993" spans="1:2" x14ac:dyDescent="0.25">
      <c r="A1993" s="2"/>
      <c r="B1993" s="4"/>
    </row>
    <row r="1994" spans="1:2" x14ac:dyDescent="0.25">
      <c r="A1994" s="2"/>
      <c r="B1994" s="4"/>
    </row>
    <row r="1995" spans="1:2" x14ac:dyDescent="0.25">
      <c r="A1995" s="2"/>
      <c r="B1995" s="4"/>
    </row>
    <row r="1996" spans="1:2" x14ac:dyDescent="0.25">
      <c r="A1996" s="2"/>
      <c r="B1996" s="4"/>
    </row>
    <row r="1997" spans="1:2" x14ac:dyDescent="0.25">
      <c r="A1997" s="2"/>
      <c r="B1997" s="4"/>
    </row>
    <row r="1998" spans="1:2" x14ac:dyDescent="0.25">
      <c r="A1998" s="2"/>
      <c r="B1998" s="4"/>
    </row>
    <row r="1999" spans="1:2" x14ac:dyDescent="0.25">
      <c r="A1999" s="2"/>
      <c r="B1999" s="4"/>
    </row>
    <row r="2000" spans="1:2" x14ac:dyDescent="0.25">
      <c r="A2000" s="2"/>
      <c r="B2000" s="4"/>
    </row>
    <row r="2001" spans="1:2" x14ac:dyDescent="0.25">
      <c r="A2001" s="2"/>
      <c r="B2001" s="4"/>
    </row>
    <row r="2002" spans="1:2" x14ac:dyDescent="0.25">
      <c r="A2002" s="2"/>
      <c r="B2002" s="4"/>
    </row>
    <row r="2003" spans="1:2" x14ac:dyDescent="0.25">
      <c r="A2003" s="2"/>
      <c r="B2003" s="4"/>
    </row>
    <row r="2004" spans="1:2" x14ac:dyDescent="0.25">
      <c r="A2004" s="2"/>
      <c r="B2004" s="4"/>
    </row>
    <row r="2005" spans="1:2" x14ac:dyDescent="0.25">
      <c r="A2005" s="2"/>
      <c r="B2005" s="4"/>
    </row>
    <row r="2006" spans="1:2" x14ac:dyDescent="0.25">
      <c r="A2006" s="2"/>
      <c r="B2006" s="4"/>
    </row>
    <row r="2007" spans="1:2" x14ac:dyDescent="0.25">
      <c r="A2007" s="2"/>
      <c r="B2007" s="4"/>
    </row>
    <row r="2008" spans="1:2" x14ac:dyDescent="0.25">
      <c r="A2008" s="2"/>
      <c r="B2008" s="4"/>
    </row>
    <row r="2009" spans="1:2" x14ac:dyDescent="0.25">
      <c r="A2009" s="2"/>
      <c r="B2009" s="4"/>
    </row>
    <row r="2010" spans="1:2" x14ac:dyDescent="0.25">
      <c r="A2010" s="2"/>
      <c r="B2010" s="4"/>
    </row>
    <row r="2011" spans="1:2" x14ac:dyDescent="0.25">
      <c r="A2011" s="2"/>
      <c r="B2011" s="4"/>
    </row>
    <row r="2012" spans="1:2" x14ac:dyDescent="0.25">
      <c r="A2012" s="2"/>
      <c r="B2012" s="4"/>
    </row>
    <row r="2013" spans="1:2" x14ac:dyDescent="0.25">
      <c r="A2013" s="2"/>
      <c r="B2013" s="4"/>
    </row>
    <row r="2014" spans="1:2" x14ac:dyDescent="0.25">
      <c r="A2014" s="2"/>
      <c r="B2014" s="4"/>
    </row>
    <row r="2015" spans="1:2" x14ac:dyDescent="0.25">
      <c r="A2015" s="2"/>
      <c r="B2015" s="4"/>
    </row>
    <row r="2016" spans="1:2" x14ac:dyDescent="0.25">
      <c r="A2016" s="2"/>
      <c r="B2016" s="4"/>
    </row>
    <row r="2017" spans="1:2" x14ac:dyDescent="0.25">
      <c r="A2017" s="2"/>
      <c r="B2017" s="4"/>
    </row>
    <row r="2018" spans="1:2" x14ac:dyDescent="0.25">
      <c r="A2018" s="2"/>
      <c r="B2018" s="4"/>
    </row>
    <row r="2019" spans="1:2" x14ac:dyDescent="0.25">
      <c r="A2019" s="2"/>
      <c r="B2019" s="4"/>
    </row>
    <row r="2020" spans="1:2" x14ac:dyDescent="0.25">
      <c r="A2020" s="2"/>
      <c r="B2020" s="4"/>
    </row>
    <row r="2021" spans="1:2" x14ac:dyDescent="0.25">
      <c r="A2021" s="2"/>
      <c r="B2021" s="4"/>
    </row>
    <row r="2022" spans="1:2" x14ac:dyDescent="0.25">
      <c r="A2022" s="2"/>
      <c r="B2022" s="4"/>
    </row>
    <row r="2023" spans="1:2" x14ac:dyDescent="0.25">
      <c r="A2023" s="2"/>
      <c r="B2023" s="4"/>
    </row>
    <row r="2024" spans="1:2" x14ac:dyDescent="0.25">
      <c r="A2024" s="2"/>
      <c r="B2024" s="4"/>
    </row>
    <row r="2025" spans="1:2" x14ac:dyDescent="0.25">
      <c r="A2025" s="2"/>
      <c r="B2025" s="4"/>
    </row>
    <row r="2026" spans="1:2" x14ac:dyDescent="0.25">
      <c r="A2026" s="2"/>
      <c r="B2026" s="4"/>
    </row>
    <row r="2027" spans="1:2" x14ac:dyDescent="0.25">
      <c r="A2027" s="2"/>
      <c r="B2027" s="4"/>
    </row>
    <row r="2028" spans="1:2" x14ac:dyDescent="0.25">
      <c r="A2028" s="2"/>
      <c r="B2028" s="4"/>
    </row>
    <row r="2029" spans="1:2" x14ac:dyDescent="0.25">
      <c r="A2029" s="2"/>
      <c r="B2029" s="4"/>
    </row>
    <row r="2030" spans="1:2" x14ac:dyDescent="0.25">
      <c r="A2030" s="2"/>
      <c r="B2030" s="4"/>
    </row>
    <row r="2031" spans="1:2" x14ac:dyDescent="0.25">
      <c r="A2031" s="2"/>
      <c r="B2031" s="4"/>
    </row>
    <row r="2032" spans="1:2" x14ac:dyDescent="0.25">
      <c r="A2032" s="2"/>
      <c r="B2032" s="4"/>
    </row>
    <row r="2033" spans="1:2" x14ac:dyDescent="0.25">
      <c r="A2033" s="2"/>
      <c r="B2033" s="4"/>
    </row>
    <row r="2034" spans="1:2" x14ac:dyDescent="0.25">
      <c r="A2034" s="2"/>
      <c r="B2034" s="4"/>
    </row>
    <row r="2035" spans="1:2" x14ac:dyDescent="0.25">
      <c r="A2035" s="2"/>
      <c r="B2035" s="4"/>
    </row>
    <row r="2036" spans="1:2" x14ac:dyDescent="0.25">
      <c r="A2036" s="2"/>
      <c r="B2036" s="4"/>
    </row>
    <row r="2037" spans="1:2" x14ac:dyDescent="0.25">
      <c r="A2037" s="2"/>
      <c r="B2037" s="4"/>
    </row>
    <row r="2038" spans="1:2" x14ac:dyDescent="0.25">
      <c r="A2038" s="2"/>
      <c r="B2038" s="4"/>
    </row>
    <row r="2039" spans="1:2" x14ac:dyDescent="0.25">
      <c r="A2039" s="2"/>
      <c r="B2039" s="4"/>
    </row>
    <row r="2040" spans="1:2" x14ac:dyDescent="0.25">
      <c r="A2040" s="2"/>
      <c r="B2040" s="4"/>
    </row>
    <row r="2041" spans="1:2" x14ac:dyDescent="0.25">
      <c r="A2041" s="2"/>
      <c r="B2041" s="4"/>
    </row>
    <row r="2042" spans="1:2" x14ac:dyDescent="0.25">
      <c r="A2042" s="2"/>
      <c r="B2042" s="4"/>
    </row>
    <row r="2043" spans="1:2" x14ac:dyDescent="0.25">
      <c r="A2043" s="2"/>
      <c r="B2043" s="4"/>
    </row>
    <row r="2044" spans="1:2" x14ac:dyDescent="0.25">
      <c r="A2044" s="2"/>
      <c r="B2044" s="4"/>
    </row>
    <row r="2045" spans="1:2" x14ac:dyDescent="0.25">
      <c r="A2045" s="2"/>
      <c r="B2045" s="4"/>
    </row>
    <row r="2046" spans="1:2" x14ac:dyDescent="0.25">
      <c r="A2046" s="2"/>
      <c r="B2046" s="4"/>
    </row>
    <row r="2047" spans="1:2" x14ac:dyDescent="0.25">
      <c r="A2047" s="2"/>
      <c r="B2047" s="4"/>
    </row>
    <row r="2048" spans="1:2" x14ac:dyDescent="0.25">
      <c r="A2048" s="2"/>
      <c r="B2048" s="4"/>
    </row>
    <row r="2049" spans="1:2" x14ac:dyDescent="0.25">
      <c r="A2049" s="2"/>
      <c r="B2049" s="4"/>
    </row>
    <row r="2050" spans="1:2" x14ac:dyDescent="0.25">
      <c r="A2050" s="2"/>
      <c r="B2050" s="4"/>
    </row>
    <row r="2051" spans="1:2" x14ac:dyDescent="0.25">
      <c r="A2051" s="2"/>
      <c r="B2051" s="4"/>
    </row>
    <row r="2052" spans="1:2" x14ac:dyDescent="0.25">
      <c r="A2052" s="2"/>
      <c r="B2052" s="4"/>
    </row>
    <row r="2053" spans="1:2" x14ac:dyDescent="0.25">
      <c r="A2053" s="2"/>
      <c r="B2053" s="4"/>
    </row>
    <row r="2054" spans="1:2" x14ac:dyDescent="0.25">
      <c r="A2054" s="2"/>
      <c r="B2054" s="4"/>
    </row>
    <row r="2055" spans="1:2" x14ac:dyDescent="0.25">
      <c r="A2055" s="2"/>
      <c r="B2055" s="4"/>
    </row>
    <row r="2056" spans="1:2" x14ac:dyDescent="0.25">
      <c r="A2056" s="2"/>
      <c r="B2056" s="4"/>
    </row>
    <row r="2057" spans="1:2" x14ac:dyDescent="0.25">
      <c r="A2057" s="2"/>
      <c r="B2057" s="4"/>
    </row>
    <row r="2058" spans="1:2" x14ac:dyDescent="0.25">
      <c r="A2058" s="2"/>
      <c r="B2058" s="4"/>
    </row>
    <row r="2059" spans="1:2" x14ac:dyDescent="0.25">
      <c r="A2059" s="2"/>
      <c r="B2059" s="4"/>
    </row>
    <row r="2060" spans="1:2" x14ac:dyDescent="0.25">
      <c r="A2060" s="2"/>
      <c r="B2060" s="4"/>
    </row>
    <row r="2061" spans="1:2" x14ac:dyDescent="0.25">
      <c r="A2061" s="2"/>
      <c r="B2061" s="4"/>
    </row>
    <row r="2062" spans="1:2" x14ac:dyDescent="0.25">
      <c r="A2062" s="2"/>
      <c r="B2062" s="4"/>
    </row>
    <row r="2063" spans="1:2" x14ac:dyDescent="0.25">
      <c r="A2063" s="2"/>
      <c r="B2063" s="4"/>
    </row>
    <row r="2064" spans="1:2" x14ac:dyDescent="0.25">
      <c r="A2064" s="2"/>
      <c r="B2064" s="4"/>
    </row>
    <row r="2065" spans="1:2" x14ac:dyDescent="0.25">
      <c r="A2065" s="2"/>
      <c r="B2065" s="4"/>
    </row>
    <row r="2066" spans="1:2" x14ac:dyDescent="0.25">
      <c r="A2066" s="2"/>
      <c r="B2066" s="4"/>
    </row>
    <row r="2067" spans="1:2" x14ac:dyDescent="0.25">
      <c r="A2067" s="2"/>
      <c r="B2067" s="4"/>
    </row>
    <row r="2068" spans="1:2" x14ac:dyDescent="0.25">
      <c r="A2068" s="2"/>
      <c r="B2068" s="4"/>
    </row>
    <row r="2069" spans="1:2" x14ac:dyDescent="0.25">
      <c r="A2069" s="2"/>
      <c r="B2069" s="4"/>
    </row>
    <row r="2070" spans="1:2" x14ac:dyDescent="0.25">
      <c r="A2070" s="2"/>
      <c r="B2070" s="4"/>
    </row>
    <row r="2071" spans="1:2" x14ac:dyDescent="0.25">
      <c r="A2071" s="2"/>
      <c r="B2071" s="4"/>
    </row>
    <row r="2072" spans="1:2" x14ac:dyDescent="0.25">
      <c r="A2072" s="2"/>
      <c r="B2072" s="4"/>
    </row>
    <row r="2073" spans="1:2" x14ac:dyDescent="0.25">
      <c r="A2073" s="2"/>
      <c r="B2073" s="4"/>
    </row>
    <row r="2074" spans="1:2" x14ac:dyDescent="0.25">
      <c r="A2074" s="2"/>
      <c r="B2074" s="4"/>
    </row>
    <row r="2075" spans="1:2" x14ac:dyDescent="0.25">
      <c r="A2075" s="2"/>
      <c r="B2075" s="4"/>
    </row>
    <row r="2076" spans="1:2" x14ac:dyDescent="0.25">
      <c r="A2076" s="2"/>
      <c r="B2076" s="4"/>
    </row>
    <row r="2077" spans="1:2" x14ac:dyDescent="0.25">
      <c r="A2077" s="2"/>
      <c r="B2077" s="4"/>
    </row>
    <row r="2078" spans="1:2" x14ac:dyDescent="0.25">
      <c r="A2078" s="2"/>
      <c r="B2078" s="4"/>
    </row>
    <row r="2079" spans="1:2" x14ac:dyDescent="0.25">
      <c r="A2079" s="2"/>
      <c r="B2079" s="4"/>
    </row>
    <row r="2080" spans="1:2" x14ac:dyDescent="0.25">
      <c r="A2080" s="2"/>
      <c r="B2080" s="4"/>
    </row>
    <row r="2081" spans="1:2" x14ac:dyDescent="0.25">
      <c r="A2081" s="2"/>
      <c r="B2081" s="4"/>
    </row>
    <row r="2082" spans="1:2" x14ac:dyDescent="0.25">
      <c r="A2082" s="2"/>
      <c r="B2082" s="4"/>
    </row>
    <row r="2083" spans="1:2" x14ac:dyDescent="0.25">
      <c r="A2083" s="2"/>
      <c r="B2083" s="4"/>
    </row>
    <row r="2084" spans="1:2" x14ac:dyDescent="0.25">
      <c r="A2084" s="2"/>
      <c r="B2084" s="4"/>
    </row>
    <row r="2085" spans="1:2" x14ac:dyDescent="0.25">
      <c r="A2085" s="2"/>
      <c r="B2085" s="4"/>
    </row>
    <row r="2086" spans="1:2" x14ac:dyDescent="0.25">
      <c r="A2086" s="2"/>
      <c r="B2086" s="4"/>
    </row>
    <row r="2087" spans="1:2" x14ac:dyDescent="0.25">
      <c r="A2087" s="2"/>
      <c r="B2087" s="4"/>
    </row>
    <row r="2088" spans="1:2" x14ac:dyDescent="0.25">
      <c r="A2088" s="2"/>
      <c r="B2088" s="4"/>
    </row>
    <row r="2089" spans="1:2" x14ac:dyDescent="0.25">
      <c r="A2089" s="2"/>
      <c r="B2089" s="4"/>
    </row>
    <row r="2090" spans="1:2" x14ac:dyDescent="0.25">
      <c r="A2090" s="2"/>
      <c r="B2090" s="4"/>
    </row>
    <row r="2091" spans="1:2" x14ac:dyDescent="0.25">
      <c r="A2091" s="2"/>
      <c r="B2091" s="4"/>
    </row>
    <row r="2092" spans="1:2" x14ac:dyDescent="0.25">
      <c r="A2092" s="2"/>
      <c r="B2092" s="4"/>
    </row>
    <row r="2093" spans="1:2" x14ac:dyDescent="0.25">
      <c r="A2093" s="2"/>
      <c r="B2093" s="4"/>
    </row>
    <row r="2094" spans="1:2" x14ac:dyDescent="0.25">
      <c r="A2094" s="2"/>
      <c r="B2094" s="4"/>
    </row>
    <row r="2095" spans="1:2" x14ac:dyDescent="0.25">
      <c r="A2095" s="2"/>
      <c r="B2095" s="4"/>
    </row>
    <row r="2096" spans="1:2" x14ac:dyDescent="0.25">
      <c r="A2096" s="2"/>
      <c r="B2096" s="4"/>
    </row>
    <row r="2097" spans="1:2" x14ac:dyDescent="0.25">
      <c r="A2097" s="2"/>
      <c r="B2097" s="4"/>
    </row>
    <row r="2098" spans="1:2" x14ac:dyDescent="0.25">
      <c r="A2098" s="2"/>
      <c r="B2098" s="4"/>
    </row>
    <row r="2099" spans="1:2" x14ac:dyDescent="0.25">
      <c r="A2099" s="2"/>
      <c r="B2099" s="4"/>
    </row>
    <row r="2100" spans="1:2" x14ac:dyDescent="0.25">
      <c r="A2100" s="2"/>
      <c r="B2100" s="4"/>
    </row>
    <row r="2101" spans="1:2" x14ac:dyDescent="0.25">
      <c r="A2101" s="2"/>
      <c r="B2101" s="4"/>
    </row>
    <row r="2102" spans="1:2" x14ac:dyDescent="0.25">
      <c r="A2102" s="2"/>
      <c r="B2102" s="4"/>
    </row>
    <row r="2103" spans="1:2" x14ac:dyDescent="0.25">
      <c r="A2103" s="2"/>
      <c r="B2103" s="4"/>
    </row>
    <row r="2104" spans="1:2" x14ac:dyDescent="0.25">
      <c r="A2104" s="2"/>
      <c r="B2104" s="4"/>
    </row>
    <row r="2105" spans="1:2" x14ac:dyDescent="0.25">
      <c r="A2105" s="2"/>
      <c r="B2105" s="4"/>
    </row>
    <row r="2106" spans="1:2" x14ac:dyDescent="0.25">
      <c r="A2106" s="2"/>
      <c r="B2106" s="4"/>
    </row>
    <row r="2107" spans="1:2" x14ac:dyDescent="0.25">
      <c r="A2107" s="2"/>
      <c r="B2107" s="4"/>
    </row>
    <row r="2108" spans="1:2" x14ac:dyDescent="0.25">
      <c r="A2108" s="2"/>
      <c r="B2108" s="4"/>
    </row>
    <row r="2109" spans="1:2" x14ac:dyDescent="0.25">
      <c r="A2109" s="2"/>
      <c r="B2109" s="4"/>
    </row>
    <row r="2110" spans="1:2" x14ac:dyDescent="0.25">
      <c r="A2110" s="2"/>
      <c r="B2110" s="4"/>
    </row>
    <row r="2111" spans="1:2" x14ac:dyDescent="0.25">
      <c r="A2111" s="2"/>
      <c r="B2111" s="4"/>
    </row>
    <row r="2112" spans="1:2" x14ac:dyDescent="0.25">
      <c r="A2112" s="2"/>
      <c r="B2112" s="4"/>
    </row>
    <row r="2113" spans="1:2" x14ac:dyDescent="0.25">
      <c r="A2113" s="2"/>
      <c r="B2113" s="4"/>
    </row>
    <row r="2114" spans="1:2" x14ac:dyDescent="0.25">
      <c r="A2114" s="2"/>
      <c r="B2114" s="4"/>
    </row>
    <row r="2115" spans="1:2" x14ac:dyDescent="0.25">
      <c r="A2115" s="2"/>
      <c r="B2115" s="4"/>
    </row>
    <row r="2116" spans="1:2" x14ac:dyDescent="0.25">
      <c r="A2116" s="2"/>
      <c r="B2116" s="4"/>
    </row>
    <row r="2117" spans="1:2" x14ac:dyDescent="0.25">
      <c r="A2117" s="2"/>
      <c r="B2117" s="4"/>
    </row>
    <row r="2118" spans="1:2" x14ac:dyDescent="0.25">
      <c r="A2118" s="2"/>
      <c r="B2118" s="4"/>
    </row>
    <row r="2119" spans="1:2" x14ac:dyDescent="0.25">
      <c r="A2119" s="2"/>
      <c r="B2119" s="4"/>
    </row>
    <row r="2120" spans="1:2" x14ac:dyDescent="0.25">
      <c r="A2120" s="2"/>
      <c r="B2120" s="4"/>
    </row>
    <row r="2121" spans="1:2" x14ac:dyDescent="0.25">
      <c r="A2121" s="2"/>
      <c r="B2121" s="4"/>
    </row>
    <row r="2122" spans="1:2" x14ac:dyDescent="0.25">
      <c r="A2122" s="2"/>
      <c r="B2122" s="4"/>
    </row>
    <row r="2123" spans="1:2" x14ac:dyDescent="0.25">
      <c r="A2123" s="2"/>
      <c r="B2123" s="4"/>
    </row>
    <row r="2124" spans="1:2" x14ac:dyDescent="0.25">
      <c r="A2124" s="2"/>
      <c r="B2124" s="4"/>
    </row>
    <row r="2125" spans="1:2" x14ac:dyDescent="0.25">
      <c r="A2125" s="2"/>
      <c r="B2125" s="4"/>
    </row>
    <row r="2126" spans="1:2" x14ac:dyDescent="0.25">
      <c r="A2126" s="2"/>
      <c r="B2126" s="4"/>
    </row>
    <row r="2127" spans="1:2" x14ac:dyDescent="0.25">
      <c r="A2127" s="2"/>
      <c r="B2127" s="4"/>
    </row>
    <row r="2128" spans="1:2" x14ac:dyDescent="0.25">
      <c r="A2128" s="2"/>
      <c r="B2128" s="4"/>
    </row>
    <row r="2129" spans="1:2" x14ac:dyDescent="0.25">
      <c r="A2129" s="2"/>
      <c r="B2129" s="4"/>
    </row>
    <row r="2130" spans="1:2" x14ac:dyDescent="0.25">
      <c r="A2130" s="2"/>
      <c r="B2130" s="4"/>
    </row>
    <row r="2131" spans="1:2" x14ac:dyDescent="0.25">
      <c r="A2131" s="2"/>
      <c r="B2131" s="4"/>
    </row>
    <row r="2132" spans="1:2" x14ac:dyDescent="0.25">
      <c r="A2132" s="2"/>
      <c r="B2132" s="4"/>
    </row>
    <row r="2133" spans="1:2" x14ac:dyDescent="0.25">
      <c r="A2133" s="2"/>
      <c r="B2133" s="4"/>
    </row>
    <row r="2134" spans="1:2" x14ac:dyDescent="0.25">
      <c r="A2134" s="2"/>
      <c r="B2134" s="4"/>
    </row>
    <row r="2135" spans="1:2" x14ac:dyDescent="0.25">
      <c r="A2135" s="2"/>
      <c r="B2135" s="4"/>
    </row>
    <row r="2136" spans="1:2" x14ac:dyDescent="0.25">
      <c r="A2136" s="2"/>
      <c r="B2136" s="4"/>
    </row>
    <row r="2137" spans="1:2" x14ac:dyDescent="0.25">
      <c r="A2137" s="2"/>
      <c r="B2137" s="4"/>
    </row>
    <row r="2138" spans="1:2" x14ac:dyDescent="0.25">
      <c r="A2138" s="2"/>
      <c r="B2138" s="4"/>
    </row>
    <row r="2139" spans="1:2" x14ac:dyDescent="0.25">
      <c r="A2139" s="2"/>
      <c r="B2139" s="4"/>
    </row>
    <row r="2140" spans="1:2" x14ac:dyDescent="0.25">
      <c r="A2140" s="2"/>
      <c r="B2140" s="4"/>
    </row>
    <row r="2141" spans="1:2" x14ac:dyDescent="0.25">
      <c r="A2141" s="2"/>
      <c r="B2141" s="4"/>
    </row>
    <row r="2142" spans="1:2" x14ac:dyDescent="0.25">
      <c r="A2142" s="2"/>
      <c r="B2142" s="4"/>
    </row>
    <row r="2143" spans="1:2" x14ac:dyDescent="0.25">
      <c r="A2143" s="2"/>
      <c r="B2143" s="4"/>
    </row>
    <row r="2144" spans="1:2" x14ac:dyDescent="0.25">
      <c r="A2144" s="2"/>
      <c r="B2144" s="4"/>
    </row>
    <row r="2145" spans="1:2" x14ac:dyDescent="0.25">
      <c r="A2145" s="2"/>
      <c r="B2145" s="4"/>
    </row>
    <row r="2146" spans="1:2" x14ac:dyDescent="0.25">
      <c r="A2146" s="2"/>
      <c r="B2146" s="4"/>
    </row>
    <row r="2147" spans="1:2" x14ac:dyDescent="0.25">
      <c r="A2147" s="2"/>
      <c r="B2147" s="4"/>
    </row>
    <row r="2148" spans="1:2" x14ac:dyDescent="0.25">
      <c r="A2148" s="2"/>
      <c r="B2148" s="4"/>
    </row>
    <row r="2149" spans="1:2" x14ac:dyDescent="0.25">
      <c r="A2149" s="2"/>
      <c r="B2149" s="4"/>
    </row>
    <row r="2150" spans="1:2" x14ac:dyDescent="0.25">
      <c r="A2150" s="2"/>
      <c r="B2150" s="4"/>
    </row>
    <row r="2151" spans="1:2" x14ac:dyDescent="0.25">
      <c r="A2151" s="2"/>
      <c r="B2151" s="4"/>
    </row>
    <row r="2152" spans="1:2" x14ac:dyDescent="0.25">
      <c r="A2152" s="2"/>
      <c r="B2152" s="4"/>
    </row>
    <row r="2153" spans="1:2" x14ac:dyDescent="0.25">
      <c r="A2153" s="2"/>
      <c r="B2153" s="4"/>
    </row>
    <row r="2154" spans="1:2" x14ac:dyDescent="0.25">
      <c r="A2154" s="2"/>
      <c r="B2154" s="4"/>
    </row>
    <row r="2155" spans="1:2" x14ac:dyDescent="0.25">
      <c r="A2155" s="2"/>
      <c r="B2155" s="4"/>
    </row>
    <row r="2156" spans="1:2" x14ac:dyDescent="0.25">
      <c r="A2156" s="2"/>
      <c r="B2156" s="4"/>
    </row>
    <row r="2157" spans="1:2" x14ac:dyDescent="0.25">
      <c r="A2157" s="2"/>
      <c r="B2157" s="4"/>
    </row>
    <row r="2158" spans="1:2" x14ac:dyDescent="0.25">
      <c r="A2158" s="2"/>
      <c r="B2158" s="4"/>
    </row>
    <row r="2159" spans="1:2" x14ac:dyDescent="0.25">
      <c r="A2159" s="2"/>
      <c r="B2159" s="4"/>
    </row>
    <row r="2160" spans="1:2" x14ac:dyDescent="0.25">
      <c r="A2160" s="2"/>
      <c r="B2160" s="4"/>
    </row>
    <row r="2161" spans="1:2" x14ac:dyDescent="0.25">
      <c r="A2161" s="2"/>
      <c r="B2161" s="4"/>
    </row>
    <row r="2162" spans="1:2" x14ac:dyDescent="0.25">
      <c r="A2162" s="2"/>
      <c r="B2162" s="4"/>
    </row>
    <row r="2163" spans="1:2" x14ac:dyDescent="0.25">
      <c r="A2163" s="2"/>
      <c r="B2163" s="4"/>
    </row>
    <row r="2164" spans="1:2" x14ac:dyDescent="0.25">
      <c r="A2164" s="2"/>
      <c r="B2164" s="4"/>
    </row>
    <row r="2165" spans="1:2" x14ac:dyDescent="0.25">
      <c r="A2165" s="2"/>
      <c r="B2165" s="4"/>
    </row>
    <row r="2166" spans="1:2" x14ac:dyDescent="0.25">
      <c r="A2166" s="2"/>
      <c r="B2166" s="4"/>
    </row>
    <row r="2167" spans="1:2" x14ac:dyDescent="0.25">
      <c r="A2167" s="2"/>
      <c r="B2167" s="4"/>
    </row>
    <row r="2168" spans="1:2" x14ac:dyDescent="0.25">
      <c r="A2168" s="2"/>
      <c r="B2168" s="4"/>
    </row>
    <row r="2169" spans="1:2" x14ac:dyDescent="0.25">
      <c r="A2169" s="2"/>
      <c r="B2169" s="4"/>
    </row>
    <row r="2170" spans="1:2" x14ac:dyDescent="0.25">
      <c r="A2170" s="2"/>
      <c r="B2170" s="4"/>
    </row>
    <row r="2171" spans="1:2" x14ac:dyDescent="0.25">
      <c r="A2171" s="2"/>
      <c r="B2171" s="4"/>
    </row>
    <row r="2172" spans="1:2" x14ac:dyDescent="0.25">
      <c r="A2172" s="2"/>
      <c r="B2172" s="4"/>
    </row>
    <row r="2173" spans="1:2" x14ac:dyDescent="0.25">
      <c r="A2173" s="2"/>
      <c r="B2173" s="4"/>
    </row>
    <row r="2174" spans="1:2" x14ac:dyDescent="0.25">
      <c r="A2174" s="2"/>
      <c r="B2174" s="4"/>
    </row>
    <row r="2175" spans="1:2" x14ac:dyDescent="0.25">
      <c r="A2175" s="2"/>
      <c r="B2175" s="4"/>
    </row>
    <row r="2176" spans="1:2" x14ac:dyDescent="0.25">
      <c r="A2176" s="2"/>
      <c r="B2176" s="4"/>
    </row>
    <row r="2177" spans="1:2" x14ac:dyDescent="0.25">
      <c r="A2177" s="2"/>
      <c r="B2177" s="4"/>
    </row>
    <row r="2178" spans="1:2" x14ac:dyDescent="0.25">
      <c r="A2178" s="2"/>
      <c r="B2178" s="4"/>
    </row>
    <row r="2179" spans="1:2" x14ac:dyDescent="0.25">
      <c r="A2179" s="2"/>
      <c r="B2179" s="4"/>
    </row>
    <row r="2180" spans="1:2" x14ac:dyDescent="0.25">
      <c r="A2180" s="2"/>
      <c r="B2180" s="4"/>
    </row>
    <row r="2181" spans="1:2" x14ac:dyDescent="0.25">
      <c r="A2181" s="2"/>
      <c r="B2181" s="4"/>
    </row>
    <row r="2182" spans="1:2" x14ac:dyDescent="0.25">
      <c r="A2182" s="2"/>
      <c r="B2182" s="4"/>
    </row>
    <row r="2183" spans="1:2" x14ac:dyDescent="0.25">
      <c r="A2183" s="2"/>
      <c r="B2183" s="4"/>
    </row>
    <row r="2184" spans="1:2" x14ac:dyDescent="0.25">
      <c r="A2184" s="2"/>
      <c r="B2184" s="4"/>
    </row>
    <row r="2185" spans="1:2" x14ac:dyDescent="0.25">
      <c r="A2185" s="2"/>
      <c r="B2185" s="4"/>
    </row>
    <row r="2186" spans="1:2" x14ac:dyDescent="0.25">
      <c r="A2186" s="2"/>
      <c r="B2186" s="4"/>
    </row>
    <row r="2187" spans="1:2" x14ac:dyDescent="0.25">
      <c r="A2187" s="2"/>
      <c r="B2187" s="4"/>
    </row>
    <row r="2188" spans="1:2" x14ac:dyDescent="0.25">
      <c r="A2188" s="2"/>
      <c r="B2188" s="4"/>
    </row>
    <row r="2189" spans="1:2" x14ac:dyDescent="0.25">
      <c r="A2189" s="2"/>
      <c r="B2189" s="4"/>
    </row>
    <row r="2190" spans="1:2" x14ac:dyDescent="0.25">
      <c r="A2190" s="2"/>
      <c r="B2190" s="4"/>
    </row>
    <row r="2191" spans="1:2" x14ac:dyDescent="0.25">
      <c r="A2191" s="2"/>
      <c r="B2191" s="4"/>
    </row>
    <row r="2192" spans="1:2" x14ac:dyDescent="0.25">
      <c r="A2192" s="2"/>
      <c r="B2192" s="4"/>
    </row>
    <row r="2193" spans="1:2" x14ac:dyDescent="0.25">
      <c r="A2193" s="2"/>
      <c r="B2193" s="4"/>
    </row>
    <row r="2194" spans="1:2" x14ac:dyDescent="0.25">
      <c r="A2194" s="2"/>
      <c r="B2194" s="4"/>
    </row>
    <row r="2195" spans="1:2" x14ac:dyDescent="0.25">
      <c r="A2195" s="2"/>
      <c r="B2195" s="4"/>
    </row>
    <row r="2196" spans="1:2" x14ac:dyDescent="0.25">
      <c r="A2196" s="2"/>
      <c r="B2196" s="4"/>
    </row>
    <row r="2197" spans="1:2" x14ac:dyDescent="0.25">
      <c r="A2197" s="2"/>
      <c r="B2197" s="4"/>
    </row>
    <row r="2198" spans="1:2" x14ac:dyDescent="0.25">
      <c r="A2198" s="2"/>
      <c r="B2198" s="4"/>
    </row>
    <row r="2199" spans="1:2" x14ac:dyDescent="0.25">
      <c r="A2199" s="2"/>
      <c r="B2199" s="4"/>
    </row>
    <row r="2200" spans="1:2" x14ac:dyDescent="0.25">
      <c r="A2200" s="2"/>
      <c r="B2200" s="4"/>
    </row>
    <row r="2201" spans="1:2" x14ac:dyDescent="0.25">
      <c r="A2201" s="2"/>
      <c r="B2201" s="4"/>
    </row>
    <row r="2202" spans="1:2" x14ac:dyDescent="0.25">
      <c r="A2202" s="2"/>
      <c r="B2202" s="4"/>
    </row>
    <row r="2203" spans="1:2" x14ac:dyDescent="0.25">
      <c r="A2203" s="2"/>
      <c r="B2203" s="4"/>
    </row>
    <row r="2204" spans="1:2" x14ac:dyDescent="0.25">
      <c r="A2204" s="2"/>
      <c r="B2204" s="4"/>
    </row>
    <row r="2205" spans="1:2" x14ac:dyDescent="0.25">
      <c r="A2205" s="2"/>
      <c r="B2205" s="4"/>
    </row>
    <row r="2206" spans="1:2" x14ac:dyDescent="0.25">
      <c r="A2206" s="2"/>
      <c r="B2206" s="4"/>
    </row>
    <row r="2207" spans="1:2" x14ac:dyDescent="0.25">
      <c r="A2207" s="2"/>
      <c r="B2207" s="4"/>
    </row>
    <row r="2208" spans="1:2" x14ac:dyDescent="0.25">
      <c r="A2208" s="2"/>
      <c r="B2208" s="4"/>
    </row>
    <row r="2209" spans="1:2" x14ac:dyDescent="0.25">
      <c r="A2209" s="2"/>
      <c r="B2209" s="4"/>
    </row>
    <row r="2210" spans="1:2" x14ac:dyDescent="0.25">
      <c r="A2210" s="2"/>
      <c r="B2210" s="4"/>
    </row>
    <row r="2211" spans="1:2" x14ac:dyDescent="0.25">
      <c r="A2211" s="2"/>
      <c r="B2211" s="4"/>
    </row>
    <row r="2212" spans="1:2" x14ac:dyDescent="0.25">
      <c r="A2212" s="2"/>
      <c r="B2212" s="4"/>
    </row>
    <row r="2213" spans="1:2" x14ac:dyDescent="0.25">
      <c r="A2213" s="2"/>
      <c r="B2213" s="4"/>
    </row>
    <row r="2214" spans="1:2" x14ac:dyDescent="0.25">
      <c r="A2214" s="2"/>
      <c r="B2214" s="4"/>
    </row>
    <row r="2215" spans="1:2" x14ac:dyDescent="0.25">
      <c r="A2215" s="2"/>
      <c r="B2215" s="4"/>
    </row>
    <row r="2216" spans="1:2" x14ac:dyDescent="0.25">
      <c r="A2216" s="2"/>
      <c r="B2216" s="4"/>
    </row>
    <row r="2217" spans="1:2" x14ac:dyDescent="0.25">
      <c r="A2217" s="2"/>
      <c r="B2217" s="4"/>
    </row>
    <row r="2218" spans="1:2" x14ac:dyDescent="0.25">
      <c r="A2218" s="2"/>
      <c r="B2218" s="4"/>
    </row>
    <row r="2219" spans="1:2" x14ac:dyDescent="0.25">
      <c r="A2219" s="2"/>
      <c r="B2219" s="4"/>
    </row>
    <row r="2220" spans="1:2" x14ac:dyDescent="0.25">
      <c r="A2220" s="2"/>
      <c r="B2220" s="4"/>
    </row>
    <row r="2221" spans="1:2" x14ac:dyDescent="0.25">
      <c r="A2221" s="2"/>
      <c r="B2221" s="4"/>
    </row>
    <row r="2222" spans="1:2" x14ac:dyDescent="0.25">
      <c r="A2222" s="2"/>
      <c r="B2222" s="4"/>
    </row>
    <row r="2223" spans="1:2" x14ac:dyDescent="0.25">
      <c r="A2223" s="2"/>
      <c r="B2223" s="4"/>
    </row>
    <row r="2224" spans="1:2" x14ac:dyDescent="0.25">
      <c r="A2224" s="2"/>
      <c r="B2224" s="4"/>
    </row>
    <row r="2225" spans="1:2" x14ac:dyDescent="0.25">
      <c r="A2225" s="2"/>
      <c r="B2225" s="4"/>
    </row>
    <row r="2226" spans="1:2" x14ac:dyDescent="0.25">
      <c r="A2226" s="2"/>
      <c r="B2226" s="4"/>
    </row>
    <row r="2227" spans="1:2" x14ac:dyDescent="0.25">
      <c r="A2227" s="2"/>
      <c r="B2227" s="4"/>
    </row>
    <row r="2228" spans="1:2" x14ac:dyDescent="0.25">
      <c r="A2228" s="2"/>
      <c r="B2228" s="4"/>
    </row>
    <row r="2229" spans="1:2" x14ac:dyDescent="0.25">
      <c r="A2229" s="2"/>
      <c r="B2229" s="4"/>
    </row>
    <row r="2230" spans="1:2" x14ac:dyDescent="0.25">
      <c r="A2230" s="2"/>
      <c r="B2230" s="4"/>
    </row>
    <row r="2231" spans="1:2" x14ac:dyDescent="0.25">
      <c r="A2231" s="2"/>
      <c r="B2231" s="4"/>
    </row>
    <row r="2232" spans="1:2" x14ac:dyDescent="0.25">
      <c r="A2232" s="2"/>
      <c r="B2232" s="4"/>
    </row>
    <row r="2233" spans="1:2" x14ac:dyDescent="0.25">
      <c r="A2233" s="2"/>
      <c r="B2233" s="4"/>
    </row>
    <row r="2234" spans="1:2" x14ac:dyDescent="0.25">
      <c r="A2234" s="2"/>
      <c r="B2234" s="4"/>
    </row>
    <row r="2235" spans="1:2" x14ac:dyDescent="0.25">
      <c r="A2235" s="2"/>
      <c r="B2235" s="4"/>
    </row>
    <row r="2236" spans="1:2" x14ac:dyDescent="0.25">
      <c r="A2236" s="2"/>
      <c r="B2236" s="4"/>
    </row>
    <row r="2237" spans="1:2" x14ac:dyDescent="0.25">
      <c r="A2237" s="2"/>
      <c r="B2237" s="4"/>
    </row>
    <row r="2238" spans="1:2" x14ac:dyDescent="0.25">
      <c r="A2238" s="2"/>
      <c r="B2238" s="4"/>
    </row>
    <row r="2239" spans="1:2" x14ac:dyDescent="0.25">
      <c r="A2239" s="2"/>
      <c r="B2239" s="4"/>
    </row>
    <row r="2240" spans="1:2" x14ac:dyDescent="0.25">
      <c r="A2240" s="2"/>
      <c r="B2240" s="4"/>
    </row>
    <row r="2241" spans="1:2" x14ac:dyDescent="0.25">
      <c r="A2241" s="2"/>
      <c r="B2241" s="4"/>
    </row>
    <row r="2242" spans="1:2" x14ac:dyDescent="0.25">
      <c r="A2242" s="2"/>
      <c r="B2242" s="4"/>
    </row>
    <row r="2243" spans="1:2" x14ac:dyDescent="0.25">
      <c r="A2243" s="2"/>
      <c r="B2243" s="4"/>
    </row>
    <row r="2244" spans="1:2" x14ac:dyDescent="0.25">
      <c r="A2244" s="2"/>
      <c r="B2244" s="4"/>
    </row>
    <row r="2245" spans="1:2" x14ac:dyDescent="0.25">
      <c r="A2245" s="2"/>
      <c r="B2245" s="4"/>
    </row>
    <row r="2246" spans="1:2" x14ac:dyDescent="0.25">
      <c r="A2246" s="2"/>
      <c r="B2246" s="4"/>
    </row>
    <row r="2247" spans="1:2" x14ac:dyDescent="0.25">
      <c r="A2247" s="2"/>
      <c r="B2247" s="4"/>
    </row>
    <row r="2248" spans="1:2" x14ac:dyDescent="0.25">
      <c r="A2248" s="2"/>
      <c r="B2248" s="4"/>
    </row>
    <row r="2249" spans="1:2" x14ac:dyDescent="0.25">
      <c r="A2249" s="2"/>
      <c r="B2249" s="4"/>
    </row>
    <row r="2250" spans="1:2" x14ac:dyDescent="0.25">
      <c r="A2250" s="2"/>
      <c r="B2250" s="4"/>
    </row>
    <row r="2251" spans="1:2" x14ac:dyDescent="0.25">
      <c r="A2251" s="2"/>
      <c r="B2251" s="4"/>
    </row>
    <row r="2252" spans="1:2" x14ac:dyDescent="0.25">
      <c r="A2252" s="2"/>
      <c r="B2252" s="4"/>
    </row>
    <row r="2253" spans="1:2" x14ac:dyDescent="0.25">
      <c r="A2253" s="2"/>
      <c r="B2253" s="4"/>
    </row>
    <row r="2254" spans="1:2" x14ac:dyDescent="0.25">
      <c r="A2254" s="2"/>
      <c r="B2254" s="4"/>
    </row>
    <row r="2255" spans="1:2" x14ac:dyDescent="0.25">
      <c r="A2255" s="2"/>
      <c r="B2255" s="4"/>
    </row>
    <row r="2256" spans="1:2" x14ac:dyDescent="0.25">
      <c r="A2256" s="2"/>
      <c r="B2256" s="4"/>
    </row>
    <row r="2257" spans="1:2" x14ac:dyDescent="0.25">
      <c r="A2257" s="2"/>
      <c r="B2257" s="4"/>
    </row>
    <row r="2258" spans="1:2" x14ac:dyDescent="0.25">
      <c r="A2258" s="2"/>
      <c r="B2258" s="4"/>
    </row>
    <row r="2259" spans="1:2" x14ac:dyDescent="0.25">
      <c r="A2259" s="2"/>
      <c r="B2259" s="4"/>
    </row>
    <row r="2260" spans="1:2" x14ac:dyDescent="0.25">
      <c r="A2260" s="2"/>
      <c r="B2260" s="4"/>
    </row>
    <row r="2261" spans="1:2" x14ac:dyDescent="0.25">
      <c r="A2261" s="2"/>
      <c r="B2261" s="4"/>
    </row>
    <row r="2262" spans="1:2" x14ac:dyDescent="0.25">
      <c r="A2262" s="2"/>
      <c r="B2262" s="4"/>
    </row>
    <row r="2263" spans="1:2" x14ac:dyDescent="0.25">
      <c r="A2263" s="2"/>
      <c r="B2263" s="4"/>
    </row>
    <row r="2264" spans="1:2" x14ac:dyDescent="0.25">
      <c r="A2264" s="2"/>
      <c r="B2264" s="4"/>
    </row>
    <row r="2265" spans="1:2" x14ac:dyDescent="0.25">
      <c r="A2265" s="2"/>
      <c r="B2265" s="4"/>
    </row>
    <row r="2266" spans="1:2" x14ac:dyDescent="0.25">
      <c r="A2266" s="2"/>
      <c r="B2266" s="4"/>
    </row>
    <row r="2267" spans="1:2" x14ac:dyDescent="0.25">
      <c r="A2267" s="2"/>
      <c r="B2267" s="4"/>
    </row>
    <row r="2268" spans="1:2" x14ac:dyDescent="0.25">
      <c r="A2268" s="2"/>
      <c r="B2268" s="4"/>
    </row>
    <row r="2269" spans="1:2" x14ac:dyDescent="0.25">
      <c r="A2269" s="2"/>
      <c r="B2269" s="4"/>
    </row>
    <row r="2270" spans="1:2" x14ac:dyDescent="0.25">
      <c r="A2270" s="2"/>
      <c r="B2270" s="4"/>
    </row>
    <row r="2271" spans="1:2" x14ac:dyDescent="0.25">
      <c r="A2271" s="2"/>
      <c r="B2271" s="4"/>
    </row>
    <row r="2272" spans="1:2" x14ac:dyDescent="0.25">
      <c r="A2272" s="2"/>
      <c r="B2272" s="4"/>
    </row>
    <row r="2273" spans="1:2" x14ac:dyDescent="0.25">
      <c r="A2273" s="2"/>
      <c r="B2273" s="4"/>
    </row>
    <row r="2274" spans="1:2" x14ac:dyDescent="0.25">
      <c r="A2274" s="2"/>
      <c r="B2274" s="4"/>
    </row>
    <row r="2275" spans="1:2" x14ac:dyDescent="0.25">
      <c r="A2275" s="2"/>
      <c r="B2275" s="4"/>
    </row>
    <row r="2276" spans="1:2" x14ac:dyDescent="0.25">
      <c r="A2276" s="2"/>
      <c r="B2276" s="4"/>
    </row>
    <row r="2277" spans="1:2" x14ac:dyDescent="0.25">
      <c r="A2277" s="2"/>
      <c r="B2277" s="4"/>
    </row>
    <row r="2278" spans="1:2" x14ac:dyDescent="0.25">
      <c r="A2278" s="2"/>
      <c r="B2278" s="4"/>
    </row>
    <row r="2279" spans="1:2" x14ac:dyDescent="0.25">
      <c r="A2279" s="2"/>
      <c r="B2279" s="4"/>
    </row>
    <row r="2280" spans="1:2" x14ac:dyDescent="0.25">
      <c r="A2280" s="2"/>
      <c r="B2280" s="4"/>
    </row>
    <row r="2281" spans="1:2" x14ac:dyDescent="0.25">
      <c r="A2281" s="2"/>
      <c r="B2281" s="4"/>
    </row>
    <row r="2282" spans="1:2" x14ac:dyDescent="0.25">
      <c r="A2282" s="2"/>
      <c r="B2282" s="4"/>
    </row>
    <row r="2283" spans="1:2" x14ac:dyDescent="0.25">
      <c r="A2283" s="2"/>
      <c r="B2283" s="4"/>
    </row>
    <row r="2284" spans="1:2" x14ac:dyDescent="0.25">
      <c r="A2284" s="2"/>
      <c r="B2284" s="4"/>
    </row>
    <row r="2285" spans="1:2" x14ac:dyDescent="0.25">
      <c r="A2285" s="2"/>
      <c r="B2285" s="4"/>
    </row>
    <row r="2287" spans="1:2" x14ac:dyDescent="0.25">
      <c r="A2287" s="3"/>
    </row>
    <row r="2288" spans="1:2" x14ac:dyDescent="0.25">
      <c r="A2288" s="3"/>
    </row>
    <row r="2289" spans="1:1" x14ac:dyDescent="0.25">
      <c r="A2289" s="3"/>
    </row>
    <row r="2290" spans="1:1" x14ac:dyDescent="0.25">
      <c r="A2290" s="3"/>
    </row>
    <row r="2291" spans="1:1" x14ac:dyDescent="0.25">
      <c r="A2291" s="3"/>
    </row>
    <row r="2292" spans="1:1" x14ac:dyDescent="0.25">
      <c r="A2292" s="3"/>
    </row>
    <row r="2293" spans="1:1" x14ac:dyDescent="0.25">
      <c r="A2293" s="3"/>
    </row>
    <row r="2294" spans="1:1" x14ac:dyDescent="0.25">
      <c r="A2294" s="3"/>
    </row>
    <row r="2295" spans="1:1" x14ac:dyDescent="0.25">
      <c r="A2295" s="3"/>
    </row>
    <row r="2296" spans="1:1" x14ac:dyDescent="0.25">
      <c r="A2296" s="3"/>
    </row>
    <row r="2297" spans="1:1" x14ac:dyDescent="0.25">
      <c r="A2297" s="3"/>
    </row>
    <row r="2298" spans="1:1" x14ac:dyDescent="0.25">
      <c r="A2298" s="3"/>
    </row>
    <row r="2299" spans="1:1" x14ac:dyDescent="0.25">
      <c r="A2299" s="3"/>
    </row>
    <row r="2300" spans="1:1" x14ac:dyDescent="0.25">
      <c r="A2300" s="3"/>
    </row>
    <row r="2301" spans="1:1" x14ac:dyDescent="0.25">
      <c r="A2301" s="3"/>
    </row>
    <row r="2302" spans="1:1" x14ac:dyDescent="0.25">
      <c r="A2302" s="3"/>
    </row>
    <row r="2303" spans="1:1" x14ac:dyDescent="0.25">
      <c r="A2303" s="3"/>
    </row>
    <row r="2304" spans="1:1" x14ac:dyDescent="0.25">
      <c r="A2304" s="3"/>
    </row>
    <row r="2305" spans="1:1" x14ac:dyDescent="0.25">
      <c r="A2305" s="3"/>
    </row>
    <row r="2306" spans="1:1" x14ac:dyDescent="0.25">
      <c r="A2306" s="3"/>
    </row>
    <row r="2307" spans="1:1" x14ac:dyDescent="0.25">
      <c r="A2307" s="3"/>
    </row>
    <row r="2308" spans="1:1" x14ac:dyDescent="0.25">
      <c r="A2308" s="3"/>
    </row>
    <row r="2309" spans="1:1" x14ac:dyDescent="0.25">
      <c r="A2309" s="3"/>
    </row>
    <row r="2310" spans="1:1" x14ac:dyDescent="0.25">
      <c r="A2310" s="3"/>
    </row>
    <row r="2311" spans="1:1" x14ac:dyDescent="0.25">
      <c r="A2311" s="3"/>
    </row>
    <row r="2312" spans="1:1" x14ac:dyDescent="0.25">
      <c r="A2312" s="3"/>
    </row>
    <row r="2313" spans="1:1" x14ac:dyDescent="0.25">
      <c r="A2313" s="3"/>
    </row>
    <row r="2314" spans="1:1" x14ac:dyDescent="0.25">
      <c r="A2314" s="3"/>
    </row>
    <row r="2315" spans="1:1" x14ac:dyDescent="0.25">
      <c r="A2315" s="3"/>
    </row>
    <row r="2316" spans="1:1" x14ac:dyDescent="0.25">
      <c r="A2316" s="3"/>
    </row>
    <row r="2317" spans="1:1" x14ac:dyDescent="0.25">
      <c r="A2317" s="3"/>
    </row>
    <row r="2318" spans="1:1" x14ac:dyDescent="0.25">
      <c r="A2318" s="3"/>
    </row>
    <row r="2319" spans="1:1" x14ac:dyDescent="0.25">
      <c r="A2319" s="3"/>
    </row>
    <row r="2320" spans="1:1" x14ac:dyDescent="0.25">
      <c r="A2320" s="3"/>
    </row>
    <row r="2321" spans="1:1" x14ac:dyDescent="0.25">
      <c r="A2321" s="3"/>
    </row>
    <row r="2322" spans="1:1" x14ac:dyDescent="0.25">
      <c r="A2322" s="3"/>
    </row>
    <row r="2323" spans="1:1" x14ac:dyDescent="0.25">
      <c r="A2323" s="3"/>
    </row>
    <row r="2324" spans="1:1" x14ac:dyDescent="0.25">
      <c r="A2324" s="3"/>
    </row>
    <row r="2325" spans="1:1" x14ac:dyDescent="0.25">
      <c r="A2325" s="3"/>
    </row>
    <row r="2326" spans="1:1" x14ac:dyDescent="0.25">
      <c r="A2326" s="3"/>
    </row>
    <row r="2327" spans="1:1" x14ac:dyDescent="0.25">
      <c r="A2327" s="3"/>
    </row>
    <row r="2328" spans="1:1" x14ac:dyDescent="0.25">
      <c r="A2328" s="3"/>
    </row>
    <row r="2329" spans="1:1" x14ac:dyDescent="0.25">
      <c r="A2329" s="3"/>
    </row>
    <row r="2330" spans="1:1" x14ac:dyDescent="0.25">
      <c r="A2330" s="3"/>
    </row>
    <row r="2331" spans="1:1" x14ac:dyDescent="0.25">
      <c r="A2331" s="3"/>
    </row>
    <row r="2332" spans="1:1" x14ac:dyDescent="0.25">
      <c r="A2332" s="3"/>
    </row>
    <row r="2333" spans="1:1" x14ac:dyDescent="0.25">
      <c r="A2333" s="3"/>
    </row>
    <row r="2334" spans="1:1" x14ac:dyDescent="0.25">
      <c r="A2334" s="3"/>
    </row>
    <row r="2335" spans="1:1" x14ac:dyDescent="0.25">
      <c r="A2335" s="3"/>
    </row>
    <row r="2336" spans="1:1" x14ac:dyDescent="0.25">
      <c r="A2336" s="3"/>
    </row>
    <row r="2337" spans="1:1" x14ac:dyDescent="0.25">
      <c r="A2337" s="3"/>
    </row>
    <row r="2338" spans="1:1" x14ac:dyDescent="0.25">
      <c r="A2338" s="3"/>
    </row>
    <row r="2339" spans="1:1" x14ac:dyDescent="0.25">
      <c r="A2339" s="3"/>
    </row>
    <row r="2340" spans="1:1" x14ac:dyDescent="0.25">
      <c r="A2340" s="3"/>
    </row>
    <row r="2341" spans="1:1" x14ac:dyDescent="0.25">
      <c r="A2341" s="3"/>
    </row>
    <row r="2342" spans="1:1" x14ac:dyDescent="0.25">
      <c r="A2342" s="3"/>
    </row>
    <row r="2343" spans="1:1" x14ac:dyDescent="0.25">
      <c r="A2343" s="3"/>
    </row>
    <row r="2344" spans="1:1" x14ac:dyDescent="0.25">
      <c r="A2344" s="3"/>
    </row>
    <row r="2345" spans="1:1" x14ac:dyDescent="0.25">
      <c r="A2345" s="3"/>
    </row>
    <row r="2346" spans="1:1" x14ac:dyDescent="0.25">
      <c r="A2346" s="3"/>
    </row>
    <row r="2347" spans="1:1" x14ac:dyDescent="0.25">
      <c r="A2347" s="3"/>
    </row>
    <row r="2348" spans="1:1" x14ac:dyDescent="0.25">
      <c r="A2348" s="3"/>
    </row>
    <row r="2349" spans="1:1" x14ac:dyDescent="0.25">
      <c r="A2349" s="3"/>
    </row>
    <row r="2350" spans="1:1" x14ac:dyDescent="0.25">
      <c r="A2350" s="3"/>
    </row>
    <row r="2351" spans="1:1" x14ac:dyDescent="0.25">
      <c r="A2351" s="3"/>
    </row>
    <row r="2352" spans="1:1" x14ac:dyDescent="0.25">
      <c r="A2352" s="3"/>
    </row>
    <row r="2353" spans="1:1" x14ac:dyDescent="0.25">
      <c r="A2353" s="3"/>
    </row>
    <row r="2354" spans="1:1" x14ac:dyDescent="0.25">
      <c r="A2354" s="3"/>
    </row>
    <row r="2355" spans="1:1" x14ac:dyDescent="0.25">
      <c r="A2355" s="3"/>
    </row>
    <row r="2356" spans="1:1" x14ac:dyDescent="0.25">
      <c r="A2356" s="3"/>
    </row>
    <row r="2357" spans="1:1" x14ac:dyDescent="0.25">
      <c r="A2357" s="3"/>
    </row>
    <row r="2358" spans="1:1" x14ac:dyDescent="0.25">
      <c r="A2358" s="3"/>
    </row>
    <row r="2359" spans="1:1" x14ac:dyDescent="0.25">
      <c r="A2359" s="3"/>
    </row>
    <row r="2360" spans="1:1" x14ac:dyDescent="0.25">
      <c r="A2360" s="3"/>
    </row>
    <row r="2361" spans="1:1" x14ac:dyDescent="0.25">
      <c r="A2361" s="3"/>
    </row>
    <row r="2362" spans="1:1" x14ac:dyDescent="0.25">
      <c r="A2362" s="3"/>
    </row>
    <row r="2363" spans="1:1" x14ac:dyDescent="0.25">
      <c r="A2363" s="3"/>
    </row>
    <row r="2364" spans="1:1" x14ac:dyDescent="0.25">
      <c r="A2364" s="3"/>
    </row>
    <row r="2365" spans="1:1" x14ac:dyDescent="0.25">
      <c r="A2365" s="3"/>
    </row>
    <row r="2366" spans="1:1" x14ac:dyDescent="0.25">
      <c r="A2366" s="3"/>
    </row>
    <row r="2367" spans="1:1" x14ac:dyDescent="0.25">
      <c r="A2367" s="3"/>
    </row>
    <row r="2368" spans="1:1" x14ac:dyDescent="0.25">
      <c r="A2368" s="3"/>
    </row>
    <row r="2369" spans="1:1" x14ac:dyDescent="0.25">
      <c r="A2369" s="3"/>
    </row>
    <row r="2370" spans="1:1" x14ac:dyDescent="0.25">
      <c r="A2370" s="3"/>
    </row>
    <row r="2371" spans="1:1" x14ac:dyDescent="0.25">
      <c r="A2371" s="3"/>
    </row>
    <row r="2372" spans="1:1" x14ac:dyDescent="0.25">
      <c r="A2372" s="3"/>
    </row>
    <row r="2373" spans="1:1" x14ac:dyDescent="0.25">
      <c r="A2373" s="3"/>
    </row>
    <row r="2374" spans="1:1" x14ac:dyDescent="0.25">
      <c r="A2374" s="3"/>
    </row>
    <row r="2375" spans="1:1" x14ac:dyDescent="0.25">
      <c r="A2375" s="3"/>
    </row>
    <row r="2376" spans="1:1" x14ac:dyDescent="0.25">
      <c r="A2376" s="3"/>
    </row>
    <row r="2377" spans="1:1" x14ac:dyDescent="0.25">
      <c r="A2377" s="3"/>
    </row>
    <row r="2378" spans="1:1" x14ac:dyDescent="0.25">
      <c r="A2378" s="3"/>
    </row>
    <row r="2379" spans="1:1" x14ac:dyDescent="0.25">
      <c r="A2379" s="3"/>
    </row>
    <row r="2380" spans="1:1" x14ac:dyDescent="0.25">
      <c r="A2380" s="3"/>
    </row>
    <row r="2381" spans="1:1" x14ac:dyDescent="0.25">
      <c r="A2381" s="3"/>
    </row>
    <row r="2382" spans="1:1" x14ac:dyDescent="0.25">
      <c r="A2382" s="3"/>
    </row>
    <row r="2383" spans="1:1" x14ac:dyDescent="0.25">
      <c r="A2383" s="3"/>
    </row>
    <row r="2384" spans="1:1" x14ac:dyDescent="0.25">
      <c r="A2384" s="3"/>
    </row>
    <row r="2385" spans="1:1" x14ac:dyDescent="0.25">
      <c r="A2385" s="3"/>
    </row>
    <row r="2386" spans="1:1" x14ac:dyDescent="0.25">
      <c r="A2386" s="3"/>
    </row>
    <row r="2387" spans="1:1" x14ac:dyDescent="0.25">
      <c r="A2387" s="3"/>
    </row>
    <row r="2388" spans="1:1" x14ac:dyDescent="0.25">
      <c r="A2388" s="3"/>
    </row>
    <row r="2389" spans="1:1" x14ac:dyDescent="0.25">
      <c r="A2389" s="3"/>
    </row>
    <row r="2390" spans="1:1" x14ac:dyDescent="0.25">
      <c r="A2390" s="3"/>
    </row>
    <row r="2391" spans="1:1" x14ac:dyDescent="0.25">
      <c r="A2391" s="3"/>
    </row>
    <row r="2392" spans="1:1" x14ac:dyDescent="0.25">
      <c r="A2392" s="3"/>
    </row>
    <row r="2393" spans="1:1" x14ac:dyDescent="0.25">
      <c r="A2393" s="3"/>
    </row>
    <row r="2394" spans="1:1" x14ac:dyDescent="0.25">
      <c r="A2394" s="3"/>
    </row>
    <row r="2395" spans="1:1" x14ac:dyDescent="0.25">
      <c r="A2395" s="3"/>
    </row>
    <row r="2396" spans="1:1" x14ac:dyDescent="0.25">
      <c r="A2396" s="3"/>
    </row>
    <row r="2397" spans="1:1" x14ac:dyDescent="0.25">
      <c r="A2397" s="3"/>
    </row>
    <row r="2398" spans="1:1" x14ac:dyDescent="0.25">
      <c r="A2398" s="3"/>
    </row>
    <row r="2399" spans="1:1" x14ac:dyDescent="0.25">
      <c r="A2399" s="3"/>
    </row>
    <row r="2400" spans="1:1" x14ac:dyDescent="0.25">
      <c r="A2400" s="3"/>
    </row>
    <row r="2401" spans="1:1" x14ac:dyDescent="0.25">
      <c r="A2401" s="3"/>
    </row>
    <row r="2402" spans="1:1" x14ac:dyDescent="0.25">
      <c r="A2402" s="3"/>
    </row>
    <row r="2403" spans="1:1" x14ac:dyDescent="0.25">
      <c r="A2403" s="3"/>
    </row>
    <row r="2404" spans="1:1" x14ac:dyDescent="0.25">
      <c r="A2404" s="3"/>
    </row>
    <row r="2405" spans="1:1" x14ac:dyDescent="0.25">
      <c r="A2405" s="3"/>
    </row>
    <row r="2406" spans="1:1" x14ac:dyDescent="0.25">
      <c r="A2406" s="3"/>
    </row>
    <row r="2407" spans="1:1" x14ac:dyDescent="0.25">
      <c r="A2407" s="3"/>
    </row>
    <row r="2408" spans="1:1" x14ac:dyDescent="0.25">
      <c r="A2408" s="3"/>
    </row>
    <row r="2409" spans="1:1" x14ac:dyDescent="0.25">
      <c r="A2409" s="3"/>
    </row>
    <row r="2410" spans="1:1" x14ac:dyDescent="0.25">
      <c r="A2410" s="3"/>
    </row>
    <row r="2411" spans="1:1" x14ac:dyDescent="0.25">
      <c r="A2411" s="3"/>
    </row>
    <row r="2412" spans="1:1" x14ac:dyDescent="0.25">
      <c r="A2412" s="3"/>
    </row>
    <row r="2413" spans="1:1" x14ac:dyDescent="0.25">
      <c r="A2413" s="3"/>
    </row>
    <row r="2414" spans="1:1" x14ac:dyDescent="0.25">
      <c r="A2414" s="3"/>
    </row>
    <row r="2415" spans="1:1" x14ac:dyDescent="0.25">
      <c r="A2415" s="3"/>
    </row>
    <row r="2416" spans="1:1" x14ac:dyDescent="0.25">
      <c r="A2416" s="3"/>
    </row>
    <row r="2417" spans="1:1" x14ac:dyDescent="0.25">
      <c r="A2417" s="3"/>
    </row>
    <row r="2418" spans="1:1" x14ac:dyDescent="0.25">
      <c r="A2418" s="3"/>
    </row>
    <row r="2419" spans="1:1" x14ac:dyDescent="0.25">
      <c r="A2419" s="3"/>
    </row>
    <row r="2420" spans="1:1" x14ac:dyDescent="0.25">
      <c r="A2420" s="3"/>
    </row>
    <row r="2421" spans="1:1" x14ac:dyDescent="0.25">
      <c r="A2421" s="3"/>
    </row>
    <row r="2422" spans="1:1" x14ac:dyDescent="0.25">
      <c r="A2422" s="3"/>
    </row>
    <row r="2423" spans="1:1" x14ac:dyDescent="0.25">
      <c r="A2423" s="3"/>
    </row>
    <row r="2424" spans="1:1" x14ac:dyDescent="0.25">
      <c r="A2424" s="3"/>
    </row>
    <row r="2425" spans="1:1" x14ac:dyDescent="0.25">
      <c r="A2425" s="3"/>
    </row>
    <row r="2426" spans="1:1" x14ac:dyDescent="0.25">
      <c r="A2426" s="3"/>
    </row>
    <row r="2427" spans="1:1" x14ac:dyDescent="0.25">
      <c r="A2427" s="3"/>
    </row>
    <row r="2428" spans="1:1" x14ac:dyDescent="0.25">
      <c r="A2428" s="3"/>
    </row>
    <row r="2429" spans="1:1" x14ac:dyDescent="0.25">
      <c r="A2429" s="3"/>
    </row>
    <row r="2430" spans="1:1" x14ac:dyDescent="0.25">
      <c r="A2430" s="3"/>
    </row>
    <row r="2431" spans="1:1" x14ac:dyDescent="0.25">
      <c r="A2431" s="3"/>
    </row>
    <row r="2432" spans="1:1" x14ac:dyDescent="0.25">
      <c r="A2432" s="3"/>
    </row>
    <row r="2433" spans="1:1" x14ac:dyDescent="0.25">
      <c r="A2433" s="3"/>
    </row>
    <row r="2434" spans="1:1" x14ac:dyDescent="0.25">
      <c r="A2434" s="3"/>
    </row>
    <row r="2435" spans="1:1" x14ac:dyDescent="0.25">
      <c r="A2435" s="3"/>
    </row>
    <row r="2436" spans="1:1" x14ac:dyDescent="0.25">
      <c r="A2436" s="3"/>
    </row>
    <row r="2437" spans="1:1" x14ac:dyDescent="0.25">
      <c r="A2437" s="3"/>
    </row>
    <row r="2438" spans="1:1" x14ac:dyDescent="0.25">
      <c r="A2438" s="3"/>
    </row>
    <row r="2439" spans="1:1" x14ac:dyDescent="0.25">
      <c r="A2439" s="3"/>
    </row>
    <row r="2440" spans="1:1" x14ac:dyDescent="0.25">
      <c r="A2440" s="3"/>
    </row>
    <row r="2441" spans="1:1" x14ac:dyDescent="0.25">
      <c r="A2441" s="3"/>
    </row>
    <row r="2442" spans="1:1" x14ac:dyDescent="0.25">
      <c r="A2442" s="3"/>
    </row>
    <row r="2443" spans="1:1" x14ac:dyDescent="0.25">
      <c r="A2443" s="3"/>
    </row>
    <row r="2444" spans="1:1" x14ac:dyDescent="0.25">
      <c r="A2444" s="3"/>
    </row>
    <row r="2445" spans="1:1" x14ac:dyDescent="0.25">
      <c r="A2445" s="3"/>
    </row>
    <row r="2446" spans="1:1" x14ac:dyDescent="0.25">
      <c r="A2446" s="3"/>
    </row>
    <row r="2447" spans="1:1" x14ac:dyDescent="0.25">
      <c r="A2447" s="3"/>
    </row>
    <row r="2448" spans="1:1" x14ac:dyDescent="0.25">
      <c r="A2448" s="3"/>
    </row>
    <row r="2449" spans="1:1" x14ac:dyDescent="0.25">
      <c r="A2449" s="3"/>
    </row>
    <row r="2450" spans="1:1" x14ac:dyDescent="0.25">
      <c r="A2450" s="3"/>
    </row>
    <row r="2451" spans="1:1" x14ac:dyDescent="0.25">
      <c r="A2451" s="3"/>
    </row>
    <row r="2452" spans="1:1" x14ac:dyDescent="0.25">
      <c r="A2452" s="3"/>
    </row>
    <row r="2453" spans="1:1" x14ac:dyDescent="0.25">
      <c r="A2453" s="3"/>
    </row>
    <row r="2454" spans="1:1" x14ac:dyDescent="0.25">
      <c r="A2454" s="3"/>
    </row>
    <row r="2455" spans="1:1" x14ac:dyDescent="0.25">
      <c r="A2455" s="3"/>
    </row>
    <row r="2456" spans="1:1" x14ac:dyDescent="0.25">
      <c r="A2456" s="3"/>
    </row>
    <row r="2457" spans="1:1" x14ac:dyDescent="0.25">
      <c r="A2457" s="3"/>
    </row>
    <row r="2458" spans="1:1" x14ac:dyDescent="0.25">
      <c r="A2458" s="3"/>
    </row>
    <row r="2459" spans="1:1" x14ac:dyDescent="0.25">
      <c r="A2459" s="3"/>
    </row>
    <row r="2460" spans="1:1" x14ac:dyDescent="0.25">
      <c r="A2460" s="3"/>
    </row>
    <row r="2461" spans="1:1" x14ac:dyDescent="0.25">
      <c r="A2461" s="3"/>
    </row>
    <row r="2462" spans="1:1" x14ac:dyDescent="0.25">
      <c r="A2462" s="3"/>
    </row>
    <row r="2463" spans="1:1" x14ac:dyDescent="0.25">
      <c r="A2463" s="3"/>
    </row>
    <row r="2464" spans="1:1" x14ac:dyDescent="0.25">
      <c r="A2464" s="3"/>
    </row>
    <row r="2465" spans="1:1" x14ac:dyDescent="0.25">
      <c r="A2465" s="3"/>
    </row>
    <row r="2466" spans="1:1" x14ac:dyDescent="0.25">
      <c r="A2466" s="3"/>
    </row>
    <row r="2467" spans="1:1" x14ac:dyDescent="0.25">
      <c r="A2467" s="3"/>
    </row>
    <row r="2468" spans="1:1" x14ac:dyDescent="0.25">
      <c r="A2468" s="3"/>
    </row>
    <row r="2469" spans="1:1" x14ac:dyDescent="0.25">
      <c r="A2469" s="3"/>
    </row>
    <row r="2470" spans="1:1" x14ac:dyDescent="0.25">
      <c r="A2470" s="3"/>
    </row>
    <row r="2471" spans="1:1" x14ac:dyDescent="0.25">
      <c r="A2471" s="3"/>
    </row>
    <row r="2472" spans="1:1" x14ac:dyDescent="0.25">
      <c r="A2472" s="3"/>
    </row>
    <row r="2473" spans="1:1" x14ac:dyDescent="0.25">
      <c r="A2473" s="3"/>
    </row>
    <row r="2474" spans="1:1" x14ac:dyDescent="0.25">
      <c r="A2474" s="3"/>
    </row>
    <row r="2475" spans="1:1" x14ac:dyDescent="0.25">
      <c r="A2475" s="3"/>
    </row>
    <row r="2476" spans="1:1" x14ac:dyDescent="0.25">
      <c r="A2476" s="3"/>
    </row>
    <row r="2477" spans="1:1" x14ac:dyDescent="0.25">
      <c r="A2477" s="3"/>
    </row>
    <row r="2478" spans="1:1" x14ac:dyDescent="0.25">
      <c r="A2478" s="3"/>
    </row>
    <row r="2479" spans="1:1" x14ac:dyDescent="0.25">
      <c r="A2479" s="3"/>
    </row>
    <row r="2480" spans="1:1" x14ac:dyDescent="0.25">
      <c r="A2480" s="3"/>
    </row>
    <row r="2481" spans="1:1" x14ac:dyDescent="0.25">
      <c r="A2481" s="3"/>
    </row>
    <row r="2482" spans="1:1" x14ac:dyDescent="0.25">
      <c r="A2482" s="3"/>
    </row>
    <row r="2483" spans="1:1" x14ac:dyDescent="0.25">
      <c r="A2483" s="3"/>
    </row>
    <row r="2484" spans="1:1" x14ac:dyDescent="0.25">
      <c r="A2484" s="3"/>
    </row>
    <row r="2485" spans="1:1" x14ac:dyDescent="0.25">
      <c r="A2485" s="3"/>
    </row>
    <row r="2486" spans="1:1" x14ac:dyDescent="0.25">
      <c r="A2486" s="3"/>
    </row>
    <row r="2487" spans="1:1" x14ac:dyDescent="0.25">
      <c r="A2487" s="3"/>
    </row>
    <row r="2488" spans="1:1" x14ac:dyDescent="0.25">
      <c r="A2488" s="3"/>
    </row>
    <row r="2489" spans="1:1" x14ac:dyDescent="0.25">
      <c r="A2489" s="3"/>
    </row>
    <row r="2490" spans="1:1" x14ac:dyDescent="0.25">
      <c r="A2490" s="3"/>
    </row>
    <row r="2491" spans="1:1" x14ac:dyDescent="0.25">
      <c r="A2491" s="3"/>
    </row>
    <row r="2492" spans="1:1" x14ac:dyDescent="0.25">
      <c r="A2492" s="3"/>
    </row>
    <row r="2493" spans="1:1" x14ac:dyDescent="0.25">
      <c r="A2493" s="3"/>
    </row>
    <row r="2494" spans="1:1" x14ac:dyDescent="0.25">
      <c r="A2494" s="3"/>
    </row>
    <row r="2495" spans="1:1" x14ac:dyDescent="0.25">
      <c r="A2495" s="3"/>
    </row>
    <row r="2496" spans="1:1" x14ac:dyDescent="0.25">
      <c r="A2496" s="3"/>
    </row>
    <row r="2497" spans="1:1" x14ac:dyDescent="0.25">
      <c r="A2497" s="3"/>
    </row>
    <row r="2498" spans="1:1" x14ac:dyDescent="0.25">
      <c r="A2498" s="3"/>
    </row>
    <row r="2499" spans="1:1" x14ac:dyDescent="0.25">
      <c r="A2499" s="3"/>
    </row>
    <row r="2500" spans="1:1" x14ac:dyDescent="0.25">
      <c r="A2500" s="3"/>
    </row>
    <row r="2501" spans="1:1" x14ac:dyDescent="0.25">
      <c r="A2501" s="3"/>
    </row>
    <row r="2502" spans="1:1" x14ac:dyDescent="0.25">
      <c r="A2502" s="3"/>
    </row>
    <row r="2503" spans="1:1" x14ac:dyDescent="0.25">
      <c r="A2503" s="3"/>
    </row>
    <row r="2504" spans="1:1" x14ac:dyDescent="0.25">
      <c r="A2504" s="3"/>
    </row>
    <row r="2505" spans="1:1" x14ac:dyDescent="0.25">
      <c r="A2505" s="3"/>
    </row>
    <row r="2506" spans="1:1" x14ac:dyDescent="0.25">
      <c r="A2506" s="3"/>
    </row>
    <row r="2507" spans="1:1" x14ac:dyDescent="0.25">
      <c r="A2507" s="3"/>
    </row>
    <row r="2508" spans="1:1" x14ac:dyDescent="0.25">
      <c r="A2508" s="3"/>
    </row>
    <row r="2509" spans="1:1" x14ac:dyDescent="0.25">
      <c r="A2509" s="3"/>
    </row>
    <row r="2510" spans="1:1" x14ac:dyDescent="0.25">
      <c r="A2510" s="3"/>
    </row>
    <row r="2511" spans="1:1" x14ac:dyDescent="0.25">
      <c r="A2511" s="3"/>
    </row>
    <row r="2512" spans="1:1" x14ac:dyDescent="0.25">
      <c r="A2512" s="3"/>
    </row>
    <row r="2513" spans="1:1" x14ac:dyDescent="0.25">
      <c r="A2513" s="3"/>
    </row>
    <row r="2514" spans="1:1" x14ac:dyDescent="0.25">
      <c r="A2514" s="3"/>
    </row>
    <row r="2515" spans="1:1" x14ac:dyDescent="0.25">
      <c r="A2515" s="3"/>
    </row>
    <row r="2516" spans="1:1" x14ac:dyDescent="0.25">
      <c r="A2516" s="3"/>
    </row>
    <row r="2517" spans="1:1" x14ac:dyDescent="0.25">
      <c r="A2517" s="3"/>
    </row>
    <row r="2518" spans="1:1" x14ac:dyDescent="0.25">
      <c r="A2518" s="3"/>
    </row>
    <row r="2519" spans="1:1" x14ac:dyDescent="0.25">
      <c r="A2519" s="3"/>
    </row>
    <row r="2520" spans="1:1" x14ac:dyDescent="0.25">
      <c r="A2520" s="3"/>
    </row>
    <row r="2521" spans="1:1" x14ac:dyDescent="0.25">
      <c r="A2521" s="3"/>
    </row>
    <row r="2522" spans="1:1" x14ac:dyDescent="0.25">
      <c r="A2522" s="3"/>
    </row>
    <row r="2523" spans="1:1" x14ac:dyDescent="0.25">
      <c r="A2523" s="3"/>
    </row>
    <row r="2524" spans="1:1" x14ac:dyDescent="0.25">
      <c r="A2524" s="3"/>
    </row>
    <row r="2525" spans="1:1" x14ac:dyDescent="0.25">
      <c r="A2525" s="3"/>
    </row>
    <row r="2526" spans="1:1" x14ac:dyDescent="0.25">
      <c r="A2526" s="3"/>
    </row>
    <row r="2527" spans="1:1" x14ac:dyDescent="0.25">
      <c r="A2527" s="3"/>
    </row>
    <row r="2528" spans="1:1" x14ac:dyDescent="0.25">
      <c r="A2528" s="3"/>
    </row>
    <row r="2529" spans="1:1" x14ac:dyDescent="0.25">
      <c r="A2529" s="3"/>
    </row>
    <row r="2530" spans="1:1" x14ac:dyDescent="0.25">
      <c r="A2530" s="3"/>
    </row>
    <row r="2531" spans="1:1" x14ac:dyDescent="0.25">
      <c r="A2531" s="3"/>
    </row>
    <row r="2532" spans="1:1" x14ac:dyDescent="0.25">
      <c r="A2532" s="3"/>
    </row>
    <row r="2533" spans="1:1" x14ac:dyDescent="0.25">
      <c r="A2533" s="3"/>
    </row>
    <row r="2534" spans="1:1" x14ac:dyDescent="0.25">
      <c r="A2534" s="3"/>
    </row>
    <row r="2535" spans="1:1" x14ac:dyDescent="0.25">
      <c r="A2535" s="3"/>
    </row>
    <row r="2536" spans="1:1" x14ac:dyDescent="0.25">
      <c r="A2536" s="3"/>
    </row>
    <row r="2537" spans="1:1" x14ac:dyDescent="0.25">
      <c r="A2537" s="3"/>
    </row>
    <row r="2538" spans="1:1" x14ac:dyDescent="0.25">
      <c r="A2538" s="3"/>
    </row>
    <row r="2539" spans="1:1" x14ac:dyDescent="0.25">
      <c r="A2539" s="3"/>
    </row>
    <row r="2540" spans="1:1" x14ac:dyDescent="0.25">
      <c r="A2540" s="3"/>
    </row>
    <row r="2541" spans="1:1" x14ac:dyDescent="0.25">
      <c r="A2541" s="3"/>
    </row>
    <row r="2542" spans="1:1" x14ac:dyDescent="0.25">
      <c r="A2542" s="3"/>
    </row>
    <row r="2543" spans="1:1" x14ac:dyDescent="0.25">
      <c r="A2543" s="3"/>
    </row>
    <row r="2544" spans="1:1" x14ac:dyDescent="0.25">
      <c r="A2544" s="3"/>
    </row>
    <row r="2545" spans="1:1" x14ac:dyDescent="0.25">
      <c r="A2545" s="3"/>
    </row>
    <row r="2546" spans="1:1" x14ac:dyDescent="0.25">
      <c r="A2546" s="3"/>
    </row>
    <row r="2547" spans="1:1" x14ac:dyDescent="0.25">
      <c r="A2547" s="3"/>
    </row>
    <row r="2548" spans="1:1" x14ac:dyDescent="0.25">
      <c r="A2548" s="3"/>
    </row>
    <row r="2549" spans="1:1" x14ac:dyDescent="0.25">
      <c r="A2549" s="3"/>
    </row>
    <row r="2550" spans="1:1" x14ac:dyDescent="0.25">
      <c r="A2550" s="3"/>
    </row>
    <row r="2551" spans="1:1" x14ac:dyDescent="0.25">
      <c r="A2551" s="3"/>
    </row>
    <row r="2552" spans="1:1" x14ac:dyDescent="0.25">
      <c r="A2552" s="3"/>
    </row>
    <row r="2553" spans="1:1" x14ac:dyDescent="0.25">
      <c r="A2553" s="3"/>
    </row>
    <row r="2554" spans="1:1" x14ac:dyDescent="0.25">
      <c r="A2554" s="3"/>
    </row>
    <row r="2555" spans="1:1" x14ac:dyDescent="0.25">
      <c r="A2555" s="3"/>
    </row>
    <row r="2556" spans="1:1" x14ac:dyDescent="0.25">
      <c r="A2556" s="3"/>
    </row>
    <row r="2557" spans="1:1" x14ac:dyDescent="0.25">
      <c r="A2557" s="3"/>
    </row>
    <row r="2558" spans="1:1" x14ac:dyDescent="0.25">
      <c r="A2558" s="3"/>
    </row>
    <row r="2559" spans="1:1" x14ac:dyDescent="0.25">
      <c r="A2559" s="3"/>
    </row>
    <row r="2560" spans="1:1" x14ac:dyDescent="0.25">
      <c r="A2560" s="3"/>
    </row>
    <row r="2561" spans="1:1" x14ac:dyDescent="0.25">
      <c r="A2561" s="3"/>
    </row>
    <row r="2562" spans="1:1" x14ac:dyDescent="0.25">
      <c r="A2562" s="3"/>
    </row>
    <row r="2563" spans="1:1" x14ac:dyDescent="0.25">
      <c r="A2563" s="3"/>
    </row>
    <row r="2564" spans="1:1" x14ac:dyDescent="0.25">
      <c r="A2564" s="3"/>
    </row>
    <row r="2565" spans="1:1" x14ac:dyDescent="0.25">
      <c r="A2565" s="3"/>
    </row>
    <row r="2566" spans="1:1" x14ac:dyDescent="0.25">
      <c r="A2566" s="3"/>
    </row>
    <row r="2567" spans="1:1" x14ac:dyDescent="0.25">
      <c r="A2567" s="3"/>
    </row>
    <row r="2568" spans="1:1" x14ac:dyDescent="0.25">
      <c r="A2568" s="3"/>
    </row>
    <row r="2569" spans="1:1" x14ac:dyDescent="0.25">
      <c r="A2569" s="3"/>
    </row>
    <row r="2570" spans="1:1" x14ac:dyDescent="0.25">
      <c r="A2570" s="3"/>
    </row>
    <row r="2571" spans="1:1" x14ac:dyDescent="0.25">
      <c r="A2571" s="3"/>
    </row>
    <row r="2572" spans="1:1" x14ac:dyDescent="0.25">
      <c r="A2572" s="3"/>
    </row>
    <row r="2573" spans="1:1" x14ac:dyDescent="0.25">
      <c r="A2573" s="3"/>
    </row>
    <row r="2574" spans="1:1" x14ac:dyDescent="0.25">
      <c r="A2574" s="3"/>
    </row>
    <row r="2575" spans="1:1" x14ac:dyDescent="0.25">
      <c r="A2575" s="3"/>
    </row>
    <row r="2576" spans="1:1" x14ac:dyDescent="0.25">
      <c r="A2576" s="3"/>
    </row>
    <row r="2577" spans="1:1" x14ac:dyDescent="0.25">
      <c r="A2577" s="3"/>
    </row>
    <row r="2578" spans="1:1" x14ac:dyDescent="0.25">
      <c r="A2578" s="3"/>
    </row>
    <row r="2579" spans="1:1" x14ac:dyDescent="0.25">
      <c r="A2579" s="3"/>
    </row>
    <row r="2580" spans="1:1" x14ac:dyDescent="0.25">
      <c r="A2580" s="3"/>
    </row>
    <row r="2581" spans="1:1" x14ac:dyDescent="0.25">
      <c r="A2581" s="3"/>
    </row>
    <row r="2582" spans="1:1" x14ac:dyDescent="0.25">
      <c r="A2582" s="3"/>
    </row>
    <row r="2583" spans="1:1" x14ac:dyDescent="0.25">
      <c r="A2583" s="3"/>
    </row>
    <row r="2584" spans="1:1" x14ac:dyDescent="0.25">
      <c r="A2584" s="3"/>
    </row>
    <row r="2585" spans="1:1" x14ac:dyDescent="0.25">
      <c r="A2585" s="3"/>
    </row>
    <row r="2586" spans="1:1" x14ac:dyDescent="0.25">
      <c r="A2586" s="3"/>
    </row>
    <row r="2587" spans="1:1" x14ac:dyDescent="0.25">
      <c r="A2587" s="3"/>
    </row>
    <row r="2588" spans="1:1" x14ac:dyDescent="0.25">
      <c r="A2588" s="3"/>
    </row>
    <row r="2589" spans="1:1" x14ac:dyDescent="0.25">
      <c r="A2589" s="3"/>
    </row>
    <row r="2590" spans="1:1" x14ac:dyDescent="0.25">
      <c r="A2590" s="3"/>
    </row>
    <row r="2591" spans="1:1" x14ac:dyDescent="0.25">
      <c r="A2591" s="3"/>
    </row>
    <row r="2592" spans="1:1" x14ac:dyDescent="0.25">
      <c r="A2592" s="3"/>
    </row>
    <row r="2593" spans="1:1" x14ac:dyDescent="0.25">
      <c r="A2593" s="3"/>
    </row>
    <row r="2594" spans="1:1" x14ac:dyDescent="0.25">
      <c r="A2594" s="3"/>
    </row>
    <row r="2595" spans="1:1" x14ac:dyDescent="0.25">
      <c r="A2595" s="3"/>
    </row>
    <row r="2596" spans="1:1" x14ac:dyDescent="0.25">
      <c r="A2596" s="3"/>
    </row>
    <row r="2597" spans="1:1" x14ac:dyDescent="0.25">
      <c r="A2597" s="3"/>
    </row>
    <row r="2598" spans="1:1" x14ac:dyDescent="0.25">
      <c r="A2598" s="3"/>
    </row>
    <row r="2599" spans="1:1" x14ac:dyDescent="0.25">
      <c r="A2599" s="3"/>
    </row>
    <row r="2600" spans="1:1" x14ac:dyDescent="0.25">
      <c r="A2600" s="3"/>
    </row>
    <row r="2601" spans="1:1" x14ac:dyDescent="0.25">
      <c r="A2601" s="3"/>
    </row>
    <row r="2602" spans="1:1" x14ac:dyDescent="0.25">
      <c r="A2602" s="3"/>
    </row>
    <row r="2603" spans="1:1" x14ac:dyDescent="0.25">
      <c r="A2603" s="3"/>
    </row>
    <row r="2604" spans="1:1" x14ac:dyDescent="0.25">
      <c r="A2604" s="3"/>
    </row>
    <row r="2605" spans="1:1" x14ac:dyDescent="0.25">
      <c r="A2605" s="3"/>
    </row>
    <row r="2606" spans="1:1" x14ac:dyDescent="0.25">
      <c r="A2606" s="3"/>
    </row>
    <row r="2607" spans="1:1" x14ac:dyDescent="0.25">
      <c r="A2607" s="3"/>
    </row>
    <row r="2608" spans="1:1" x14ac:dyDescent="0.25">
      <c r="A2608" s="3"/>
    </row>
    <row r="2609" spans="1:1" x14ac:dyDescent="0.25">
      <c r="A2609" s="3"/>
    </row>
    <row r="2610" spans="1:1" x14ac:dyDescent="0.25">
      <c r="A2610" s="3"/>
    </row>
    <row r="2611" spans="1:1" x14ac:dyDescent="0.25">
      <c r="A2611" s="3"/>
    </row>
    <row r="2612" spans="1:1" x14ac:dyDescent="0.25">
      <c r="A2612" s="3"/>
    </row>
    <row r="2613" spans="1:1" x14ac:dyDescent="0.25">
      <c r="A2613" s="3"/>
    </row>
    <row r="2614" spans="1:1" x14ac:dyDescent="0.25">
      <c r="A2614" s="3"/>
    </row>
    <row r="2615" spans="1:1" x14ac:dyDescent="0.25">
      <c r="A2615" s="3"/>
    </row>
    <row r="2616" spans="1:1" x14ac:dyDescent="0.25">
      <c r="A2616" s="3"/>
    </row>
    <row r="2617" spans="1:1" x14ac:dyDescent="0.25">
      <c r="A2617" s="3"/>
    </row>
    <row r="2618" spans="1:1" x14ac:dyDescent="0.25">
      <c r="A2618" s="3"/>
    </row>
    <row r="2619" spans="1:1" x14ac:dyDescent="0.25">
      <c r="A2619" s="3"/>
    </row>
    <row r="2620" spans="1:1" x14ac:dyDescent="0.25">
      <c r="A2620" s="3"/>
    </row>
    <row r="2621" spans="1:1" x14ac:dyDescent="0.25">
      <c r="A2621" s="3"/>
    </row>
    <row r="2622" spans="1:1" x14ac:dyDescent="0.25">
      <c r="A2622" s="3"/>
    </row>
    <row r="2623" spans="1:1" x14ac:dyDescent="0.25">
      <c r="A2623" s="3"/>
    </row>
    <row r="2624" spans="1:1" x14ac:dyDescent="0.25">
      <c r="A2624" s="3"/>
    </row>
    <row r="2625" spans="1:1" x14ac:dyDescent="0.25">
      <c r="A2625" s="3"/>
    </row>
    <row r="2626" spans="1:1" x14ac:dyDescent="0.25">
      <c r="A2626" s="3"/>
    </row>
    <row r="2627" spans="1:1" x14ac:dyDescent="0.25">
      <c r="A2627" s="3"/>
    </row>
    <row r="2628" spans="1:1" x14ac:dyDescent="0.25">
      <c r="A2628" s="3"/>
    </row>
    <row r="2629" spans="1:1" x14ac:dyDescent="0.25">
      <c r="A2629" s="3"/>
    </row>
    <row r="2630" spans="1:1" x14ac:dyDescent="0.25">
      <c r="A2630" s="3"/>
    </row>
    <row r="2631" spans="1:1" x14ac:dyDescent="0.25">
      <c r="A2631" s="3"/>
    </row>
    <row r="2632" spans="1:1" x14ac:dyDescent="0.25">
      <c r="A2632" s="3"/>
    </row>
    <row r="2633" spans="1:1" x14ac:dyDescent="0.25">
      <c r="A2633" s="3"/>
    </row>
    <row r="2634" spans="1:1" x14ac:dyDescent="0.25">
      <c r="A2634" s="3"/>
    </row>
    <row r="2635" spans="1:1" x14ac:dyDescent="0.25">
      <c r="A2635" s="3"/>
    </row>
    <row r="2636" spans="1:1" x14ac:dyDescent="0.25">
      <c r="A2636" s="3"/>
    </row>
    <row r="2637" spans="1:1" x14ac:dyDescent="0.25">
      <c r="A2637" s="3"/>
    </row>
    <row r="2638" spans="1:1" x14ac:dyDescent="0.25">
      <c r="A2638" s="3"/>
    </row>
    <row r="2639" spans="1:1" x14ac:dyDescent="0.25">
      <c r="A2639" s="3"/>
    </row>
    <row r="2640" spans="1:1" x14ac:dyDescent="0.25">
      <c r="A2640" s="3"/>
    </row>
    <row r="2641" spans="1:1" x14ac:dyDescent="0.25">
      <c r="A2641" s="3"/>
    </row>
    <row r="2642" spans="1:1" x14ac:dyDescent="0.25">
      <c r="A2642" s="3"/>
    </row>
    <row r="2643" spans="1:1" x14ac:dyDescent="0.25">
      <c r="A2643" s="3"/>
    </row>
    <row r="2644" spans="1:1" x14ac:dyDescent="0.25">
      <c r="A2644" s="3"/>
    </row>
    <row r="2645" spans="1:1" x14ac:dyDescent="0.25">
      <c r="A2645" s="3"/>
    </row>
    <row r="2646" spans="1:1" x14ac:dyDescent="0.25">
      <c r="A2646" s="3"/>
    </row>
    <row r="2647" spans="1:1" x14ac:dyDescent="0.25">
      <c r="A2647" s="3"/>
    </row>
    <row r="2648" spans="1:1" x14ac:dyDescent="0.25">
      <c r="A2648" s="3"/>
    </row>
    <row r="2649" spans="1:1" x14ac:dyDescent="0.25">
      <c r="A2649" s="3"/>
    </row>
    <row r="2650" spans="1:1" x14ac:dyDescent="0.25">
      <c r="A2650" s="3"/>
    </row>
    <row r="2651" spans="1:1" x14ac:dyDescent="0.25">
      <c r="A2651" s="3"/>
    </row>
    <row r="2652" spans="1:1" x14ac:dyDescent="0.25">
      <c r="A2652" s="3"/>
    </row>
    <row r="2653" spans="1:1" x14ac:dyDescent="0.25">
      <c r="A2653" s="3"/>
    </row>
    <row r="2654" spans="1:1" x14ac:dyDescent="0.25">
      <c r="A2654" s="3"/>
    </row>
    <row r="2655" spans="1:1" x14ac:dyDescent="0.25">
      <c r="A2655" s="3"/>
    </row>
    <row r="2656" spans="1:1" x14ac:dyDescent="0.25">
      <c r="A2656" s="3"/>
    </row>
    <row r="2657" spans="1:1" x14ac:dyDescent="0.25">
      <c r="A2657" s="3"/>
    </row>
    <row r="2658" spans="1:1" x14ac:dyDescent="0.25">
      <c r="A2658" s="3"/>
    </row>
    <row r="2659" spans="1:1" x14ac:dyDescent="0.25">
      <c r="A2659" s="3"/>
    </row>
    <row r="2660" spans="1:1" x14ac:dyDescent="0.25">
      <c r="A2660" s="3"/>
    </row>
    <row r="2661" spans="1:1" x14ac:dyDescent="0.25">
      <c r="A2661" s="3"/>
    </row>
    <row r="2662" spans="1:1" x14ac:dyDescent="0.25">
      <c r="A2662" s="3"/>
    </row>
    <row r="2663" spans="1:1" x14ac:dyDescent="0.25">
      <c r="A2663" s="3"/>
    </row>
    <row r="2664" spans="1:1" x14ac:dyDescent="0.25">
      <c r="A2664" s="3"/>
    </row>
    <row r="2665" spans="1:1" x14ac:dyDescent="0.25">
      <c r="A2665" s="3"/>
    </row>
    <row r="2666" spans="1:1" x14ac:dyDescent="0.25">
      <c r="A2666" s="3"/>
    </row>
    <row r="2667" spans="1:1" x14ac:dyDescent="0.25">
      <c r="A2667" s="3"/>
    </row>
    <row r="2668" spans="1:1" x14ac:dyDescent="0.25">
      <c r="A2668" s="3"/>
    </row>
    <row r="2669" spans="1:1" x14ac:dyDescent="0.25">
      <c r="A2669" s="3"/>
    </row>
    <row r="2670" spans="1:1" x14ac:dyDescent="0.25">
      <c r="A2670" s="3"/>
    </row>
    <row r="2671" spans="1:1" x14ac:dyDescent="0.25">
      <c r="A2671" s="3"/>
    </row>
    <row r="2672" spans="1:1" x14ac:dyDescent="0.25">
      <c r="A2672" s="3"/>
    </row>
    <row r="2673" spans="1:1" x14ac:dyDescent="0.25">
      <c r="A2673" s="3"/>
    </row>
    <row r="2674" spans="1:1" x14ac:dyDescent="0.25">
      <c r="A2674" s="3"/>
    </row>
    <row r="2675" spans="1:1" x14ac:dyDescent="0.25">
      <c r="A2675" s="3"/>
    </row>
    <row r="2676" spans="1:1" x14ac:dyDescent="0.25">
      <c r="A2676" s="3"/>
    </row>
    <row r="2677" spans="1:1" x14ac:dyDescent="0.25">
      <c r="A2677" s="3"/>
    </row>
    <row r="2678" spans="1:1" x14ac:dyDescent="0.25">
      <c r="A2678" s="3"/>
    </row>
    <row r="2679" spans="1:1" x14ac:dyDescent="0.25">
      <c r="A2679" s="3"/>
    </row>
    <row r="2680" spans="1:1" x14ac:dyDescent="0.25">
      <c r="A2680" s="3"/>
    </row>
    <row r="2681" spans="1:1" x14ac:dyDescent="0.25">
      <c r="A2681" s="3"/>
    </row>
    <row r="2682" spans="1:1" x14ac:dyDescent="0.25">
      <c r="A2682" s="3"/>
    </row>
    <row r="2683" spans="1:1" x14ac:dyDescent="0.25">
      <c r="A2683" s="3"/>
    </row>
    <row r="2684" spans="1:1" x14ac:dyDescent="0.25">
      <c r="A2684" s="3"/>
    </row>
    <row r="2685" spans="1:1" x14ac:dyDescent="0.25">
      <c r="A2685" s="3"/>
    </row>
    <row r="2686" spans="1:1" x14ac:dyDescent="0.25">
      <c r="A2686" s="3"/>
    </row>
    <row r="2687" spans="1:1" x14ac:dyDescent="0.25">
      <c r="A2687" s="3"/>
    </row>
    <row r="2688" spans="1:1" x14ac:dyDescent="0.25">
      <c r="A2688" s="3"/>
    </row>
    <row r="2689" spans="1:1" x14ac:dyDescent="0.25">
      <c r="A2689" s="3"/>
    </row>
    <row r="2690" spans="1:1" x14ac:dyDescent="0.25">
      <c r="A2690" s="3"/>
    </row>
    <row r="2691" spans="1:1" x14ac:dyDescent="0.25">
      <c r="A2691" s="3"/>
    </row>
    <row r="2692" spans="1:1" x14ac:dyDescent="0.25">
      <c r="A2692" s="3"/>
    </row>
    <row r="2693" spans="1:1" x14ac:dyDescent="0.25">
      <c r="A2693" s="3"/>
    </row>
    <row r="2694" spans="1:1" x14ac:dyDescent="0.25">
      <c r="A2694" s="3"/>
    </row>
    <row r="2695" spans="1:1" x14ac:dyDescent="0.25">
      <c r="A2695" s="3"/>
    </row>
    <row r="2696" spans="1:1" x14ac:dyDescent="0.25">
      <c r="A2696" s="3"/>
    </row>
    <row r="2697" spans="1:1" x14ac:dyDescent="0.25">
      <c r="A2697" s="3"/>
    </row>
    <row r="2698" spans="1:1" x14ac:dyDescent="0.25">
      <c r="A2698" s="3"/>
    </row>
    <row r="2699" spans="1:1" x14ac:dyDescent="0.25">
      <c r="A2699" s="3"/>
    </row>
    <row r="2700" spans="1:1" x14ac:dyDescent="0.25">
      <c r="A2700" s="3"/>
    </row>
    <row r="2701" spans="1:1" x14ac:dyDescent="0.25">
      <c r="A2701" s="3"/>
    </row>
    <row r="2702" spans="1:1" x14ac:dyDescent="0.25">
      <c r="A2702" s="3"/>
    </row>
    <row r="2703" spans="1:1" x14ac:dyDescent="0.25">
      <c r="A2703" s="3"/>
    </row>
    <row r="2704" spans="1:1" x14ac:dyDescent="0.25">
      <c r="A2704" s="3"/>
    </row>
    <row r="2705" spans="1:1" x14ac:dyDescent="0.25">
      <c r="A2705" s="3"/>
    </row>
    <row r="2706" spans="1:1" x14ac:dyDescent="0.25">
      <c r="A2706" s="3"/>
    </row>
    <row r="2707" spans="1:1" x14ac:dyDescent="0.25">
      <c r="A2707" s="3"/>
    </row>
    <row r="2708" spans="1:1" x14ac:dyDescent="0.25">
      <c r="A2708" s="3"/>
    </row>
    <row r="2709" spans="1:1" x14ac:dyDescent="0.25">
      <c r="A2709" s="3"/>
    </row>
    <row r="2710" spans="1:1" x14ac:dyDescent="0.25">
      <c r="A2710" s="3"/>
    </row>
    <row r="2711" spans="1:1" x14ac:dyDescent="0.25">
      <c r="A2711" s="3"/>
    </row>
    <row r="2712" spans="1:1" x14ac:dyDescent="0.25">
      <c r="A2712" s="3"/>
    </row>
    <row r="2713" spans="1:1" x14ac:dyDescent="0.25">
      <c r="A2713" s="3"/>
    </row>
    <row r="2714" spans="1:1" x14ac:dyDescent="0.25">
      <c r="A2714" s="3"/>
    </row>
    <row r="2715" spans="1:1" x14ac:dyDescent="0.25">
      <c r="A2715" s="3"/>
    </row>
    <row r="2716" spans="1:1" x14ac:dyDescent="0.25">
      <c r="A2716" s="3"/>
    </row>
    <row r="2717" spans="1:1" x14ac:dyDescent="0.25">
      <c r="A2717" s="3"/>
    </row>
    <row r="2718" spans="1:1" x14ac:dyDescent="0.25">
      <c r="A2718" s="3"/>
    </row>
    <row r="2719" spans="1:1" x14ac:dyDescent="0.25">
      <c r="A2719" s="3"/>
    </row>
    <row r="2720" spans="1:1" x14ac:dyDescent="0.25">
      <c r="A2720" s="3"/>
    </row>
    <row r="2721" spans="1:1" x14ac:dyDescent="0.25">
      <c r="A2721" s="3"/>
    </row>
    <row r="2722" spans="1:1" x14ac:dyDescent="0.25">
      <c r="A2722" s="3"/>
    </row>
    <row r="2723" spans="1:1" x14ac:dyDescent="0.25">
      <c r="A2723" s="3"/>
    </row>
    <row r="2724" spans="1:1" x14ac:dyDescent="0.25">
      <c r="A2724" s="3"/>
    </row>
    <row r="2725" spans="1:1" x14ac:dyDescent="0.25">
      <c r="A2725" s="3"/>
    </row>
    <row r="2726" spans="1:1" x14ac:dyDescent="0.25">
      <c r="A2726" s="3"/>
    </row>
    <row r="2727" spans="1:1" x14ac:dyDescent="0.25">
      <c r="A2727" s="3"/>
    </row>
    <row r="2728" spans="1:1" x14ac:dyDescent="0.25">
      <c r="A2728" s="3"/>
    </row>
    <row r="2729" spans="1:1" x14ac:dyDescent="0.25">
      <c r="A2729" s="3"/>
    </row>
    <row r="2730" spans="1:1" x14ac:dyDescent="0.25">
      <c r="A2730" s="3"/>
    </row>
    <row r="2731" spans="1:1" x14ac:dyDescent="0.25">
      <c r="A2731" s="3"/>
    </row>
    <row r="2732" spans="1:1" x14ac:dyDescent="0.25">
      <c r="A2732" s="3"/>
    </row>
    <row r="2733" spans="1:1" x14ac:dyDescent="0.25">
      <c r="A2733" s="3"/>
    </row>
    <row r="2734" spans="1:1" x14ac:dyDescent="0.25">
      <c r="A2734" s="3"/>
    </row>
    <row r="2735" spans="1:1" x14ac:dyDescent="0.25">
      <c r="A2735" s="3"/>
    </row>
    <row r="2736" spans="1:1" x14ac:dyDescent="0.25">
      <c r="A2736" s="3"/>
    </row>
    <row r="2737" spans="1:1" x14ac:dyDescent="0.25">
      <c r="A2737" s="3"/>
    </row>
    <row r="2738" spans="1:1" x14ac:dyDescent="0.25">
      <c r="A2738" s="3"/>
    </row>
    <row r="2739" spans="1:1" x14ac:dyDescent="0.25">
      <c r="A2739" s="3"/>
    </row>
    <row r="2740" spans="1:1" x14ac:dyDescent="0.25">
      <c r="A2740" s="3"/>
    </row>
    <row r="2741" spans="1:1" x14ac:dyDescent="0.25">
      <c r="A2741" s="3"/>
    </row>
    <row r="2742" spans="1:1" x14ac:dyDescent="0.25">
      <c r="A2742" s="3"/>
    </row>
    <row r="2743" spans="1:1" x14ac:dyDescent="0.25">
      <c r="A2743" s="3"/>
    </row>
    <row r="2744" spans="1:1" x14ac:dyDescent="0.25">
      <c r="A2744" s="3"/>
    </row>
    <row r="2745" spans="1:1" x14ac:dyDescent="0.25">
      <c r="A2745" s="3"/>
    </row>
    <row r="2746" spans="1:1" x14ac:dyDescent="0.25">
      <c r="A2746" s="3"/>
    </row>
    <row r="2747" spans="1:1" x14ac:dyDescent="0.25">
      <c r="A2747" s="3"/>
    </row>
    <row r="2748" spans="1:1" x14ac:dyDescent="0.25">
      <c r="A2748" s="3"/>
    </row>
    <row r="2749" spans="1:1" x14ac:dyDescent="0.25">
      <c r="A2749" s="3"/>
    </row>
    <row r="2750" spans="1:1" x14ac:dyDescent="0.25">
      <c r="A2750" s="3"/>
    </row>
    <row r="2751" spans="1:1" x14ac:dyDescent="0.25">
      <c r="A2751" s="3"/>
    </row>
    <row r="2752" spans="1:1" x14ac:dyDescent="0.25">
      <c r="A2752" s="3"/>
    </row>
    <row r="2753" spans="1:1" x14ac:dyDescent="0.25">
      <c r="A2753" s="3"/>
    </row>
    <row r="2754" spans="1:1" x14ac:dyDescent="0.25">
      <c r="A2754" s="3"/>
    </row>
    <row r="2755" spans="1:1" x14ac:dyDescent="0.25">
      <c r="A2755" s="3"/>
    </row>
    <row r="2756" spans="1:1" x14ac:dyDescent="0.25">
      <c r="A2756" s="3"/>
    </row>
    <row r="2757" spans="1:1" x14ac:dyDescent="0.25">
      <c r="A2757" s="3"/>
    </row>
    <row r="2758" spans="1:1" x14ac:dyDescent="0.25">
      <c r="A2758" s="3"/>
    </row>
    <row r="2759" spans="1:1" x14ac:dyDescent="0.25">
      <c r="A2759" s="3"/>
    </row>
    <row r="2760" spans="1:1" x14ac:dyDescent="0.25">
      <c r="A2760" s="3"/>
    </row>
    <row r="2761" spans="1:1" x14ac:dyDescent="0.25">
      <c r="A2761" s="3"/>
    </row>
    <row r="2762" spans="1:1" x14ac:dyDescent="0.25">
      <c r="A2762" s="3"/>
    </row>
    <row r="2763" spans="1:1" x14ac:dyDescent="0.25">
      <c r="A2763" s="3"/>
    </row>
    <row r="2764" spans="1:1" x14ac:dyDescent="0.25">
      <c r="A2764" s="3"/>
    </row>
    <row r="2765" spans="1:1" x14ac:dyDescent="0.25">
      <c r="A2765" s="3"/>
    </row>
    <row r="2766" spans="1:1" x14ac:dyDescent="0.25">
      <c r="A2766" s="3"/>
    </row>
    <row r="2767" spans="1:1" x14ac:dyDescent="0.25">
      <c r="A2767" s="3"/>
    </row>
    <row r="2768" spans="1:1" x14ac:dyDescent="0.25">
      <c r="A2768" s="3"/>
    </row>
    <row r="2769" spans="1:1" x14ac:dyDescent="0.25">
      <c r="A2769" s="3"/>
    </row>
    <row r="2770" spans="1:1" x14ac:dyDescent="0.25">
      <c r="A2770" s="3"/>
    </row>
    <row r="2771" spans="1:1" x14ac:dyDescent="0.25">
      <c r="A2771" s="3"/>
    </row>
    <row r="2772" spans="1:1" x14ac:dyDescent="0.25">
      <c r="A2772" s="3"/>
    </row>
    <row r="2773" spans="1:1" x14ac:dyDescent="0.25">
      <c r="A2773" s="3"/>
    </row>
    <row r="2774" spans="1:1" x14ac:dyDescent="0.25">
      <c r="A2774" s="3"/>
    </row>
    <row r="2775" spans="1:1" x14ac:dyDescent="0.25">
      <c r="A2775" s="3"/>
    </row>
    <row r="2776" spans="1:1" x14ac:dyDescent="0.25">
      <c r="A2776" s="3"/>
    </row>
    <row r="2777" spans="1:1" x14ac:dyDescent="0.25">
      <c r="A2777" s="3"/>
    </row>
    <row r="2778" spans="1:1" x14ac:dyDescent="0.25">
      <c r="A2778" s="3"/>
    </row>
    <row r="2779" spans="1:1" x14ac:dyDescent="0.25">
      <c r="A2779" s="3"/>
    </row>
    <row r="2780" spans="1:1" x14ac:dyDescent="0.25">
      <c r="A2780" s="3"/>
    </row>
    <row r="2781" spans="1:1" x14ac:dyDescent="0.25">
      <c r="A2781" s="3"/>
    </row>
    <row r="2782" spans="1:1" x14ac:dyDescent="0.25">
      <c r="A2782" s="3"/>
    </row>
    <row r="2783" spans="1:1" x14ac:dyDescent="0.25">
      <c r="A2783" s="3"/>
    </row>
    <row r="2784" spans="1:1" x14ac:dyDescent="0.25">
      <c r="A2784" s="3"/>
    </row>
    <row r="2785" spans="1:1" x14ac:dyDescent="0.25">
      <c r="A2785" s="3"/>
    </row>
    <row r="2786" spans="1:1" x14ac:dyDescent="0.25">
      <c r="A2786" s="3"/>
    </row>
    <row r="2787" spans="1:1" x14ac:dyDescent="0.25">
      <c r="A2787" s="3"/>
    </row>
    <row r="2788" spans="1:1" x14ac:dyDescent="0.25">
      <c r="A2788" s="3"/>
    </row>
    <row r="2789" spans="1:1" x14ac:dyDescent="0.25">
      <c r="A2789" s="3"/>
    </row>
    <row r="2790" spans="1:1" x14ac:dyDescent="0.25">
      <c r="A2790" s="3"/>
    </row>
    <row r="2791" spans="1:1" x14ac:dyDescent="0.25">
      <c r="A2791" s="3"/>
    </row>
    <row r="2792" spans="1:1" x14ac:dyDescent="0.25">
      <c r="A2792" s="3"/>
    </row>
    <row r="2793" spans="1:1" x14ac:dyDescent="0.25">
      <c r="A2793" s="3"/>
    </row>
    <row r="2794" spans="1:1" x14ac:dyDescent="0.25">
      <c r="A2794" s="3"/>
    </row>
    <row r="2795" spans="1:1" x14ac:dyDescent="0.25">
      <c r="A2795" s="3"/>
    </row>
    <row r="2796" spans="1:1" x14ac:dyDescent="0.25">
      <c r="A2796" s="3"/>
    </row>
    <row r="2797" spans="1:1" x14ac:dyDescent="0.25">
      <c r="A2797" s="3"/>
    </row>
    <row r="2798" spans="1:1" x14ac:dyDescent="0.25">
      <c r="A2798" s="3"/>
    </row>
    <row r="2799" spans="1:1" x14ac:dyDescent="0.25">
      <c r="A2799" s="3"/>
    </row>
    <row r="2800" spans="1:1" x14ac:dyDescent="0.25">
      <c r="A2800" s="3"/>
    </row>
    <row r="2801" spans="1:1" x14ac:dyDescent="0.25">
      <c r="A2801" s="3"/>
    </row>
    <row r="2802" spans="1:1" x14ac:dyDescent="0.25">
      <c r="A2802" s="3"/>
    </row>
    <row r="2803" spans="1:1" x14ac:dyDescent="0.25">
      <c r="A2803" s="3"/>
    </row>
    <row r="2804" spans="1:1" x14ac:dyDescent="0.25">
      <c r="A2804" s="3"/>
    </row>
    <row r="2805" spans="1:1" x14ac:dyDescent="0.25">
      <c r="A2805" s="3"/>
    </row>
    <row r="2806" spans="1:1" x14ac:dyDescent="0.25">
      <c r="A2806" s="3"/>
    </row>
    <row r="2807" spans="1:1" x14ac:dyDescent="0.25">
      <c r="A2807" s="3"/>
    </row>
    <row r="2808" spans="1:1" x14ac:dyDescent="0.25">
      <c r="A2808" s="3"/>
    </row>
    <row r="2809" spans="1:1" x14ac:dyDescent="0.25">
      <c r="A2809" s="3"/>
    </row>
    <row r="2810" spans="1:1" x14ac:dyDescent="0.25">
      <c r="A2810" s="3"/>
    </row>
    <row r="2811" spans="1:1" x14ac:dyDescent="0.25">
      <c r="A2811" s="3"/>
    </row>
    <row r="2812" spans="1:1" x14ac:dyDescent="0.25">
      <c r="A2812" s="3"/>
    </row>
    <row r="2813" spans="1:1" x14ac:dyDescent="0.25">
      <c r="A2813" s="3"/>
    </row>
    <row r="2814" spans="1:1" x14ac:dyDescent="0.25">
      <c r="A2814" s="3"/>
    </row>
    <row r="2815" spans="1:1" x14ac:dyDescent="0.25">
      <c r="A2815" s="3"/>
    </row>
    <row r="2816" spans="1:1" x14ac:dyDescent="0.25">
      <c r="A2816" s="3"/>
    </row>
    <row r="2817" spans="1:1" x14ac:dyDescent="0.25">
      <c r="A2817" s="3"/>
    </row>
    <row r="2818" spans="1:1" x14ac:dyDescent="0.25">
      <c r="A2818" s="3"/>
    </row>
    <row r="2819" spans="1:1" x14ac:dyDescent="0.25">
      <c r="A2819" s="3"/>
    </row>
    <row r="2820" spans="1:1" x14ac:dyDescent="0.25">
      <c r="A2820" s="3"/>
    </row>
    <row r="2821" spans="1:1" x14ac:dyDescent="0.25">
      <c r="A2821" s="3"/>
    </row>
    <row r="2822" spans="1:1" x14ac:dyDescent="0.25">
      <c r="A2822" s="3"/>
    </row>
    <row r="2823" spans="1:1" x14ac:dyDescent="0.25">
      <c r="A2823" s="3"/>
    </row>
    <row r="2824" spans="1:1" x14ac:dyDescent="0.25">
      <c r="A2824" s="3"/>
    </row>
    <row r="2825" spans="1:1" x14ac:dyDescent="0.25">
      <c r="A2825" s="3"/>
    </row>
    <row r="2826" spans="1:1" x14ac:dyDescent="0.25">
      <c r="A2826" s="3"/>
    </row>
    <row r="2827" spans="1:1" x14ac:dyDescent="0.25">
      <c r="A2827" s="3"/>
    </row>
    <row r="2828" spans="1:1" x14ac:dyDescent="0.25">
      <c r="A2828" s="3"/>
    </row>
    <row r="2829" spans="1:1" x14ac:dyDescent="0.25">
      <c r="A2829" s="3"/>
    </row>
    <row r="2830" spans="1:1" x14ac:dyDescent="0.25">
      <c r="A2830" s="3"/>
    </row>
    <row r="2831" spans="1:1" x14ac:dyDescent="0.25">
      <c r="A2831" s="3"/>
    </row>
    <row r="2832" spans="1:1" x14ac:dyDescent="0.25">
      <c r="A2832" s="3"/>
    </row>
    <row r="2833" spans="1:1" x14ac:dyDescent="0.25">
      <c r="A2833" s="3"/>
    </row>
    <row r="2834" spans="1:1" x14ac:dyDescent="0.25">
      <c r="A2834" s="3"/>
    </row>
    <row r="2835" spans="1:1" x14ac:dyDescent="0.25">
      <c r="A2835" s="3"/>
    </row>
    <row r="2836" spans="1:1" x14ac:dyDescent="0.25">
      <c r="A2836" s="3"/>
    </row>
    <row r="2837" spans="1:1" x14ac:dyDescent="0.25">
      <c r="A2837" s="3"/>
    </row>
    <row r="2838" spans="1:1" x14ac:dyDescent="0.25">
      <c r="A2838" s="3"/>
    </row>
    <row r="2839" spans="1:1" x14ac:dyDescent="0.25">
      <c r="A2839" s="3"/>
    </row>
    <row r="2840" spans="1:1" x14ac:dyDescent="0.25">
      <c r="A2840" s="3"/>
    </row>
    <row r="2841" spans="1:1" x14ac:dyDescent="0.25">
      <c r="A2841" s="3"/>
    </row>
    <row r="2842" spans="1:1" x14ac:dyDescent="0.25">
      <c r="A2842" s="3"/>
    </row>
    <row r="2843" spans="1:1" x14ac:dyDescent="0.25">
      <c r="A2843" s="3"/>
    </row>
    <row r="2844" spans="1:1" x14ac:dyDescent="0.25">
      <c r="A2844" s="3"/>
    </row>
    <row r="2845" spans="1:1" x14ac:dyDescent="0.25">
      <c r="A2845" s="3"/>
    </row>
    <row r="2846" spans="1:1" x14ac:dyDescent="0.25">
      <c r="A2846" s="3"/>
    </row>
    <row r="2847" spans="1:1" x14ac:dyDescent="0.25">
      <c r="A2847" s="3"/>
    </row>
    <row r="2848" spans="1:1" x14ac:dyDescent="0.25">
      <c r="A2848" s="3"/>
    </row>
    <row r="2849" spans="1:1" x14ac:dyDescent="0.25">
      <c r="A2849" s="3"/>
    </row>
    <row r="2850" spans="1:1" x14ac:dyDescent="0.25">
      <c r="A2850" s="3"/>
    </row>
    <row r="2851" spans="1:1" x14ac:dyDescent="0.25">
      <c r="A2851" s="3"/>
    </row>
    <row r="2852" spans="1:1" x14ac:dyDescent="0.25">
      <c r="A2852" s="3"/>
    </row>
    <row r="2853" spans="1:1" x14ac:dyDescent="0.25">
      <c r="A2853" s="3"/>
    </row>
    <row r="2854" spans="1:1" x14ac:dyDescent="0.25">
      <c r="A2854" s="3"/>
    </row>
    <row r="2855" spans="1:1" x14ac:dyDescent="0.25">
      <c r="A2855" s="3"/>
    </row>
    <row r="2856" spans="1:1" x14ac:dyDescent="0.25">
      <c r="A2856" s="3"/>
    </row>
    <row r="2857" spans="1:1" x14ac:dyDescent="0.25">
      <c r="A2857" s="3"/>
    </row>
    <row r="2858" spans="1:1" x14ac:dyDescent="0.25">
      <c r="A2858" s="3"/>
    </row>
    <row r="2859" spans="1:1" x14ac:dyDescent="0.25">
      <c r="A2859" s="3"/>
    </row>
    <row r="2860" spans="1:1" x14ac:dyDescent="0.25">
      <c r="A2860" s="3"/>
    </row>
    <row r="2861" spans="1:1" x14ac:dyDescent="0.25">
      <c r="A2861" s="3"/>
    </row>
    <row r="2862" spans="1:1" x14ac:dyDescent="0.25">
      <c r="A2862" s="3"/>
    </row>
    <row r="2863" spans="1:1" x14ac:dyDescent="0.25">
      <c r="A2863" s="3"/>
    </row>
    <row r="2864" spans="1:1" x14ac:dyDescent="0.25">
      <c r="A2864" s="3"/>
    </row>
    <row r="2865" spans="1:1" x14ac:dyDescent="0.25">
      <c r="A2865" s="3"/>
    </row>
    <row r="2866" spans="1:1" x14ac:dyDescent="0.25">
      <c r="A2866" s="3"/>
    </row>
    <row r="2867" spans="1:1" x14ac:dyDescent="0.25">
      <c r="A2867" s="3"/>
    </row>
    <row r="2868" spans="1:1" x14ac:dyDescent="0.25">
      <c r="A2868" s="3"/>
    </row>
    <row r="2869" spans="1:1" x14ac:dyDescent="0.25">
      <c r="A2869" s="3"/>
    </row>
    <row r="2870" spans="1:1" x14ac:dyDescent="0.25">
      <c r="A2870" s="3"/>
    </row>
    <row r="2871" spans="1:1" x14ac:dyDescent="0.25">
      <c r="A2871" s="3"/>
    </row>
    <row r="2872" spans="1:1" x14ac:dyDescent="0.25">
      <c r="A2872" s="3"/>
    </row>
    <row r="2873" spans="1:1" x14ac:dyDescent="0.25">
      <c r="A2873" s="3"/>
    </row>
    <row r="2874" spans="1:1" x14ac:dyDescent="0.25">
      <c r="A2874" s="3"/>
    </row>
    <row r="2875" spans="1:1" x14ac:dyDescent="0.25">
      <c r="A2875" s="3"/>
    </row>
    <row r="2876" spans="1:1" x14ac:dyDescent="0.25">
      <c r="A2876" s="3"/>
    </row>
    <row r="2877" spans="1:1" x14ac:dyDescent="0.25">
      <c r="A2877" s="3"/>
    </row>
    <row r="2878" spans="1:1" x14ac:dyDescent="0.25">
      <c r="A2878" s="3"/>
    </row>
    <row r="2879" spans="1:1" x14ac:dyDescent="0.25">
      <c r="A2879" s="3"/>
    </row>
    <row r="2880" spans="1:1" x14ac:dyDescent="0.25">
      <c r="A2880" s="3"/>
    </row>
    <row r="2881" spans="1:1" x14ac:dyDescent="0.25">
      <c r="A2881" s="3"/>
    </row>
    <row r="2882" spans="1:1" x14ac:dyDescent="0.25">
      <c r="A2882" s="3"/>
    </row>
    <row r="2883" spans="1:1" x14ac:dyDescent="0.25">
      <c r="A2883" s="3"/>
    </row>
    <row r="2884" spans="1:1" x14ac:dyDescent="0.25">
      <c r="A2884" s="3"/>
    </row>
    <row r="2885" spans="1:1" x14ac:dyDescent="0.25">
      <c r="A2885" s="3"/>
    </row>
    <row r="2886" spans="1:1" x14ac:dyDescent="0.25">
      <c r="A2886" s="3"/>
    </row>
    <row r="2887" spans="1:1" x14ac:dyDescent="0.25">
      <c r="A2887" s="3"/>
    </row>
    <row r="2888" spans="1:1" x14ac:dyDescent="0.25">
      <c r="A2888" s="3"/>
    </row>
    <row r="2889" spans="1:1" x14ac:dyDescent="0.25">
      <c r="A2889" s="3"/>
    </row>
    <row r="2890" spans="1:1" x14ac:dyDescent="0.25">
      <c r="A2890" s="3"/>
    </row>
    <row r="2891" spans="1:1" x14ac:dyDescent="0.25">
      <c r="A2891" s="3"/>
    </row>
    <row r="2892" spans="1:1" x14ac:dyDescent="0.25">
      <c r="A2892" s="3"/>
    </row>
    <row r="2893" spans="1:1" x14ac:dyDescent="0.25">
      <c r="A2893" s="3"/>
    </row>
    <row r="2894" spans="1:1" x14ac:dyDescent="0.25">
      <c r="A2894" s="3"/>
    </row>
    <row r="2895" spans="1:1" x14ac:dyDescent="0.25">
      <c r="A2895" s="3"/>
    </row>
    <row r="2896" spans="1:1" x14ac:dyDescent="0.25">
      <c r="A2896" s="3"/>
    </row>
    <row r="2897" spans="1:1" x14ac:dyDescent="0.25">
      <c r="A2897" s="3"/>
    </row>
    <row r="2898" spans="1:1" x14ac:dyDescent="0.25">
      <c r="A2898" s="3"/>
    </row>
    <row r="2899" spans="1:1" x14ac:dyDescent="0.25">
      <c r="A2899" s="3"/>
    </row>
    <row r="2900" spans="1:1" x14ac:dyDescent="0.25">
      <c r="A2900" s="3"/>
    </row>
    <row r="2901" spans="1:1" x14ac:dyDescent="0.25">
      <c r="A2901" s="3"/>
    </row>
    <row r="2902" spans="1:1" x14ac:dyDescent="0.25">
      <c r="A2902" s="3"/>
    </row>
    <row r="2903" spans="1:1" x14ac:dyDescent="0.25">
      <c r="A2903" s="3"/>
    </row>
    <row r="2904" spans="1:1" x14ac:dyDescent="0.25">
      <c r="A2904" s="3"/>
    </row>
    <row r="2905" spans="1:1" x14ac:dyDescent="0.25">
      <c r="A2905" s="3"/>
    </row>
    <row r="2906" spans="1:1" x14ac:dyDescent="0.25">
      <c r="A2906" s="3"/>
    </row>
    <row r="2907" spans="1:1" x14ac:dyDescent="0.25">
      <c r="A2907" s="3"/>
    </row>
    <row r="2908" spans="1:1" x14ac:dyDescent="0.25">
      <c r="A2908" s="3"/>
    </row>
    <row r="2909" spans="1:1" x14ac:dyDescent="0.25">
      <c r="A2909" s="3"/>
    </row>
    <row r="2910" spans="1:1" x14ac:dyDescent="0.25">
      <c r="A2910" s="3"/>
    </row>
    <row r="2911" spans="1:1" x14ac:dyDescent="0.25">
      <c r="A2911" s="3"/>
    </row>
    <row r="2912" spans="1:1" x14ac:dyDescent="0.25">
      <c r="A2912" s="3"/>
    </row>
    <row r="2913" spans="1:1" x14ac:dyDescent="0.25">
      <c r="A2913" s="3"/>
    </row>
    <row r="2914" spans="1:1" x14ac:dyDescent="0.25">
      <c r="A2914" s="3"/>
    </row>
    <row r="2915" spans="1:1" x14ac:dyDescent="0.25">
      <c r="A2915" s="3"/>
    </row>
    <row r="2916" spans="1:1" x14ac:dyDescent="0.25">
      <c r="A2916" s="3"/>
    </row>
    <row r="2917" spans="1:1" x14ac:dyDescent="0.25">
      <c r="A2917" s="3"/>
    </row>
    <row r="2918" spans="1:1" x14ac:dyDescent="0.25">
      <c r="A2918" s="3"/>
    </row>
    <row r="2919" spans="1:1" x14ac:dyDescent="0.25">
      <c r="A2919" s="3"/>
    </row>
    <row r="2920" spans="1:1" x14ac:dyDescent="0.25">
      <c r="A2920" s="3"/>
    </row>
    <row r="2921" spans="1:1" x14ac:dyDescent="0.25">
      <c r="A2921" s="3"/>
    </row>
    <row r="2922" spans="1:1" x14ac:dyDescent="0.25">
      <c r="A2922" s="3"/>
    </row>
    <row r="2923" spans="1:1" x14ac:dyDescent="0.25">
      <c r="A2923" s="3"/>
    </row>
    <row r="2924" spans="1:1" x14ac:dyDescent="0.25">
      <c r="A2924" s="3"/>
    </row>
    <row r="2925" spans="1:1" x14ac:dyDescent="0.25">
      <c r="A2925" s="3"/>
    </row>
    <row r="2926" spans="1:1" x14ac:dyDescent="0.25">
      <c r="A2926" s="3"/>
    </row>
    <row r="2927" spans="1:1" x14ac:dyDescent="0.25">
      <c r="A2927" s="3"/>
    </row>
    <row r="2928" spans="1:1" x14ac:dyDescent="0.25">
      <c r="A2928" s="3"/>
    </row>
    <row r="2929" spans="1:1" x14ac:dyDescent="0.25">
      <c r="A2929" s="3"/>
    </row>
    <row r="2930" spans="1:1" x14ac:dyDescent="0.25">
      <c r="A2930" s="3"/>
    </row>
    <row r="2931" spans="1:1" x14ac:dyDescent="0.25">
      <c r="A2931" s="3"/>
    </row>
    <row r="2932" spans="1:1" x14ac:dyDescent="0.25">
      <c r="A2932" s="3"/>
    </row>
    <row r="2933" spans="1:1" x14ac:dyDescent="0.25">
      <c r="A2933" s="3"/>
    </row>
    <row r="2934" spans="1:1" x14ac:dyDescent="0.25">
      <c r="A2934" s="3"/>
    </row>
    <row r="2935" spans="1:1" x14ac:dyDescent="0.25">
      <c r="A2935" s="3"/>
    </row>
    <row r="2936" spans="1:1" x14ac:dyDescent="0.25">
      <c r="A2936" s="3"/>
    </row>
    <row r="2937" spans="1:1" x14ac:dyDescent="0.25">
      <c r="A2937" s="3"/>
    </row>
    <row r="2938" spans="1:1" x14ac:dyDescent="0.25">
      <c r="A2938" s="3"/>
    </row>
    <row r="2939" spans="1:1" x14ac:dyDescent="0.25">
      <c r="A2939" s="3"/>
    </row>
    <row r="2940" spans="1:1" x14ac:dyDescent="0.25">
      <c r="A2940" s="3"/>
    </row>
    <row r="2941" spans="1:1" x14ac:dyDescent="0.25">
      <c r="A2941" s="3"/>
    </row>
    <row r="2942" spans="1:1" x14ac:dyDescent="0.25">
      <c r="A2942" s="3"/>
    </row>
    <row r="2943" spans="1:1" x14ac:dyDescent="0.25">
      <c r="A2943" s="3"/>
    </row>
    <row r="2944" spans="1:1" x14ac:dyDescent="0.25">
      <c r="A2944" s="3"/>
    </row>
    <row r="2945" spans="1:1" x14ac:dyDescent="0.25">
      <c r="A2945" s="3"/>
    </row>
    <row r="2946" spans="1:1" x14ac:dyDescent="0.25">
      <c r="A2946" s="3"/>
    </row>
    <row r="2947" spans="1:1" x14ac:dyDescent="0.25">
      <c r="A2947" s="3"/>
    </row>
    <row r="2948" spans="1:1" x14ac:dyDescent="0.25">
      <c r="A2948" s="3"/>
    </row>
    <row r="2949" spans="1:1" x14ac:dyDescent="0.25">
      <c r="A2949" s="3"/>
    </row>
    <row r="2950" spans="1:1" x14ac:dyDescent="0.25">
      <c r="A2950" s="3"/>
    </row>
    <row r="2951" spans="1:1" x14ac:dyDescent="0.25">
      <c r="A2951" s="3"/>
    </row>
    <row r="2952" spans="1:1" x14ac:dyDescent="0.25">
      <c r="A2952" s="3"/>
    </row>
    <row r="2953" spans="1:1" x14ac:dyDescent="0.25">
      <c r="A2953" s="3"/>
    </row>
    <row r="2954" spans="1:1" x14ac:dyDescent="0.25">
      <c r="A2954" s="3"/>
    </row>
    <row r="2955" spans="1:1" x14ac:dyDescent="0.25">
      <c r="A2955" s="3"/>
    </row>
    <row r="2956" spans="1:1" x14ac:dyDescent="0.25">
      <c r="A2956" s="3"/>
    </row>
    <row r="2957" spans="1:1" x14ac:dyDescent="0.25">
      <c r="A2957" s="3"/>
    </row>
    <row r="2958" spans="1:1" x14ac:dyDescent="0.25">
      <c r="A2958" s="3"/>
    </row>
    <row r="2959" spans="1:1" x14ac:dyDescent="0.25">
      <c r="A2959" s="3"/>
    </row>
    <row r="2960" spans="1:1" x14ac:dyDescent="0.25">
      <c r="A2960" s="3"/>
    </row>
    <row r="2961" spans="1:1" x14ac:dyDescent="0.25">
      <c r="A2961" s="3"/>
    </row>
    <row r="2962" spans="1:1" x14ac:dyDescent="0.25">
      <c r="A2962" s="3"/>
    </row>
    <row r="2963" spans="1:1" x14ac:dyDescent="0.25">
      <c r="A2963" s="3"/>
    </row>
    <row r="2964" spans="1:1" x14ac:dyDescent="0.25">
      <c r="A2964" s="3"/>
    </row>
    <row r="2965" spans="1:1" x14ac:dyDescent="0.25">
      <c r="A2965" s="3"/>
    </row>
    <row r="2966" spans="1:1" x14ac:dyDescent="0.25">
      <c r="A2966" s="3"/>
    </row>
    <row r="2967" spans="1:1" x14ac:dyDescent="0.25">
      <c r="A2967" s="3"/>
    </row>
    <row r="2968" spans="1:1" x14ac:dyDescent="0.25">
      <c r="A2968" s="3"/>
    </row>
    <row r="2969" spans="1:1" x14ac:dyDescent="0.25">
      <c r="A2969" s="3"/>
    </row>
    <row r="2970" spans="1:1" x14ac:dyDescent="0.25">
      <c r="A2970" s="3"/>
    </row>
    <row r="2971" spans="1:1" x14ac:dyDescent="0.25">
      <c r="A2971" s="3"/>
    </row>
    <row r="2972" spans="1:1" x14ac:dyDescent="0.25">
      <c r="A2972" s="3"/>
    </row>
    <row r="2973" spans="1:1" x14ac:dyDescent="0.25">
      <c r="A2973" s="3"/>
    </row>
    <row r="2974" spans="1:1" x14ac:dyDescent="0.25">
      <c r="A2974" s="3"/>
    </row>
    <row r="2975" spans="1:1" x14ac:dyDescent="0.25">
      <c r="A2975" s="3"/>
    </row>
    <row r="2976" spans="1:1" x14ac:dyDescent="0.25">
      <c r="A2976" s="3"/>
    </row>
    <row r="2977" spans="1:1" x14ac:dyDescent="0.25">
      <c r="A2977" s="3"/>
    </row>
    <row r="2978" spans="1:1" x14ac:dyDescent="0.25">
      <c r="A2978" s="3"/>
    </row>
    <row r="2979" spans="1:1" x14ac:dyDescent="0.25">
      <c r="A2979" s="3"/>
    </row>
    <row r="2980" spans="1:1" x14ac:dyDescent="0.25">
      <c r="A2980" s="3"/>
    </row>
    <row r="2981" spans="1:1" x14ac:dyDescent="0.25">
      <c r="A2981" s="3"/>
    </row>
    <row r="2982" spans="1:1" x14ac:dyDescent="0.25">
      <c r="A2982" s="3"/>
    </row>
    <row r="2983" spans="1:1" x14ac:dyDescent="0.25">
      <c r="A2983" s="3"/>
    </row>
    <row r="2984" spans="1:1" x14ac:dyDescent="0.25">
      <c r="A2984" s="3"/>
    </row>
    <row r="2985" spans="1:1" x14ac:dyDescent="0.25">
      <c r="A2985" s="3"/>
    </row>
    <row r="2986" spans="1:1" x14ac:dyDescent="0.25">
      <c r="A2986" s="3"/>
    </row>
    <row r="2987" spans="1:1" x14ac:dyDescent="0.25">
      <c r="A2987" s="3"/>
    </row>
    <row r="2988" spans="1:1" x14ac:dyDescent="0.25">
      <c r="A2988" s="3"/>
    </row>
    <row r="2989" spans="1:1" x14ac:dyDescent="0.25">
      <c r="A2989" s="3"/>
    </row>
    <row r="2990" spans="1:1" x14ac:dyDescent="0.25">
      <c r="A2990" s="3"/>
    </row>
    <row r="2991" spans="1:1" x14ac:dyDescent="0.25">
      <c r="A2991" s="3"/>
    </row>
    <row r="2992" spans="1:1" x14ac:dyDescent="0.25">
      <c r="A2992" s="3"/>
    </row>
    <row r="2993" spans="1:1" x14ac:dyDescent="0.25">
      <c r="A2993" s="3"/>
    </row>
    <row r="2994" spans="1:1" x14ac:dyDescent="0.25">
      <c r="A2994" s="3"/>
    </row>
    <row r="2995" spans="1:1" x14ac:dyDescent="0.25">
      <c r="A2995" s="3"/>
    </row>
    <row r="2996" spans="1:1" x14ac:dyDescent="0.25">
      <c r="A2996" s="3"/>
    </row>
    <row r="2997" spans="1:1" x14ac:dyDescent="0.25">
      <c r="A2997" s="3"/>
    </row>
    <row r="2998" spans="1:1" x14ac:dyDescent="0.25">
      <c r="A2998" s="3"/>
    </row>
    <row r="2999" spans="1:1" x14ac:dyDescent="0.25">
      <c r="A2999" s="3"/>
    </row>
    <row r="3000" spans="1:1" x14ac:dyDescent="0.25">
      <c r="A3000" s="3"/>
    </row>
    <row r="3001" spans="1:1" x14ac:dyDescent="0.25">
      <c r="A3001" s="3"/>
    </row>
    <row r="3002" spans="1:1" x14ac:dyDescent="0.25">
      <c r="A3002" s="3"/>
    </row>
    <row r="3003" spans="1:1" x14ac:dyDescent="0.25">
      <c r="A3003" s="3"/>
    </row>
    <row r="3004" spans="1:1" x14ac:dyDescent="0.25">
      <c r="A3004" s="3"/>
    </row>
    <row r="3005" spans="1:1" x14ac:dyDescent="0.25">
      <c r="A3005" s="3"/>
    </row>
    <row r="3006" spans="1:1" x14ac:dyDescent="0.25">
      <c r="A3006" s="3"/>
    </row>
    <row r="3007" spans="1:1" x14ac:dyDescent="0.25">
      <c r="A3007" s="3"/>
    </row>
    <row r="3008" spans="1:1" x14ac:dyDescent="0.25">
      <c r="A3008" s="3"/>
    </row>
    <row r="3009" spans="1:1" x14ac:dyDescent="0.25">
      <c r="A3009" s="3"/>
    </row>
    <row r="3010" spans="1:1" x14ac:dyDescent="0.25">
      <c r="A3010" s="3"/>
    </row>
    <row r="3011" spans="1:1" x14ac:dyDescent="0.25">
      <c r="A3011" s="3"/>
    </row>
    <row r="3012" spans="1:1" x14ac:dyDescent="0.25">
      <c r="A3012" s="3"/>
    </row>
    <row r="3013" spans="1:1" x14ac:dyDescent="0.25">
      <c r="A3013" s="3"/>
    </row>
    <row r="3014" spans="1:1" x14ac:dyDescent="0.25">
      <c r="A3014" s="3"/>
    </row>
    <row r="3015" spans="1:1" x14ac:dyDescent="0.25">
      <c r="A3015" s="3"/>
    </row>
    <row r="3016" spans="1:1" x14ac:dyDescent="0.25">
      <c r="A3016" s="3"/>
    </row>
    <row r="3017" spans="1:1" x14ac:dyDescent="0.25">
      <c r="A3017" s="3"/>
    </row>
    <row r="3018" spans="1:1" x14ac:dyDescent="0.25">
      <c r="A3018" s="3"/>
    </row>
    <row r="3019" spans="1:1" x14ac:dyDescent="0.25">
      <c r="A3019" s="3"/>
    </row>
    <row r="3020" spans="1:1" x14ac:dyDescent="0.25">
      <c r="A3020" s="3"/>
    </row>
    <row r="3021" spans="1:1" x14ac:dyDescent="0.25">
      <c r="A3021" s="3"/>
    </row>
    <row r="3022" spans="1:1" x14ac:dyDescent="0.25">
      <c r="A3022" s="3"/>
    </row>
    <row r="3023" spans="1:1" x14ac:dyDescent="0.25">
      <c r="A3023" s="3"/>
    </row>
    <row r="3024" spans="1:1" x14ac:dyDescent="0.25">
      <c r="A3024" s="3"/>
    </row>
    <row r="3025" spans="1:1" x14ac:dyDescent="0.25">
      <c r="A3025" s="3"/>
    </row>
    <row r="3026" spans="1:1" x14ac:dyDescent="0.25">
      <c r="A3026" s="3"/>
    </row>
    <row r="3027" spans="1:1" x14ac:dyDescent="0.25">
      <c r="A3027" s="3"/>
    </row>
    <row r="3028" spans="1:1" x14ac:dyDescent="0.25">
      <c r="A3028" s="3"/>
    </row>
    <row r="3029" spans="1:1" x14ac:dyDescent="0.25">
      <c r="A3029" s="3"/>
    </row>
    <row r="3030" spans="1:1" x14ac:dyDescent="0.25">
      <c r="A3030" s="3"/>
    </row>
    <row r="3031" spans="1:1" x14ac:dyDescent="0.25">
      <c r="A3031" s="3"/>
    </row>
    <row r="3032" spans="1:1" x14ac:dyDescent="0.25">
      <c r="A3032" s="3"/>
    </row>
    <row r="3033" spans="1:1" x14ac:dyDescent="0.25">
      <c r="A3033" s="3"/>
    </row>
    <row r="3034" spans="1:1" x14ac:dyDescent="0.25">
      <c r="A3034" s="3"/>
    </row>
    <row r="3035" spans="1:1" x14ac:dyDescent="0.25">
      <c r="A3035" s="3"/>
    </row>
    <row r="3036" spans="1:1" x14ac:dyDescent="0.25">
      <c r="A3036" s="3"/>
    </row>
    <row r="3037" spans="1:1" x14ac:dyDescent="0.25">
      <c r="A3037" s="3"/>
    </row>
    <row r="3038" spans="1:1" x14ac:dyDescent="0.25">
      <c r="A3038" s="3"/>
    </row>
    <row r="3039" spans="1:1" x14ac:dyDescent="0.25">
      <c r="A3039" s="3"/>
    </row>
    <row r="3040" spans="1:1" x14ac:dyDescent="0.25">
      <c r="A3040" s="3"/>
    </row>
    <row r="3041" spans="1:1" x14ac:dyDescent="0.25">
      <c r="A3041" s="3"/>
    </row>
    <row r="3042" spans="1:1" x14ac:dyDescent="0.25">
      <c r="A3042" s="3"/>
    </row>
    <row r="3043" spans="1:1" x14ac:dyDescent="0.25">
      <c r="A3043" s="3"/>
    </row>
    <row r="3044" spans="1:1" x14ac:dyDescent="0.25">
      <c r="A3044" s="3"/>
    </row>
    <row r="3045" spans="1:1" x14ac:dyDescent="0.25">
      <c r="A3045" s="3"/>
    </row>
    <row r="3046" spans="1:1" x14ac:dyDescent="0.25">
      <c r="A3046" s="3"/>
    </row>
    <row r="3047" spans="1:1" x14ac:dyDescent="0.25">
      <c r="A3047" s="3"/>
    </row>
    <row r="3048" spans="1:1" x14ac:dyDescent="0.25">
      <c r="A3048" s="3"/>
    </row>
    <row r="3049" spans="1:1" x14ac:dyDescent="0.25">
      <c r="A3049" s="3"/>
    </row>
    <row r="3050" spans="1:1" x14ac:dyDescent="0.25">
      <c r="A3050" s="3"/>
    </row>
    <row r="3051" spans="1:1" x14ac:dyDescent="0.25">
      <c r="A3051" s="3"/>
    </row>
    <row r="3052" spans="1:1" x14ac:dyDescent="0.25">
      <c r="A3052" s="3"/>
    </row>
    <row r="3053" spans="1:1" x14ac:dyDescent="0.25">
      <c r="A3053" s="3"/>
    </row>
    <row r="3054" spans="1:1" x14ac:dyDescent="0.25">
      <c r="A3054" s="3"/>
    </row>
    <row r="3055" spans="1:1" x14ac:dyDescent="0.25">
      <c r="A3055" s="3"/>
    </row>
    <row r="3056" spans="1:1" x14ac:dyDescent="0.25">
      <c r="A3056" s="3"/>
    </row>
    <row r="3057" spans="1:1" x14ac:dyDescent="0.25">
      <c r="A3057" s="3"/>
    </row>
    <row r="3058" spans="1:1" x14ac:dyDescent="0.25">
      <c r="A3058" s="3"/>
    </row>
    <row r="3059" spans="1:1" x14ac:dyDescent="0.25">
      <c r="A3059" s="3"/>
    </row>
    <row r="3060" spans="1:1" x14ac:dyDescent="0.25">
      <c r="A3060" s="3"/>
    </row>
    <row r="3061" spans="1:1" x14ac:dyDescent="0.25">
      <c r="A3061" s="3"/>
    </row>
    <row r="3062" spans="1:1" x14ac:dyDescent="0.25">
      <c r="A3062" s="3"/>
    </row>
    <row r="3063" spans="1:1" x14ac:dyDescent="0.25">
      <c r="A3063" s="3"/>
    </row>
    <row r="3064" spans="1:1" x14ac:dyDescent="0.25">
      <c r="A3064" s="3"/>
    </row>
    <row r="3065" spans="1:1" x14ac:dyDescent="0.25">
      <c r="A3065" s="3"/>
    </row>
    <row r="3066" spans="1:1" x14ac:dyDescent="0.25">
      <c r="A3066" s="3"/>
    </row>
    <row r="3067" spans="1:1" x14ac:dyDescent="0.25">
      <c r="A3067" s="3"/>
    </row>
    <row r="3068" spans="1:1" x14ac:dyDescent="0.25">
      <c r="A3068" s="3"/>
    </row>
    <row r="3069" spans="1:1" x14ac:dyDescent="0.25">
      <c r="A3069" s="3"/>
    </row>
    <row r="3070" spans="1:1" x14ac:dyDescent="0.25">
      <c r="A3070" s="3"/>
    </row>
    <row r="3071" spans="1:1" x14ac:dyDescent="0.25">
      <c r="A3071" s="3"/>
    </row>
    <row r="3072" spans="1:1" x14ac:dyDescent="0.25">
      <c r="A3072" s="3"/>
    </row>
    <row r="3073" spans="1:1" x14ac:dyDescent="0.25">
      <c r="A3073" s="3"/>
    </row>
    <row r="3074" spans="1:1" x14ac:dyDescent="0.25">
      <c r="A3074" s="3"/>
    </row>
    <row r="3075" spans="1:1" x14ac:dyDescent="0.25">
      <c r="A3075" s="3"/>
    </row>
    <row r="3076" spans="1:1" x14ac:dyDescent="0.25">
      <c r="A3076" s="3"/>
    </row>
    <row r="3077" spans="1:1" x14ac:dyDescent="0.25">
      <c r="A3077" s="3"/>
    </row>
    <row r="3078" spans="1:1" x14ac:dyDescent="0.25">
      <c r="A3078" s="3"/>
    </row>
    <row r="3079" spans="1:1" x14ac:dyDescent="0.25">
      <c r="A3079" s="3"/>
    </row>
    <row r="3080" spans="1:1" x14ac:dyDescent="0.25">
      <c r="A3080" s="3"/>
    </row>
    <row r="3081" spans="1:1" x14ac:dyDescent="0.25">
      <c r="A3081" s="3"/>
    </row>
    <row r="3082" spans="1:1" x14ac:dyDescent="0.25">
      <c r="A3082" s="3"/>
    </row>
    <row r="3083" spans="1:1" x14ac:dyDescent="0.25">
      <c r="A3083" s="3"/>
    </row>
    <row r="3084" spans="1:1" x14ac:dyDescent="0.25">
      <c r="A3084" s="3"/>
    </row>
    <row r="3085" spans="1:1" x14ac:dyDescent="0.25">
      <c r="A3085" s="3"/>
    </row>
    <row r="3086" spans="1:1" x14ac:dyDescent="0.25">
      <c r="A3086" s="3"/>
    </row>
    <row r="3087" spans="1:1" x14ac:dyDescent="0.25">
      <c r="A3087" s="3"/>
    </row>
    <row r="3088" spans="1:1" x14ac:dyDescent="0.25">
      <c r="A3088" s="3"/>
    </row>
    <row r="3089" spans="1:1" x14ac:dyDescent="0.25">
      <c r="A3089" s="3"/>
    </row>
    <row r="3090" spans="1:1" x14ac:dyDescent="0.25">
      <c r="A3090" s="3"/>
    </row>
    <row r="3091" spans="1:1" x14ac:dyDescent="0.25">
      <c r="A3091" s="3"/>
    </row>
    <row r="3092" spans="1:1" x14ac:dyDescent="0.25">
      <c r="A3092" s="3"/>
    </row>
    <row r="3093" spans="1:1" x14ac:dyDescent="0.25">
      <c r="A3093" s="3"/>
    </row>
    <row r="3094" spans="1:1" x14ac:dyDescent="0.25">
      <c r="A3094" s="3"/>
    </row>
    <row r="3095" spans="1:1" x14ac:dyDescent="0.25">
      <c r="A3095" s="3"/>
    </row>
    <row r="3096" spans="1:1" x14ac:dyDescent="0.25">
      <c r="A3096" s="3"/>
    </row>
    <row r="3097" spans="1:1" x14ac:dyDescent="0.25">
      <c r="A3097" s="3"/>
    </row>
    <row r="3098" spans="1:1" x14ac:dyDescent="0.25">
      <c r="A3098" s="3"/>
    </row>
    <row r="3099" spans="1:1" x14ac:dyDescent="0.25">
      <c r="A3099" s="3"/>
    </row>
    <row r="3100" spans="1:1" x14ac:dyDescent="0.25">
      <c r="A3100" s="3"/>
    </row>
    <row r="3101" spans="1:1" x14ac:dyDescent="0.25">
      <c r="A3101" s="3"/>
    </row>
    <row r="3102" spans="1:1" x14ac:dyDescent="0.25">
      <c r="A3102" s="3"/>
    </row>
    <row r="3103" spans="1:1" x14ac:dyDescent="0.25">
      <c r="A3103" s="3"/>
    </row>
    <row r="3104" spans="1:1" x14ac:dyDescent="0.25">
      <c r="A3104" s="3"/>
    </row>
    <row r="3105" spans="1:1" x14ac:dyDescent="0.25">
      <c r="A3105" s="3"/>
    </row>
    <row r="3106" spans="1:1" x14ac:dyDescent="0.25">
      <c r="A3106" s="3"/>
    </row>
    <row r="3107" spans="1:1" x14ac:dyDescent="0.25">
      <c r="A3107" s="3"/>
    </row>
    <row r="3108" spans="1:1" x14ac:dyDescent="0.25">
      <c r="A3108" s="3"/>
    </row>
    <row r="3109" spans="1:1" x14ac:dyDescent="0.25">
      <c r="A3109" s="3"/>
    </row>
    <row r="3110" spans="1:1" x14ac:dyDescent="0.25">
      <c r="A3110" s="3"/>
    </row>
    <row r="3111" spans="1:1" x14ac:dyDescent="0.25">
      <c r="A3111" s="3"/>
    </row>
    <row r="3112" spans="1:1" x14ac:dyDescent="0.25">
      <c r="A3112" s="3"/>
    </row>
    <row r="3113" spans="1:1" x14ac:dyDescent="0.25">
      <c r="A3113" s="3"/>
    </row>
    <row r="3114" spans="1:1" x14ac:dyDescent="0.25">
      <c r="A3114" s="3"/>
    </row>
    <row r="3115" spans="1:1" x14ac:dyDescent="0.25">
      <c r="A3115" s="3"/>
    </row>
    <row r="3116" spans="1:1" x14ac:dyDescent="0.25">
      <c r="A3116" s="3"/>
    </row>
    <row r="3117" spans="1:1" x14ac:dyDescent="0.25">
      <c r="A3117" s="3"/>
    </row>
    <row r="3118" spans="1:1" x14ac:dyDescent="0.25">
      <c r="A3118" s="3"/>
    </row>
    <row r="3119" spans="1:1" x14ac:dyDescent="0.25">
      <c r="A3119" s="3"/>
    </row>
    <row r="3120" spans="1:1" x14ac:dyDescent="0.25">
      <c r="A3120" s="3"/>
    </row>
    <row r="3121" spans="1:1" x14ac:dyDescent="0.25">
      <c r="A3121" s="3"/>
    </row>
    <row r="3122" spans="1:1" x14ac:dyDescent="0.25">
      <c r="A3122" s="3"/>
    </row>
    <row r="3123" spans="1:1" x14ac:dyDescent="0.25">
      <c r="A3123" s="3"/>
    </row>
    <row r="3124" spans="1:1" x14ac:dyDescent="0.25">
      <c r="A3124" s="3"/>
    </row>
    <row r="3125" spans="1:1" x14ac:dyDescent="0.25">
      <c r="A3125" s="3"/>
    </row>
    <row r="3126" spans="1:1" x14ac:dyDescent="0.25">
      <c r="A3126" s="3"/>
    </row>
    <row r="3127" spans="1:1" x14ac:dyDescent="0.25">
      <c r="A3127" s="3"/>
    </row>
    <row r="3128" spans="1:1" x14ac:dyDescent="0.25">
      <c r="A3128" s="3"/>
    </row>
    <row r="3129" spans="1:1" x14ac:dyDescent="0.25">
      <c r="A3129" s="3"/>
    </row>
    <row r="3130" spans="1:1" x14ac:dyDescent="0.25">
      <c r="A3130" s="3"/>
    </row>
    <row r="3131" spans="1:1" x14ac:dyDescent="0.25">
      <c r="A3131" s="3"/>
    </row>
    <row r="3132" spans="1:1" x14ac:dyDescent="0.25">
      <c r="A3132" s="3"/>
    </row>
    <row r="3133" spans="1:1" x14ac:dyDescent="0.25">
      <c r="A3133" s="3"/>
    </row>
    <row r="3134" spans="1:1" x14ac:dyDescent="0.25">
      <c r="A3134" s="3"/>
    </row>
    <row r="3135" spans="1:1" x14ac:dyDescent="0.25">
      <c r="A3135" s="3"/>
    </row>
    <row r="3136" spans="1:1" x14ac:dyDescent="0.25">
      <c r="A3136" s="3"/>
    </row>
    <row r="3137" spans="1:1" x14ac:dyDescent="0.25">
      <c r="A3137" s="3"/>
    </row>
    <row r="3138" spans="1:1" x14ac:dyDescent="0.25">
      <c r="A3138" s="3"/>
    </row>
    <row r="3139" spans="1:1" x14ac:dyDescent="0.25">
      <c r="A3139" s="3"/>
    </row>
    <row r="3140" spans="1:1" x14ac:dyDescent="0.25">
      <c r="A3140" s="3"/>
    </row>
    <row r="3141" spans="1:1" x14ac:dyDescent="0.25">
      <c r="A3141" s="3"/>
    </row>
    <row r="3142" spans="1:1" x14ac:dyDescent="0.25">
      <c r="A3142" s="3"/>
    </row>
    <row r="3143" spans="1:1" x14ac:dyDescent="0.25">
      <c r="A3143" s="3"/>
    </row>
    <row r="3144" spans="1:1" x14ac:dyDescent="0.25">
      <c r="A3144" s="3"/>
    </row>
    <row r="3145" spans="1:1" x14ac:dyDescent="0.25">
      <c r="A3145" s="3"/>
    </row>
    <row r="3146" spans="1:1" x14ac:dyDescent="0.25">
      <c r="A3146" s="3"/>
    </row>
    <row r="3147" spans="1:1" x14ac:dyDescent="0.25">
      <c r="A3147" s="3"/>
    </row>
    <row r="3148" spans="1:1" x14ac:dyDescent="0.25">
      <c r="A3148" s="3"/>
    </row>
    <row r="3149" spans="1:1" x14ac:dyDescent="0.25">
      <c r="A3149" s="3"/>
    </row>
    <row r="3150" spans="1:1" x14ac:dyDescent="0.25">
      <c r="A3150" s="3"/>
    </row>
    <row r="3151" spans="1:1" x14ac:dyDescent="0.25">
      <c r="A3151" s="3"/>
    </row>
    <row r="3152" spans="1:1" x14ac:dyDescent="0.25">
      <c r="A3152" s="3"/>
    </row>
    <row r="3153" spans="1:1" x14ac:dyDescent="0.25">
      <c r="A3153" s="3"/>
    </row>
    <row r="3154" spans="1:1" x14ac:dyDescent="0.25">
      <c r="A3154" s="3"/>
    </row>
    <row r="3155" spans="1:1" x14ac:dyDescent="0.25">
      <c r="A3155" s="3"/>
    </row>
    <row r="3156" spans="1:1" x14ac:dyDescent="0.25">
      <c r="A3156" s="3"/>
    </row>
    <row r="3157" spans="1:1" x14ac:dyDescent="0.25">
      <c r="A3157" s="3"/>
    </row>
    <row r="3158" spans="1:1" x14ac:dyDescent="0.25">
      <c r="A3158" s="3"/>
    </row>
    <row r="3159" spans="1:1" x14ac:dyDescent="0.25">
      <c r="A3159" s="3"/>
    </row>
    <row r="3160" spans="1:1" x14ac:dyDescent="0.25">
      <c r="A3160" s="3"/>
    </row>
    <row r="3161" spans="1:1" x14ac:dyDescent="0.25">
      <c r="A3161" s="3"/>
    </row>
    <row r="3162" spans="1:1" x14ac:dyDescent="0.25">
      <c r="A3162" s="3"/>
    </row>
    <row r="3163" spans="1:1" x14ac:dyDescent="0.25">
      <c r="A3163" s="3"/>
    </row>
    <row r="3164" spans="1:1" x14ac:dyDescent="0.25">
      <c r="A3164" s="3"/>
    </row>
    <row r="3165" spans="1:1" x14ac:dyDescent="0.25">
      <c r="A3165" s="3"/>
    </row>
    <row r="3166" spans="1:1" x14ac:dyDescent="0.25">
      <c r="A3166" s="3"/>
    </row>
    <row r="3167" spans="1:1" x14ac:dyDescent="0.25">
      <c r="A3167" s="3"/>
    </row>
    <row r="3168" spans="1:1" x14ac:dyDescent="0.25">
      <c r="A3168" s="3"/>
    </row>
    <row r="3169" spans="1:1" x14ac:dyDescent="0.25">
      <c r="A3169" s="3"/>
    </row>
    <row r="3170" spans="1:1" x14ac:dyDescent="0.25">
      <c r="A3170" s="3"/>
    </row>
    <row r="3171" spans="1:1" x14ac:dyDescent="0.25">
      <c r="A3171" s="3"/>
    </row>
    <row r="3172" spans="1:1" x14ac:dyDescent="0.25">
      <c r="A3172" s="3"/>
    </row>
    <row r="3173" spans="1:1" x14ac:dyDescent="0.25">
      <c r="A3173" s="3"/>
    </row>
    <row r="3174" spans="1:1" x14ac:dyDescent="0.25">
      <c r="A3174" s="3"/>
    </row>
    <row r="3175" spans="1:1" x14ac:dyDescent="0.25">
      <c r="A3175" s="3"/>
    </row>
    <row r="3176" spans="1:1" x14ac:dyDescent="0.25">
      <c r="A3176" s="3"/>
    </row>
    <row r="3177" spans="1:1" x14ac:dyDescent="0.25">
      <c r="A3177" s="3"/>
    </row>
    <row r="3178" spans="1:1" x14ac:dyDescent="0.25">
      <c r="A3178" s="3"/>
    </row>
    <row r="3179" spans="1:1" x14ac:dyDescent="0.25">
      <c r="A3179" s="3"/>
    </row>
    <row r="3180" spans="1:1" x14ac:dyDescent="0.25">
      <c r="A3180" s="3"/>
    </row>
    <row r="3181" spans="1:1" x14ac:dyDescent="0.25">
      <c r="A3181" s="3"/>
    </row>
    <row r="3182" spans="1:1" x14ac:dyDescent="0.25">
      <c r="A3182" s="3"/>
    </row>
    <row r="3183" spans="1:1" x14ac:dyDescent="0.25">
      <c r="A3183" s="3"/>
    </row>
    <row r="3184" spans="1:1" x14ac:dyDescent="0.25">
      <c r="A3184" s="3"/>
    </row>
    <row r="3185" spans="1:1" x14ac:dyDescent="0.25">
      <c r="A3185" s="3"/>
    </row>
    <row r="3186" spans="1:1" x14ac:dyDescent="0.25">
      <c r="A3186" s="3"/>
    </row>
    <row r="3187" spans="1:1" x14ac:dyDescent="0.25">
      <c r="A3187" s="3"/>
    </row>
    <row r="3188" spans="1:1" x14ac:dyDescent="0.25">
      <c r="A3188" s="3"/>
    </row>
    <row r="3189" spans="1:1" x14ac:dyDescent="0.25">
      <c r="A3189" s="3"/>
    </row>
    <row r="3190" spans="1:1" x14ac:dyDescent="0.25">
      <c r="A3190" s="3"/>
    </row>
    <row r="3191" spans="1:1" x14ac:dyDescent="0.25">
      <c r="A3191" s="3"/>
    </row>
    <row r="3192" spans="1:1" x14ac:dyDescent="0.25">
      <c r="A3192" s="3"/>
    </row>
    <row r="3193" spans="1:1" x14ac:dyDescent="0.25">
      <c r="A3193" s="3"/>
    </row>
    <row r="3194" spans="1:1" x14ac:dyDescent="0.25">
      <c r="A3194" s="3"/>
    </row>
    <row r="3195" spans="1:1" x14ac:dyDescent="0.25">
      <c r="A3195" s="3"/>
    </row>
    <row r="3196" spans="1:1" x14ac:dyDescent="0.25">
      <c r="A3196" s="3"/>
    </row>
    <row r="3197" spans="1:1" x14ac:dyDescent="0.25">
      <c r="A3197" s="3"/>
    </row>
    <row r="3198" spans="1:1" x14ac:dyDescent="0.25">
      <c r="A3198" s="3"/>
    </row>
    <row r="3199" spans="1:1" x14ac:dyDescent="0.25">
      <c r="A3199" s="3"/>
    </row>
    <row r="3200" spans="1:1" x14ac:dyDescent="0.25">
      <c r="A3200" s="3"/>
    </row>
    <row r="3201" spans="1:1" x14ac:dyDescent="0.25">
      <c r="A3201" s="3"/>
    </row>
    <row r="3202" spans="1:1" x14ac:dyDescent="0.25">
      <c r="A3202" s="3"/>
    </row>
    <row r="3203" spans="1:1" x14ac:dyDescent="0.25">
      <c r="A3203" s="3"/>
    </row>
    <row r="3204" spans="1:1" x14ac:dyDescent="0.25">
      <c r="A3204" s="3"/>
    </row>
    <row r="3205" spans="1:1" x14ac:dyDescent="0.25">
      <c r="A3205" s="3"/>
    </row>
    <row r="3206" spans="1:1" x14ac:dyDescent="0.25">
      <c r="A3206" s="3"/>
    </row>
    <row r="3207" spans="1:1" x14ac:dyDescent="0.25">
      <c r="A3207" s="3"/>
    </row>
    <row r="3208" spans="1:1" x14ac:dyDescent="0.25">
      <c r="A3208" s="3"/>
    </row>
    <row r="3209" spans="1:1" x14ac:dyDescent="0.25">
      <c r="A3209" s="3"/>
    </row>
    <row r="3210" spans="1:1" x14ac:dyDescent="0.25">
      <c r="A3210" s="3"/>
    </row>
    <row r="3211" spans="1:1" x14ac:dyDescent="0.25">
      <c r="A3211" s="3"/>
    </row>
    <row r="3212" spans="1:1" x14ac:dyDescent="0.25">
      <c r="A3212" s="3"/>
    </row>
    <row r="3213" spans="1:1" x14ac:dyDescent="0.25">
      <c r="A3213" s="3"/>
    </row>
    <row r="3214" spans="1:1" x14ac:dyDescent="0.25">
      <c r="A3214" s="3"/>
    </row>
    <row r="3215" spans="1:1" x14ac:dyDescent="0.25">
      <c r="A3215" s="3"/>
    </row>
    <row r="3216" spans="1:1" x14ac:dyDescent="0.25">
      <c r="A3216" s="3"/>
    </row>
    <row r="3217" spans="1:1" x14ac:dyDescent="0.25">
      <c r="A3217" s="3"/>
    </row>
    <row r="3218" spans="1:1" x14ac:dyDescent="0.25">
      <c r="A3218" s="3"/>
    </row>
    <row r="3219" spans="1:1" x14ac:dyDescent="0.25">
      <c r="A3219" s="3"/>
    </row>
    <row r="3220" spans="1:1" x14ac:dyDescent="0.25">
      <c r="A3220" s="3"/>
    </row>
    <row r="3221" spans="1:1" x14ac:dyDescent="0.25">
      <c r="A3221" s="3"/>
    </row>
    <row r="3222" spans="1:1" x14ac:dyDescent="0.25">
      <c r="A3222" s="3"/>
    </row>
    <row r="3223" spans="1:1" x14ac:dyDescent="0.25">
      <c r="A3223" s="3"/>
    </row>
    <row r="3224" spans="1:1" x14ac:dyDescent="0.25">
      <c r="A3224" s="3"/>
    </row>
    <row r="3225" spans="1:1" x14ac:dyDescent="0.25">
      <c r="A3225" s="3"/>
    </row>
    <row r="3226" spans="1:1" x14ac:dyDescent="0.25">
      <c r="A3226" s="3"/>
    </row>
    <row r="3227" spans="1:1" x14ac:dyDescent="0.25">
      <c r="A3227" s="3"/>
    </row>
    <row r="3228" spans="1:1" x14ac:dyDescent="0.25">
      <c r="A3228" s="3"/>
    </row>
    <row r="3229" spans="1:1" x14ac:dyDescent="0.25">
      <c r="A3229" s="3"/>
    </row>
    <row r="3230" spans="1:1" x14ac:dyDescent="0.25">
      <c r="A3230" s="3"/>
    </row>
    <row r="3231" spans="1:1" x14ac:dyDescent="0.25">
      <c r="A3231" s="3"/>
    </row>
    <row r="3232" spans="1:1" x14ac:dyDescent="0.25">
      <c r="A3232" s="3"/>
    </row>
    <row r="3233" spans="1:1" x14ac:dyDescent="0.25">
      <c r="A3233" s="3"/>
    </row>
    <row r="3234" spans="1:1" x14ac:dyDescent="0.25">
      <c r="A3234" s="3"/>
    </row>
    <row r="3235" spans="1:1" x14ac:dyDescent="0.25">
      <c r="A3235" s="3"/>
    </row>
    <row r="3236" spans="1:1" x14ac:dyDescent="0.25">
      <c r="A3236" s="3"/>
    </row>
    <row r="3237" spans="1:1" x14ac:dyDescent="0.25">
      <c r="A3237" s="3"/>
    </row>
    <row r="3238" spans="1:1" x14ac:dyDescent="0.25">
      <c r="A3238" s="3"/>
    </row>
    <row r="3239" spans="1:1" x14ac:dyDescent="0.25">
      <c r="A3239" s="3"/>
    </row>
    <row r="3240" spans="1:1" x14ac:dyDescent="0.25">
      <c r="A3240" s="3"/>
    </row>
    <row r="3241" spans="1:1" x14ac:dyDescent="0.25">
      <c r="A3241" s="3"/>
    </row>
    <row r="3242" spans="1:1" x14ac:dyDescent="0.25">
      <c r="A3242" s="3"/>
    </row>
    <row r="3243" spans="1:1" x14ac:dyDescent="0.25">
      <c r="A3243" s="3"/>
    </row>
    <row r="3244" spans="1:1" x14ac:dyDescent="0.25">
      <c r="A3244" s="3"/>
    </row>
    <row r="3245" spans="1:1" x14ac:dyDescent="0.25">
      <c r="A3245" s="3"/>
    </row>
    <row r="3246" spans="1:1" x14ac:dyDescent="0.25">
      <c r="A3246" s="3"/>
    </row>
    <row r="3247" spans="1:1" x14ac:dyDescent="0.25">
      <c r="A3247" s="3"/>
    </row>
    <row r="3248" spans="1:1" x14ac:dyDescent="0.25">
      <c r="A3248" s="3"/>
    </row>
    <row r="3249" spans="1:1" x14ac:dyDescent="0.25">
      <c r="A3249" s="3"/>
    </row>
    <row r="3250" spans="1:1" x14ac:dyDescent="0.25">
      <c r="A3250" s="3"/>
    </row>
    <row r="3251" spans="1:1" x14ac:dyDescent="0.25">
      <c r="A3251" s="3"/>
    </row>
    <row r="3252" spans="1:1" x14ac:dyDescent="0.25">
      <c r="A3252" s="3"/>
    </row>
    <row r="3253" spans="1:1" x14ac:dyDescent="0.25">
      <c r="A3253" s="3"/>
    </row>
    <row r="3254" spans="1:1" x14ac:dyDescent="0.25">
      <c r="A3254" s="3"/>
    </row>
    <row r="3255" spans="1:1" x14ac:dyDescent="0.25">
      <c r="A3255" s="3"/>
    </row>
    <row r="3256" spans="1:1" x14ac:dyDescent="0.25">
      <c r="A3256" s="3"/>
    </row>
    <row r="3257" spans="1:1" x14ac:dyDescent="0.25">
      <c r="A3257" s="3"/>
    </row>
    <row r="3258" spans="1:1" x14ac:dyDescent="0.25">
      <c r="A3258" s="3"/>
    </row>
    <row r="3259" spans="1:1" x14ac:dyDescent="0.25">
      <c r="A3259" s="3"/>
    </row>
    <row r="3260" spans="1:1" x14ac:dyDescent="0.25">
      <c r="A3260" s="3"/>
    </row>
    <row r="3261" spans="1:1" x14ac:dyDescent="0.25">
      <c r="A3261" s="3"/>
    </row>
    <row r="3262" spans="1:1" x14ac:dyDescent="0.25">
      <c r="A3262" s="3"/>
    </row>
    <row r="3263" spans="1:1" x14ac:dyDescent="0.25">
      <c r="A3263" s="3"/>
    </row>
    <row r="3264" spans="1:1" x14ac:dyDescent="0.25">
      <c r="A3264" s="3"/>
    </row>
    <row r="3265" spans="1:1" x14ac:dyDescent="0.25">
      <c r="A3265" s="3"/>
    </row>
    <row r="3266" spans="1:1" x14ac:dyDescent="0.25">
      <c r="A3266" s="3"/>
    </row>
    <row r="3267" spans="1:1" x14ac:dyDescent="0.25">
      <c r="A3267" s="3"/>
    </row>
    <row r="3268" spans="1:1" x14ac:dyDescent="0.25">
      <c r="A3268" s="3"/>
    </row>
    <row r="3269" spans="1:1" x14ac:dyDescent="0.25">
      <c r="A3269" s="3"/>
    </row>
    <row r="3270" spans="1:1" x14ac:dyDescent="0.25">
      <c r="A3270" s="3"/>
    </row>
    <row r="3271" spans="1:1" x14ac:dyDescent="0.25">
      <c r="A3271" s="3"/>
    </row>
    <row r="3272" spans="1:1" x14ac:dyDescent="0.25">
      <c r="A3272" s="3"/>
    </row>
    <row r="3273" spans="1:1" x14ac:dyDescent="0.25">
      <c r="A3273" s="3"/>
    </row>
    <row r="3274" spans="1:1" x14ac:dyDescent="0.25">
      <c r="A3274" s="3"/>
    </row>
    <row r="3275" spans="1:1" x14ac:dyDescent="0.25">
      <c r="A3275" s="3"/>
    </row>
    <row r="3276" spans="1:1" x14ac:dyDescent="0.25">
      <c r="A3276" s="3"/>
    </row>
    <row r="3277" spans="1:1" x14ac:dyDescent="0.25">
      <c r="A3277" s="3"/>
    </row>
    <row r="3278" spans="1:1" x14ac:dyDescent="0.25">
      <c r="A3278" s="3"/>
    </row>
    <row r="3279" spans="1:1" x14ac:dyDescent="0.25">
      <c r="A3279" s="3"/>
    </row>
    <row r="3280" spans="1:1" x14ac:dyDescent="0.25">
      <c r="A3280" s="3"/>
    </row>
    <row r="3281" spans="1:1" x14ac:dyDescent="0.25">
      <c r="A3281" s="3"/>
    </row>
    <row r="3282" spans="1:1" x14ac:dyDescent="0.25">
      <c r="A3282" s="3"/>
    </row>
    <row r="3283" spans="1:1" x14ac:dyDescent="0.25">
      <c r="A3283" s="3"/>
    </row>
    <row r="3284" spans="1:1" x14ac:dyDescent="0.25">
      <c r="A3284" s="3"/>
    </row>
    <row r="3285" spans="1:1" x14ac:dyDescent="0.25">
      <c r="A3285" s="3"/>
    </row>
    <row r="3286" spans="1:1" x14ac:dyDescent="0.25">
      <c r="A3286" s="3"/>
    </row>
    <row r="3287" spans="1:1" x14ac:dyDescent="0.25">
      <c r="A3287" s="3"/>
    </row>
    <row r="3288" spans="1:1" x14ac:dyDescent="0.25">
      <c r="A3288" s="3"/>
    </row>
    <row r="3289" spans="1:1" x14ac:dyDescent="0.25">
      <c r="A3289" s="3"/>
    </row>
    <row r="3290" spans="1:1" x14ac:dyDescent="0.25">
      <c r="A3290" s="3"/>
    </row>
    <row r="3291" spans="1:1" x14ac:dyDescent="0.25">
      <c r="A3291" s="3"/>
    </row>
    <row r="3292" spans="1:1" x14ac:dyDescent="0.25">
      <c r="A3292" s="3"/>
    </row>
    <row r="3293" spans="1:1" x14ac:dyDescent="0.25">
      <c r="A3293" s="3"/>
    </row>
    <row r="3294" spans="1:1" x14ac:dyDescent="0.25">
      <c r="A3294" s="3"/>
    </row>
    <row r="3295" spans="1:1" x14ac:dyDescent="0.25">
      <c r="A3295" s="3"/>
    </row>
    <row r="3296" spans="1:1" x14ac:dyDescent="0.25">
      <c r="A3296" s="3"/>
    </row>
    <row r="3297" spans="1:1" x14ac:dyDescent="0.25">
      <c r="A3297" s="3"/>
    </row>
    <row r="3298" spans="1:1" x14ac:dyDescent="0.25">
      <c r="A3298" s="3"/>
    </row>
    <row r="3299" spans="1:1" x14ac:dyDescent="0.25">
      <c r="A3299" s="3"/>
    </row>
    <row r="3300" spans="1:1" x14ac:dyDescent="0.25">
      <c r="A3300" s="3"/>
    </row>
    <row r="3301" spans="1:1" x14ac:dyDescent="0.25">
      <c r="A3301" s="3"/>
    </row>
    <row r="3302" spans="1:1" x14ac:dyDescent="0.25">
      <c r="A3302" s="3"/>
    </row>
    <row r="3303" spans="1:1" x14ac:dyDescent="0.25">
      <c r="A3303" s="3"/>
    </row>
    <row r="3304" spans="1:1" x14ac:dyDescent="0.25">
      <c r="A3304" s="3"/>
    </row>
    <row r="3305" spans="1:1" x14ac:dyDescent="0.25">
      <c r="A3305" s="3"/>
    </row>
    <row r="3306" spans="1:1" x14ac:dyDescent="0.25">
      <c r="A3306" s="3"/>
    </row>
    <row r="3307" spans="1:1" x14ac:dyDescent="0.25">
      <c r="A3307" s="3"/>
    </row>
    <row r="3308" spans="1:1" x14ac:dyDescent="0.25">
      <c r="A3308" s="3"/>
    </row>
    <row r="3309" spans="1:1" x14ac:dyDescent="0.25">
      <c r="A3309" s="3"/>
    </row>
    <row r="3310" spans="1:1" x14ac:dyDescent="0.25">
      <c r="A3310" s="3"/>
    </row>
    <row r="3311" spans="1:1" x14ac:dyDescent="0.25">
      <c r="A3311" s="3"/>
    </row>
    <row r="3312" spans="1:1" x14ac:dyDescent="0.25">
      <c r="A3312" s="3"/>
    </row>
    <row r="3313" spans="1:1" x14ac:dyDescent="0.25">
      <c r="A3313" s="3"/>
    </row>
    <row r="3314" spans="1:1" x14ac:dyDescent="0.25">
      <c r="A3314" s="3"/>
    </row>
    <row r="3315" spans="1:1" x14ac:dyDescent="0.25">
      <c r="A3315" s="3"/>
    </row>
    <row r="3316" spans="1:1" x14ac:dyDescent="0.25">
      <c r="A3316" s="3"/>
    </row>
    <row r="3317" spans="1:1" x14ac:dyDescent="0.25">
      <c r="A3317" s="3"/>
    </row>
    <row r="3318" spans="1:1" x14ac:dyDescent="0.25">
      <c r="A3318" s="3"/>
    </row>
    <row r="3319" spans="1:1" x14ac:dyDescent="0.25">
      <c r="A3319" s="3"/>
    </row>
    <row r="3320" spans="1:1" x14ac:dyDescent="0.25">
      <c r="A3320" s="3"/>
    </row>
    <row r="3321" spans="1:1" x14ac:dyDescent="0.25">
      <c r="A3321" s="3"/>
    </row>
    <row r="3322" spans="1:1" x14ac:dyDescent="0.25">
      <c r="A3322" s="3"/>
    </row>
    <row r="3323" spans="1:1" x14ac:dyDescent="0.25">
      <c r="A3323" s="3"/>
    </row>
    <row r="3324" spans="1:1" x14ac:dyDescent="0.25">
      <c r="A3324" s="3"/>
    </row>
    <row r="3325" spans="1:1" x14ac:dyDescent="0.25">
      <c r="A3325" s="3"/>
    </row>
    <row r="3326" spans="1:1" x14ac:dyDescent="0.25">
      <c r="A3326" s="3"/>
    </row>
    <row r="3327" spans="1:1" x14ac:dyDescent="0.25">
      <c r="A3327" s="3"/>
    </row>
    <row r="3328" spans="1:1" x14ac:dyDescent="0.25">
      <c r="A3328" s="3"/>
    </row>
    <row r="3329" spans="1:1" x14ac:dyDescent="0.25">
      <c r="A3329" s="3"/>
    </row>
    <row r="3330" spans="1:1" x14ac:dyDescent="0.25">
      <c r="A3330" s="3"/>
    </row>
    <row r="3331" spans="1:1" x14ac:dyDescent="0.25">
      <c r="A3331" s="3"/>
    </row>
    <row r="3332" spans="1:1" x14ac:dyDescent="0.25">
      <c r="A3332" s="3"/>
    </row>
    <row r="3333" spans="1:1" x14ac:dyDescent="0.25">
      <c r="A3333" s="3"/>
    </row>
    <row r="3334" spans="1:1" x14ac:dyDescent="0.25">
      <c r="A3334" s="3"/>
    </row>
    <row r="3335" spans="1:1" x14ac:dyDescent="0.25">
      <c r="A3335" s="3"/>
    </row>
    <row r="3336" spans="1:1" x14ac:dyDescent="0.25">
      <c r="A3336" s="3"/>
    </row>
    <row r="3337" spans="1:1" x14ac:dyDescent="0.25">
      <c r="A3337" s="3"/>
    </row>
    <row r="3338" spans="1:1" x14ac:dyDescent="0.25">
      <c r="A3338" s="3"/>
    </row>
    <row r="3339" spans="1:1" x14ac:dyDescent="0.25">
      <c r="A3339" s="3"/>
    </row>
    <row r="3340" spans="1:1" x14ac:dyDescent="0.25">
      <c r="A3340" s="3"/>
    </row>
    <row r="3341" spans="1:1" x14ac:dyDescent="0.25">
      <c r="A3341" s="3"/>
    </row>
    <row r="3342" spans="1:1" x14ac:dyDescent="0.25">
      <c r="A3342" s="3"/>
    </row>
    <row r="3343" spans="1:1" x14ac:dyDescent="0.25">
      <c r="A3343" s="3"/>
    </row>
    <row r="3344" spans="1:1" x14ac:dyDescent="0.25">
      <c r="A3344" s="3"/>
    </row>
    <row r="3345" spans="1:1" x14ac:dyDescent="0.25">
      <c r="A3345" s="3"/>
    </row>
    <row r="3346" spans="1:1" x14ac:dyDescent="0.25">
      <c r="A3346" s="3"/>
    </row>
    <row r="3347" spans="1:1" x14ac:dyDescent="0.25">
      <c r="A3347" s="3"/>
    </row>
    <row r="3348" spans="1:1" x14ac:dyDescent="0.25">
      <c r="A3348" s="3"/>
    </row>
    <row r="3349" spans="1:1" x14ac:dyDescent="0.25">
      <c r="A3349" s="3"/>
    </row>
    <row r="3350" spans="1:1" x14ac:dyDescent="0.25">
      <c r="A3350" s="3"/>
    </row>
    <row r="3351" spans="1:1" x14ac:dyDescent="0.25">
      <c r="A3351" s="3"/>
    </row>
    <row r="3352" spans="1:1" x14ac:dyDescent="0.25">
      <c r="A3352" s="3"/>
    </row>
    <row r="3353" spans="1:1" x14ac:dyDescent="0.25">
      <c r="A3353" s="3"/>
    </row>
    <row r="3354" spans="1:1" x14ac:dyDescent="0.25">
      <c r="A3354" s="3"/>
    </row>
    <row r="3355" spans="1:1" x14ac:dyDescent="0.25">
      <c r="A3355" s="3"/>
    </row>
    <row r="3356" spans="1:1" x14ac:dyDescent="0.25">
      <c r="A3356" s="3"/>
    </row>
    <row r="3357" spans="1:1" x14ac:dyDescent="0.25">
      <c r="A3357" s="3"/>
    </row>
    <row r="3358" spans="1:1" x14ac:dyDescent="0.25">
      <c r="A3358" s="3"/>
    </row>
    <row r="3359" spans="1:1" x14ac:dyDescent="0.25">
      <c r="A3359" s="3"/>
    </row>
    <row r="3360" spans="1:1" x14ac:dyDescent="0.25">
      <c r="A3360" s="3"/>
    </row>
    <row r="3361" spans="1:1" x14ac:dyDescent="0.25">
      <c r="A3361" s="3"/>
    </row>
    <row r="3362" spans="1:1" x14ac:dyDescent="0.25">
      <c r="A3362" s="3"/>
    </row>
    <row r="3363" spans="1:1" x14ac:dyDescent="0.25">
      <c r="A3363" s="3"/>
    </row>
    <row r="3364" spans="1:1" x14ac:dyDescent="0.25">
      <c r="A3364" s="3"/>
    </row>
    <row r="3365" spans="1:1" x14ac:dyDescent="0.25">
      <c r="A3365" s="3"/>
    </row>
    <row r="3366" spans="1:1" x14ac:dyDescent="0.25">
      <c r="A3366" s="3"/>
    </row>
    <row r="3367" spans="1:1" x14ac:dyDescent="0.25">
      <c r="A3367" s="3"/>
    </row>
    <row r="3368" spans="1:1" x14ac:dyDescent="0.25">
      <c r="A3368" s="3"/>
    </row>
    <row r="3369" spans="1:1" x14ac:dyDescent="0.25">
      <c r="A3369" s="3"/>
    </row>
    <row r="3370" spans="1:1" x14ac:dyDescent="0.25">
      <c r="A3370" s="3"/>
    </row>
    <row r="3371" spans="1:1" x14ac:dyDescent="0.25">
      <c r="A3371" s="3"/>
    </row>
    <row r="3372" spans="1:1" x14ac:dyDescent="0.25">
      <c r="A3372" s="3"/>
    </row>
    <row r="3373" spans="1:1" x14ac:dyDescent="0.25">
      <c r="A3373" s="3"/>
    </row>
    <row r="3374" spans="1:1" x14ac:dyDescent="0.25">
      <c r="A3374" s="3"/>
    </row>
    <row r="3375" spans="1:1" x14ac:dyDescent="0.25">
      <c r="A3375" s="3"/>
    </row>
    <row r="3376" spans="1:1" x14ac:dyDescent="0.25">
      <c r="A3376" s="3"/>
    </row>
    <row r="3377" spans="1:1" x14ac:dyDescent="0.25">
      <c r="A3377" s="3"/>
    </row>
    <row r="3378" spans="1:1" x14ac:dyDescent="0.25">
      <c r="A3378" s="3"/>
    </row>
    <row r="3379" spans="1:1" x14ac:dyDescent="0.25">
      <c r="A3379" s="3"/>
    </row>
    <row r="3380" spans="1:1" x14ac:dyDescent="0.25">
      <c r="A3380" s="3"/>
    </row>
    <row r="3381" spans="1:1" x14ac:dyDescent="0.25">
      <c r="A3381" s="3"/>
    </row>
    <row r="3382" spans="1:1" x14ac:dyDescent="0.25">
      <c r="A3382" s="3"/>
    </row>
    <row r="3383" spans="1:1" x14ac:dyDescent="0.25">
      <c r="A3383" s="3"/>
    </row>
    <row r="3384" spans="1:1" x14ac:dyDescent="0.25">
      <c r="A3384" s="3"/>
    </row>
    <row r="3385" spans="1:1" x14ac:dyDescent="0.25">
      <c r="A3385" s="3"/>
    </row>
    <row r="3386" spans="1:1" x14ac:dyDescent="0.25">
      <c r="A3386" s="3"/>
    </row>
    <row r="3387" spans="1:1" x14ac:dyDescent="0.25">
      <c r="A3387" s="3"/>
    </row>
    <row r="3388" spans="1:1" x14ac:dyDescent="0.25">
      <c r="A3388" s="3"/>
    </row>
    <row r="3389" spans="1:1" x14ac:dyDescent="0.25">
      <c r="A3389" s="3"/>
    </row>
    <row r="3390" spans="1:1" x14ac:dyDescent="0.25">
      <c r="A3390" s="3"/>
    </row>
    <row r="3391" spans="1:1" x14ac:dyDescent="0.25">
      <c r="A3391" s="3"/>
    </row>
    <row r="3392" spans="1:1" x14ac:dyDescent="0.25">
      <c r="A3392" s="3"/>
    </row>
    <row r="3393" spans="1:1" x14ac:dyDescent="0.25">
      <c r="A3393" s="3"/>
    </row>
    <row r="3394" spans="1:1" x14ac:dyDescent="0.25">
      <c r="A3394" s="3"/>
    </row>
    <row r="3395" spans="1:1" x14ac:dyDescent="0.25">
      <c r="A3395" s="3"/>
    </row>
    <row r="3396" spans="1:1" x14ac:dyDescent="0.25">
      <c r="A3396" s="3"/>
    </row>
    <row r="3397" spans="1:1" x14ac:dyDescent="0.25">
      <c r="A3397" s="3"/>
    </row>
    <row r="3398" spans="1:1" x14ac:dyDescent="0.25">
      <c r="A3398" s="3"/>
    </row>
    <row r="3399" spans="1:1" x14ac:dyDescent="0.25">
      <c r="A3399" s="3"/>
    </row>
    <row r="3400" spans="1:1" x14ac:dyDescent="0.25">
      <c r="A3400" s="3"/>
    </row>
    <row r="3401" spans="1:1" x14ac:dyDescent="0.25">
      <c r="A3401" s="3"/>
    </row>
    <row r="3402" spans="1:1" x14ac:dyDescent="0.25">
      <c r="A3402" s="3"/>
    </row>
    <row r="3403" spans="1:1" x14ac:dyDescent="0.25">
      <c r="A3403" s="3"/>
    </row>
    <row r="3404" spans="1:1" x14ac:dyDescent="0.25">
      <c r="A3404" s="3"/>
    </row>
    <row r="3405" spans="1:1" x14ac:dyDescent="0.25">
      <c r="A3405" s="3"/>
    </row>
    <row r="3406" spans="1:1" x14ac:dyDescent="0.25">
      <c r="A3406" s="3"/>
    </row>
    <row r="3407" spans="1:1" x14ac:dyDescent="0.25">
      <c r="A3407" s="3"/>
    </row>
    <row r="3408" spans="1:1" x14ac:dyDescent="0.25">
      <c r="A3408" s="3"/>
    </row>
    <row r="3409" spans="1:1" x14ac:dyDescent="0.25">
      <c r="A3409" s="3"/>
    </row>
    <row r="3410" spans="1:1" x14ac:dyDescent="0.25">
      <c r="A3410" s="3"/>
    </row>
    <row r="3411" spans="1:1" x14ac:dyDescent="0.25">
      <c r="A3411" s="3"/>
    </row>
    <row r="3412" spans="1:1" x14ac:dyDescent="0.25">
      <c r="A3412" s="3"/>
    </row>
    <row r="3413" spans="1:1" x14ac:dyDescent="0.25">
      <c r="A3413" s="3"/>
    </row>
    <row r="3414" spans="1:1" x14ac:dyDescent="0.25">
      <c r="A3414" s="3"/>
    </row>
    <row r="3415" spans="1:1" x14ac:dyDescent="0.25">
      <c r="A3415" s="3"/>
    </row>
    <row r="3416" spans="1:1" x14ac:dyDescent="0.25">
      <c r="A3416" s="3"/>
    </row>
    <row r="3417" spans="1:1" x14ac:dyDescent="0.25">
      <c r="A3417" s="3"/>
    </row>
    <row r="3418" spans="1:1" x14ac:dyDescent="0.25">
      <c r="A3418" s="3"/>
    </row>
    <row r="3419" spans="1:1" x14ac:dyDescent="0.25">
      <c r="A3419" s="3"/>
    </row>
    <row r="3420" spans="1:1" x14ac:dyDescent="0.25">
      <c r="A3420" s="3"/>
    </row>
    <row r="3421" spans="1:1" x14ac:dyDescent="0.25">
      <c r="A3421" s="3"/>
    </row>
    <row r="3422" spans="1:1" x14ac:dyDescent="0.25">
      <c r="A3422" s="3"/>
    </row>
    <row r="3423" spans="1:1" x14ac:dyDescent="0.25">
      <c r="A3423" s="3"/>
    </row>
    <row r="3424" spans="1:1" x14ac:dyDescent="0.25">
      <c r="A3424" s="3"/>
    </row>
    <row r="3425" spans="1:1" x14ac:dyDescent="0.25">
      <c r="A3425" s="3"/>
    </row>
    <row r="3426" spans="1:1" x14ac:dyDescent="0.25">
      <c r="A3426" s="3"/>
    </row>
    <row r="3427" spans="1:1" x14ac:dyDescent="0.25">
      <c r="A3427" s="3"/>
    </row>
    <row r="3428" spans="1:1" x14ac:dyDescent="0.25">
      <c r="A3428" s="3"/>
    </row>
    <row r="3429" spans="1:1" x14ac:dyDescent="0.25">
      <c r="A3429" s="3"/>
    </row>
    <row r="3430" spans="1:1" x14ac:dyDescent="0.25">
      <c r="A3430" s="3"/>
    </row>
    <row r="3431" spans="1:1" x14ac:dyDescent="0.25">
      <c r="A3431" s="3"/>
    </row>
    <row r="3432" spans="1:1" x14ac:dyDescent="0.25">
      <c r="A3432" s="3"/>
    </row>
    <row r="3433" spans="1:1" x14ac:dyDescent="0.25">
      <c r="A3433" s="3"/>
    </row>
    <row r="3434" spans="1:1" x14ac:dyDescent="0.25">
      <c r="A3434" s="3"/>
    </row>
    <row r="3435" spans="1:1" x14ac:dyDescent="0.25">
      <c r="A3435" s="3"/>
    </row>
    <row r="3436" spans="1:1" x14ac:dyDescent="0.25">
      <c r="A3436" s="3"/>
    </row>
    <row r="3437" spans="1:1" x14ac:dyDescent="0.25">
      <c r="A3437" s="3"/>
    </row>
    <row r="3438" spans="1:1" x14ac:dyDescent="0.25">
      <c r="A3438" s="3"/>
    </row>
    <row r="3439" spans="1:1" x14ac:dyDescent="0.25">
      <c r="A3439" s="3"/>
    </row>
    <row r="3440" spans="1:1" x14ac:dyDescent="0.25">
      <c r="A3440" s="3"/>
    </row>
    <row r="3441" spans="1:1" x14ac:dyDescent="0.25">
      <c r="A3441" s="3"/>
    </row>
    <row r="3442" spans="1:1" x14ac:dyDescent="0.25">
      <c r="A3442" s="3"/>
    </row>
    <row r="3443" spans="1:1" x14ac:dyDescent="0.25">
      <c r="A3443" s="3"/>
    </row>
    <row r="3444" spans="1:1" x14ac:dyDescent="0.25">
      <c r="A3444" s="3"/>
    </row>
    <row r="3445" spans="1:1" x14ac:dyDescent="0.25">
      <c r="A3445" s="3"/>
    </row>
    <row r="3446" spans="1:1" x14ac:dyDescent="0.25">
      <c r="A3446" s="3"/>
    </row>
    <row r="3447" spans="1:1" x14ac:dyDescent="0.25">
      <c r="A3447" s="3"/>
    </row>
    <row r="3448" spans="1:1" x14ac:dyDescent="0.25">
      <c r="A3448" s="3"/>
    </row>
    <row r="3449" spans="1:1" x14ac:dyDescent="0.25">
      <c r="A3449" s="3"/>
    </row>
    <row r="3450" spans="1:1" x14ac:dyDescent="0.25">
      <c r="A3450" s="3"/>
    </row>
    <row r="3451" spans="1:1" x14ac:dyDescent="0.25">
      <c r="A3451" s="3"/>
    </row>
    <row r="3452" spans="1:1" x14ac:dyDescent="0.25">
      <c r="A3452" s="3"/>
    </row>
    <row r="3453" spans="1:1" x14ac:dyDescent="0.25">
      <c r="A3453" s="3"/>
    </row>
    <row r="3454" spans="1:1" x14ac:dyDescent="0.25">
      <c r="A3454" s="3"/>
    </row>
    <row r="3455" spans="1:1" x14ac:dyDescent="0.25">
      <c r="A3455" s="3"/>
    </row>
    <row r="3456" spans="1:1" x14ac:dyDescent="0.25">
      <c r="A3456" s="3"/>
    </row>
    <row r="3457" spans="1:1" x14ac:dyDescent="0.25">
      <c r="A3457" s="3"/>
    </row>
    <row r="3458" spans="1:1" x14ac:dyDescent="0.25">
      <c r="A3458" s="3"/>
    </row>
    <row r="3459" spans="1:1" x14ac:dyDescent="0.25">
      <c r="A3459" s="3"/>
    </row>
    <row r="3460" spans="1:1" x14ac:dyDescent="0.25">
      <c r="A3460" s="3"/>
    </row>
    <row r="3461" spans="1:1" x14ac:dyDescent="0.25">
      <c r="A3461" s="3"/>
    </row>
    <row r="3462" spans="1:1" x14ac:dyDescent="0.25">
      <c r="A3462" s="3"/>
    </row>
    <row r="3463" spans="1:1" x14ac:dyDescent="0.25">
      <c r="A3463" s="3"/>
    </row>
    <row r="3464" spans="1:1" x14ac:dyDescent="0.25">
      <c r="A3464" s="3"/>
    </row>
    <row r="3465" spans="1:1" x14ac:dyDescent="0.25">
      <c r="A3465" s="3"/>
    </row>
    <row r="3466" spans="1:1" x14ac:dyDescent="0.25">
      <c r="A3466" s="3"/>
    </row>
    <row r="3467" spans="1:1" x14ac:dyDescent="0.25">
      <c r="A3467" s="3"/>
    </row>
    <row r="3468" spans="1:1" x14ac:dyDescent="0.25">
      <c r="A3468" s="3"/>
    </row>
    <row r="3469" spans="1:1" x14ac:dyDescent="0.25">
      <c r="A3469" s="3"/>
    </row>
    <row r="3470" spans="1:1" x14ac:dyDescent="0.25">
      <c r="A3470" s="3"/>
    </row>
    <row r="3471" spans="1:1" x14ac:dyDescent="0.25">
      <c r="A3471" s="3"/>
    </row>
    <row r="3472" spans="1:1" x14ac:dyDescent="0.25">
      <c r="A3472" s="3"/>
    </row>
    <row r="3473" spans="1:1" x14ac:dyDescent="0.25">
      <c r="A3473" s="3"/>
    </row>
    <row r="3474" spans="1:1" x14ac:dyDescent="0.25">
      <c r="A3474" s="3"/>
    </row>
    <row r="3475" spans="1:1" x14ac:dyDescent="0.25">
      <c r="A3475" s="3"/>
    </row>
    <row r="3476" spans="1:1" x14ac:dyDescent="0.25">
      <c r="A3476" s="3"/>
    </row>
    <row r="3477" spans="1:1" x14ac:dyDescent="0.25">
      <c r="A3477" s="3"/>
    </row>
    <row r="3478" spans="1:1" x14ac:dyDescent="0.25">
      <c r="A3478" s="3"/>
    </row>
    <row r="3479" spans="1:1" x14ac:dyDescent="0.25">
      <c r="A3479" s="3"/>
    </row>
    <row r="3480" spans="1:1" x14ac:dyDescent="0.25">
      <c r="A3480" s="3"/>
    </row>
    <row r="3481" spans="1:1" x14ac:dyDescent="0.25">
      <c r="A3481" s="3"/>
    </row>
    <row r="3482" spans="1:1" x14ac:dyDescent="0.25">
      <c r="A3482" s="3"/>
    </row>
    <row r="3483" spans="1:1" x14ac:dyDescent="0.25">
      <c r="A3483" s="3"/>
    </row>
    <row r="3484" spans="1:1" x14ac:dyDescent="0.25">
      <c r="A3484" s="3"/>
    </row>
    <row r="3485" spans="1:1" x14ac:dyDescent="0.25">
      <c r="A3485" s="3"/>
    </row>
    <row r="3486" spans="1:1" x14ac:dyDescent="0.25">
      <c r="A3486" s="3"/>
    </row>
    <row r="3487" spans="1:1" x14ac:dyDescent="0.25">
      <c r="A3487" s="3"/>
    </row>
    <row r="3488" spans="1:1" x14ac:dyDescent="0.25">
      <c r="A3488" s="3"/>
    </row>
    <row r="3489" spans="1:1" x14ac:dyDescent="0.25">
      <c r="A3489" s="3"/>
    </row>
    <row r="3490" spans="1:1" x14ac:dyDescent="0.25">
      <c r="A3490" s="3"/>
    </row>
    <row r="3491" spans="1:1" x14ac:dyDescent="0.25">
      <c r="A3491" s="3"/>
    </row>
    <row r="3492" spans="1:1" x14ac:dyDescent="0.25">
      <c r="A3492" s="3"/>
    </row>
    <row r="3493" spans="1:1" x14ac:dyDescent="0.25">
      <c r="A3493" s="3"/>
    </row>
    <row r="3494" spans="1:1" x14ac:dyDescent="0.25">
      <c r="A3494" s="3"/>
    </row>
    <row r="3495" spans="1:1" x14ac:dyDescent="0.25">
      <c r="A3495" s="3"/>
    </row>
    <row r="3496" spans="1:1" x14ac:dyDescent="0.25">
      <c r="A3496" s="3"/>
    </row>
    <row r="3497" spans="1:1" x14ac:dyDescent="0.25">
      <c r="A3497" s="3"/>
    </row>
    <row r="3498" spans="1:1" x14ac:dyDescent="0.25">
      <c r="A3498" s="3"/>
    </row>
    <row r="3499" spans="1:1" x14ac:dyDescent="0.25">
      <c r="A3499" s="3"/>
    </row>
    <row r="3500" spans="1:1" x14ac:dyDescent="0.25">
      <c r="A3500" s="3"/>
    </row>
    <row r="3501" spans="1:1" x14ac:dyDescent="0.25">
      <c r="A3501" s="3"/>
    </row>
    <row r="3502" spans="1:1" x14ac:dyDescent="0.25">
      <c r="A3502" s="3"/>
    </row>
    <row r="3503" spans="1:1" x14ac:dyDescent="0.25">
      <c r="A3503" s="3"/>
    </row>
    <row r="3504" spans="1:1" x14ac:dyDescent="0.25">
      <c r="A3504" s="3"/>
    </row>
    <row r="3505" spans="1:1" x14ac:dyDescent="0.25">
      <c r="A3505" s="3"/>
    </row>
    <row r="3506" spans="1:1" x14ac:dyDescent="0.25">
      <c r="A3506" s="3"/>
    </row>
    <row r="3507" spans="1:1" x14ac:dyDescent="0.25">
      <c r="A3507" s="3"/>
    </row>
    <row r="3508" spans="1:1" x14ac:dyDescent="0.25">
      <c r="A3508" s="3"/>
    </row>
    <row r="3509" spans="1:1" x14ac:dyDescent="0.25">
      <c r="A3509" s="3"/>
    </row>
    <row r="3510" spans="1:1" x14ac:dyDescent="0.25">
      <c r="A3510" s="3"/>
    </row>
    <row r="3511" spans="1:1" x14ac:dyDescent="0.25">
      <c r="A3511" s="3"/>
    </row>
    <row r="3512" spans="1:1" x14ac:dyDescent="0.25">
      <c r="A3512" s="3"/>
    </row>
    <row r="3513" spans="1:1" x14ac:dyDescent="0.25">
      <c r="A3513" s="3"/>
    </row>
    <row r="3514" spans="1:1" x14ac:dyDescent="0.25">
      <c r="A3514" s="3"/>
    </row>
    <row r="3515" spans="1:1" x14ac:dyDescent="0.25">
      <c r="A3515" s="3"/>
    </row>
    <row r="3516" spans="1:1" x14ac:dyDescent="0.25">
      <c r="A3516" s="3"/>
    </row>
    <row r="3517" spans="1:1" x14ac:dyDescent="0.25">
      <c r="A3517" s="3"/>
    </row>
    <row r="3518" spans="1:1" x14ac:dyDescent="0.25">
      <c r="A3518" s="3"/>
    </row>
    <row r="3519" spans="1:1" x14ac:dyDescent="0.25">
      <c r="A3519" s="3"/>
    </row>
    <row r="3520" spans="1:1" x14ac:dyDescent="0.25">
      <c r="A3520" s="3"/>
    </row>
    <row r="3521" spans="1:1" x14ac:dyDescent="0.25">
      <c r="A3521" s="3"/>
    </row>
    <row r="3522" spans="1:1" x14ac:dyDescent="0.25">
      <c r="A3522" s="3"/>
    </row>
    <row r="3523" spans="1:1" x14ac:dyDescent="0.25">
      <c r="A3523" s="3"/>
    </row>
    <row r="3524" spans="1:1" x14ac:dyDescent="0.25">
      <c r="A3524" s="3"/>
    </row>
    <row r="3525" spans="1:1" x14ac:dyDescent="0.25">
      <c r="A3525" s="3"/>
    </row>
    <row r="3526" spans="1:1" x14ac:dyDescent="0.25">
      <c r="A3526" s="3"/>
    </row>
    <row r="3527" spans="1:1" x14ac:dyDescent="0.25">
      <c r="A3527" s="3"/>
    </row>
    <row r="3528" spans="1:1" x14ac:dyDescent="0.25">
      <c r="A3528" s="3"/>
    </row>
    <row r="3529" spans="1:1" x14ac:dyDescent="0.25">
      <c r="A3529" s="3"/>
    </row>
    <row r="3530" spans="1:1" x14ac:dyDescent="0.25">
      <c r="A3530" s="3"/>
    </row>
    <row r="3531" spans="1:1" x14ac:dyDescent="0.25">
      <c r="A3531" s="3"/>
    </row>
    <row r="3532" spans="1:1" x14ac:dyDescent="0.25">
      <c r="A3532" s="3"/>
    </row>
    <row r="3533" spans="1:1" x14ac:dyDescent="0.25">
      <c r="A3533" s="3"/>
    </row>
    <row r="3534" spans="1:1" x14ac:dyDescent="0.25">
      <c r="A3534" s="3"/>
    </row>
    <row r="3535" spans="1:1" x14ac:dyDescent="0.25">
      <c r="A3535" s="3"/>
    </row>
    <row r="3536" spans="1:1" x14ac:dyDescent="0.25">
      <c r="A3536" s="3"/>
    </row>
    <row r="3537" spans="1:1" x14ac:dyDescent="0.25">
      <c r="A3537" s="3"/>
    </row>
    <row r="3538" spans="1:1" x14ac:dyDescent="0.25">
      <c r="A3538" s="3"/>
    </row>
    <row r="3539" spans="1:1" x14ac:dyDescent="0.25">
      <c r="A3539" s="3"/>
    </row>
    <row r="3540" spans="1:1" x14ac:dyDescent="0.25">
      <c r="A3540" s="3"/>
    </row>
    <row r="3541" spans="1:1" x14ac:dyDescent="0.25">
      <c r="A3541" s="3"/>
    </row>
    <row r="3542" spans="1:1" x14ac:dyDescent="0.25">
      <c r="A3542" s="3"/>
    </row>
    <row r="3543" spans="1:1" x14ac:dyDescent="0.25">
      <c r="A3543" s="3"/>
    </row>
    <row r="3544" spans="1:1" x14ac:dyDescent="0.25">
      <c r="A3544" s="3"/>
    </row>
    <row r="3545" spans="1:1" x14ac:dyDescent="0.25">
      <c r="A3545" s="3"/>
    </row>
    <row r="3546" spans="1:1" x14ac:dyDescent="0.25">
      <c r="A3546" s="3"/>
    </row>
    <row r="3547" spans="1:1" x14ac:dyDescent="0.25">
      <c r="A3547" s="3"/>
    </row>
    <row r="3548" spans="1:1" x14ac:dyDescent="0.25">
      <c r="A3548" s="3"/>
    </row>
    <row r="3549" spans="1:1" x14ac:dyDescent="0.25">
      <c r="A3549" s="3"/>
    </row>
    <row r="3550" spans="1:1" x14ac:dyDescent="0.25">
      <c r="A3550" s="3"/>
    </row>
    <row r="3551" spans="1:1" x14ac:dyDescent="0.25">
      <c r="A3551" s="3"/>
    </row>
    <row r="3552" spans="1:1" x14ac:dyDescent="0.25">
      <c r="A3552" s="3"/>
    </row>
    <row r="3553" spans="1:1" x14ac:dyDescent="0.25">
      <c r="A3553" s="3"/>
    </row>
    <row r="3554" spans="1:1" x14ac:dyDescent="0.25">
      <c r="A3554" s="3"/>
    </row>
    <row r="3555" spans="1:1" x14ac:dyDescent="0.25">
      <c r="A3555" s="3"/>
    </row>
    <row r="3556" spans="1:1" x14ac:dyDescent="0.25">
      <c r="A3556" s="3"/>
    </row>
    <row r="3557" spans="1:1" x14ac:dyDescent="0.25">
      <c r="A3557" s="3"/>
    </row>
    <row r="3558" spans="1:1" x14ac:dyDescent="0.25">
      <c r="A3558" s="3"/>
    </row>
    <row r="3559" spans="1:1" x14ac:dyDescent="0.25">
      <c r="A3559" s="3"/>
    </row>
    <row r="3560" spans="1:1" x14ac:dyDescent="0.25">
      <c r="A3560" s="3"/>
    </row>
    <row r="3561" spans="1:1" x14ac:dyDescent="0.25">
      <c r="A3561" s="3"/>
    </row>
    <row r="3562" spans="1:1" x14ac:dyDescent="0.25">
      <c r="A3562" s="3"/>
    </row>
    <row r="3563" spans="1:1" x14ac:dyDescent="0.25">
      <c r="A3563" s="3"/>
    </row>
    <row r="3564" spans="1:1" x14ac:dyDescent="0.25">
      <c r="A3564" s="3"/>
    </row>
    <row r="3565" spans="1:1" x14ac:dyDescent="0.25">
      <c r="A3565" s="3"/>
    </row>
    <row r="3566" spans="1:1" x14ac:dyDescent="0.25">
      <c r="A3566" s="3"/>
    </row>
    <row r="3567" spans="1:1" x14ac:dyDescent="0.25">
      <c r="A3567" s="3"/>
    </row>
    <row r="3568" spans="1:1" x14ac:dyDescent="0.25">
      <c r="A3568" s="3"/>
    </row>
    <row r="3569" spans="1:1" x14ac:dyDescent="0.25">
      <c r="A3569" s="3"/>
    </row>
    <row r="3570" spans="1:1" x14ac:dyDescent="0.25">
      <c r="A3570" s="3"/>
    </row>
    <row r="3571" spans="1:1" x14ac:dyDescent="0.25">
      <c r="A3571" s="3"/>
    </row>
    <row r="3572" spans="1:1" x14ac:dyDescent="0.25">
      <c r="A3572" s="3"/>
    </row>
    <row r="3573" spans="1:1" x14ac:dyDescent="0.25">
      <c r="A3573" s="3"/>
    </row>
    <row r="3574" spans="1:1" x14ac:dyDescent="0.25">
      <c r="A3574" s="3"/>
    </row>
    <row r="3575" spans="1:1" x14ac:dyDescent="0.25">
      <c r="A3575" s="3"/>
    </row>
    <row r="3576" spans="1:1" x14ac:dyDescent="0.25">
      <c r="A3576" s="3"/>
    </row>
    <row r="3577" spans="1:1" x14ac:dyDescent="0.25">
      <c r="A3577" s="3"/>
    </row>
    <row r="3578" spans="1:1" x14ac:dyDescent="0.25">
      <c r="A3578" s="3"/>
    </row>
    <row r="3579" spans="1:1" x14ac:dyDescent="0.25">
      <c r="A3579" s="3"/>
    </row>
    <row r="3580" spans="1:1" x14ac:dyDescent="0.25">
      <c r="A3580" s="3"/>
    </row>
    <row r="3581" spans="1:1" x14ac:dyDescent="0.25">
      <c r="A3581" s="3"/>
    </row>
    <row r="3582" spans="1:1" x14ac:dyDescent="0.25">
      <c r="A3582" s="3"/>
    </row>
    <row r="3583" spans="1:1" x14ac:dyDescent="0.25">
      <c r="A3583" s="3"/>
    </row>
    <row r="3584" spans="1:1" x14ac:dyDescent="0.25">
      <c r="A3584" s="3"/>
    </row>
    <row r="3585" spans="1:1" x14ac:dyDescent="0.25">
      <c r="A3585" s="3"/>
    </row>
    <row r="3586" spans="1:1" x14ac:dyDescent="0.25">
      <c r="A3586" s="3"/>
    </row>
    <row r="3587" spans="1:1" x14ac:dyDescent="0.25">
      <c r="A3587" s="3"/>
    </row>
    <row r="3588" spans="1:1" x14ac:dyDescent="0.25">
      <c r="A3588" s="3"/>
    </row>
    <row r="3589" spans="1:1" x14ac:dyDescent="0.25">
      <c r="A3589" s="3"/>
    </row>
    <row r="3590" spans="1:1" x14ac:dyDescent="0.25">
      <c r="A3590" s="3"/>
    </row>
    <row r="3591" spans="1:1" x14ac:dyDescent="0.25">
      <c r="A3591" s="3"/>
    </row>
    <row r="3592" spans="1:1" x14ac:dyDescent="0.25">
      <c r="A3592" s="3"/>
    </row>
    <row r="3593" spans="1:1" x14ac:dyDescent="0.25">
      <c r="A3593" s="3"/>
    </row>
    <row r="3594" spans="1:1" x14ac:dyDescent="0.25">
      <c r="A3594" s="3"/>
    </row>
    <row r="3595" spans="1:1" x14ac:dyDescent="0.25">
      <c r="A3595" s="3"/>
    </row>
    <row r="3596" spans="1:1" x14ac:dyDescent="0.25">
      <c r="A3596" s="3"/>
    </row>
    <row r="3597" spans="1:1" x14ac:dyDescent="0.25">
      <c r="A3597" s="3"/>
    </row>
    <row r="3598" spans="1:1" x14ac:dyDescent="0.25">
      <c r="A3598" s="3"/>
    </row>
    <row r="3599" spans="1:1" x14ac:dyDescent="0.25">
      <c r="A3599" s="3"/>
    </row>
    <row r="3600" spans="1:1" x14ac:dyDescent="0.25">
      <c r="A3600" s="3"/>
    </row>
    <row r="3601" spans="1:1" x14ac:dyDescent="0.25">
      <c r="A3601" s="3"/>
    </row>
    <row r="3602" spans="1:1" x14ac:dyDescent="0.25">
      <c r="A3602" s="3"/>
    </row>
    <row r="3603" spans="1:1" x14ac:dyDescent="0.25">
      <c r="A3603" s="3"/>
    </row>
    <row r="3604" spans="1:1" x14ac:dyDescent="0.25">
      <c r="A3604" s="3"/>
    </row>
    <row r="3605" spans="1:1" x14ac:dyDescent="0.25">
      <c r="A3605" s="3"/>
    </row>
    <row r="3606" spans="1:1" x14ac:dyDescent="0.25">
      <c r="A3606" s="3"/>
    </row>
    <row r="3607" spans="1:1" x14ac:dyDescent="0.25">
      <c r="A3607" s="3"/>
    </row>
    <row r="3608" spans="1:1" x14ac:dyDescent="0.25">
      <c r="A3608" s="3"/>
    </row>
    <row r="3609" spans="1:1" x14ac:dyDescent="0.25">
      <c r="A3609" s="3"/>
    </row>
    <row r="3610" spans="1:1" x14ac:dyDescent="0.25">
      <c r="A3610" s="3"/>
    </row>
    <row r="3611" spans="1:1" x14ac:dyDescent="0.25">
      <c r="A3611" s="3"/>
    </row>
    <row r="3612" spans="1:1" x14ac:dyDescent="0.25">
      <c r="A3612" s="3"/>
    </row>
    <row r="3613" spans="1:1" x14ac:dyDescent="0.25">
      <c r="A3613" s="3"/>
    </row>
    <row r="3614" spans="1:1" x14ac:dyDescent="0.25">
      <c r="A3614" s="3"/>
    </row>
    <row r="3615" spans="1:1" x14ac:dyDescent="0.25">
      <c r="A3615" s="3"/>
    </row>
    <row r="3616" spans="1:1" x14ac:dyDescent="0.25">
      <c r="A3616" s="3"/>
    </row>
    <row r="3617" spans="1:1" x14ac:dyDescent="0.25">
      <c r="A3617" s="3"/>
    </row>
    <row r="3618" spans="1:1" x14ac:dyDescent="0.25">
      <c r="A3618" s="3"/>
    </row>
    <row r="3619" spans="1:1" x14ac:dyDescent="0.25">
      <c r="A3619" s="3"/>
    </row>
    <row r="3620" spans="1:1" x14ac:dyDescent="0.25">
      <c r="A3620" s="3"/>
    </row>
    <row r="3621" spans="1:1" x14ac:dyDescent="0.25">
      <c r="A3621" s="3"/>
    </row>
    <row r="3622" spans="1:1" x14ac:dyDescent="0.25">
      <c r="A3622" s="3"/>
    </row>
    <row r="3623" spans="1:1" x14ac:dyDescent="0.25">
      <c r="A3623" s="3"/>
    </row>
    <row r="3624" spans="1:1" x14ac:dyDescent="0.25">
      <c r="A3624" s="3"/>
    </row>
    <row r="3625" spans="1:1" x14ac:dyDescent="0.25">
      <c r="A3625" s="3"/>
    </row>
    <row r="3626" spans="1:1" x14ac:dyDescent="0.25">
      <c r="A3626" s="3"/>
    </row>
    <row r="3627" spans="1:1" x14ac:dyDescent="0.25">
      <c r="A3627" s="3"/>
    </row>
    <row r="3628" spans="1:1" x14ac:dyDescent="0.25">
      <c r="A3628" s="3"/>
    </row>
    <row r="3629" spans="1:1" x14ac:dyDescent="0.25">
      <c r="A3629" s="3"/>
    </row>
    <row r="3630" spans="1:1" x14ac:dyDescent="0.25">
      <c r="A3630" s="3"/>
    </row>
    <row r="3631" spans="1:1" x14ac:dyDescent="0.25">
      <c r="A3631" s="3"/>
    </row>
    <row r="3632" spans="1:1" x14ac:dyDescent="0.25">
      <c r="A3632" s="3"/>
    </row>
    <row r="3633" spans="1:1" x14ac:dyDescent="0.25">
      <c r="A3633" s="3"/>
    </row>
    <row r="3634" spans="1:1" x14ac:dyDescent="0.25">
      <c r="A3634" s="3"/>
    </row>
    <row r="3635" spans="1:1" x14ac:dyDescent="0.25">
      <c r="A3635" s="3"/>
    </row>
    <row r="3636" spans="1:1" x14ac:dyDescent="0.25">
      <c r="A3636" s="3"/>
    </row>
    <row r="3637" spans="1:1" x14ac:dyDescent="0.25">
      <c r="A3637" s="3"/>
    </row>
    <row r="3638" spans="1:1" x14ac:dyDescent="0.25">
      <c r="A3638" s="3"/>
    </row>
    <row r="3639" spans="1:1" x14ac:dyDescent="0.25">
      <c r="A3639" s="3"/>
    </row>
    <row r="3640" spans="1:1" x14ac:dyDescent="0.25">
      <c r="A3640" s="3"/>
    </row>
    <row r="3641" spans="1:1" x14ac:dyDescent="0.25">
      <c r="A3641" s="3"/>
    </row>
    <row r="3642" spans="1:1" x14ac:dyDescent="0.25">
      <c r="A3642" s="3"/>
    </row>
    <row r="3643" spans="1:1" x14ac:dyDescent="0.25">
      <c r="A3643" s="3"/>
    </row>
    <row r="3644" spans="1:1" x14ac:dyDescent="0.25">
      <c r="A3644" s="3"/>
    </row>
    <row r="3645" spans="1:1" x14ac:dyDescent="0.25">
      <c r="A3645" s="3"/>
    </row>
    <row r="3646" spans="1:1" x14ac:dyDescent="0.25">
      <c r="A3646" s="3"/>
    </row>
    <row r="3647" spans="1:1" x14ac:dyDescent="0.25">
      <c r="A3647" s="3"/>
    </row>
    <row r="3648" spans="1:1" x14ac:dyDescent="0.25">
      <c r="A3648" s="3"/>
    </row>
    <row r="3649" spans="1:1" x14ac:dyDescent="0.25">
      <c r="A3649" s="3"/>
    </row>
    <row r="3650" spans="1:1" x14ac:dyDescent="0.25">
      <c r="A3650" s="3"/>
    </row>
    <row r="3651" spans="1:1" x14ac:dyDescent="0.25">
      <c r="A3651" s="3"/>
    </row>
    <row r="3652" spans="1:1" x14ac:dyDescent="0.25">
      <c r="A3652" s="3"/>
    </row>
    <row r="3653" spans="1:1" x14ac:dyDescent="0.25">
      <c r="A3653" s="3"/>
    </row>
    <row r="3654" spans="1:1" x14ac:dyDescent="0.25">
      <c r="A3654" s="3"/>
    </row>
    <row r="3655" spans="1:1" x14ac:dyDescent="0.25">
      <c r="A3655" s="3"/>
    </row>
    <row r="3656" spans="1:1" x14ac:dyDescent="0.25">
      <c r="A3656" s="3"/>
    </row>
    <row r="3657" spans="1:1" x14ac:dyDescent="0.25">
      <c r="A3657" s="3"/>
    </row>
    <row r="3658" spans="1:1" x14ac:dyDescent="0.25">
      <c r="A3658" s="3"/>
    </row>
    <row r="3659" spans="1:1" x14ac:dyDescent="0.25">
      <c r="A3659" s="3"/>
    </row>
    <row r="3660" spans="1:1" x14ac:dyDescent="0.25">
      <c r="A3660" s="3"/>
    </row>
    <row r="3661" spans="1:1" x14ac:dyDescent="0.25">
      <c r="A3661" s="3"/>
    </row>
    <row r="3662" spans="1:1" x14ac:dyDescent="0.25">
      <c r="A3662" s="3"/>
    </row>
    <row r="3663" spans="1:1" x14ac:dyDescent="0.25">
      <c r="A3663" s="3"/>
    </row>
    <row r="3664" spans="1:1" x14ac:dyDescent="0.25">
      <c r="A3664" s="3"/>
    </row>
    <row r="3665" spans="1:1" x14ac:dyDescent="0.25">
      <c r="A3665" s="3"/>
    </row>
    <row r="3666" spans="1:1" x14ac:dyDescent="0.25">
      <c r="A3666" s="3"/>
    </row>
    <row r="3667" spans="1:1" x14ac:dyDescent="0.25">
      <c r="A3667" s="3"/>
    </row>
    <row r="3668" spans="1:1" x14ac:dyDescent="0.25">
      <c r="A3668" s="3"/>
    </row>
    <row r="3669" spans="1:1" x14ac:dyDescent="0.25">
      <c r="A3669" s="3"/>
    </row>
    <row r="3670" spans="1:1" x14ac:dyDescent="0.25">
      <c r="A3670" s="3"/>
    </row>
    <row r="3671" spans="1:1" x14ac:dyDescent="0.25">
      <c r="A3671" s="3"/>
    </row>
    <row r="3672" spans="1:1" x14ac:dyDescent="0.25">
      <c r="A3672" s="3"/>
    </row>
    <row r="3673" spans="1:1" x14ac:dyDescent="0.25">
      <c r="A3673" s="3"/>
    </row>
    <row r="3674" spans="1:1" x14ac:dyDescent="0.25">
      <c r="A3674" s="3"/>
    </row>
    <row r="3675" spans="1:1" x14ac:dyDescent="0.25">
      <c r="A3675" s="3"/>
    </row>
    <row r="3676" spans="1:1" x14ac:dyDescent="0.25">
      <c r="A3676" s="3"/>
    </row>
    <row r="3677" spans="1:1" x14ac:dyDescent="0.25">
      <c r="A3677" s="3"/>
    </row>
    <row r="3678" spans="1:1" x14ac:dyDescent="0.25">
      <c r="A3678" s="3"/>
    </row>
    <row r="3679" spans="1:1" x14ac:dyDescent="0.25">
      <c r="A3679" s="3"/>
    </row>
    <row r="3680" spans="1:1" x14ac:dyDescent="0.25">
      <c r="A3680" s="3"/>
    </row>
    <row r="3681" spans="1:1" x14ac:dyDescent="0.25">
      <c r="A3681" s="3"/>
    </row>
    <row r="3682" spans="1:1" x14ac:dyDescent="0.25">
      <c r="A3682" s="3"/>
    </row>
    <row r="3683" spans="1:1" x14ac:dyDescent="0.25">
      <c r="A3683" s="3"/>
    </row>
    <row r="3684" spans="1:1" x14ac:dyDescent="0.25">
      <c r="A3684" s="3"/>
    </row>
    <row r="3685" spans="1:1" x14ac:dyDescent="0.25">
      <c r="A3685" s="3"/>
    </row>
    <row r="3686" spans="1:1" x14ac:dyDescent="0.25">
      <c r="A3686" s="3"/>
    </row>
    <row r="3687" spans="1:1" x14ac:dyDescent="0.25">
      <c r="A3687" s="3"/>
    </row>
    <row r="3688" spans="1:1" x14ac:dyDescent="0.25">
      <c r="A3688" s="3"/>
    </row>
    <row r="3689" spans="1:1" x14ac:dyDescent="0.25">
      <c r="A3689" s="3"/>
    </row>
    <row r="3690" spans="1:1" x14ac:dyDescent="0.25">
      <c r="A3690" s="3"/>
    </row>
    <row r="3691" spans="1:1" x14ac:dyDescent="0.25">
      <c r="A3691" s="3"/>
    </row>
    <row r="3692" spans="1:1" x14ac:dyDescent="0.25">
      <c r="A3692" s="3"/>
    </row>
    <row r="3693" spans="1:1" x14ac:dyDescent="0.25">
      <c r="A3693" s="3"/>
    </row>
    <row r="3694" spans="1:1" x14ac:dyDescent="0.25">
      <c r="A3694" s="3"/>
    </row>
    <row r="3695" spans="1:1" x14ac:dyDescent="0.25">
      <c r="A3695" s="3"/>
    </row>
    <row r="3696" spans="1:1" x14ac:dyDescent="0.25">
      <c r="A3696" s="3"/>
    </row>
    <row r="3697" spans="1:1" x14ac:dyDescent="0.25">
      <c r="A3697" s="3"/>
    </row>
    <row r="3698" spans="1:1" x14ac:dyDescent="0.25">
      <c r="A3698" s="3"/>
    </row>
    <row r="3699" spans="1:1" x14ac:dyDescent="0.25">
      <c r="A3699" s="3"/>
    </row>
    <row r="3700" spans="1:1" x14ac:dyDescent="0.25">
      <c r="A3700" s="3"/>
    </row>
    <row r="3701" spans="1:1" x14ac:dyDescent="0.25">
      <c r="A3701" s="3"/>
    </row>
    <row r="3702" spans="1:1" x14ac:dyDescent="0.25">
      <c r="A3702" s="3"/>
    </row>
    <row r="3703" spans="1:1" x14ac:dyDescent="0.25">
      <c r="A3703" s="3"/>
    </row>
    <row r="3704" spans="1:1" x14ac:dyDescent="0.25">
      <c r="A3704" s="3"/>
    </row>
    <row r="3705" spans="1:1" x14ac:dyDescent="0.25">
      <c r="A3705" s="3"/>
    </row>
    <row r="3706" spans="1:1" x14ac:dyDescent="0.25">
      <c r="A3706" s="3"/>
    </row>
    <row r="3707" spans="1:1" x14ac:dyDescent="0.25">
      <c r="A3707" s="3"/>
    </row>
    <row r="3708" spans="1:1" x14ac:dyDescent="0.25">
      <c r="A3708" s="3"/>
    </row>
    <row r="3709" spans="1:1" x14ac:dyDescent="0.25">
      <c r="A3709" s="3"/>
    </row>
    <row r="3710" spans="1:1" x14ac:dyDescent="0.25">
      <c r="A3710" s="3"/>
    </row>
    <row r="3711" spans="1:1" x14ac:dyDescent="0.25">
      <c r="A3711" s="3"/>
    </row>
    <row r="3712" spans="1:1" x14ac:dyDescent="0.25">
      <c r="A3712" s="3"/>
    </row>
    <row r="3713" spans="1:1" x14ac:dyDescent="0.25">
      <c r="A3713" s="3"/>
    </row>
    <row r="3714" spans="1:1" x14ac:dyDescent="0.25">
      <c r="A3714" s="3"/>
    </row>
    <row r="3715" spans="1:1" x14ac:dyDescent="0.25">
      <c r="A3715" s="3"/>
    </row>
    <row r="3716" spans="1:1" x14ac:dyDescent="0.25">
      <c r="A3716" s="3"/>
    </row>
    <row r="3717" spans="1:1" x14ac:dyDescent="0.25">
      <c r="A3717" s="3"/>
    </row>
    <row r="3718" spans="1:1" x14ac:dyDescent="0.25">
      <c r="A3718" s="3"/>
    </row>
    <row r="3719" spans="1:1" x14ac:dyDescent="0.25">
      <c r="A3719" s="3"/>
    </row>
    <row r="3720" spans="1:1" x14ac:dyDescent="0.25">
      <c r="A3720" s="3"/>
    </row>
    <row r="3721" spans="1:1" x14ac:dyDescent="0.25">
      <c r="A3721" s="3"/>
    </row>
    <row r="3722" spans="1:1" x14ac:dyDescent="0.25">
      <c r="A3722" s="3"/>
    </row>
    <row r="3723" spans="1:1" x14ac:dyDescent="0.25">
      <c r="A3723" s="3"/>
    </row>
    <row r="3724" spans="1:1" x14ac:dyDescent="0.25">
      <c r="A3724" s="3"/>
    </row>
    <row r="3725" spans="1:1" x14ac:dyDescent="0.25">
      <c r="A3725" s="3"/>
    </row>
    <row r="3726" spans="1:1" x14ac:dyDescent="0.25">
      <c r="A3726" s="3"/>
    </row>
    <row r="3727" spans="1:1" x14ac:dyDescent="0.25">
      <c r="A3727" s="3"/>
    </row>
    <row r="3728" spans="1:1" x14ac:dyDescent="0.25">
      <c r="A3728" s="3"/>
    </row>
    <row r="3729" spans="1:1" x14ac:dyDescent="0.25">
      <c r="A3729" s="3"/>
    </row>
    <row r="3730" spans="1:1" x14ac:dyDescent="0.25">
      <c r="A3730" s="3"/>
    </row>
    <row r="3731" spans="1:1" x14ac:dyDescent="0.25">
      <c r="A3731" s="3"/>
    </row>
    <row r="3732" spans="1:1" x14ac:dyDescent="0.25">
      <c r="A3732" s="3"/>
    </row>
    <row r="3733" spans="1:1" x14ac:dyDescent="0.25">
      <c r="A3733" s="3"/>
    </row>
    <row r="3734" spans="1:1" x14ac:dyDescent="0.25">
      <c r="A3734" s="3"/>
    </row>
    <row r="3735" spans="1:1" x14ac:dyDescent="0.25">
      <c r="A3735" s="3"/>
    </row>
    <row r="3736" spans="1:1" x14ac:dyDescent="0.25">
      <c r="A3736" s="3"/>
    </row>
    <row r="3737" spans="1:1" x14ac:dyDescent="0.25">
      <c r="A3737" s="3"/>
    </row>
    <row r="3738" spans="1:1" x14ac:dyDescent="0.25">
      <c r="A3738" s="3"/>
    </row>
    <row r="3739" spans="1:1" x14ac:dyDescent="0.25">
      <c r="A3739" s="3"/>
    </row>
    <row r="3740" spans="1:1" x14ac:dyDescent="0.25">
      <c r="A3740" s="3"/>
    </row>
    <row r="3741" spans="1:1" x14ac:dyDescent="0.25">
      <c r="A3741" s="3"/>
    </row>
    <row r="3742" spans="1:1" x14ac:dyDescent="0.25">
      <c r="A3742" s="3"/>
    </row>
    <row r="3743" spans="1:1" x14ac:dyDescent="0.25">
      <c r="A3743" s="3"/>
    </row>
    <row r="3744" spans="1:1" x14ac:dyDescent="0.25">
      <c r="A3744" s="3"/>
    </row>
    <row r="3745" spans="1:1" x14ac:dyDescent="0.25">
      <c r="A3745" s="3"/>
    </row>
    <row r="3746" spans="1:1" x14ac:dyDescent="0.25">
      <c r="A3746" s="3"/>
    </row>
    <row r="3747" spans="1:1" x14ac:dyDescent="0.25">
      <c r="A3747" s="3"/>
    </row>
    <row r="3748" spans="1:1" x14ac:dyDescent="0.25">
      <c r="A3748" s="3"/>
    </row>
    <row r="3749" spans="1:1" x14ac:dyDescent="0.25">
      <c r="A3749" s="3"/>
    </row>
    <row r="3750" spans="1:1" x14ac:dyDescent="0.25">
      <c r="A3750" s="3"/>
    </row>
    <row r="3751" spans="1:1" x14ac:dyDescent="0.25">
      <c r="A3751" s="3"/>
    </row>
    <row r="3752" spans="1:1" x14ac:dyDescent="0.25">
      <c r="A3752" s="3"/>
    </row>
    <row r="3753" spans="1:1" x14ac:dyDescent="0.25">
      <c r="A3753" s="3"/>
    </row>
    <row r="3754" spans="1:1" x14ac:dyDescent="0.25">
      <c r="A3754" s="3"/>
    </row>
    <row r="3755" spans="1:1" x14ac:dyDescent="0.25">
      <c r="A3755" s="3"/>
    </row>
    <row r="3756" spans="1:1" x14ac:dyDescent="0.25">
      <c r="A3756" s="3"/>
    </row>
    <row r="3757" spans="1:1" x14ac:dyDescent="0.25">
      <c r="A3757" s="3"/>
    </row>
    <row r="3758" spans="1:1" x14ac:dyDescent="0.25">
      <c r="A3758" s="3"/>
    </row>
    <row r="3759" spans="1:1" x14ac:dyDescent="0.25">
      <c r="A3759" s="3"/>
    </row>
    <row r="3760" spans="1:1" x14ac:dyDescent="0.25">
      <c r="A3760" s="3"/>
    </row>
    <row r="3761" spans="1:1" x14ac:dyDescent="0.25">
      <c r="A3761" s="3"/>
    </row>
    <row r="3762" spans="1:1" x14ac:dyDescent="0.25">
      <c r="A3762" s="3"/>
    </row>
    <row r="3763" spans="1:1" x14ac:dyDescent="0.25">
      <c r="A3763" s="3"/>
    </row>
    <row r="3764" spans="1:1" x14ac:dyDescent="0.25">
      <c r="A3764" s="3"/>
    </row>
    <row r="3765" spans="1:1" x14ac:dyDescent="0.25">
      <c r="A3765" s="3"/>
    </row>
    <row r="3766" spans="1:1" x14ac:dyDescent="0.25">
      <c r="A3766" s="3"/>
    </row>
    <row r="3767" spans="1:1" x14ac:dyDescent="0.25">
      <c r="A3767" s="3"/>
    </row>
    <row r="3768" spans="1:1" x14ac:dyDescent="0.25">
      <c r="A3768" s="3"/>
    </row>
    <row r="3769" spans="1:1" x14ac:dyDescent="0.25">
      <c r="A3769" s="3"/>
    </row>
    <row r="3770" spans="1:1" x14ac:dyDescent="0.25">
      <c r="A3770" s="3"/>
    </row>
    <row r="3771" spans="1:1" x14ac:dyDescent="0.25">
      <c r="A3771" s="3"/>
    </row>
    <row r="3772" spans="1:1" x14ac:dyDescent="0.25">
      <c r="A3772" s="3"/>
    </row>
    <row r="3773" spans="1:1" x14ac:dyDescent="0.25">
      <c r="A3773" s="3"/>
    </row>
    <row r="3774" spans="1:1" x14ac:dyDescent="0.25">
      <c r="A3774" s="3"/>
    </row>
    <row r="3775" spans="1:1" x14ac:dyDescent="0.25">
      <c r="A3775" s="3"/>
    </row>
    <row r="3776" spans="1:1" x14ac:dyDescent="0.25">
      <c r="A3776" s="3"/>
    </row>
    <row r="3777" spans="1:1" x14ac:dyDescent="0.25">
      <c r="A3777" s="3"/>
    </row>
    <row r="3778" spans="1:1" x14ac:dyDescent="0.25">
      <c r="A3778" s="3"/>
    </row>
    <row r="3779" spans="1:1" x14ac:dyDescent="0.25">
      <c r="A3779" s="3"/>
    </row>
    <row r="3780" spans="1:1" x14ac:dyDescent="0.25">
      <c r="A3780" s="3"/>
    </row>
    <row r="3781" spans="1:1" x14ac:dyDescent="0.25">
      <c r="A3781" s="3"/>
    </row>
    <row r="3782" spans="1:1" x14ac:dyDescent="0.25">
      <c r="A3782" s="3"/>
    </row>
    <row r="3783" spans="1:1" x14ac:dyDescent="0.25">
      <c r="A3783" s="3"/>
    </row>
    <row r="3784" spans="1:1" x14ac:dyDescent="0.25">
      <c r="A3784" s="3"/>
    </row>
    <row r="3785" spans="1:1" x14ac:dyDescent="0.25">
      <c r="A3785" s="3"/>
    </row>
    <row r="3786" spans="1:1" x14ac:dyDescent="0.25">
      <c r="A3786" s="3"/>
    </row>
    <row r="3787" spans="1:1" x14ac:dyDescent="0.25">
      <c r="A3787" s="3"/>
    </row>
    <row r="3788" spans="1:1" x14ac:dyDescent="0.25">
      <c r="A3788" s="3"/>
    </row>
    <row r="3789" spans="1:1" x14ac:dyDescent="0.25">
      <c r="A3789" s="3"/>
    </row>
    <row r="3790" spans="1:1" x14ac:dyDescent="0.25">
      <c r="A3790" s="3"/>
    </row>
    <row r="3791" spans="1:1" x14ac:dyDescent="0.25">
      <c r="A3791" s="3"/>
    </row>
    <row r="3792" spans="1:1" x14ac:dyDescent="0.25">
      <c r="A3792" s="3"/>
    </row>
    <row r="3793" spans="1:1" x14ac:dyDescent="0.25">
      <c r="A3793" s="3"/>
    </row>
    <row r="3794" spans="1:1" x14ac:dyDescent="0.25">
      <c r="A3794" s="3"/>
    </row>
    <row r="3795" spans="1:1" x14ac:dyDescent="0.25">
      <c r="A3795" s="3"/>
    </row>
    <row r="3796" spans="1:1" x14ac:dyDescent="0.25">
      <c r="A3796" s="3"/>
    </row>
    <row r="3797" spans="1:1" x14ac:dyDescent="0.25">
      <c r="A3797" s="3"/>
    </row>
    <row r="3798" spans="1:1" x14ac:dyDescent="0.25">
      <c r="A3798" s="3"/>
    </row>
    <row r="3799" spans="1:1" x14ac:dyDescent="0.25">
      <c r="A3799" s="3"/>
    </row>
    <row r="3800" spans="1:1" x14ac:dyDescent="0.25">
      <c r="A3800" s="3"/>
    </row>
    <row r="3801" spans="1:1" x14ac:dyDescent="0.25">
      <c r="A3801" s="3"/>
    </row>
    <row r="3802" spans="1:1" x14ac:dyDescent="0.25">
      <c r="A3802" s="3"/>
    </row>
    <row r="3803" spans="1:1" x14ac:dyDescent="0.25">
      <c r="A3803" s="3"/>
    </row>
    <row r="3804" spans="1:1" x14ac:dyDescent="0.25">
      <c r="A3804" s="3"/>
    </row>
    <row r="3805" spans="1:1" x14ac:dyDescent="0.25">
      <c r="A3805" s="3"/>
    </row>
    <row r="3806" spans="1:1" x14ac:dyDescent="0.25">
      <c r="A3806" s="3"/>
    </row>
    <row r="3807" spans="1:1" x14ac:dyDescent="0.25">
      <c r="A3807" s="3"/>
    </row>
    <row r="3808" spans="1:1" x14ac:dyDescent="0.25">
      <c r="A3808" s="3"/>
    </row>
    <row r="3809" spans="1:1" x14ac:dyDescent="0.25">
      <c r="A3809" s="3"/>
    </row>
    <row r="3810" spans="1:1" x14ac:dyDescent="0.25">
      <c r="A3810" s="3"/>
    </row>
    <row r="3811" spans="1:1" x14ac:dyDescent="0.25">
      <c r="A3811" s="3"/>
    </row>
    <row r="3812" spans="1:1" x14ac:dyDescent="0.25">
      <c r="A3812" s="3"/>
    </row>
    <row r="3813" spans="1:1" x14ac:dyDescent="0.25">
      <c r="A3813" s="3"/>
    </row>
    <row r="3814" spans="1:1" x14ac:dyDescent="0.25">
      <c r="A3814" s="3"/>
    </row>
    <row r="3815" spans="1:1" x14ac:dyDescent="0.25">
      <c r="A3815" s="3"/>
    </row>
    <row r="3816" spans="1:1" x14ac:dyDescent="0.25">
      <c r="A3816" s="3"/>
    </row>
    <row r="3817" spans="1:1" x14ac:dyDescent="0.25">
      <c r="A3817" s="3"/>
    </row>
    <row r="3818" spans="1:1" x14ac:dyDescent="0.25">
      <c r="A3818" s="3"/>
    </row>
    <row r="3819" spans="1:1" x14ac:dyDescent="0.25">
      <c r="A3819" s="3"/>
    </row>
    <row r="3820" spans="1:1" x14ac:dyDescent="0.25">
      <c r="A3820" s="3"/>
    </row>
    <row r="3821" spans="1:1" x14ac:dyDescent="0.25">
      <c r="A3821" s="3"/>
    </row>
    <row r="3822" spans="1:1" x14ac:dyDescent="0.25">
      <c r="A3822" s="3"/>
    </row>
    <row r="3823" spans="1:1" x14ac:dyDescent="0.25">
      <c r="A3823" s="3"/>
    </row>
    <row r="3824" spans="1:1" x14ac:dyDescent="0.25">
      <c r="A3824" s="3"/>
    </row>
    <row r="3825" spans="1:1" x14ac:dyDescent="0.25">
      <c r="A3825" s="3"/>
    </row>
    <row r="3826" spans="1:1" x14ac:dyDescent="0.25">
      <c r="A3826" s="3"/>
    </row>
    <row r="3827" spans="1:1" x14ac:dyDescent="0.25">
      <c r="A3827" s="3"/>
    </row>
    <row r="3828" spans="1:1" x14ac:dyDescent="0.25">
      <c r="A3828" s="3"/>
    </row>
    <row r="3829" spans="1:1" x14ac:dyDescent="0.25">
      <c r="A3829" s="3"/>
    </row>
    <row r="3830" spans="1:1" x14ac:dyDescent="0.25">
      <c r="A3830" s="3"/>
    </row>
    <row r="3831" spans="1:1" x14ac:dyDescent="0.25">
      <c r="A3831" s="3"/>
    </row>
    <row r="3832" spans="1:1" x14ac:dyDescent="0.25">
      <c r="A3832" s="3"/>
    </row>
    <row r="3833" spans="1:1" x14ac:dyDescent="0.25">
      <c r="A3833" s="3"/>
    </row>
    <row r="3834" spans="1:1" x14ac:dyDescent="0.25">
      <c r="A3834" s="3"/>
    </row>
    <row r="3835" spans="1:1" x14ac:dyDescent="0.25">
      <c r="A3835" s="3"/>
    </row>
    <row r="3836" spans="1:1" x14ac:dyDescent="0.25">
      <c r="A3836" s="3"/>
    </row>
    <row r="3837" spans="1:1" x14ac:dyDescent="0.25">
      <c r="A3837" s="3"/>
    </row>
    <row r="3838" spans="1:1" x14ac:dyDescent="0.25">
      <c r="A3838" s="3"/>
    </row>
    <row r="3839" spans="1:1" x14ac:dyDescent="0.25">
      <c r="A3839" s="3"/>
    </row>
    <row r="3840" spans="1:1" x14ac:dyDescent="0.25">
      <c r="A3840" s="3"/>
    </row>
    <row r="3841" spans="1:1" x14ac:dyDescent="0.25">
      <c r="A3841" s="3"/>
    </row>
    <row r="3842" spans="1:1" x14ac:dyDescent="0.25">
      <c r="A3842" s="3"/>
    </row>
    <row r="3843" spans="1:1" x14ac:dyDescent="0.25">
      <c r="A3843" s="3"/>
    </row>
    <row r="3844" spans="1:1" x14ac:dyDescent="0.25">
      <c r="A3844" s="3"/>
    </row>
    <row r="3845" spans="1:1" x14ac:dyDescent="0.25">
      <c r="A3845" s="3"/>
    </row>
    <row r="3846" spans="1:1" x14ac:dyDescent="0.25">
      <c r="A3846" s="3"/>
    </row>
    <row r="3847" spans="1:1" x14ac:dyDescent="0.25">
      <c r="A3847" s="3"/>
    </row>
    <row r="3848" spans="1:1" x14ac:dyDescent="0.25">
      <c r="A3848" s="3"/>
    </row>
    <row r="3849" spans="1:1" x14ac:dyDescent="0.25">
      <c r="A3849" s="3"/>
    </row>
    <row r="3850" spans="1:1" x14ac:dyDescent="0.25">
      <c r="A3850" s="3"/>
    </row>
    <row r="3851" spans="1:1" x14ac:dyDescent="0.25">
      <c r="A3851" s="3"/>
    </row>
    <row r="3852" spans="1:1" x14ac:dyDescent="0.25">
      <c r="A3852" s="3"/>
    </row>
    <row r="3853" spans="1:1" x14ac:dyDescent="0.25">
      <c r="A3853" s="3"/>
    </row>
    <row r="3854" spans="1:1" x14ac:dyDescent="0.25">
      <c r="A3854" s="3"/>
    </row>
    <row r="3855" spans="1:1" x14ac:dyDescent="0.25">
      <c r="A3855" s="3"/>
    </row>
    <row r="3856" spans="1:1" x14ac:dyDescent="0.25">
      <c r="A3856" s="3"/>
    </row>
    <row r="3857" spans="1:1" x14ac:dyDescent="0.25">
      <c r="A3857" s="3"/>
    </row>
    <row r="3858" spans="1:1" x14ac:dyDescent="0.25">
      <c r="A3858" s="3"/>
    </row>
    <row r="3859" spans="1:1" x14ac:dyDescent="0.25">
      <c r="A3859" s="3"/>
    </row>
    <row r="3860" spans="1:1" x14ac:dyDescent="0.25">
      <c r="A3860" s="3"/>
    </row>
    <row r="3861" spans="1:1" x14ac:dyDescent="0.25">
      <c r="A3861" s="3"/>
    </row>
    <row r="3862" spans="1:1" x14ac:dyDescent="0.25">
      <c r="A3862" s="3"/>
    </row>
    <row r="3863" spans="1:1" x14ac:dyDescent="0.25">
      <c r="A3863" s="3"/>
    </row>
    <row r="3864" spans="1:1" x14ac:dyDescent="0.25">
      <c r="A3864" s="3"/>
    </row>
    <row r="3865" spans="1:1" x14ac:dyDescent="0.25">
      <c r="A3865" s="3"/>
    </row>
    <row r="3866" spans="1:1" x14ac:dyDescent="0.25">
      <c r="A3866" s="3"/>
    </row>
    <row r="3867" spans="1:1" x14ac:dyDescent="0.25">
      <c r="A3867" s="3"/>
    </row>
    <row r="3868" spans="1:1" x14ac:dyDescent="0.25">
      <c r="A3868" s="3"/>
    </row>
    <row r="3869" spans="1:1" x14ac:dyDescent="0.25">
      <c r="A3869" s="3"/>
    </row>
    <row r="3870" spans="1:1" x14ac:dyDescent="0.25">
      <c r="A3870" s="3"/>
    </row>
    <row r="3871" spans="1:1" x14ac:dyDescent="0.25">
      <c r="A3871" s="3"/>
    </row>
    <row r="3872" spans="1:1" x14ac:dyDescent="0.25">
      <c r="A3872" s="3"/>
    </row>
    <row r="3873" spans="1:1" x14ac:dyDescent="0.25">
      <c r="A3873" s="3"/>
    </row>
    <row r="3874" spans="1:1" x14ac:dyDescent="0.25">
      <c r="A3874" s="3"/>
    </row>
    <row r="3875" spans="1:1" x14ac:dyDescent="0.25">
      <c r="A3875" s="3"/>
    </row>
    <row r="3876" spans="1:1" x14ac:dyDescent="0.25">
      <c r="A3876" s="3"/>
    </row>
    <row r="3877" spans="1:1" x14ac:dyDescent="0.25">
      <c r="A3877" s="3"/>
    </row>
    <row r="3878" spans="1:1" x14ac:dyDescent="0.25">
      <c r="A3878" s="3"/>
    </row>
    <row r="3879" spans="1:1" x14ac:dyDescent="0.25">
      <c r="A3879" s="3"/>
    </row>
    <row r="3880" spans="1:1" x14ac:dyDescent="0.25">
      <c r="A3880" s="3"/>
    </row>
    <row r="3881" spans="1:1" x14ac:dyDescent="0.25">
      <c r="A3881" s="3"/>
    </row>
    <row r="3882" spans="1:1" x14ac:dyDescent="0.25">
      <c r="A3882" s="3"/>
    </row>
    <row r="3883" spans="1:1" x14ac:dyDescent="0.25">
      <c r="A3883" s="3"/>
    </row>
    <row r="3884" spans="1:1" x14ac:dyDescent="0.25">
      <c r="A3884" s="3"/>
    </row>
    <row r="3885" spans="1:1" x14ac:dyDescent="0.25">
      <c r="A3885" s="3"/>
    </row>
    <row r="3886" spans="1:1" x14ac:dyDescent="0.25">
      <c r="A3886" s="3"/>
    </row>
    <row r="3887" spans="1:1" x14ac:dyDescent="0.25">
      <c r="A3887" s="3"/>
    </row>
    <row r="3888" spans="1:1" x14ac:dyDescent="0.25">
      <c r="A3888" s="3"/>
    </row>
    <row r="3889" spans="1:1" x14ac:dyDescent="0.25">
      <c r="A3889" s="3"/>
    </row>
    <row r="3890" spans="1:1" x14ac:dyDescent="0.25">
      <c r="A3890" s="3"/>
    </row>
    <row r="3891" spans="1:1" x14ac:dyDescent="0.25">
      <c r="A3891" s="3"/>
    </row>
    <row r="3892" spans="1:1" x14ac:dyDescent="0.25">
      <c r="A3892" s="3"/>
    </row>
    <row r="3893" spans="1:1" x14ac:dyDescent="0.25">
      <c r="A3893" s="3"/>
    </row>
    <row r="3894" spans="1:1" x14ac:dyDescent="0.25">
      <c r="A3894" s="3"/>
    </row>
    <row r="3895" spans="1:1" x14ac:dyDescent="0.25">
      <c r="A3895" s="3"/>
    </row>
    <row r="3896" spans="1:1" x14ac:dyDescent="0.25">
      <c r="A3896" s="3"/>
    </row>
    <row r="3897" spans="1:1" x14ac:dyDescent="0.25">
      <c r="A3897" s="3"/>
    </row>
    <row r="3898" spans="1:1" x14ac:dyDescent="0.25">
      <c r="A3898" s="3"/>
    </row>
    <row r="3899" spans="1:1" x14ac:dyDescent="0.25">
      <c r="A3899" s="3"/>
    </row>
    <row r="3900" spans="1:1" x14ac:dyDescent="0.25">
      <c r="A3900" s="3"/>
    </row>
    <row r="3901" spans="1:1" x14ac:dyDescent="0.25">
      <c r="A3901" s="3"/>
    </row>
    <row r="3902" spans="1:1" x14ac:dyDescent="0.25">
      <c r="A3902" s="3"/>
    </row>
    <row r="3903" spans="1:1" x14ac:dyDescent="0.25">
      <c r="A3903" s="3"/>
    </row>
    <row r="3904" spans="1:1" x14ac:dyDescent="0.25">
      <c r="A3904" s="3"/>
    </row>
    <row r="3905" spans="1:1" x14ac:dyDescent="0.25">
      <c r="A3905" s="3"/>
    </row>
    <row r="3906" spans="1:1" x14ac:dyDescent="0.25">
      <c r="A3906" s="3"/>
    </row>
    <row r="3907" spans="1:1" x14ac:dyDescent="0.25">
      <c r="A3907" s="3"/>
    </row>
    <row r="3908" spans="1:1" x14ac:dyDescent="0.25">
      <c r="A3908" s="3"/>
    </row>
    <row r="3909" spans="1:1" x14ac:dyDescent="0.25">
      <c r="A3909" s="3"/>
    </row>
    <row r="3910" spans="1:1" x14ac:dyDescent="0.25">
      <c r="A3910" s="3"/>
    </row>
    <row r="3911" spans="1:1" x14ac:dyDescent="0.25">
      <c r="A3911" s="3"/>
    </row>
    <row r="3912" spans="1:1" x14ac:dyDescent="0.25">
      <c r="A3912" s="3"/>
    </row>
    <row r="3913" spans="1:1" x14ac:dyDescent="0.25">
      <c r="A3913" s="3"/>
    </row>
    <row r="3914" spans="1:1" x14ac:dyDescent="0.25">
      <c r="A3914" s="3"/>
    </row>
    <row r="3915" spans="1:1" x14ac:dyDescent="0.25">
      <c r="A3915" s="3"/>
    </row>
    <row r="3916" spans="1:1" x14ac:dyDescent="0.25">
      <c r="A3916" s="3"/>
    </row>
    <row r="3917" spans="1:1" x14ac:dyDescent="0.25">
      <c r="A3917" s="3"/>
    </row>
    <row r="3918" spans="1:1" x14ac:dyDescent="0.25">
      <c r="A3918" s="3"/>
    </row>
    <row r="3919" spans="1:1" x14ac:dyDescent="0.25">
      <c r="A3919" s="3"/>
    </row>
    <row r="3920" spans="1:1" x14ac:dyDescent="0.25">
      <c r="A3920" s="3"/>
    </row>
    <row r="3921" spans="1:1" x14ac:dyDescent="0.25">
      <c r="A3921" s="3"/>
    </row>
    <row r="3922" spans="1:1" x14ac:dyDescent="0.25">
      <c r="A3922" s="3"/>
    </row>
    <row r="3923" spans="1:1" x14ac:dyDescent="0.25">
      <c r="A3923" s="3"/>
    </row>
    <row r="3924" spans="1:1" x14ac:dyDescent="0.25">
      <c r="A3924" s="3"/>
    </row>
    <row r="3925" spans="1:1" x14ac:dyDescent="0.25">
      <c r="A3925" s="3"/>
    </row>
    <row r="3926" spans="1:1" x14ac:dyDescent="0.25">
      <c r="A3926" s="3"/>
    </row>
    <row r="3927" spans="1:1" x14ac:dyDescent="0.25">
      <c r="A3927" s="3"/>
    </row>
    <row r="3928" spans="1:1" x14ac:dyDescent="0.25">
      <c r="A3928" s="3"/>
    </row>
    <row r="3929" spans="1:1" x14ac:dyDescent="0.25">
      <c r="A3929" s="3"/>
    </row>
    <row r="3930" spans="1:1" x14ac:dyDescent="0.25">
      <c r="A3930" s="3"/>
    </row>
    <row r="3931" spans="1:1" x14ac:dyDescent="0.25">
      <c r="A3931" s="3"/>
    </row>
    <row r="3932" spans="1:1" x14ac:dyDescent="0.25">
      <c r="A3932" s="3"/>
    </row>
    <row r="3933" spans="1:1" x14ac:dyDescent="0.25">
      <c r="A3933" s="3"/>
    </row>
    <row r="3934" spans="1:1" x14ac:dyDescent="0.25">
      <c r="A3934" s="3"/>
    </row>
    <row r="3935" spans="1:1" x14ac:dyDescent="0.25">
      <c r="A3935" s="3"/>
    </row>
    <row r="3936" spans="1:1" x14ac:dyDescent="0.25">
      <c r="A3936" s="3"/>
    </row>
    <row r="3937" spans="1:1" x14ac:dyDescent="0.25">
      <c r="A3937" s="3"/>
    </row>
    <row r="3938" spans="1:1" x14ac:dyDescent="0.25">
      <c r="A3938" s="3"/>
    </row>
    <row r="3939" spans="1:1" x14ac:dyDescent="0.25">
      <c r="A3939" s="3"/>
    </row>
    <row r="3940" spans="1:1" x14ac:dyDescent="0.25">
      <c r="A3940" s="3"/>
    </row>
    <row r="3941" spans="1:1" x14ac:dyDescent="0.25">
      <c r="A3941" s="3"/>
    </row>
    <row r="3942" spans="1:1" x14ac:dyDescent="0.25">
      <c r="A3942" s="3"/>
    </row>
    <row r="3943" spans="1:1" x14ac:dyDescent="0.25">
      <c r="A3943" s="3"/>
    </row>
    <row r="3944" spans="1:1" x14ac:dyDescent="0.25">
      <c r="A3944" s="3"/>
    </row>
    <row r="3945" spans="1:1" x14ac:dyDescent="0.25">
      <c r="A3945" s="3"/>
    </row>
    <row r="3946" spans="1:1" x14ac:dyDescent="0.25">
      <c r="A3946" s="3"/>
    </row>
    <row r="3947" spans="1:1" x14ac:dyDescent="0.25">
      <c r="A3947" s="3"/>
    </row>
    <row r="3948" spans="1:1" x14ac:dyDescent="0.25">
      <c r="A3948" s="3"/>
    </row>
    <row r="3949" spans="1:1" x14ac:dyDescent="0.25">
      <c r="A3949" s="3"/>
    </row>
    <row r="3950" spans="1:1" x14ac:dyDescent="0.25">
      <c r="A3950" s="3"/>
    </row>
    <row r="3951" spans="1:1" x14ac:dyDescent="0.25">
      <c r="A3951" s="3"/>
    </row>
    <row r="3952" spans="1:1" x14ac:dyDescent="0.25">
      <c r="A3952" s="3"/>
    </row>
    <row r="3953" spans="1:1" x14ac:dyDescent="0.25">
      <c r="A3953" s="3"/>
    </row>
    <row r="3954" spans="1:1" x14ac:dyDescent="0.25">
      <c r="A3954" s="3"/>
    </row>
    <row r="3955" spans="1:1" x14ac:dyDescent="0.25">
      <c r="A3955" s="3"/>
    </row>
    <row r="3956" spans="1:1" x14ac:dyDescent="0.25">
      <c r="A3956" s="3"/>
    </row>
    <row r="3957" spans="1:1" x14ac:dyDescent="0.25">
      <c r="A3957" s="3"/>
    </row>
    <row r="3958" spans="1:1" x14ac:dyDescent="0.25">
      <c r="A3958" s="3"/>
    </row>
    <row r="3959" spans="1:1" x14ac:dyDescent="0.25">
      <c r="A3959" s="3"/>
    </row>
    <row r="3960" spans="1:1" x14ac:dyDescent="0.25">
      <c r="A3960" s="3"/>
    </row>
    <row r="3961" spans="1:1" x14ac:dyDescent="0.25">
      <c r="A3961" s="3"/>
    </row>
    <row r="3962" spans="1:1" x14ac:dyDescent="0.25">
      <c r="A3962" s="3"/>
    </row>
    <row r="3963" spans="1:1" x14ac:dyDescent="0.25">
      <c r="A3963" s="3"/>
    </row>
    <row r="3964" spans="1:1" x14ac:dyDescent="0.25">
      <c r="A3964" s="3"/>
    </row>
    <row r="3965" spans="1:1" x14ac:dyDescent="0.25">
      <c r="A3965" s="3"/>
    </row>
    <row r="3966" spans="1:1" x14ac:dyDescent="0.25">
      <c r="A3966" s="3"/>
    </row>
    <row r="3967" spans="1:1" x14ac:dyDescent="0.25">
      <c r="A3967" s="3"/>
    </row>
    <row r="3968" spans="1:1" x14ac:dyDescent="0.25">
      <c r="A3968" s="3"/>
    </row>
    <row r="3969" spans="1:1" x14ac:dyDescent="0.25">
      <c r="A3969" s="3"/>
    </row>
    <row r="3970" spans="1:1" x14ac:dyDescent="0.25">
      <c r="A3970" s="3"/>
    </row>
    <row r="3971" spans="1:1" x14ac:dyDescent="0.25">
      <c r="A3971" s="3"/>
    </row>
    <row r="3972" spans="1:1" x14ac:dyDescent="0.25">
      <c r="A3972" s="3"/>
    </row>
    <row r="3973" spans="1:1" x14ac:dyDescent="0.25">
      <c r="A3973" s="3"/>
    </row>
    <row r="3974" spans="1:1" x14ac:dyDescent="0.25">
      <c r="A3974" s="3"/>
    </row>
    <row r="3975" spans="1:1" x14ac:dyDescent="0.25">
      <c r="A3975" s="3"/>
    </row>
    <row r="3976" spans="1:1" x14ac:dyDescent="0.25">
      <c r="A3976" s="3"/>
    </row>
    <row r="3977" spans="1:1" x14ac:dyDescent="0.25">
      <c r="A3977" s="3"/>
    </row>
    <row r="3978" spans="1:1" x14ac:dyDescent="0.25">
      <c r="A3978" s="3"/>
    </row>
    <row r="3979" spans="1:1" x14ac:dyDescent="0.25">
      <c r="A3979" s="3"/>
    </row>
    <row r="3980" spans="1:1" x14ac:dyDescent="0.25">
      <c r="A3980" s="3"/>
    </row>
    <row r="3981" spans="1:1" x14ac:dyDescent="0.25">
      <c r="A3981" s="3"/>
    </row>
    <row r="3982" spans="1:1" x14ac:dyDescent="0.25">
      <c r="A3982" s="3"/>
    </row>
    <row r="3983" spans="1:1" x14ac:dyDescent="0.25">
      <c r="A3983" s="3"/>
    </row>
    <row r="3984" spans="1:1" x14ac:dyDescent="0.25">
      <c r="A3984" s="3"/>
    </row>
    <row r="3985" spans="1:1" x14ac:dyDescent="0.25">
      <c r="A3985" s="3"/>
    </row>
    <row r="3986" spans="1:1" x14ac:dyDescent="0.25">
      <c r="A3986" s="3"/>
    </row>
    <row r="3987" spans="1:1" x14ac:dyDescent="0.25">
      <c r="A3987" s="3"/>
    </row>
    <row r="3988" spans="1:1" x14ac:dyDescent="0.25">
      <c r="A3988" s="3"/>
    </row>
    <row r="3989" spans="1:1" x14ac:dyDescent="0.25">
      <c r="A3989" s="3"/>
    </row>
    <row r="3990" spans="1:1" x14ac:dyDescent="0.25">
      <c r="A3990" s="3"/>
    </row>
    <row r="3991" spans="1:1" x14ac:dyDescent="0.25">
      <c r="A3991" s="3"/>
    </row>
    <row r="3992" spans="1:1" x14ac:dyDescent="0.25">
      <c r="A3992" s="3"/>
    </row>
    <row r="3993" spans="1:1" x14ac:dyDescent="0.25">
      <c r="A3993" s="3"/>
    </row>
    <row r="3994" spans="1:1" x14ac:dyDescent="0.25">
      <c r="A3994" s="3"/>
    </row>
    <row r="3995" spans="1:1" x14ac:dyDescent="0.25">
      <c r="A3995" s="3"/>
    </row>
    <row r="3996" spans="1:1" x14ac:dyDescent="0.25">
      <c r="A3996" s="3"/>
    </row>
    <row r="3997" spans="1:1" x14ac:dyDescent="0.25">
      <c r="A3997" s="3"/>
    </row>
    <row r="3998" spans="1:1" x14ac:dyDescent="0.25">
      <c r="A3998" s="3"/>
    </row>
    <row r="3999" spans="1:1" x14ac:dyDescent="0.25">
      <c r="A3999" s="3"/>
    </row>
    <row r="4000" spans="1:1" x14ac:dyDescent="0.25">
      <c r="A4000" s="3"/>
    </row>
    <row r="4001" spans="1:1" x14ac:dyDescent="0.25">
      <c r="A4001" s="3"/>
    </row>
    <row r="4002" spans="1:1" x14ac:dyDescent="0.25">
      <c r="A4002" s="3"/>
    </row>
    <row r="4003" spans="1:1" x14ac:dyDescent="0.25">
      <c r="A4003" s="3"/>
    </row>
    <row r="4004" spans="1:1" x14ac:dyDescent="0.25">
      <c r="A4004" s="3"/>
    </row>
    <row r="4005" spans="1:1" x14ac:dyDescent="0.25">
      <c r="A4005" s="3"/>
    </row>
    <row r="4006" spans="1:1" x14ac:dyDescent="0.25">
      <c r="A4006" s="3"/>
    </row>
    <row r="4007" spans="1:1" x14ac:dyDescent="0.25">
      <c r="A4007" s="3"/>
    </row>
    <row r="4008" spans="1:1" x14ac:dyDescent="0.25">
      <c r="A4008" s="3"/>
    </row>
    <row r="4009" spans="1:1" x14ac:dyDescent="0.25">
      <c r="A4009" s="3"/>
    </row>
    <row r="4010" spans="1:1" x14ac:dyDescent="0.25">
      <c r="A4010" s="3"/>
    </row>
    <row r="4011" spans="1:1" x14ac:dyDescent="0.25">
      <c r="A4011" s="3"/>
    </row>
    <row r="4012" spans="1:1" x14ac:dyDescent="0.25">
      <c r="A4012" s="3"/>
    </row>
    <row r="4013" spans="1:1" x14ac:dyDescent="0.25">
      <c r="A4013" s="3"/>
    </row>
    <row r="4014" spans="1:1" x14ac:dyDescent="0.25">
      <c r="A4014" s="3"/>
    </row>
    <row r="4015" spans="1:1" x14ac:dyDescent="0.25">
      <c r="A4015" s="3"/>
    </row>
    <row r="4016" spans="1:1" x14ac:dyDescent="0.25">
      <c r="A4016" s="3"/>
    </row>
    <row r="4017" spans="1:1" x14ac:dyDescent="0.25">
      <c r="A4017" s="3"/>
    </row>
    <row r="4018" spans="1:1" x14ac:dyDescent="0.25">
      <c r="A4018" s="3"/>
    </row>
    <row r="4019" spans="1:1" x14ac:dyDescent="0.25">
      <c r="A4019" s="3"/>
    </row>
    <row r="4020" spans="1:1" x14ac:dyDescent="0.25">
      <c r="A4020" s="3"/>
    </row>
    <row r="4021" spans="1:1" x14ac:dyDescent="0.25">
      <c r="A4021" s="3"/>
    </row>
    <row r="4022" spans="1:1" x14ac:dyDescent="0.25">
      <c r="A4022" s="3"/>
    </row>
    <row r="4023" spans="1:1" x14ac:dyDescent="0.25">
      <c r="A4023" s="3"/>
    </row>
    <row r="4024" spans="1:1" x14ac:dyDescent="0.25">
      <c r="A4024" s="3"/>
    </row>
    <row r="4025" spans="1:1" x14ac:dyDescent="0.25">
      <c r="A4025" s="3"/>
    </row>
    <row r="4026" spans="1:1" x14ac:dyDescent="0.25">
      <c r="A4026" s="3"/>
    </row>
    <row r="4027" spans="1:1" x14ac:dyDescent="0.25">
      <c r="A4027" s="3"/>
    </row>
    <row r="4028" spans="1:1" x14ac:dyDescent="0.25">
      <c r="A4028" s="3"/>
    </row>
    <row r="4029" spans="1:1" x14ac:dyDescent="0.25">
      <c r="A4029" s="3"/>
    </row>
    <row r="4030" spans="1:1" x14ac:dyDescent="0.25">
      <c r="A4030" s="3"/>
    </row>
    <row r="4031" spans="1:1" x14ac:dyDescent="0.25">
      <c r="A4031" s="3"/>
    </row>
    <row r="4032" spans="1:1" x14ac:dyDescent="0.25">
      <c r="A4032" s="3"/>
    </row>
    <row r="4033" spans="1:1" x14ac:dyDescent="0.25">
      <c r="A4033" s="3"/>
    </row>
    <row r="4034" spans="1:1" x14ac:dyDescent="0.25">
      <c r="A4034" s="3"/>
    </row>
    <row r="4035" spans="1:1" x14ac:dyDescent="0.25">
      <c r="A4035" s="3"/>
    </row>
    <row r="4036" spans="1:1" x14ac:dyDescent="0.25">
      <c r="A4036" s="3"/>
    </row>
    <row r="4037" spans="1:1" x14ac:dyDescent="0.25">
      <c r="A4037" s="3"/>
    </row>
    <row r="4038" spans="1:1" x14ac:dyDescent="0.25">
      <c r="A4038" s="3"/>
    </row>
    <row r="4039" spans="1:1" x14ac:dyDescent="0.25">
      <c r="A4039" s="3"/>
    </row>
    <row r="4040" spans="1:1" x14ac:dyDescent="0.25">
      <c r="A4040" s="3"/>
    </row>
    <row r="4041" spans="1:1" x14ac:dyDescent="0.25">
      <c r="A4041" s="3"/>
    </row>
    <row r="4042" spans="1:1" x14ac:dyDescent="0.25">
      <c r="A4042" s="3"/>
    </row>
    <row r="4043" spans="1:1" x14ac:dyDescent="0.25">
      <c r="A4043" s="3"/>
    </row>
    <row r="4044" spans="1:1" x14ac:dyDescent="0.25">
      <c r="A4044" s="3"/>
    </row>
    <row r="4045" spans="1:1" x14ac:dyDescent="0.25">
      <c r="A4045" s="3"/>
    </row>
    <row r="4046" spans="1:1" x14ac:dyDescent="0.25">
      <c r="A4046" s="3"/>
    </row>
    <row r="4047" spans="1:1" x14ac:dyDescent="0.25">
      <c r="A4047" s="3"/>
    </row>
    <row r="4048" spans="1:1" x14ac:dyDescent="0.25">
      <c r="A4048" s="3"/>
    </row>
    <row r="4049" spans="1:1" x14ac:dyDescent="0.25">
      <c r="A4049" s="3"/>
    </row>
    <row r="4050" spans="1:1" x14ac:dyDescent="0.25">
      <c r="A4050" s="3"/>
    </row>
    <row r="4051" spans="1:1" x14ac:dyDescent="0.25">
      <c r="A4051" s="3"/>
    </row>
    <row r="4052" spans="1:1" x14ac:dyDescent="0.25">
      <c r="A4052" s="3"/>
    </row>
    <row r="4053" spans="1:1" x14ac:dyDescent="0.25">
      <c r="A4053" s="3"/>
    </row>
    <row r="4054" spans="1:1" x14ac:dyDescent="0.25">
      <c r="A4054" s="3"/>
    </row>
    <row r="4055" spans="1:1" x14ac:dyDescent="0.25">
      <c r="A4055" s="3"/>
    </row>
    <row r="4056" spans="1:1" x14ac:dyDescent="0.25">
      <c r="A4056" s="3"/>
    </row>
    <row r="4057" spans="1:1" x14ac:dyDescent="0.25">
      <c r="A4057" s="3"/>
    </row>
    <row r="4058" spans="1:1" x14ac:dyDescent="0.25">
      <c r="A4058" s="3"/>
    </row>
    <row r="4059" spans="1:1" x14ac:dyDescent="0.25">
      <c r="A4059" s="3"/>
    </row>
    <row r="4060" spans="1:1" x14ac:dyDescent="0.25">
      <c r="A4060" s="3"/>
    </row>
    <row r="4061" spans="1:1" x14ac:dyDescent="0.25">
      <c r="A4061" s="3"/>
    </row>
    <row r="4062" spans="1:1" x14ac:dyDescent="0.25">
      <c r="A4062" s="3"/>
    </row>
    <row r="4063" spans="1:1" x14ac:dyDescent="0.25">
      <c r="A4063" s="3"/>
    </row>
    <row r="4064" spans="1:1" x14ac:dyDescent="0.25">
      <c r="A4064" s="3"/>
    </row>
    <row r="4065" spans="1:1" x14ac:dyDescent="0.25">
      <c r="A4065" s="3"/>
    </row>
    <row r="4066" spans="1:1" x14ac:dyDescent="0.25">
      <c r="A4066" s="3"/>
    </row>
    <row r="4067" spans="1:1" x14ac:dyDescent="0.25">
      <c r="A4067" s="3"/>
    </row>
    <row r="4068" spans="1:1" x14ac:dyDescent="0.25">
      <c r="A4068" s="3"/>
    </row>
    <row r="4069" spans="1:1" x14ac:dyDescent="0.25">
      <c r="A4069" s="3"/>
    </row>
    <row r="4070" spans="1:1" x14ac:dyDescent="0.25">
      <c r="A4070" s="3"/>
    </row>
    <row r="4071" spans="1:1" x14ac:dyDescent="0.25">
      <c r="A4071" s="3"/>
    </row>
    <row r="4072" spans="1:1" x14ac:dyDescent="0.25">
      <c r="A4072" s="3"/>
    </row>
    <row r="4073" spans="1:1" x14ac:dyDescent="0.25">
      <c r="A4073" s="3"/>
    </row>
    <row r="4074" spans="1:1" x14ac:dyDescent="0.25">
      <c r="A4074" s="3"/>
    </row>
    <row r="4075" spans="1:1" x14ac:dyDescent="0.25">
      <c r="A4075" s="3"/>
    </row>
    <row r="4076" spans="1:1" x14ac:dyDescent="0.25">
      <c r="A4076" s="3"/>
    </row>
    <row r="4077" spans="1:1" x14ac:dyDescent="0.25">
      <c r="A4077" s="3"/>
    </row>
    <row r="4078" spans="1:1" x14ac:dyDescent="0.25">
      <c r="A4078" s="3"/>
    </row>
    <row r="4079" spans="1:1" x14ac:dyDescent="0.25">
      <c r="A4079" s="3"/>
    </row>
    <row r="4080" spans="1:1" x14ac:dyDescent="0.25">
      <c r="A4080" s="3"/>
    </row>
    <row r="4081" spans="1:1" x14ac:dyDescent="0.25">
      <c r="A4081" s="3"/>
    </row>
    <row r="4082" spans="1:1" x14ac:dyDescent="0.25">
      <c r="A4082" s="3"/>
    </row>
    <row r="4083" spans="1:1" x14ac:dyDescent="0.25">
      <c r="A4083" s="3"/>
    </row>
    <row r="4084" spans="1:1" x14ac:dyDescent="0.25">
      <c r="A4084" s="3"/>
    </row>
    <row r="4085" spans="1:1" x14ac:dyDescent="0.25">
      <c r="A4085" s="3"/>
    </row>
    <row r="4086" spans="1:1" x14ac:dyDescent="0.25">
      <c r="A4086" s="3"/>
    </row>
    <row r="4087" spans="1:1" x14ac:dyDescent="0.25">
      <c r="A4087" s="3"/>
    </row>
    <row r="4088" spans="1:1" x14ac:dyDescent="0.25">
      <c r="A4088" s="3"/>
    </row>
    <row r="4089" spans="1:1" x14ac:dyDescent="0.25">
      <c r="A4089" s="3"/>
    </row>
    <row r="4090" spans="1:1" x14ac:dyDescent="0.25">
      <c r="A4090" s="3"/>
    </row>
    <row r="4091" spans="1:1" x14ac:dyDescent="0.25">
      <c r="A4091" s="3"/>
    </row>
    <row r="4092" spans="1:1" x14ac:dyDescent="0.25">
      <c r="A4092" s="3"/>
    </row>
    <row r="4093" spans="1:1" x14ac:dyDescent="0.25">
      <c r="A4093" s="3"/>
    </row>
    <row r="4094" spans="1:1" x14ac:dyDescent="0.25">
      <c r="A4094" s="3"/>
    </row>
    <row r="4095" spans="1:1" x14ac:dyDescent="0.25">
      <c r="A4095" s="3"/>
    </row>
    <row r="4096" spans="1:1" x14ac:dyDescent="0.25">
      <c r="A4096" s="3"/>
    </row>
    <row r="4097" spans="1:1" x14ac:dyDescent="0.25">
      <c r="A4097" s="3"/>
    </row>
    <row r="4098" spans="1:1" x14ac:dyDescent="0.25">
      <c r="A4098" s="3"/>
    </row>
    <row r="4099" spans="1:1" x14ac:dyDescent="0.25">
      <c r="A4099" s="3"/>
    </row>
    <row r="4100" spans="1:1" x14ac:dyDescent="0.25">
      <c r="A4100" s="3"/>
    </row>
    <row r="4101" spans="1:1" x14ac:dyDescent="0.25">
      <c r="A4101" s="3"/>
    </row>
    <row r="4102" spans="1:1" x14ac:dyDescent="0.25">
      <c r="A4102" s="3"/>
    </row>
    <row r="4103" spans="1:1" x14ac:dyDescent="0.25">
      <c r="A4103" s="3"/>
    </row>
    <row r="4104" spans="1:1" x14ac:dyDescent="0.25">
      <c r="A4104" s="3"/>
    </row>
    <row r="4105" spans="1:1" x14ac:dyDescent="0.25">
      <c r="A4105" s="3"/>
    </row>
    <row r="4106" spans="1:1" x14ac:dyDescent="0.25">
      <c r="A4106" s="3"/>
    </row>
    <row r="4107" spans="1:1" x14ac:dyDescent="0.25">
      <c r="A4107" s="3"/>
    </row>
    <row r="4108" spans="1:1" x14ac:dyDescent="0.25">
      <c r="A4108" s="3"/>
    </row>
    <row r="4109" spans="1:1" x14ac:dyDescent="0.25">
      <c r="A4109" s="3"/>
    </row>
    <row r="4110" spans="1:1" x14ac:dyDescent="0.25">
      <c r="A4110" s="3"/>
    </row>
    <row r="4111" spans="1:1" x14ac:dyDescent="0.25">
      <c r="A4111" s="3"/>
    </row>
    <row r="4112" spans="1:1" x14ac:dyDescent="0.25">
      <c r="A4112" s="3"/>
    </row>
    <row r="4113" spans="1:1" x14ac:dyDescent="0.25">
      <c r="A4113" s="3"/>
    </row>
    <row r="4114" spans="1:1" x14ac:dyDescent="0.25">
      <c r="A4114" s="3"/>
    </row>
    <row r="4115" spans="1:1" x14ac:dyDescent="0.25">
      <c r="A4115" s="3"/>
    </row>
    <row r="4116" spans="1:1" x14ac:dyDescent="0.25">
      <c r="A4116" s="3"/>
    </row>
    <row r="4117" spans="1:1" x14ac:dyDescent="0.25">
      <c r="A4117" s="3"/>
    </row>
    <row r="4118" spans="1:1" x14ac:dyDescent="0.25">
      <c r="A4118" s="3"/>
    </row>
    <row r="4119" spans="1:1" x14ac:dyDescent="0.25">
      <c r="A4119" s="3"/>
    </row>
    <row r="4120" spans="1:1" x14ac:dyDescent="0.25">
      <c r="A4120" s="3"/>
    </row>
    <row r="4121" spans="1:1" x14ac:dyDescent="0.25">
      <c r="A4121" s="3"/>
    </row>
    <row r="4122" spans="1:1" x14ac:dyDescent="0.25">
      <c r="A4122" s="3"/>
    </row>
    <row r="4123" spans="1:1" x14ac:dyDescent="0.25">
      <c r="A4123" s="3"/>
    </row>
    <row r="4124" spans="1:1" x14ac:dyDescent="0.25">
      <c r="A4124" s="3"/>
    </row>
    <row r="4125" spans="1:1" x14ac:dyDescent="0.25">
      <c r="A4125" s="3"/>
    </row>
    <row r="4126" spans="1:1" x14ac:dyDescent="0.25">
      <c r="A4126" s="3"/>
    </row>
    <row r="4127" spans="1:1" x14ac:dyDescent="0.25">
      <c r="A4127" s="3"/>
    </row>
    <row r="4128" spans="1:1" x14ac:dyDescent="0.25">
      <c r="A4128" s="3"/>
    </row>
    <row r="4129" spans="1:1" x14ac:dyDescent="0.25">
      <c r="A4129" s="3"/>
    </row>
    <row r="4130" spans="1:1" x14ac:dyDescent="0.25">
      <c r="A4130" s="3"/>
    </row>
    <row r="4131" spans="1:1" x14ac:dyDescent="0.25">
      <c r="A4131" s="3"/>
    </row>
    <row r="4132" spans="1:1" x14ac:dyDescent="0.25">
      <c r="A4132" s="3"/>
    </row>
    <row r="4133" spans="1:1" x14ac:dyDescent="0.25">
      <c r="A4133" s="3"/>
    </row>
    <row r="4134" spans="1:1" x14ac:dyDescent="0.25">
      <c r="A4134" s="3"/>
    </row>
    <row r="4135" spans="1:1" x14ac:dyDescent="0.25">
      <c r="A4135" s="3"/>
    </row>
    <row r="4136" spans="1:1" x14ac:dyDescent="0.25">
      <c r="A4136" s="3"/>
    </row>
    <row r="4137" spans="1:1" x14ac:dyDescent="0.25">
      <c r="A4137" s="3"/>
    </row>
    <row r="4138" spans="1:1" x14ac:dyDescent="0.25">
      <c r="A4138" s="3"/>
    </row>
    <row r="4139" spans="1:1" x14ac:dyDescent="0.25">
      <c r="A4139" s="3"/>
    </row>
    <row r="4140" spans="1:1" x14ac:dyDescent="0.25">
      <c r="A4140" s="3"/>
    </row>
    <row r="4141" spans="1:1" x14ac:dyDescent="0.25">
      <c r="A4141" s="3"/>
    </row>
    <row r="4142" spans="1:1" x14ac:dyDescent="0.25">
      <c r="A4142" s="3"/>
    </row>
    <row r="4143" spans="1:1" x14ac:dyDescent="0.25">
      <c r="A4143" s="3"/>
    </row>
    <row r="4144" spans="1:1" x14ac:dyDescent="0.25">
      <c r="A4144" s="3"/>
    </row>
    <row r="4145" spans="1:1" x14ac:dyDescent="0.25">
      <c r="A4145" s="3"/>
    </row>
    <row r="4146" spans="1:1" x14ac:dyDescent="0.25">
      <c r="A4146" s="3"/>
    </row>
    <row r="4147" spans="1:1" x14ac:dyDescent="0.25">
      <c r="A4147" s="3"/>
    </row>
    <row r="4148" spans="1:1" x14ac:dyDescent="0.25">
      <c r="A4148" s="3"/>
    </row>
    <row r="4149" spans="1:1" x14ac:dyDescent="0.25">
      <c r="A4149" s="3"/>
    </row>
    <row r="4150" spans="1:1" x14ac:dyDescent="0.25">
      <c r="A4150" s="3"/>
    </row>
    <row r="4151" spans="1:1" x14ac:dyDescent="0.25">
      <c r="A4151" s="3"/>
    </row>
    <row r="4152" spans="1:1" x14ac:dyDescent="0.25">
      <c r="A4152" s="3"/>
    </row>
    <row r="4153" spans="1:1" x14ac:dyDescent="0.25">
      <c r="A4153" s="3"/>
    </row>
    <row r="4154" spans="1:1" x14ac:dyDescent="0.25">
      <c r="A4154" s="3"/>
    </row>
    <row r="4155" spans="1:1" x14ac:dyDescent="0.25">
      <c r="A4155" s="3"/>
    </row>
    <row r="4156" spans="1:1" x14ac:dyDescent="0.25">
      <c r="A4156" s="3"/>
    </row>
    <row r="4157" spans="1:1" x14ac:dyDescent="0.25">
      <c r="A4157" s="3"/>
    </row>
    <row r="4158" spans="1:1" x14ac:dyDescent="0.25">
      <c r="A4158" s="3"/>
    </row>
    <row r="4159" spans="1:1" x14ac:dyDescent="0.25">
      <c r="A4159" s="3"/>
    </row>
    <row r="4160" spans="1:1" x14ac:dyDescent="0.25">
      <c r="A4160" s="3"/>
    </row>
    <row r="4161" spans="1:1" x14ac:dyDescent="0.25">
      <c r="A4161" s="3"/>
    </row>
    <row r="4162" spans="1:1" x14ac:dyDescent="0.25">
      <c r="A4162" s="3"/>
    </row>
    <row r="4163" spans="1:1" x14ac:dyDescent="0.25">
      <c r="A4163" s="3"/>
    </row>
    <row r="4164" spans="1:1" x14ac:dyDescent="0.25">
      <c r="A4164" s="3"/>
    </row>
    <row r="4165" spans="1:1" x14ac:dyDescent="0.25">
      <c r="A4165" s="3"/>
    </row>
    <row r="4166" spans="1:1" x14ac:dyDescent="0.25">
      <c r="A4166" s="3"/>
    </row>
    <row r="4167" spans="1:1" x14ac:dyDescent="0.25">
      <c r="A4167" s="3"/>
    </row>
    <row r="4168" spans="1:1" x14ac:dyDescent="0.25">
      <c r="A4168" s="3"/>
    </row>
    <row r="4169" spans="1:1" x14ac:dyDescent="0.25">
      <c r="A4169" s="3"/>
    </row>
    <row r="4170" spans="1:1" x14ac:dyDescent="0.25">
      <c r="A4170" s="3"/>
    </row>
    <row r="4171" spans="1:1" x14ac:dyDescent="0.25">
      <c r="A4171" s="3"/>
    </row>
    <row r="4172" spans="1:1" x14ac:dyDescent="0.25">
      <c r="A4172" s="3"/>
    </row>
    <row r="4173" spans="1:1" x14ac:dyDescent="0.25">
      <c r="A4173" s="3"/>
    </row>
    <row r="4174" spans="1:1" x14ac:dyDescent="0.25">
      <c r="A4174" s="3"/>
    </row>
    <row r="4175" spans="1:1" x14ac:dyDescent="0.25">
      <c r="A4175" s="3"/>
    </row>
    <row r="4176" spans="1:1" x14ac:dyDescent="0.25">
      <c r="A4176" s="3"/>
    </row>
    <row r="4177" spans="1:1" x14ac:dyDescent="0.25">
      <c r="A4177" s="3"/>
    </row>
    <row r="4178" spans="1:1" x14ac:dyDescent="0.25">
      <c r="A4178" s="3"/>
    </row>
    <row r="4179" spans="1:1" x14ac:dyDescent="0.25">
      <c r="A4179" s="3"/>
    </row>
    <row r="4180" spans="1:1" x14ac:dyDescent="0.25">
      <c r="A4180" s="3"/>
    </row>
    <row r="4181" spans="1:1" x14ac:dyDescent="0.25">
      <c r="A4181" s="3"/>
    </row>
    <row r="4182" spans="1:1" x14ac:dyDescent="0.25">
      <c r="A4182" s="3"/>
    </row>
    <row r="4183" spans="1:1" x14ac:dyDescent="0.25">
      <c r="A4183" s="3"/>
    </row>
    <row r="4184" spans="1:1" x14ac:dyDescent="0.25">
      <c r="A4184" s="3"/>
    </row>
    <row r="4185" spans="1:1" x14ac:dyDescent="0.25">
      <c r="A4185" s="3"/>
    </row>
    <row r="4186" spans="1:1" x14ac:dyDescent="0.25">
      <c r="A4186" s="3"/>
    </row>
    <row r="4187" spans="1:1" x14ac:dyDescent="0.25">
      <c r="A4187" s="3"/>
    </row>
    <row r="4188" spans="1:1" x14ac:dyDescent="0.25">
      <c r="A4188" s="3"/>
    </row>
    <row r="4189" spans="1:1" x14ac:dyDescent="0.25">
      <c r="A4189" s="3"/>
    </row>
    <row r="4190" spans="1:1" x14ac:dyDescent="0.25">
      <c r="A4190" s="3"/>
    </row>
    <row r="4191" spans="1:1" x14ac:dyDescent="0.25">
      <c r="A4191" s="3"/>
    </row>
    <row r="4192" spans="1:1" x14ac:dyDescent="0.25">
      <c r="A4192" s="3"/>
    </row>
    <row r="4193" spans="1:1" x14ac:dyDescent="0.25">
      <c r="A4193" s="3"/>
    </row>
    <row r="4194" spans="1:1" x14ac:dyDescent="0.25">
      <c r="A4194" s="3"/>
    </row>
    <row r="4195" spans="1:1" x14ac:dyDescent="0.25">
      <c r="A4195" s="3"/>
    </row>
    <row r="4196" spans="1:1" x14ac:dyDescent="0.25">
      <c r="A4196" s="3"/>
    </row>
    <row r="4197" spans="1:1" x14ac:dyDescent="0.25">
      <c r="A4197" s="3"/>
    </row>
    <row r="4198" spans="1:1" x14ac:dyDescent="0.25">
      <c r="A4198" s="3"/>
    </row>
    <row r="4199" spans="1:1" x14ac:dyDescent="0.25">
      <c r="A4199" s="3"/>
    </row>
    <row r="4200" spans="1:1" x14ac:dyDescent="0.25">
      <c r="A4200" s="3"/>
    </row>
    <row r="4201" spans="1:1" x14ac:dyDescent="0.25">
      <c r="A4201" s="3"/>
    </row>
    <row r="4202" spans="1:1" x14ac:dyDescent="0.25">
      <c r="A4202" s="3"/>
    </row>
    <row r="4203" spans="1:1" x14ac:dyDescent="0.25">
      <c r="A4203" s="3"/>
    </row>
    <row r="4204" spans="1:1" x14ac:dyDescent="0.25">
      <c r="A4204" s="3"/>
    </row>
    <row r="4205" spans="1:1" x14ac:dyDescent="0.25">
      <c r="A4205" s="3"/>
    </row>
    <row r="4206" spans="1:1" x14ac:dyDescent="0.25">
      <c r="A4206" s="3"/>
    </row>
    <row r="4207" spans="1:1" x14ac:dyDescent="0.25">
      <c r="A4207" s="3"/>
    </row>
    <row r="4208" spans="1:1" x14ac:dyDescent="0.25">
      <c r="A4208" s="3"/>
    </row>
    <row r="4209" spans="1:1" x14ac:dyDescent="0.25">
      <c r="A4209" s="3"/>
    </row>
    <row r="4210" spans="1:1" x14ac:dyDescent="0.25">
      <c r="A4210" s="3"/>
    </row>
    <row r="4211" spans="1:1" x14ac:dyDescent="0.25">
      <c r="A4211" s="3"/>
    </row>
    <row r="4212" spans="1:1" x14ac:dyDescent="0.25">
      <c r="A4212" s="3"/>
    </row>
    <row r="4213" spans="1:1" x14ac:dyDescent="0.25">
      <c r="A4213" s="3"/>
    </row>
    <row r="4214" spans="1:1" x14ac:dyDescent="0.25">
      <c r="A4214" s="3"/>
    </row>
    <row r="4215" spans="1:1" x14ac:dyDescent="0.25">
      <c r="A4215" s="3"/>
    </row>
    <row r="4216" spans="1:1" x14ac:dyDescent="0.25">
      <c r="A4216" s="3"/>
    </row>
    <row r="4217" spans="1:1" x14ac:dyDescent="0.25">
      <c r="A4217" s="3"/>
    </row>
    <row r="4218" spans="1:1" x14ac:dyDescent="0.25">
      <c r="A4218" s="3"/>
    </row>
    <row r="4219" spans="1:1" x14ac:dyDescent="0.25">
      <c r="A4219" s="3"/>
    </row>
    <row r="4220" spans="1:1" x14ac:dyDescent="0.25">
      <c r="A4220" s="3"/>
    </row>
    <row r="4221" spans="1:1" x14ac:dyDescent="0.25">
      <c r="A4221" s="3"/>
    </row>
    <row r="4222" spans="1:1" x14ac:dyDescent="0.25">
      <c r="A4222" s="3"/>
    </row>
    <row r="4223" spans="1:1" x14ac:dyDescent="0.25">
      <c r="A4223" s="3"/>
    </row>
    <row r="4224" spans="1:1" x14ac:dyDescent="0.25">
      <c r="A4224" s="3"/>
    </row>
    <row r="4225" spans="1:1" x14ac:dyDescent="0.25">
      <c r="A4225" s="3"/>
    </row>
    <row r="4226" spans="1:1" x14ac:dyDescent="0.25">
      <c r="A4226" s="3"/>
    </row>
    <row r="4227" spans="1:1" x14ac:dyDescent="0.25">
      <c r="A4227" s="3"/>
    </row>
    <row r="4228" spans="1:1" x14ac:dyDescent="0.25">
      <c r="A4228" s="3"/>
    </row>
    <row r="4229" spans="1:1" x14ac:dyDescent="0.25">
      <c r="A4229" s="3"/>
    </row>
    <row r="4230" spans="1:1" x14ac:dyDescent="0.25">
      <c r="A4230" s="3"/>
    </row>
    <row r="4231" spans="1:1" x14ac:dyDescent="0.25">
      <c r="A4231" s="3"/>
    </row>
    <row r="4232" spans="1:1" x14ac:dyDescent="0.25">
      <c r="A4232" s="3"/>
    </row>
    <row r="4233" spans="1:1" x14ac:dyDescent="0.25">
      <c r="A4233" s="3"/>
    </row>
    <row r="4234" spans="1:1" x14ac:dyDescent="0.25">
      <c r="A4234" s="3"/>
    </row>
    <row r="4235" spans="1:1" x14ac:dyDescent="0.25">
      <c r="A4235" s="3"/>
    </row>
    <row r="4236" spans="1:1" x14ac:dyDescent="0.25">
      <c r="A4236" s="3"/>
    </row>
    <row r="4237" spans="1:1" x14ac:dyDescent="0.25">
      <c r="A4237" s="3"/>
    </row>
    <row r="4238" spans="1:1" x14ac:dyDescent="0.25">
      <c r="A4238" s="3"/>
    </row>
    <row r="4239" spans="1:1" x14ac:dyDescent="0.25">
      <c r="A4239" s="3"/>
    </row>
    <row r="4240" spans="1:1" x14ac:dyDescent="0.25">
      <c r="A4240" s="3"/>
    </row>
    <row r="4241" spans="1:1" x14ac:dyDescent="0.25">
      <c r="A4241" s="3"/>
    </row>
    <row r="4242" spans="1:1" x14ac:dyDescent="0.25">
      <c r="A4242" s="3"/>
    </row>
    <row r="4243" spans="1:1" x14ac:dyDescent="0.25">
      <c r="A4243" s="3"/>
    </row>
    <row r="4244" spans="1:1" x14ac:dyDescent="0.25">
      <c r="A4244" s="3"/>
    </row>
    <row r="4245" spans="1:1" x14ac:dyDescent="0.25">
      <c r="A4245" s="3"/>
    </row>
    <row r="4246" spans="1:1" x14ac:dyDescent="0.25">
      <c r="A4246" s="3"/>
    </row>
    <row r="4247" spans="1:1" x14ac:dyDescent="0.25">
      <c r="A4247" s="3"/>
    </row>
    <row r="4248" spans="1:1" x14ac:dyDescent="0.25">
      <c r="A4248" s="3"/>
    </row>
    <row r="4249" spans="1:1" x14ac:dyDescent="0.25">
      <c r="A4249" s="3"/>
    </row>
    <row r="4250" spans="1:1" x14ac:dyDescent="0.25">
      <c r="A4250" s="3"/>
    </row>
    <row r="4251" spans="1:1" x14ac:dyDescent="0.25">
      <c r="A4251" s="3"/>
    </row>
    <row r="4252" spans="1:1" x14ac:dyDescent="0.25">
      <c r="A4252" s="3"/>
    </row>
    <row r="4253" spans="1:1" x14ac:dyDescent="0.25">
      <c r="A4253" s="3"/>
    </row>
    <row r="4254" spans="1:1" x14ac:dyDescent="0.25">
      <c r="A4254" s="3"/>
    </row>
    <row r="4255" spans="1:1" x14ac:dyDescent="0.25">
      <c r="A4255" s="3"/>
    </row>
    <row r="4256" spans="1:1" x14ac:dyDescent="0.25">
      <c r="A4256" s="3"/>
    </row>
    <row r="4257" spans="1:1" x14ac:dyDescent="0.25">
      <c r="A4257" s="3"/>
    </row>
    <row r="4258" spans="1:1" x14ac:dyDescent="0.25">
      <c r="A4258" s="3"/>
    </row>
    <row r="4259" spans="1:1" x14ac:dyDescent="0.25">
      <c r="A4259" s="3"/>
    </row>
    <row r="4260" spans="1:1" x14ac:dyDescent="0.25">
      <c r="A4260" s="3"/>
    </row>
    <row r="4261" spans="1:1" x14ac:dyDescent="0.25">
      <c r="A4261" s="3"/>
    </row>
    <row r="4262" spans="1:1" x14ac:dyDescent="0.25">
      <c r="A4262" s="3"/>
    </row>
    <row r="4263" spans="1:1" x14ac:dyDescent="0.25">
      <c r="A4263" s="3"/>
    </row>
    <row r="4264" spans="1:1" x14ac:dyDescent="0.25">
      <c r="A4264" s="3"/>
    </row>
    <row r="4265" spans="1:1" x14ac:dyDescent="0.25">
      <c r="A4265" s="3"/>
    </row>
    <row r="4266" spans="1:1" x14ac:dyDescent="0.25">
      <c r="A4266" s="3"/>
    </row>
    <row r="4267" spans="1:1" x14ac:dyDescent="0.25">
      <c r="A4267" s="3"/>
    </row>
    <row r="4268" spans="1:1" x14ac:dyDescent="0.25">
      <c r="A4268" s="3"/>
    </row>
    <row r="4269" spans="1:1" x14ac:dyDescent="0.25">
      <c r="A4269" s="3"/>
    </row>
    <row r="4270" spans="1:1" x14ac:dyDescent="0.25">
      <c r="A4270" s="3"/>
    </row>
    <row r="4271" spans="1:1" x14ac:dyDescent="0.25">
      <c r="A4271" s="3"/>
    </row>
    <row r="4272" spans="1:1" x14ac:dyDescent="0.25">
      <c r="A4272" s="3"/>
    </row>
    <row r="4273" spans="1:1" x14ac:dyDescent="0.25">
      <c r="A4273" s="3"/>
    </row>
    <row r="4274" spans="1:1" x14ac:dyDescent="0.25">
      <c r="A4274" s="3"/>
    </row>
    <row r="4275" spans="1:1" x14ac:dyDescent="0.25">
      <c r="A4275" s="3"/>
    </row>
    <row r="4276" spans="1:1" x14ac:dyDescent="0.25">
      <c r="A4276" s="3"/>
    </row>
    <row r="4277" spans="1:1" x14ac:dyDescent="0.25">
      <c r="A4277" s="3"/>
    </row>
    <row r="4278" spans="1:1" x14ac:dyDescent="0.25">
      <c r="A4278" s="3"/>
    </row>
    <row r="4279" spans="1:1" x14ac:dyDescent="0.25">
      <c r="A4279" s="3"/>
    </row>
    <row r="4280" spans="1:1" x14ac:dyDescent="0.25">
      <c r="A4280" s="3"/>
    </row>
    <row r="4281" spans="1:1" x14ac:dyDescent="0.25">
      <c r="A4281" s="3"/>
    </row>
    <row r="4282" spans="1:1" x14ac:dyDescent="0.25">
      <c r="A4282" s="3"/>
    </row>
    <row r="4283" spans="1:1" x14ac:dyDescent="0.25">
      <c r="A4283" s="3"/>
    </row>
    <row r="4284" spans="1:1" x14ac:dyDescent="0.25">
      <c r="A4284" s="3"/>
    </row>
    <row r="4285" spans="1:1" x14ac:dyDescent="0.25">
      <c r="A4285" s="3"/>
    </row>
    <row r="4286" spans="1:1" x14ac:dyDescent="0.25">
      <c r="A4286" s="3"/>
    </row>
    <row r="4287" spans="1:1" x14ac:dyDescent="0.25">
      <c r="A4287" s="3"/>
    </row>
    <row r="4288" spans="1:1" x14ac:dyDescent="0.25">
      <c r="A4288" s="3"/>
    </row>
    <row r="4289" spans="1:1" x14ac:dyDescent="0.25">
      <c r="A4289" s="3"/>
    </row>
    <row r="4290" spans="1:1" x14ac:dyDescent="0.25">
      <c r="A4290" s="3"/>
    </row>
    <row r="4291" spans="1:1" x14ac:dyDescent="0.25">
      <c r="A4291" s="3"/>
    </row>
    <row r="4292" spans="1:1" x14ac:dyDescent="0.25">
      <c r="A4292" s="3"/>
    </row>
    <row r="4293" spans="1:1" x14ac:dyDescent="0.25">
      <c r="A4293" s="3"/>
    </row>
    <row r="4294" spans="1:1" x14ac:dyDescent="0.25">
      <c r="A4294" s="3"/>
    </row>
    <row r="4295" spans="1:1" x14ac:dyDescent="0.25">
      <c r="A4295" s="3"/>
    </row>
    <row r="4296" spans="1:1" x14ac:dyDescent="0.25">
      <c r="A4296" s="3"/>
    </row>
    <row r="4297" spans="1:1" x14ac:dyDescent="0.25">
      <c r="A4297" s="3"/>
    </row>
    <row r="4298" spans="1:1" x14ac:dyDescent="0.25">
      <c r="A4298" s="3"/>
    </row>
    <row r="4299" spans="1:1" x14ac:dyDescent="0.25">
      <c r="A4299" s="3"/>
    </row>
    <row r="4300" spans="1:1" x14ac:dyDescent="0.25">
      <c r="A4300" s="3"/>
    </row>
    <row r="4301" spans="1:1" x14ac:dyDescent="0.25">
      <c r="A4301" s="3"/>
    </row>
    <row r="4302" spans="1:1" x14ac:dyDescent="0.25">
      <c r="A4302" s="3"/>
    </row>
    <row r="4303" spans="1:1" x14ac:dyDescent="0.25">
      <c r="A4303" s="3"/>
    </row>
    <row r="4304" spans="1:1" x14ac:dyDescent="0.25">
      <c r="A4304" s="3"/>
    </row>
    <row r="4305" spans="1:1" x14ac:dyDescent="0.25">
      <c r="A4305" s="3"/>
    </row>
    <row r="4306" spans="1:1" x14ac:dyDescent="0.25">
      <c r="A4306" s="3"/>
    </row>
    <row r="4307" spans="1:1" x14ac:dyDescent="0.25">
      <c r="A4307" s="3"/>
    </row>
    <row r="4308" spans="1:1" x14ac:dyDescent="0.25">
      <c r="A4308" s="3"/>
    </row>
    <row r="4309" spans="1:1" x14ac:dyDescent="0.25">
      <c r="A4309" s="3"/>
    </row>
    <row r="4310" spans="1:1" x14ac:dyDescent="0.25">
      <c r="A4310" s="3"/>
    </row>
    <row r="4311" spans="1:1" x14ac:dyDescent="0.25">
      <c r="A4311" s="3"/>
    </row>
    <row r="4312" spans="1:1" x14ac:dyDescent="0.25">
      <c r="A4312" s="3"/>
    </row>
    <row r="4313" spans="1:1" x14ac:dyDescent="0.25">
      <c r="A4313" s="3"/>
    </row>
    <row r="4314" spans="1:1" x14ac:dyDescent="0.25">
      <c r="A4314" s="3"/>
    </row>
    <row r="4315" spans="1:1" x14ac:dyDescent="0.25">
      <c r="A4315" s="3"/>
    </row>
    <row r="4316" spans="1:1" x14ac:dyDescent="0.25">
      <c r="A4316" s="3"/>
    </row>
    <row r="4317" spans="1:1" x14ac:dyDescent="0.25">
      <c r="A4317" s="3"/>
    </row>
    <row r="4318" spans="1:1" x14ac:dyDescent="0.25">
      <c r="A4318" s="3"/>
    </row>
    <row r="4319" spans="1:1" x14ac:dyDescent="0.25">
      <c r="A4319" s="3"/>
    </row>
    <row r="4320" spans="1:1" x14ac:dyDescent="0.25">
      <c r="A4320" s="3"/>
    </row>
    <row r="4321" spans="1:1" x14ac:dyDescent="0.25">
      <c r="A4321" s="3"/>
    </row>
    <row r="4322" spans="1:1" x14ac:dyDescent="0.25">
      <c r="A4322" s="3"/>
    </row>
    <row r="4323" spans="1:1" x14ac:dyDescent="0.25">
      <c r="A4323" s="3"/>
    </row>
    <row r="4324" spans="1:1" x14ac:dyDescent="0.25">
      <c r="A4324" s="3"/>
    </row>
    <row r="4325" spans="1:1" x14ac:dyDescent="0.25">
      <c r="A4325" s="3"/>
    </row>
    <row r="4326" spans="1:1" x14ac:dyDescent="0.25">
      <c r="A4326" s="3"/>
    </row>
    <row r="4327" spans="1:1" x14ac:dyDescent="0.25">
      <c r="A4327" s="3"/>
    </row>
    <row r="4328" spans="1:1" x14ac:dyDescent="0.25">
      <c r="A4328" s="3"/>
    </row>
    <row r="4329" spans="1:1" x14ac:dyDescent="0.25">
      <c r="A4329" s="3"/>
    </row>
    <row r="4330" spans="1:1" x14ac:dyDescent="0.25">
      <c r="A4330" s="3"/>
    </row>
    <row r="4331" spans="1:1" x14ac:dyDescent="0.25">
      <c r="A4331" s="3"/>
    </row>
    <row r="4332" spans="1:1" x14ac:dyDescent="0.25">
      <c r="A4332" s="3"/>
    </row>
    <row r="4333" spans="1:1" x14ac:dyDescent="0.25">
      <c r="A4333" s="3"/>
    </row>
    <row r="4334" spans="1:1" x14ac:dyDescent="0.25">
      <c r="A4334" s="3"/>
    </row>
    <row r="4335" spans="1:1" x14ac:dyDescent="0.25">
      <c r="A4335" s="3"/>
    </row>
    <row r="4336" spans="1:1" x14ac:dyDescent="0.25">
      <c r="A4336" s="3"/>
    </row>
    <row r="4337" spans="1:1" x14ac:dyDescent="0.25">
      <c r="A4337" s="3"/>
    </row>
    <row r="4338" spans="1:1" x14ac:dyDescent="0.25">
      <c r="A4338" s="3"/>
    </row>
    <row r="4339" spans="1:1" x14ac:dyDescent="0.25">
      <c r="A4339" s="3"/>
    </row>
    <row r="4340" spans="1:1" x14ac:dyDescent="0.25">
      <c r="A4340" s="3"/>
    </row>
    <row r="4341" spans="1:1" x14ac:dyDescent="0.25">
      <c r="A4341" s="3"/>
    </row>
    <row r="4342" spans="1:1" x14ac:dyDescent="0.25">
      <c r="A4342" s="3"/>
    </row>
    <row r="4343" spans="1:1" x14ac:dyDescent="0.25">
      <c r="A4343" s="3"/>
    </row>
    <row r="4344" spans="1:1" x14ac:dyDescent="0.25">
      <c r="A4344" s="3"/>
    </row>
    <row r="4345" spans="1:1" x14ac:dyDescent="0.25">
      <c r="A4345" s="3"/>
    </row>
    <row r="4346" spans="1:1" x14ac:dyDescent="0.25">
      <c r="A4346" s="3"/>
    </row>
    <row r="4347" spans="1:1" x14ac:dyDescent="0.25">
      <c r="A4347" s="3"/>
    </row>
    <row r="4348" spans="1:1" x14ac:dyDescent="0.25">
      <c r="A4348" s="3"/>
    </row>
    <row r="4349" spans="1:1" x14ac:dyDescent="0.25">
      <c r="A4349" s="3"/>
    </row>
    <row r="4350" spans="1:1" x14ac:dyDescent="0.25">
      <c r="A4350" s="3"/>
    </row>
    <row r="4351" spans="1:1" x14ac:dyDescent="0.25">
      <c r="A4351" s="3"/>
    </row>
    <row r="4352" spans="1:1" x14ac:dyDescent="0.25">
      <c r="A4352" s="3"/>
    </row>
    <row r="4353" spans="1:1" x14ac:dyDescent="0.25">
      <c r="A4353" s="3"/>
    </row>
    <row r="4354" spans="1:1" x14ac:dyDescent="0.25">
      <c r="A4354" s="3"/>
    </row>
    <row r="4355" spans="1:1" x14ac:dyDescent="0.25">
      <c r="A4355" s="3"/>
    </row>
    <row r="4356" spans="1:1" x14ac:dyDescent="0.25">
      <c r="A4356" s="3"/>
    </row>
    <row r="4357" spans="1:1" x14ac:dyDescent="0.25">
      <c r="A4357" s="3"/>
    </row>
    <row r="4358" spans="1:1" x14ac:dyDescent="0.25">
      <c r="A4358" s="3"/>
    </row>
    <row r="4359" spans="1:1" x14ac:dyDescent="0.25">
      <c r="A4359" s="3"/>
    </row>
    <row r="4360" spans="1:1" x14ac:dyDescent="0.25">
      <c r="A4360" s="3"/>
    </row>
    <row r="4361" spans="1:1" x14ac:dyDescent="0.25">
      <c r="A4361" s="3"/>
    </row>
    <row r="4362" spans="1:1" x14ac:dyDescent="0.25">
      <c r="A4362" s="3"/>
    </row>
    <row r="4363" spans="1:1" x14ac:dyDescent="0.25">
      <c r="A4363" s="3"/>
    </row>
    <row r="4364" spans="1:1" x14ac:dyDescent="0.25">
      <c r="A4364" s="3"/>
    </row>
    <row r="4365" spans="1:1" x14ac:dyDescent="0.25">
      <c r="A4365" s="3"/>
    </row>
    <row r="4366" spans="1:1" x14ac:dyDescent="0.25">
      <c r="A4366" s="3"/>
    </row>
    <row r="4367" spans="1:1" x14ac:dyDescent="0.25">
      <c r="A4367" s="3"/>
    </row>
    <row r="4368" spans="1:1" x14ac:dyDescent="0.25">
      <c r="A4368" s="3"/>
    </row>
    <row r="4369" spans="1:1" x14ac:dyDescent="0.25">
      <c r="A4369" s="3"/>
    </row>
    <row r="4370" spans="1:1" x14ac:dyDescent="0.25">
      <c r="A4370" s="3"/>
    </row>
    <row r="4371" spans="1:1" x14ac:dyDescent="0.25">
      <c r="A4371" s="3"/>
    </row>
    <row r="4372" spans="1:1" x14ac:dyDescent="0.25">
      <c r="A4372" s="3"/>
    </row>
    <row r="4373" spans="1:1" x14ac:dyDescent="0.25">
      <c r="A4373" s="3"/>
    </row>
    <row r="4374" spans="1:1" x14ac:dyDescent="0.25">
      <c r="A4374" s="3"/>
    </row>
    <row r="4375" spans="1:1" x14ac:dyDescent="0.25">
      <c r="A4375" s="3"/>
    </row>
    <row r="4376" spans="1:1" x14ac:dyDescent="0.25">
      <c r="A4376" s="3"/>
    </row>
    <row r="4377" spans="1:1" x14ac:dyDescent="0.25">
      <c r="A4377" s="3"/>
    </row>
    <row r="4378" spans="1:1" x14ac:dyDescent="0.25">
      <c r="A4378" s="3"/>
    </row>
    <row r="4379" spans="1:1" x14ac:dyDescent="0.25">
      <c r="A4379" s="3"/>
    </row>
    <row r="4380" spans="1:1" x14ac:dyDescent="0.25">
      <c r="A4380" s="3"/>
    </row>
    <row r="4381" spans="1:1" x14ac:dyDescent="0.25">
      <c r="A4381" s="3"/>
    </row>
    <row r="4382" spans="1:1" x14ac:dyDescent="0.25">
      <c r="A4382" s="3"/>
    </row>
    <row r="4383" spans="1:1" x14ac:dyDescent="0.25">
      <c r="A4383" s="3"/>
    </row>
    <row r="4384" spans="1:1" x14ac:dyDescent="0.25">
      <c r="A4384" s="3"/>
    </row>
    <row r="4385" spans="1:1" x14ac:dyDescent="0.25">
      <c r="A4385" s="3"/>
    </row>
    <row r="4386" spans="1:1" x14ac:dyDescent="0.25">
      <c r="A4386" s="3"/>
    </row>
    <row r="4387" spans="1:1" x14ac:dyDescent="0.25">
      <c r="A4387" s="3"/>
    </row>
    <row r="4388" spans="1:1" x14ac:dyDescent="0.25">
      <c r="A4388" s="3"/>
    </row>
    <row r="4389" spans="1:1" x14ac:dyDescent="0.25">
      <c r="A4389" s="3"/>
    </row>
    <row r="4390" spans="1:1" x14ac:dyDescent="0.25">
      <c r="A4390" s="3"/>
    </row>
    <row r="4391" spans="1:1" x14ac:dyDescent="0.25">
      <c r="A4391" s="3"/>
    </row>
    <row r="4392" spans="1:1" x14ac:dyDescent="0.25">
      <c r="A4392" s="3"/>
    </row>
    <row r="4393" spans="1:1" x14ac:dyDescent="0.25">
      <c r="A4393" s="3"/>
    </row>
    <row r="4394" spans="1:1" x14ac:dyDescent="0.25">
      <c r="A4394" s="3"/>
    </row>
    <row r="4395" spans="1:1" x14ac:dyDescent="0.25">
      <c r="A4395" s="3"/>
    </row>
    <row r="4396" spans="1:1" x14ac:dyDescent="0.25">
      <c r="A4396" s="3"/>
    </row>
    <row r="4397" spans="1:1" x14ac:dyDescent="0.25">
      <c r="A4397" s="3"/>
    </row>
    <row r="4398" spans="1:1" x14ac:dyDescent="0.25">
      <c r="A4398" s="3"/>
    </row>
    <row r="4399" spans="1:1" x14ac:dyDescent="0.25">
      <c r="A4399" s="3"/>
    </row>
    <row r="4400" spans="1:1" x14ac:dyDescent="0.25">
      <c r="A4400" s="3"/>
    </row>
    <row r="4401" spans="1:1" x14ac:dyDescent="0.25">
      <c r="A4401" s="3"/>
    </row>
    <row r="4402" spans="1:1" x14ac:dyDescent="0.25">
      <c r="A4402" s="3"/>
    </row>
    <row r="4403" spans="1:1" x14ac:dyDescent="0.25">
      <c r="A4403" s="3"/>
    </row>
    <row r="4404" spans="1:1" x14ac:dyDescent="0.25">
      <c r="A4404" s="3"/>
    </row>
    <row r="4405" spans="1:1" x14ac:dyDescent="0.25">
      <c r="A4405" s="3"/>
    </row>
    <row r="4406" spans="1:1" x14ac:dyDescent="0.25">
      <c r="A4406" s="3"/>
    </row>
    <row r="4407" spans="1:1" x14ac:dyDescent="0.25">
      <c r="A4407" s="3"/>
    </row>
    <row r="4408" spans="1:1" x14ac:dyDescent="0.25">
      <c r="A4408" s="3"/>
    </row>
    <row r="4409" spans="1:1" x14ac:dyDescent="0.25">
      <c r="A4409" s="3"/>
    </row>
    <row r="4410" spans="1:1" x14ac:dyDescent="0.25">
      <c r="A4410" s="3"/>
    </row>
    <row r="4411" spans="1:1" x14ac:dyDescent="0.25">
      <c r="A4411" s="3"/>
    </row>
    <row r="4412" spans="1:1" x14ac:dyDescent="0.25">
      <c r="A4412" s="3"/>
    </row>
    <row r="4413" spans="1:1" x14ac:dyDescent="0.25">
      <c r="A4413" s="3"/>
    </row>
    <row r="4414" spans="1:1" x14ac:dyDescent="0.25">
      <c r="A4414" s="3"/>
    </row>
    <row r="4415" spans="1:1" x14ac:dyDescent="0.25">
      <c r="A4415" s="3"/>
    </row>
    <row r="4416" spans="1:1" x14ac:dyDescent="0.25">
      <c r="A4416" s="3"/>
    </row>
    <row r="4417" spans="1:1" x14ac:dyDescent="0.25">
      <c r="A4417" s="3"/>
    </row>
    <row r="4418" spans="1:1" x14ac:dyDescent="0.25">
      <c r="A4418" s="3"/>
    </row>
    <row r="4419" spans="1:1" x14ac:dyDescent="0.25">
      <c r="A4419" s="3"/>
    </row>
    <row r="4420" spans="1:1" x14ac:dyDescent="0.25">
      <c r="A4420" s="3"/>
    </row>
    <row r="4421" spans="1:1" x14ac:dyDescent="0.25">
      <c r="A4421" s="3"/>
    </row>
    <row r="4422" spans="1:1" x14ac:dyDescent="0.25">
      <c r="A4422" s="3"/>
    </row>
    <row r="4423" spans="1:1" x14ac:dyDescent="0.25">
      <c r="A4423" s="3"/>
    </row>
    <row r="4424" spans="1:1" x14ac:dyDescent="0.25">
      <c r="A4424" s="3"/>
    </row>
    <row r="4425" spans="1:1" x14ac:dyDescent="0.25">
      <c r="A4425" s="3"/>
    </row>
    <row r="4426" spans="1:1" x14ac:dyDescent="0.25">
      <c r="A4426" s="3"/>
    </row>
    <row r="4427" spans="1:1" x14ac:dyDescent="0.25">
      <c r="A4427" s="3"/>
    </row>
    <row r="4428" spans="1:1" x14ac:dyDescent="0.25">
      <c r="A4428" s="3"/>
    </row>
    <row r="4429" spans="1:1" x14ac:dyDescent="0.25">
      <c r="A4429" s="3"/>
    </row>
    <row r="4430" spans="1:1" x14ac:dyDescent="0.25">
      <c r="A4430" s="3"/>
    </row>
    <row r="4431" spans="1:1" x14ac:dyDescent="0.25">
      <c r="A4431" s="3"/>
    </row>
    <row r="4432" spans="1:1" x14ac:dyDescent="0.25">
      <c r="A4432" s="3"/>
    </row>
    <row r="4433" spans="1:1" x14ac:dyDescent="0.25">
      <c r="A4433" s="3"/>
    </row>
    <row r="4434" spans="1:1" x14ac:dyDescent="0.25">
      <c r="A4434" s="3"/>
    </row>
    <row r="4435" spans="1:1" x14ac:dyDescent="0.25">
      <c r="A4435" s="3"/>
    </row>
    <row r="4436" spans="1:1" x14ac:dyDescent="0.25">
      <c r="A4436" s="3"/>
    </row>
    <row r="4437" spans="1:1" x14ac:dyDescent="0.25">
      <c r="A4437" s="3"/>
    </row>
    <row r="4438" spans="1:1" x14ac:dyDescent="0.25">
      <c r="A4438" s="3"/>
    </row>
    <row r="4439" spans="1:1" x14ac:dyDescent="0.25">
      <c r="A4439" s="3"/>
    </row>
    <row r="4440" spans="1:1" x14ac:dyDescent="0.25">
      <c r="A4440" s="3"/>
    </row>
    <row r="4441" spans="1:1" x14ac:dyDescent="0.25">
      <c r="A4441" s="3"/>
    </row>
    <row r="4442" spans="1:1" x14ac:dyDescent="0.25">
      <c r="A4442" s="3"/>
    </row>
    <row r="4443" spans="1:1" x14ac:dyDescent="0.25">
      <c r="A4443" s="3"/>
    </row>
    <row r="4444" spans="1:1" x14ac:dyDescent="0.25">
      <c r="A4444" s="3"/>
    </row>
    <row r="4445" spans="1:1" x14ac:dyDescent="0.25">
      <c r="A4445" s="3"/>
    </row>
    <row r="4446" spans="1:1" x14ac:dyDescent="0.25">
      <c r="A4446" s="3"/>
    </row>
    <row r="4447" spans="1:1" x14ac:dyDescent="0.25">
      <c r="A4447" s="3"/>
    </row>
    <row r="4448" spans="1:1" x14ac:dyDescent="0.25">
      <c r="A4448" s="3"/>
    </row>
    <row r="4449" spans="1:1" x14ac:dyDescent="0.25">
      <c r="A4449" s="3"/>
    </row>
    <row r="4450" spans="1:1" x14ac:dyDescent="0.25">
      <c r="A4450" s="3"/>
    </row>
    <row r="4451" spans="1:1" x14ac:dyDescent="0.25">
      <c r="A4451" s="3"/>
    </row>
    <row r="4452" spans="1:1" x14ac:dyDescent="0.25">
      <c r="A4452" s="3"/>
    </row>
    <row r="4453" spans="1:1" x14ac:dyDescent="0.25">
      <c r="A4453" s="3"/>
    </row>
    <row r="4454" spans="1:1" x14ac:dyDescent="0.25">
      <c r="A4454" s="3"/>
    </row>
    <row r="4455" spans="1:1" x14ac:dyDescent="0.25">
      <c r="A4455" s="3"/>
    </row>
    <row r="4456" spans="1:1" x14ac:dyDescent="0.25">
      <c r="A4456" s="3"/>
    </row>
    <row r="4457" spans="1:1" x14ac:dyDescent="0.25">
      <c r="A4457" s="3"/>
    </row>
    <row r="4458" spans="1:1" x14ac:dyDescent="0.25">
      <c r="A4458" s="3"/>
    </row>
    <row r="4459" spans="1:1" x14ac:dyDescent="0.25">
      <c r="A4459" s="3"/>
    </row>
    <row r="4460" spans="1:1" x14ac:dyDescent="0.25">
      <c r="A4460" s="3"/>
    </row>
    <row r="4461" spans="1:1" x14ac:dyDescent="0.25">
      <c r="A4461" s="3"/>
    </row>
    <row r="4462" spans="1:1" x14ac:dyDescent="0.25">
      <c r="A4462" s="3"/>
    </row>
    <row r="4463" spans="1:1" x14ac:dyDescent="0.25">
      <c r="A4463" s="3"/>
    </row>
    <row r="4464" spans="1:1" x14ac:dyDescent="0.25">
      <c r="A4464" s="3"/>
    </row>
    <row r="4465" spans="1:1" x14ac:dyDescent="0.25">
      <c r="A4465" s="3"/>
    </row>
    <row r="4466" spans="1:1" x14ac:dyDescent="0.25">
      <c r="A4466" s="3"/>
    </row>
    <row r="4467" spans="1:1" x14ac:dyDescent="0.25">
      <c r="A4467" s="3"/>
    </row>
    <row r="4468" spans="1:1" x14ac:dyDescent="0.25">
      <c r="A4468" s="3"/>
    </row>
    <row r="4469" spans="1:1" x14ac:dyDescent="0.25">
      <c r="A4469" s="3"/>
    </row>
    <row r="4470" spans="1:1" x14ac:dyDescent="0.25">
      <c r="A4470" s="3"/>
    </row>
    <row r="4471" spans="1:1" x14ac:dyDescent="0.25">
      <c r="A4471" s="3"/>
    </row>
    <row r="4472" spans="1:1" x14ac:dyDescent="0.25">
      <c r="A4472" s="3"/>
    </row>
    <row r="4473" spans="1:1" x14ac:dyDescent="0.25">
      <c r="A4473" s="3"/>
    </row>
    <row r="4474" spans="1:1" x14ac:dyDescent="0.25">
      <c r="A4474" s="3"/>
    </row>
    <row r="4475" spans="1:1" x14ac:dyDescent="0.25">
      <c r="A4475" s="3"/>
    </row>
    <row r="4476" spans="1:1" x14ac:dyDescent="0.25">
      <c r="A4476" s="3"/>
    </row>
    <row r="4477" spans="1:1" x14ac:dyDescent="0.25">
      <c r="A4477" s="3"/>
    </row>
    <row r="4478" spans="1:1" x14ac:dyDescent="0.25">
      <c r="A4478" s="3"/>
    </row>
    <row r="4479" spans="1:1" x14ac:dyDescent="0.25">
      <c r="A4479" s="3"/>
    </row>
    <row r="4480" spans="1:1" x14ac:dyDescent="0.25">
      <c r="A4480" s="3"/>
    </row>
    <row r="4481" spans="1:1" x14ac:dyDescent="0.25">
      <c r="A4481" s="3"/>
    </row>
    <row r="4482" spans="1:1" x14ac:dyDescent="0.25">
      <c r="A4482" s="3"/>
    </row>
    <row r="4483" spans="1:1" x14ac:dyDescent="0.25">
      <c r="A4483" s="3"/>
    </row>
    <row r="4484" spans="1:1" x14ac:dyDescent="0.25">
      <c r="A4484" s="3"/>
    </row>
    <row r="4485" spans="1:1" x14ac:dyDescent="0.25">
      <c r="A4485" s="3"/>
    </row>
    <row r="4486" spans="1:1" x14ac:dyDescent="0.25">
      <c r="A4486" s="3"/>
    </row>
    <row r="4487" spans="1:1" x14ac:dyDescent="0.25">
      <c r="A4487" s="3"/>
    </row>
    <row r="4488" spans="1:1" x14ac:dyDescent="0.25">
      <c r="A4488" s="3"/>
    </row>
    <row r="4489" spans="1:1" x14ac:dyDescent="0.25">
      <c r="A4489" s="3"/>
    </row>
    <row r="4490" spans="1:1" x14ac:dyDescent="0.25">
      <c r="A4490" s="3"/>
    </row>
    <row r="4491" spans="1:1" x14ac:dyDescent="0.25">
      <c r="A4491" s="3"/>
    </row>
    <row r="4492" spans="1:1" x14ac:dyDescent="0.25">
      <c r="A4492" s="3"/>
    </row>
    <row r="4493" spans="1:1" x14ac:dyDescent="0.25">
      <c r="A4493" s="3"/>
    </row>
    <row r="4494" spans="1:1" x14ac:dyDescent="0.25">
      <c r="A4494" s="3"/>
    </row>
    <row r="4495" spans="1:1" x14ac:dyDescent="0.25">
      <c r="A4495" s="3"/>
    </row>
    <row r="4496" spans="1:1" x14ac:dyDescent="0.25">
      <c r="A4496" s="3"/>
    </row>
    <row r="4497" spans="1:1" x14ac:dyDescent="0.25">
      <c r="A4497" s="3"/>
    </row>
    <row r="4498" spans="1:1" x14ac:dyDescent="0.25">
      <c r="A4498" s="3"/>
    </row>
    <row r="4499" spans="1:1" x14ac:dyDescent="0.25">
      <c r="A4499" s="3"/>
    </row>
    <row r="4500" spans="1:1" x14ac:dyDescent="0.25">
      <c r="A4500" s="3"/>
    </row>
    <row r="4501" spans="1:1" x14ac:dyDescent="0.25">
      <c r="A4501" s="3"/>
    </row>
    <row r="4502" spans="1:1" x14ac:dyDescent="0.25">
      <c r="A4502" s="3"/>
    </row>
    <row r="4503" spans="1:1" x14ac:dyDescent="0.25">
      <c r="A4503" s="3"/>
    </row>
    <row r="4504" spans="1:1" x14ac:dyDescent="0.25">
      <c r="A4504" s="3"/>
    </row>
    <row r="4505" spans="1:1" x14ac:dyDescent="0.25">
      <c r="A4505" s="3"/>
    </row>
    <row r="4506" spans="1:1" x14ac:dyDescent="0.25">
      <c r="A4506" s="3"/>
    </row>
    <row r="4507" spans="1:1" x14ac:dyDescent="0.25">
      <c r="A4507" s="3"/>
    </row>
    <row r="4508" spans="1:1" x14ac:dyDescent="0.25">
      <c r="A4508" s="3"/>
    </row>
    <row r="4509" spans="1:1" x14ac:dyDescent="0.25">
      <c r="A4509" s="3"/>
    </row>
    <row r="4510" spans="1:1" x14ac:dyDescent="0.25">
      <c r="A4510" s="3"/>
    </row>
    <row r="4511" spans="1:1" x14ac:dyDescent="0.25">
      <c r="A4511" s="3"/>
    </row>
    <row r="4512" spans="1:1" x14ac:dyDescent="0.25">
      <c r="A4512" s="3"/>
    </row>
    <row r="4513" spans="1:1" x14ac:dyDescent="0.25">
      <c r="A4513" s="3"/>
    </row>
    <row r="4514" spans="1:1" x14ac:dyDescent="0.25">
      <c r="A4514" s="3"/>
    </row>
    <row r="4515" spans="1:1" x14ac:dyDescent="0.25">
      <c r="A4515" s="3"/>
    </row>
    <row r="4516" spans="1:1" x14ac:dyDescent="0.25">
      <c r="A4516" s="3"/>
    </row>
    <row r="4517" spans="1:1" x14ac:dyDescent="0.25">
      <c r="A4517" s="3"/>
    </row>
    <row r="4518" spans="1:1" x14ac:dyDescent="0.25">
      <c r="A4518" s="3"/>
    </row>
    <row r="4519" spans="1:1" x14ac:dyDescent="0.25">
      <c r="A4519" s="3"/>
    </row>
    <row r="4520" spans="1:1" x14ac:dyDescent="0.25">
      <c r="A4520" s="3"/>
    </row>
    <row r="4521" spans="1:1" x14ac:dyDescent="0.25">
      <c r="A4521" s="3"/>
    </row>
    <row r="4522" spans="1:1" x14ac:dyDescent="0.25">
      <c r="A4522" s="3"/>
    </row>
    <row r="4523" spans="1:1" x14ac:dyDescent="0.25">
      <c r="A4523" s="3"/>
    </row>
    <row r="4524" spans="1:1" x14ac:dyDescent="0.25">
      <c r="A4524" s="3"/>
    </row>
    <row r="4525" spans="1:1" x14ac:dyDescent="0.25">
      <c r="A4525" s="3"/>
    </row>
    <row r="4526" spans="1:1" x14ac:dyDescent="0.25">
      <c r="A4526" s="3"/>
    </row>
    <row r="4527" spans="1:1" x14ac:dyDescent="0.25">
      <c r="A4527" s="3"/>
    </row>
    <row r="4528" spans="1:1" x14ac:dyDescent="0.25">
      <c r="A4528" s="3"/>
    </row>
    <row r="4529" spans="1:1" x14ac:dyDescent="0.25">
      <c r="A4529" s="3"/>
    </row>
    <row r="4530" spans="1:1" x14ac:dyDescent="0.25">
      <c r="A4530" s="3"/>
    </row>
    <row r="4531" spans="1:1" x14ac:dyDescent="0.25">
      <c r="A4531" s="3"/>
    </row>
    <row r="4532" spans="1:1" x14ac:dyDescent="0.25">
      <c r="A4532" s="3"/>
    </row>
    <row r="4533" spans="1:1" x14ac:dyDescent="0.25">
      <c r="A4533" s="3"/>
    </row>
    <row r="4534" spans="1:1" x14ac:dyDescent="0.25">
      <c r="A4534" s="3"/>
    </row>
    <row r="4535" spans="1:1" x14ac:dyDescent="0.25">
      <c r="A4535" s="3"/>
    </row>
    <row r="4536" spans="1:1" x14ac:dyDescent="0.25">
      <c r="A4536" s="3"/>
    </row>
    <row r="4537" spans="1:1" x14ac:dyDescent="0.25">
      <c r="A4537" s="3"/>
    </row>
    <row r="4538" spans="1:1" x14ac:dyDescent="0.25">
      <c r="A4538" s="3"/>
    </row>
    <row r="4539" spans="1:1" x14ac:dyDescent="0.25">
      <c r="A4539" s="3"/>
    </row>
    <row r="4540" spans="1:1" x14ac:dyDescent="0.25">
      <c r="A4540" s="3"/>
    </row>
    <row r="4541" spans="1:1" x14ac:dyDescent="0.25">
      <c r="A4541" s="3"/>
    </row>
    <row r="4542" spans="1:1" x14ac:dyDescent="0.25">
      <c r="A4542" s="3"/>
    </row>
    <row r="4543" spans="1:1" x14ac:dyDescent="0.25">
      <c r="A4543" s="3"/>
    </row>
    <row r="4544" spans="1:1" x14ac:dyDescent="0.25">
      <c r="A4544" s="3"/>
    </row>
    <row r="4545" spans="1:1" x14ac:dyDescent="0.25">
      <c r="A4545" s="3"/>
    </row>
    <row r="4546" spans="1:1" x14ac:dyDescent="0.25">
      <c r="A4546" s="3"/>
    </row>
    <row r="4547" spans="1:1" x14ac:dyDescent="0.25">
      <c r="A4547" s="3"/>
    </row>
    <row r="4548" spans="1:1" x14ac:dyDescent="0.25">
      <c r="A4548" s="3"/>
    </row>
    <row r="4549" spans="1:1" x14ac:dyDescent="0.25">
      <c r="A4549" s="3"/>
    </row>
    <row r="4550" spans="1:1" x14ac:dyDescent="0.25">
      <c r="A4550" s="3"/>
    </row>
    <row r="4551" spans="1:1" x14ac:dyDescent="0.25">
      <c r="A4551" s="3"/>
    </row>
    <row r="4552" spans="1:1" x14ac:dyDescent="0.25">
      <c r="A4552" s="3"/>
    </row>
    <row r="4553" spans="1:1" x14ac:dyDescent="0.25">
      <c r="A4553" s="3"/>
    </row>
    <row r="4554" spans="1:1" x14ac:dyDescent="0.25">
      <c r="A4554" s="3"/>
    </row>
    <row r="4555" spans="1:1" x14ac:dyDescent="0.25">
      <c r="A4555" s="3"/>
    </row>
    <row r="4556" spans="1:1" x14ac:dyDescent="0.25">
      <c r="A4556" s="3"/>
    </row>
    <row r="4557" spans="1:1" x14ac:dyDescent="0.25">
      <c r="A4557" s="3"/>
    </row>
    <row r="4558" spans="1:1" x14ac:dyDescent="0.25">
      <c r="A4558" s="3"/>
    </row>
    <row r="4559" spans="1:1" x14ac:dyDescent="0.25">
      <c r="A4559" s="3"/>
    </row>
    <row r="4560" spans="1:1" x14ac:dyDescent="0.25">
      <c r="A4560" s="3"/>
    </row>
    <row r="4561" spans="1:1" x14ac:dyDescent="0.25">
      <c r="A4561" s="3"/>
    </row>
    <row r="4562" spans="1:1" x14ac:dyDescent="0.25">
      <c r="A4562" s="3"/>
    </row>
    <row r="4563" spans="1:1" x14ac:dyDescent="0.25">
      <c r="A4563" s="3"/>
    </row>
    <row r="4564" spans="1:1" x14ac:dyDescent="0.25">
      <c r="A4564" s="3"/>
    </row>
    <row r="4565" spans="1:1" x14ac:dyDescent="0.25">
      <c r="A4565" s="3"/>
    </row>
    <row r="4566" spans="1:1" x14ac:dyDescent="0.25">
      <c r="A4566" s="3"/>
    </row>
    <row r="4567" spans="1:1" x14ac:dyDescent="0.25">
      <c r="A4567" s="3"/>
    </row>
    <row r="4568" spans="1:1" x14ac:dyDescent="0.25">
      <c r="A4568" s="3"/>
    </row>
    <row r="4569" spans="1:1" x14ac:dyDescent="0.25">
      <c r="A4569" s="3"/>
    </row>
    <row r="4570" spans="1:1" x14ac:dyDescent="0.25">
      <c r="A4570" s="3"/>
    </row>
    <row r="4571" spans="1:1" x14ac:dyDescent="0.25">
      <c r="A4571" s="3"/>
    </row>
    <row r="4572" spans="1:1" x14ac:dyDescent="0.25">
      <c r="A4572" s="3"/>
    </row>
    <row r="4573" spans="1:1" x14ac:dyDescent="0.25">
      <c r="A4573" s="3"/>
    </row>
    <row r="4574" spans="1:1" x14ac:dyDescent="0.25">
      <c r="A4574" s="3"/>
    </row>
    <row r="4575" spans="1:1" x14ac:dyDescent="0.25">
      <c r="A4575" s="3"/>
    </row>
    <row r="4576" spans="1:1" x14ac:dyDescent="0.25">
      <c r="A4576" s="3"/>
    </row>
    <row r="4577" spans="1:1" x14ac:dyDescent="0.25">
      <c r="A4577" s="3"/>
    </row>
    <row r="4578" spans="1:1" x14ac:dyDescent="0.25">
      <c r="A4578" s="3"/>
    </row>
    <row r="4579" spans="1:1" x14ac:dyDescent="0.25">
      <c r="A4579" s="3"/>
    </row>
    <row r="4580" spans="1:1" x14ac:dyDescent="0.25">
      <c r="A4580" s="3"/>
    </row>
    <row r="4581" spans="1:1" x14ac:dyDescent="0.25">
      <c r="A4581" s="3"/>
    </row>
    <row r="4582" spans="1:1" x14ac:dyDescent="0.25">
      <c r="A4582" s="3"/>
    </row>
    <row r="4583" spans="1:1" x14ac:dyDescent="0.25">
      <c r="A4583" s="3"/>
    </row>
    <row r="4584" spans="1:1" x14ac:dyDescent="0.25">
      <c r="A4584" s="3"/>
    </row>
    <row r="4585" spans="1:1" x14ac:dyDescent="0.25">
      <c r="A4585" s="3"/>
    </row>
    <row r="4586" spans="1:1" x14ac:dyDescent="0.25">
      <c r="A4586" s="3"/>
    </row>
    <row r="4587" spans="1:1" x14ac:dyDescent="0.25">
      <c r="A4587" s="3"/>
    </row>
    <row r="4588" spans="1:1" x14ac:dyDescent="0.25">
      <c r="A4588" s="3"/>
    </row>
    <row r="4589" spans="1:1" x14ac:dyDescent="0.25">
      <c r="A4589" s="3"/>
    </row>
    <row r="4590" spans="1:1" x14ac:dyDescent="0.25">
      <c r="A4590" s="3"/>
    </row>
    <row r="4591" spans="1:1" x14ac:dyDescent="0.25">
      <c r="A4591" s="3"/>
    </row>
    <row r="4592" spans="1:1" x14ac:dyDescent="0.25">
      <c r="A4592" s="3"/>
    </row>
    <row r="4593" spans="1:1" x14ac:dyDescent="0.25">
      <c r="A4593" s="3"/>
    </row>
    <row r="4594" spans="1:1" x14ac:dyDescent="0.25">
      <c r="A4594" s="3"/>
    </row>
    <row r="4595" spans="1:1" x14ac:dyDescent="0.25">
      <c r="A4595" s="3"/>
    </row>
    <row r="4596" spans="1:1" x14ac:dyDescent="0.25">
      <c r="A4596" s="3"/>
    </row>
    <row r="4597" spans="1:1" x14ac:dyDescent="0.25">
      <c r="A4597" s="3"/>
    </row>
    <row r="4598" spans="1:1" x14ac:dyDescent="0.25">
      <c r="A4598" s="3"/>
    </row>
    <row r="4599" spans="1:1" x14ac:dyDescent="0.25">
      <c r="A4599" s="3"/>
    </row>
    <row r="4600" spans="1:1" x14ac:dyDescent="0.25">
      <c r="A4600" s="3"/>
    </row>
    <row r="4601" spans="1:1" x14ac:dyDescent="0.25">
      <c r="A4601" s="3"/>
    </row>
    <row r="4602" spans="1:1" x14ac:dyDescent="0.25">
      <c r="A4602" s="3"/>
    </row>
    <row r="4603" spans="1:1" x14ac:dyDescent="0.25">
      <c r="A4603" s="3"/>
    </row>
    <row r="4604" spans="1:1" x14ac:dyDescent="0.25">
      <c r="A4604" s="3"/>
    </row>
    <row r="4605" spans="1:1" x14ac:dyDescent="0.25">
      <c r="A4605" s="3"/>
    </row>
    <row r="4606" spans="1:1" x14ac:dyDescent="0.25">
      <c r="A4606" s="3"/>
    </row>
    <row r="4607" spans="1:1" x14ac:dyDescent="0.25">
      <c r="A4607" s="3"/>
    </row>
    <row r="4608" spans="1:1" x14ac:dyDescent="0.25">
      <c r="A4608" s="3"/>
    </row>
    <row r="4609" spans="1:1" x14ac:dyDescent="0.25">
      <c r="A4609" s="3"/>
    </row>
    <row r="4610" spans="1:1" x14ac:dyDescent="0.25">
      <c r="A4610" s="3"/>
    </row>
    <row r="4611" spans="1:1" x14ac:dyDescent="0.25">
      <c r="A4611" s="3"/>
    </row>
    <row r="4612" spans="1:1" x14ac:dyDescent="0.25">
      <c r="A4612" s="3"/>
    </row>
    <row r="4613" spans="1:1" x14ac:dyDescent="0.25">
      <c r="A4613" s="3"/>
    </row>
    <row r="4614" spans="1:1" x14ac:dyDescent="0.25">
      <c r="A4614" s="3"/>
    </row>
    <row r="4615" spans="1:1" x14ac:dyDescent="0.25">
      <c r="A4615" s="3"/>
    </row>
    <row r="4616" spans="1:1" x14ac:dyDescent="0.25">
      <c r="A4616" s="3"/>
    </row>
    <row r="4617" spans="1:1" x14ac:dyDescent="0.25">
      <c r="A4617" s="3"/>
    </row>
    <row r="4618" spans="1:1" x14ac:dyDescent="0.25">
      <c r="A4618" s="3"/>
    </row>
    <row r="4619" spans="1:1" x14ac:dyDescent="0.25">
      <c r="A4619" s="3"/>
    </row>
    <row r="4620" spans="1:1" x14ac:dyDescent="0.25">
      <c r="A4620" s="3"/>
    </row>
    <row r="4621" spans="1:1" x14ac:dyDescent="0.25">
      <c r="A4621" s="3"/>
    </row>
    <row r="4622" spans="1:1" x14ac:dyDescent="0.25">
      <c r="A4622" s="3"/>
    </row>
    <row r="4623" spans="1:1" x14ac:dyDescent="0.25">
      <c r="A4623" s="3"/>
    </row>
    <row r="4624" spans="1:1" x14ac:dyDescent="0.25">
      <c r="A4624" s="3"/>
    </row>
    <row r="4625" spans="1:1" x14ac:dyDescent="0.25">
      <c r="A4625" s="3"/>
    </row>
    <row r="4626" spans="1:1" x14ac:dyDescent="0.25">
      <c r="A4626" s="3"/>
    </row>
    <row r="4627" spans="1:1" x14ac:dyDescent="0.25">
      <c r="A4627" s="3"/>
    </row>
    <row r="4628" spans="1:1" x14ac:dyDescent="0.25">
      <c r="A4628" s="3"/>
    </row>
    <row r="4629" spans="1:1" x14ac:dyDescent="0.25">
      <c r="A4629" s="3"/>
    </row>
    <row r="4630" spans="1:1" x14ac:dyDescent="0.25">
      <c r="A4630" s="3"/>
    </row>
    <row r="4631" spans="1:1" x14ac:dyDescent="0.25">
      <c r="A4631" s="3"/>
    </row>
    <row r="4632" spans="1:1" x14ac:dyDescent="0.25">
      <c r="A4632" s="3"/>
    </row>
    <row r="4633" spans="1:1" x14ac:dyDescent="0.25">
      <c r="A4633" s="3"/>
    </row>
    <row r="4634" spans="1:1" x14ac:dyDescent="0.25">
      <c r="A4634" s="3"/>
    </row>
    <row r="4635" spans="1:1" x14ac:dyDescent="0.25">
      <c r="A4635" s="3"/>
    </row>
    <row r="4636" spans="1:1" x14ac:dyDescent="0.25">
      <c r="A4636" s="3"/>
    </row>
    <row r="4637" spans="1:1" x14ac:dyDescent="0.25">
      <c r="A4637" s="3"/>
    </row>
    <row r="4638" spans="1:1" x14ac:dyDescent="0.25">
      <c r="A4638" s="3"/>
    </row>
    <row r="4639" spans="1:1" x14ac:dyDescent="0.25">
      <c r="A4639" s="3"/>
    </row>
    <row r="4640" spans="1:1" x14ac:dyDescent="0.25">
      <c r="A4640" s="3"/>
    </row>
    <row r="4641" spans="1:1" x14ac:dyDescent="0.25">
      <c r="A4641" s="3"/>
    </row>
    <row r="4642" spans="1:1" x14ac:dyDescent="0.25">
      <c r="A4642" s="3"/>
    </row>
    <row r="4643" spans="1:1" x14ac:dyDescent="0.25">
      <c r="A4643" s="3"/>
    </row>
    <row r="4644" spans="1:1" x14ac:dyDescent="0.25">
      <c r="A4644" s="3"/>
    </row>
    <row r="4645" spans="1:1" x14ac:dyDescent="0.25">
      <c r="A4645" s="3"/>
    </row>
    <row r="4646" spans="1:1" x14ac:dyDescent="0.25">
      <c r="A4646" s="3"/>
    </row>
    <row r="4647" spans="1:1" x14ac:dyDescent="0.25">
      <c r="A4647" s="3"/>
    </row>
    <row r="4648" spans="1:1" x14ac:dyDescent="0.25">
      <c r="A4648" s="3"/>
    </row>
    <row r="4649" spans="1:1" x14ac:dyDescent="0.25">
      <c r="A4649" s="3"/>
    </row>
    <row r="4650" spans="1:1" x14ac:dyDescent="0.25">
      <c r="A4650" s="3"/>
    </row>
    <row r="4651" spans="1:1" x14ac:dyDescent="0.25">
      <c r="A4651" s="3"/>
    </row>
    <row r="4652" spans="1:1" x14ac:dyDescent="0.25">
      <c r="A4652" s="3"/>
    </row>
    <row r="4653" spans="1:1" x14ac:dyDescent="0.25">
      <c r="A4653" s="3"/>
    </row>
    <row r="4654" spans="1:1" x14ac:dyDescent="0.25">
      <c r="A4654" s="3"/>
    </row>
    <row r="4655" spans="1:1" x14ac:dyDescent="0.25">
      <c r="A4655" s="3"/>
    </row>
    <row r="4656" spans="1:1" x14ac:dyDescent="0.25">
      <c r="A4656" s="3"/>
    </row>
    <row r="4657" spans="1:1" x14ac:dyDescent="0.25">
      <c r="A4657" s="3"/>
    </row>
    <row r="4658" spans="1:1" x14ac:dyDescent="0.25">
      <c r="A4658" s="3"/>
    </row>
    <row r="4659" spans="1:1" x14ac:dyDescent="0.25">
      <c r="A4659" s="3"/>
    </row>
    <row r="4660" spans="1:1" x14ac:dyDescent="0.25">
      <c r="A4660" s="3"/>
    </row>
    <row r="4661" spans="1:1" x14ac:dyDescent="0.25">
      <c r="A4661" s="3"/>
    </row>
    <row r="4662" spans="1:1" x14ac:dyDescent="0.25">
      <c r="A4662" s="3"/>
    </row>
    <row r="4663" spans="1:1" x14ac:dyDescent="0.25">
      <c r="A4663" s="3"/>
    </row>
    <row r="4664" spans="1:1" x14ac:dyDescent="0.25">
      <c r="A4664" s="3"/>
    </row>
    <row r="4665" spans="1:1" x14ac:dyDescent="0.25">
      <c r="A4665" s="3"/>
    </row>
    <row r="4666" spans="1:1" x14ac:dyDescent="0.25">
      <c r="A4666" s="3"/>
    </row>
    <row r="4667" spans="1:1" x14ac:dyDescent="0.25">
      <c r="A4667" s="3"/>
    </row>
    <row r="4668" spans="1:1" x14ac:dyDescent="0.25">
      <c r="A4668" s="3"/>
    </row>
    <row r="4669" spans="1:1" x14ac:dyDescent="0.25">
      <c r="A4669" s="3"/>
    </row>
    <row r="4670" spans="1:1" x14ac:dyDescent="0.25">
      <c r="A4670" s="3"/>
    </row>
    <row r="4671" spans="1:1" x14ac:dyDescent="0.25">
      <c r="A4671" s="3"/>
    </row>
    <row r="4672" spans="1:1" x14ac:dyDescent="0.25">
      <c r="A4672" s="3"/>
    </row>
    <row r="4673" spans="1:1" x14ac:dyDescent="0.25">
      <c r="A4673" s="3"/>
    </row>
    <row r="4674" spans="1:1" x14ac:dyDescent="0.25">
      <c r="A4674" s="3"/>
    </row>
    <row r="4675" spans="1:1" x14ac:dyDescent="0.25">
      <c r="A4675" s="3"/>
    </row>
    <row r="4676" spans="1:1" x14ac:dyDescent="0.25">
      <c r="A4676" s="3"/>
    </row>
    <row r="4677" spans="1:1" x14ac:dyDescent="0.25">
      <c r="A4677" s="3"/>
    </row>
    <row r="4678" spans="1:1" x14ac:dyDescent="0.25">
      <c r="A4678" s="3"/>
    </row>
    <row r="4679" spans="1:1" x14ac:dyDescent="0.25">
      <c r="A4679" s="3"/>
    </row>
    <row r="4680" spans="1:1" x14ac:dyDescent="0.25">
      <c r="A4680" s="3"/>
    </row>
    <row r="4681" spans="1:1" x14ac:dyDescent="0.25">
      <c r="A4681" s="3"/>
    </row>
    <row r="4682" spans="1:1" x14ac:dyDescent="0.25">
      <c r="A4682" s="3"/>
    </row>
    <row r="4683" spans="1:1" x14ac:dyDescent="0.25">
      <c r="A4683" s="3"/>
    </row>
    <row r="4684" spans="1:1" x14ac:dyDescent="0.25">
      <c r="A4684" s="3"/>
    </row>
    <row r="4685" spans="1:1" x14ac:dyDescent="0.25">
      <c r="A4685" s="3"/>
    </row>
    <row r="4686" spans="1:1" x14ac:dyDescent="0.25">
      <c r="A4686" s="3"/>
    </row>
    <row r="4687" spans="1:1" x14ac:dyDescent="0.25">
      <c r="A4687" s="3"/>
    </row>
    <row r="4688" spans="1:1" x14ac:dyDescent="0.25">
      <c r="A4688" s="3"/>
    </row>
    <row r="4689" spans="1:1" x14ac:dyDescent="0.25">
      <c r="A4689" s="3"/>
    </row>
    <row r="4690" spans="1:1" x14ac:dyDescent="0.25">
      <c r="A4690" s="3"/>
    </row>
    <row r="4691" spans="1:1" x14ac:dyDescent="0.25">
      <c r="A4691" s="3"/>
    </row>
    <row r="4692" spans="1:1" x14ac:dyDescent="0.25">
      <c r="A4692" s="3"/>
    </row>
    <row r="4693" spans="1:1" x14ac:dyDescent="0.25">
      <c r="A4693" s="3"/>
    </row>
    <row r="4694" spans="1:1" x14ac:dyDescent="0.25">
      <c r="A4694" s="3"/>
    </row>
    <row r="4695" spans="1:1" x14ac:dyDescent="0.25">
      <c r="A4695" s="3"/>
    </row>
    <row r="4696" spans="1:1" x14ac:dyDescent="0.25">
      <c r="A4696" s="3"/>
    </row>
    <row r="4697" spans="1:1" x14ac:dyDescent="0.25">
      <c r="A4697" s="3"/>
    </row>
    <row r="4698" spans="1:1" x14ac:dyDescent="0.25">
      <c r="A4698" s="3"/>
    </row>
    <row r="4699" spans="1:1" x14ac:dyDescent="0.25">
      <c r="A4699" s="3"/>
    </row>
    <row r="4700" spans="1:1" x14ac:dyDescent="0.25">
      <c r="A4700" s="3"/>
    </row>
    <row r="4701" spans="1:1" x14ac:dyDescent="0.25">
      <c r="A4701" s="3"/>
    </row>
    <row r="4702" spans="1:1" x14ac:dyDescent="0.25">
      <c r="A4702" s="3"/>
    </row>
    <row r="4703" spans="1:1" x14ac:dyDescent="0.25">
      <c r="A4703" s="3"/>
    </row>
    <row r="4704" spans="1:1" x14ac:dyDescent="0.25">
      <c r="A4704" s="3"/>
    </row>
    <row r="4705" spans="1:1" x14ac:dyDescent="0.25">
      <c r="A4705" s="3"/>
    </row>
    <row r="4706" spans="1:1" x14ac:dyDescent="0.25">
      <c r="A4706" s="3"/>
    </row>
    <row r="4707" spans="1:1" x14ac:dyDescent="0.25">
      <c r="A4707" s="3"/>
    </row>
    <row r="4708" spans="1:1" x14ac:dyDescent="0.25">
      <c r="A4708" s="3"/>
    </row>
    <row r="4709" spans="1:1" x14ac:dyDescent="0.25">
      <c r="A4709" s="3"/>
    </row>
    <row r="4710" spans="1:1" x14ac:dyDescent="0.25">
      <c r="A4710" s="3"/>
    </row>
    <row r="4711" spans="1:1" x14ac:dyDescent="0.25">
      <c r="A4711" s="3"/>
    </row>
    <row r="4712" spans="1:1" x14ac:dyDescent="0.25">
      <c r="A4712" s="3"/>
    </row>
    <row r="4713" spans="1:1" x14ac:dyDescent="0.25">
      <c r="A4713" s="3"/>
    </row>
    <row r="4714" spans="1:1" x14ac:dyDescent="0.25">
      <c r="A4714" s="3"/>
    </row>
    <row r="4715" spans="1:1" x14ac:dyDescent="0.25">
      <c r="A4715" s="3"/>
    </row>
    <row r="4716" spans="1:1" x14ac:dyDescent="0.25">
      <c r="A4716" s="3"/>
    </row>
    <row r="4717" spans="1:1" x14ac:dyDescent="0.25">
      <c r="A4717" s="3"/>
    </row>
    <row r="4718" spans="1:1" x14ac:dyDescent="0.25">
      <c r="A4718" s="3"/>
    </row>
    <row r="4719" spans="1:1" x14ac:dyDescent="0.25">
      <c r="A4719" s="3"/>
    </row>
    <row r="4720" spans="1:1" x14ac:dyDescent="0.25">
      <c r="A4720" s="3"/>
    </row>
    <row r="4721" spans="1:1" x14ac:dyDescent="0.25">
      <c r="A4721" s="3"/>
    </row>
    <row r="4722" spans="1:1" x14ac:dyDescent="0.25">
      <c r="A4722" s="3"/>
    </row>
    <row r="4723" spans="1:1" x14ac:dyDescent="0.25">
      <c r="A4723" s="3"/>
    </row>
    <row r="4724" spans="1:1" x14ac:dyDescent="0.25">
      <c r="A4724" s="3"/>
    </row>
    <row r="4725" spans="1:1" x14ac:dyDescent="0.25">
      <c r="A4725" s="3"/>
    </row>
    <row r="4726" spans="1:1" x14ac:dyDescent="0.25">
      <c r="A4726" s="3"/>
    </row>
    <row r="4727" spans="1:1" x14ac:dyDescent="0.25">
      <c r="A4727" s="3"/>
    </row>
    <row r="4728" spans="1:1" x14ac:dyDescent="0.25">
      <c r="A4728" s="3"/>
    </row>
    <row r="4729" spans="1:1" x14ac:dyDescent="0.25">
      <c r="A4729" s="3"/>
    </row>
    <row r="4730" spans="1:1" x14ac:dyDescent="0.25">
      <c r="A4730" s="3"/>
    </row>
    <row r="4731" spans="1:1" x14ac:dyDescent="0.25">
      <c r="A4731" s="3"/>
    </row>
    <row r="4732" spans="1:1" x14ac:dyDescent="0.25">
      <c r="A4732" s="3"/>
    </row>
    <row r="4733" spans="1:1" x14ac:dyDescent="0.25">
      <c r="A4733" s="3"/>
    </row>
    <row r="4734" spans="1:1" x14ac:dyDescent="0.25">
      <c r="A4734" s="3"/>
    </row>
    <row r="4735" spans="1:1" x14ac:dyDescent="0.25">
      <c r="A4735" s="3"/>
    </row>
    <row r="4736" spans="1:1" x14ac:dyDescent="0.25">
      <c r="A4736" s="3"/>
    </row>
    <row r="4737" spans="1:1" x14ac:dyDescent="0.25">
      <c r="A4737" s="3"/>
    </row>
    <row r="4738" spans="1:1" x14ac:dyDescent="0.25">
      <c r="A4738" s="3"/>
    </row>
    <row r="4739" spans="1:1" x14ac:dyDescent="0.25">
      <c r="A4739" s="3"/>
    </row>
    <row r="4740" spans="1:1" x14ac:dyDescent="0.25">
      <c r="A4740" s="3"/>
    </row>
    <row r="4741" spans="1:1" x14ac:dyDescent="0.25">
      <c r="A4741" s="3"/>
    </row>
    <row r="4742" spans="1:1" x14ac:dyDescent="0.25">
      <c r="A4742" s="3"/>
    </row>
    <row r="4743" spans="1:1" x14ac:dyDescent="0.25">
      <c r="A4743" s="3"/>
    </row>
    <row r="4744" spans="1:1" x14ac:dyDescent="0.25">
      <c r="A4744" s="3"/>
    </row>
    <row r="4745" spans="1:1" x14ac:dyDescent="0.25">
      <c r="A4745" s="3"/>
    </row>
    <row r="4746" spans="1:1" x14ac:dyDescent="0.25">
      <c r="A4746" s="3"/>
    </row>
    <row r="4747" spans="1:1" x14ac:dyDescent="0.25">
      <c r="A4747" s="3"/>
    </row>
    <row r="4748" spans="1:1" x14ac:dyDescent="0.25">
      <c r="A4748" s="3"/>
    </row>
    <row r="4749" spans="1:1" x14ac:dyDescent="0.25">
      <c r="A4749" s="3"/>
    </row>
    <row r="4750" spans="1:1" x14ac:dyDescent="0.25">
      <c r="A4750" s="3"/>
    </row>
    <row r="4751" spans="1:1" x14ac:dyDescent="0.25">
      <c r="A4751" s="3"/>
    </row>
    <row r="4752" spans="1:1" x14ac:dyDescent="0.25">
      <c r="A4752" s="3"/>
    </row>
    <row r="4753" spans="1:1" x14ac:dyDescent="0.25">
      <c r="A4753" s="3"/>
    </row>
    <row r="4754" spans="1:1" x14ac:dyDescent="0.25">
      <c r="A4754" s="3"/>
    </row>
    <row r="4755" spans="1:1" x14ac:dyDescent="0.25">
      <c r="A4755" s="3"/>
    </row>
    <row r="4756" spans="1:1" x14ac:dyDescent="0.25">
      <c r="A4756" s="3"/>
    </row>
    <row r="4757" spans="1:1" x14ac:dyDescent="0.25">
      <c r="A4757" s="3"/>
    </row>
    <row r="4758" spans="1:1" x14ac:dyDescent="0.25">
      <c r="A4758" s="3"/>
    </row>
    <row r="4759" spans="1:1" x14ac:dyDescent="0.25">
      <c r="A4759" s="3"/>
    </row>
    <row r="4760" spans="1:1" x14ac:dyDescent="0.25">
      <c r="A4760" s="3"/>
    </row>
    <row r="4761" spans="1:1" x14ac:dyDescent="0.25">
      <c r="A4761" s="3"/>
    </row>
    <row r="4762" spans="1:1" x14ac:dyDescent="0.25">
      <c r="A4762" s="3"/>
    </row>
    <row r="4763" spans="1:1" x14ac:dyDescent="0.25">
      <c r="A4763" s="3"/>
    </row>
    <row r="4764" spans="1:1" x14ac:dyDescent="0.25">
      <c r="A4764" s="3"/>
    </row>
    <row r="4765" spans="1:1" x14ac:dyDescent="0.25">
      <c r="A4765" s="3"/>
    </row>
    <row r="4766" spans="1:1" x14ac:dyDescent="0.25">
      <c r="A4766" s="3"/>
    </row>
    <row r="4767" spans="1:1" x14ac:dyDescent="0.25">
      <c r="A4767" s="3"/>
    </row>
    <row r="4768" spans="1:1" x14ac:dyDescent="0.25">
      <c r="A4768" s="3"/>
    </row>
    <row r="4769" spans="1:1" x14ac:dyDescent="0.25">
      <c r="A4769" s="3"/>
    </row>
    <row r="4770" spans="1:1" x14ac:dyDescent="0.25">
      <c r="A4770" s="3"/>
    </row>
    <row r="4771" spans="1:1" x14ac:dyDescent="0.25">
      <c r="A4771" s="3"/>
    </row>
    <row r="4772" spans="1:1" x14ac:dyDescent="0.25">
      <c r="A4772" s="3"/>
    </row>
    <row r="4773" spans="1:1" x14ac:dyDescent="0.25">
      <c r="A4773" s="3"/>
    </row>
    <row r="4774" spans="1:1" x14ac:dyDescent="0.25">
      <c r="A4774" s="3"/>
    </row>
    <row r="4775" spans="1:1" x14ac:dyDescent="0.25">
      <c r="A4775" s="3"/>
    </row>
    <row r="4776" spans="1:1" x14ac:dyDescent="0.25">
      <c r="A4776" s="3"/>
    </row>
    <row r="4777" spans="1:1" x14ac:dyDescent="0.25">
      <c r="A4777" s="3"/>
    </row>
    <row r="4778" spans="1:1" x14ac:dyDescent="0.25">
      <c r="A4778" s="3"/>
    </row>
    <row r="4779" spans="1:1" x14ac:dyDescent="0.25">
      <c r="A4779" s="3"/>
    </row>
    <row r="4780" spans="1:1" x14ac:dyDescent="0.25">
      <c r="A4780" s="3"/>
    </row>
    <row r="4781" spans="1:1" x14ac:dyDescent="0.25">
      <c r="A4781" s="3"/>
    </row>
    <row r="4782" spans="1:1" x14ac:dyDescent="0.25">
      <c r="A4782" s="3"/>
    </row>
    <row r="4783" spans="1:1" x14ac:dyDescent="0.25">
      <c r="A4783" s="3"/>
    </row>
    <row r="4784" spans="1:1" x14ac:dyDescent="0.25">
      <c r="A4784" s="3"/>
    </row>
    <row r="4785" spans="1:1" x14ac:dyDescent="0.25">
      <c r="A4785" s="3"/>
    </row>
    <row r="4786" spans="1:1" x14ac:dyDescent="0.25">
      <c r="A4786" s="3"/>
    </row>
    <row r="4787" spans="1:1" x14ac:dyDescent="0.25">
      <c r="A4787" s="3"/>
    </row>
    <row r="4788" spans="1:1" x14ac:dyDescent="0.25">
      <c r="A4788" s="3"/>
    </row>
    <row r="4789" spans="1:1" x14ac:dyDescent="0.25">
      <c r="A4789" s="3"/>
    </row>
    <row r="4790" spans="1:1" x14ac:dyDescent="0.25">
      <c r="A4790" s="3"/>
    </row>
    <row r="4791" spans="1:1" x14ac:dyDescent="0.25">
      <c r="A4791" s="3"/>
    </row>
    <row r="4792" spans="1:1" x14ac:dyDescent="0.25">
      <c r="A4792" s="3"/>
    </row>
    <row r="4793" spans="1:1" x14ac:dyDescent="0.25">
      <c r="A4793" s="3"/>
    </row>
    <row r="4794" spans="1:1" x14ac:dyDescent="0.25">
      <c r="A4794" s="3"/>
    </row>
    <row r="4795" spans="1:1" x14ac:dyDescent="0.25">
      <c r="A4795" s="3"/>
    </row>
    <row r="4796" spans="1:1" x14ac:dyDescent="0.25">
      <c r="A4796" s="3"/>
    </row>
    <row r="4797" spans="1:1" x14ac:dyDescent="0.25">
      <c r="A4797" s="3"/>
    </row>
    <row r="4798" spans="1:1" x14ac:dyDescent="0.25">
      <c r="A4798" s="3"/>
    </row>
    <row r="4799" spans="1:1" x14ac:dyDescent="0.25">
      <c r="A4799" s="3"/>
    </row>
    <row r="4800" spans="1:1" x14ac:dyDescent="0.25">
      <c r="A4800" s="3"/>
    </row>
    <row r="4801" spans="1:1" x14ac:dyDescent="0.25">
      <c r="A4801" s="3"/>
    </row>
    <row r="4802" spans="1:1" x14ac:dyDescent="0.25">
      <c r="A4802" s="3"/>
    </row>
    <row r="4803" spans="1:1" x14ac:dyDescent="0.25">
      <c r="A4803" s="3"/>
    </row>
    <row r="4804" spans="1:1" x14ac:dyDescent="0.25">
      <c r="A4804" s="3"/>
    </row>
    <row r="4805" spans="1:1" x14ac:dyDescent="0.25">
      <c r="A4805" s="3"/>
    </row>
    <row r="4806" spans="1:1" x14ac:dyDescent="0.25">
      <c r="A4806" s="3"/>
    </row>
    <row r="4807" spans="1:1" x14ac:dyDescent="0.25">
      <c r="A4807" s="3"/>
    </row>
    <row r="4808" spans="1:1" x14ac:dyDescent="0.25">
      <c r="A4808" s="3"/>
    </row>
    <row r="4809" spans="1:1" x14ac:dyDescent="0.25">
      <c r="A4809" s="3"/>
    </row>
    <row r="4810" spans="1:1" x14ac:dyDescent="0.25">
      <c r="A4810" s="3"/>
    </row>
    <row r="4811" spans="1:1" x14ac:dyDescent="0.25">
      <c r="A4811" s="3"/>
    </row>
    <row r="4812" spans="1:1" x14ac:dyDescent="0.25">
      <c r="A4812" s="3"/>
    </row>
    <row r="4813" spans="1:1" x14ac:dyDescent="0.25">
      <c r="A4813" s="3"/>
    </row>
    <row r="4814" spans="1:1" x14ac:dyDescent="0.25">
      <c r="A4814" s="3"/>
    </row>
    <row r="4815" spans="1:1" x14ac:dyDescent="0.25">
      <c r="A4815" s="3"/>
    </row>
    <row r="4816" spans="1:1" x14ac:dyDescent="0.25">
      <c r="A4816" s="3"/>
    </row>
    <row r="4817" spans="1:1" x14ac:dyDescent="0.25">
      <c r="A4817" s="3"/>
    </row>
    <row r="4818" spans="1:1" x14ac:dyDescent="0.25">
      <c r="A4818" s="3"/>
    </row>
    <row r="4819" spans="1:1" x14ac:dyDescent="0.25">
      <c r="A4819" s="3"/>
    </row>
    <row r="4820" spans="1:1" x14ac:dyDescent="0.25">
      <c r="A4820" s="3"/>
    </row>
    <row r="4821" spans="1:1" x14ac:dyDescent="0.25">
      <c r="A4821" s="3"/>
    </row>
    <row r="4822" spans="1:1" x14ac:dyDescent="0.25">
      <c r="A4822" s="3"/>
    </row>
    <row r="4823" spans="1:1" x14ac:dyDescent="0.25">
      <c r="A4823" s="3"/>
    </row>
    <row r="4824" spans="1:1" x14ac:dyDescent="0.25">
      <c r="A4824" s="3"/>
    </row>
    <row r="4825" spans="1:1" x14ac:dyDescent="0.25">
      <c r="A4825" s="3"/>
    </row>
    <row r="4826" spans="1:1" x14ac:dyDescent="0.25">
      <c r="A4826" s="3"/>
    </row>
    <row r="4827" spans="1:1" x14ac:dyDescent="0.25">
      <c r="A4827" s="3"/>
    </row>
    <row r="4828" spans="1:1" x14ac:dyDescent="0.25">
      <c r="A4828" s="3"/>
    </row>
    <row r="4829" spans="1:1" x14ac:dyDescent="0.25">
      <c r="A4829" s="3"/>
    </row>
    <row r="4830" spans="1:1" x14ac:dyDescent="0.25">
      <c r="A4830" s="3"/>
    </row>
    <row r="4831" spans="1:1" x14ac:dyDescent="0.25">
      <c r="A4831" s="3"/>
    </row>
    <row r="4832" spans="1:1" x14ac:dyDescent="0.25">
      <c r="A4832" s="3"/>
    </row>
    <row r="4833" spans="1:1" x14ac:dyDescent="0.25">
      <c r="A4833" s="3"/>
    </row>
    <row r="4834" spans="1:1" x14ac:dyDescent="0.25">
      <c r="A4834" s="3"/>
    </row>
    <row r="4835" spans="1:1" x14ac:dyDescent="0.25">
      <c r="A4835" s="3"/>
    </row>
    <row r="4836" spans="1:1" x14ac:dyDescent="0.25">
      <c r="A4836" s="3"/>
    </row>
    <row r="4837" spans="1:1" x14ac:dyDescent="0.25">
      <c r="A4837" s="3"/>
    </row>
    <row r="4838" spans="1:1" x14ac:dyDescent="0.25">
      <c r="A4838" s="3"/>
    </row>
    <row r="4839" spans="1:1" x14ac:dyDescent="0.25">
      <c r="A4839" s="3"/>
    </row>
    <row r="4840" spans="1:1" x14ac:dyDescent="0.25">
      <c r="A4840" s="3"/>
    </row>
    <row r="4841" spans="1:1" x14ac:dyDescent="0.25">
      <c r="A4841" s="3"/>
    </row>
    <row r="4842" spans="1:1" x14ac:dyDescent="0.25">
      <c r="A4842" s="3"/>
    </row>
    <row r="4843" spans="1:1" x14ac:dyDescent="0.25">
      <c r="A4843" s="3"/>
    </row>
    <row r="4844" spans="1:1" x14ac:dyDescent="0.25">
      <c r="A4844" s="3"/>
    </row>
    <row r="4845" spans="1:1" x14ac:dyDescent="0.25">
      <c r="A4845" s="3"/>
    </row>
    <row r="4846" spans="1:1" x14ac:dyDescent="0.25">
      <c r="A4846" s="3"/>
    </row>
    <row r="4847" spans="1:1" x14ac:dyDescent="0.25">
      <c r="A4847" s="3"/>
    </row>
    <row r="4848" spans="1:1" x14ac:dyDescent="0.25">
      <c r="A4848" s="3"/>
    </row>
    <row r="4849" spans="1:1" x14ac:dyDescent="0.25">
      <c r="A4849" s="3"/>
    </row>
    <row r="4850" spans="1:1" x14ac:dyDescent="0.25">
      <c r="A4850" s="3"/>
    </row>
    <row r="4851" spans="1:1" x14ac:dyDescent="0.25">
      <c r="A4851" s="3"/>
    </row>
    <row r="4852" spans="1:1" x14ac:dyDescent="0.25">
      <c r="A4852" s="3"/>
    </row>
    <row r="4853" spans="1:1" x14ac:dyDescent="0.25">
      <c r="A4853" s="3"/>
    </row>
    <row r="4854" spans="1:1" x14ac:dyDescent="0.25">
      <c r="A4854" s="3"/>
    </row>
    <row r="4855" spans="1:1" x14ac:dyDescent="0.25">
      <c r="A4855" s="3"/>
    </row>
    <row r="4856" spans="1:1" x14ac:dyDescent="0.25">
      <c r="A4856" s="3"/>
    </row>
    <row r="4857" spans="1:1" x14ac:dyDescent="0.25">
      <c r="A4857" s="3"/>
    </row>
    <row r="4858" spans="1:1" x14ac:dyDescent="0.25">
      <c r="A4858" s="3"/>
    </row>
    <row r="4859" spans="1:1" x14ac:dyDescent="0.25">
      <c r="A4859" s="3"/>
    </row>
    <row r="4860" spans="1:1" x14ac:dyDescent="0.25">
      <c r="A4860" s="3"/>
    </row>
    <row r="4861" spans="1:1" x14ac:dyDescent="0.25">
      <c r="A4861" s="3"/>
    </row>
    <row r="4862" spans="1:1" x14ac:dyDescent="0.25">
      <c r="A4862" s="3"/>
    </row>
    <row r="4863" spans="1:1" x14ac:dyDescent="0.25">
      <c r="A4863" s="3"/>
    </row>
    <row r="4864" spans="1:1" x14ac:dyDescent="0.25">
      <c r="A4864" s="3"/>
    </row>
    <row r="4865" spans="1:1" x14ac:dyDescent="0.25">
      <c r="A4865" s="3"/>
    </row>
    <row r="4866" spans="1:1" x14ac:dyDescent="0.25">
      <c r="A4866" s="3"/>
    </row>
    <row r="4867" spans="1:1" x14ac:dyDescent="0.25">
      <c r="A4867" s="3"/>
    </row>
    <row r="4868" spans="1:1" x14ac:dyDescent="0.25">
      <c r="A4868" s="3"/>
    </row>
    <row r="4869" spans="1:1" x14ac:dyDescent="0.25">
      <c r="A4869" s="3"/>
    </row>
    <row r="4870" spans="1:1" x14ac:dyDescent="0.25">
      <c r="A4870" s="3"/>
    </row>
    <row r="4871" spans="1:1" x14ac:dyDescent="0.25">
      <c r="A4871" s="3"/>
    </row>
    <row r="4872" spans="1:1" x14ac:dyDescent="0.25">
      <c r="A4872" s="3"/>
    </row>
    <row r="4873" spans="1:1" x14ac:dyDescent="0.25">
      <c r="A4873" s="3"/>
    </row>
    <row r="4874" spans="1:1" x14ac:dyDescent="0.25">
      <c r="A4874" s="3"/>
    </row>
    <row r="4875" spans="1:1" x14ac:dyDescent="0.25">
      <c r="A4875" s="3"/>
    </row>
    <row r="4876" spans="1:1" x14ac:dyDescent="0.25">
      <c r="A4876" s="3"/>
    </row>
    <row r="4877" spans="1:1" x14ac:dyDescent="0.25">
      <c r="A4877" s="3"/>
    </row>
    <row r="4878" spans="1:1" x14ac:dyDescent="0.25">
      <c r="A4878" s="3"/>
    </row>
    <row r="4879" spans="1:1" x14ac:dyDescent="0.25">
      <c r="A4879" s="3"/>
    </row>
    <row r="4880" spans="1:1" x14ac:dyDescent="0.25">
      <c r="A4880" s="3"/>
    </row>
    <row r="4881" spans="1:1" x14ac:dyDescent="0.25">
      <c r="A4881" s="3"/>
    </row>
    <row r="4882" spans="1:1" x14ac:dyDescent="0.25">
      <c r="A4882" s="3"/>
    </row>
    <row r="4883" spans="1:1" x14ac:dyDescent="0.25">
      <c r="A4883" s="3"/>
    </row>
    <row r="4884" spans="1:1" x14ac:dyDescent="0.25">
      <c r="A4884" s="3"/>
    </row>
    <row r="4885" spans="1:1" x14ac:dyDescent="0.25">
      <c r="A4885" s="3"/>
    </row>
    <row r="4886" spans="1:1" x14ac:dyDescent="0.25">
      <c r="A4886" s="3"/>
    </row>
    <row r="4887" spans="1:1" x14ac:dyDescent="0.25">
      <c r="A4887" s="3"/>
    </row>
    <row r="4888" spans="1:1" x14ac:dyDescent="0.25">
      <c r="A4888" s="3"/>
    </row>
    <row r="4889" spans="1:1" x14ac:dyDescent="0.25">
      <c r="A4889" s="3"/>
    </row>
    <row r="4890" spans="1:1" x14ac:dyDescent="0.25">
      <c r="A4890" s="3"/>
    </row>
    <row r="4891" spans="1:1" x14ac:dyDescent="0.25">
      <c r="A4891" s="3"/>
    </row>
    <row r="4892" spans="1:1" x14ac:dyDescent="0.25">
      <c r="A4892" s="3"/>
    </row>
    <row r="4893" spans="1:1" x14ac:dyDescent="0.25">
      <c r="A4893" s="3"/>
    </row>
    <row r="4894" spans="1:1" x14ac:dyDescent="0.25">
      <c r="A4894" s="3"/>
    </row>
    <row r="4895" spans="1:1" x14ac:dyDescent="0.25">
      <c r="A4895" s="3"/>
    </row>
    <row r="4896" spans="1:1" x14ac:dyDescent="0.25">
      <c r="A4896" s="3"/>
    </row>
    <row r="4897" spans="1:1" x14ac:dyDescent="0.25">
      <c r="A4897" s="3"/>
    </row>
    <row r="4898" spans="1:1" x14ac:dyDescent="0.25">
      <c r="A4898" s="3"/>
    </row>
    <row r="4899" spans="1:1" x14ac:dyDescent="0.25">
      <c r="A4899" s="3"/>
    </row>
    <row r="4900" spans="1:1" x14ac:dyDescent="0.25">
      <c r="A4900" s="3"/>
    </row>
    <row r="4901" spans="1:1" x14ac:dyDescent="0.25">
      <c r="A4901" s="3"/>
    </row>
    <row r="4902" spans="1:1" x14ac:dyDescent="0.25">
      <c r="A4902" s="3"/>
    </row>
    <row r="4903" spans="1:1" x14ac:dyDescent="0.25">
      <c r="A4903" s="3"/>
    </row>
    <row r="4904" spans="1:1" x14ac:dyDescent="0.25">
      <c r="A4904" s="3"/>
    </row>
    <row r="4905" spans="1:1" x14ac:dyDescent="0.25">
      <c r="A4905" s="3"/>
    </row>
    <row r="4906" spans="1:1" x14ac:dyDescent="0.25">
      <c r="A4906" s="3"/>
    </row>
    <row r="4907" spans="1:1" x14ac:dyDescent="0.25">
      <c r="A4907" s="3"/>
    </row>
    <row r="4908" spans="1:1" x14ac:dyDescent="0.25">
      <c r="A4908" s="3"/>
    </row>
    <row r="4909" spans="1:1" x14ac:dyDescent="0.25">
      <c r="A4909" s="3"/>
    </row>
    <row r="4910" spans="1:1" x14ac:dyDescent="0.25">
      <c r="A4910" s="3"/>
    </row>
    <row r="4911" spans="1:1" x14ac:dyDescent="0.25">
      <c r="A4911" s="3"/>
    </row>
    <row r="4912" spans="1:1" x14ac:dyDescent="0.25">
      <c r="A4912" s="3"/>
    </row>
    <row r="4913" spans="1:1" x14ac:dyDescent="0.25">
      <c r="A4913" s="3"/>
    </row>
    <row r="4914" spans="1:1" x14ac:dyDescent="0.25">
      <c r="A4914" s="3"/>
    </row>
    <row r="4915" spans="1:1" x14ac:dyDescent="0.25">
      <c r="A4915" s="3"/>
    </row>
    <row r="4916" spans="1:1" x14ac:dyDescent="0.25">
      <c r="A4916" s="3"/>
    </row>
    <row r="4917" spans="1:1" x14ac:dyDescent="0.25">
      <c r="A4917" s="3"/>
    </row>
    <row r="4918" spans="1:1" x14ac:dyDescent="0.25">
      <c r="A4918" s="3"/>
    </row>
    <row r="4919" spans="1:1" x14ac:dyDescent="0.25">
      <c r="A4919" s="3"/>
    </row>
    <row r="4920" spans="1:1" x14ac:dyDescent="0.25">
      <c r="A4920" s="3"/>
    </row>
    <row r="4921" spans="1:1" x14ac:dyDescent="0.25">
      <c r="A4921" s="3"/>
    </row>
    <row r="4922" spans="1:1" x14ac:dyDescent="0.25">
      <c r="A4922" s="3"/>
    </row>
    <row r="4923" spans="1:1" x14ac:dyDescent="0.25">
      <c r="A4923" s="3"/>
    </row>
    <row r="4924" spans="1:1" x14ac:dyDescent="0.25">
      <c r="A4924" s="3"/>
    </row>
    <row r="4925" spans="1:1" x14ac:dyDescent="0.25">
      <c r="A4925" s="3"/>
    </row>
    <row r="4926" spans="1:1" x14ac:dyDescent="0.25">
      <c r="A4926" s="3"/>
    </row>
    <row r="4927" spans="1:1" x14ac:dyDescent="0.25">
      <c r="A4927" s="3"/>
    </row>
    <row r="4928" spans="1:1" x14ac:dyDescent="0.25">
      <c r="A4928" s="3"/>
    </row>
    <row r="4929" spans="1:1" x14ac:dyDescent="0.25">
      <c r="A4929" s="3"/>
    </row>
    <row r="4930" spans="1:1" x14ac:dyDescent="0.25">
      <c r="A4930" s="3"/>
    </row>
    <row r="4931" spans="1:1" x14ac:dyDescent="0.25">
      <c r="A4931" s="3"/>
    </row>
    <row r="4932" spans="1:1" x14ac:dyDescent="0.25">
      <c r="A4932" s="3"/>
    </row>
    <row r="4933" spans="1:1" x14ac:dyDescent="0.25">
      <c r="A4933" s="3"/>
    </row>
    <row r="4934" spans="1:1" x14ac:dyDescent="0.25">
      <c r="A4934" s="3"/>
    </row>
    <row r="4935" spans="1:1" x14ac:dyDescent="0.25">
      <c r="A4935" s="3"/>
    </row>
    <row r="4936" spans="1:1" x14ac:dyDescent="0.25">
      <c r="A4936" s="3"/>
    </row>
    <row r="4937" spans="1:1" x14ac:dyDescent="0.25">
      <c r="A4937" s="3"/>
    </row>
    <row r="4938" spans="1:1" x14ac:dyDescent="0.25">
      <c r="A4938" s="3"/>
    </row>
    <row r="4939" spans="1:1" x14ac:dyDescent="0.25">
      <c r="A4939" s="3"/>
    </row>
    <row r="4940" spans="1:1" x14ac:dyDescent="0.25">
      <c r="A4940" s="3"/>
    </row>
    <row r="4941" spans="1:1" x14ac:dyDescent="0.25">
      <c r="A4941" s="3"/>
    </row>
    <row r="4942" spans="1:1" x14ac:dyDescent="0.25">
      <c r="A4942" s="3"/>
    </row>
    <row r="4943" spans="1:1" x14ac:dyDescent="0.25">
      <c r="A4943" s="3"/>
    </row>
    <row r="4944" spans="1:1" x14ac:dyDescent="0.25">
      <c r="A4944" s="3"/>
    </row>
    <row r="4945" spans="1:1" x14ac:dyDescent="0.25">
      <c r="A4945" s="3"/>
    </row>
    <row r="4946" spans="1:1" x14ac:dyDescent="0.25">
      <c r="A4946" s="3"/>
    </row>
    <row r="4947" spans="1:1" x14ac:dyDescent="0.25">
      <c r="A4947" s="3"/>
    </row>
    <row r="4948" spans="1:1" x14ac:dyDescent="0.25">
      <c r="A4948" s="3"/>
    </row>
    <row r="4949" spans="1:1" x14ac:dyDescent="0.25">
      <c r="A4949" s="3"/>
    </row>
    <row r="4950" spans="1:1" x14ac:dyDescent="0.25">
      <c r="A4950" s="3"/>
    </row>
    <row r="4951" spans="1:1" x14ac:dyDescent="0.25">
      <c r="A4951" s="3"/>
    </row>
    <row r="4952" spans="1:1" x14ac:dyDescent="0.25">
      <c r="A4952" s="3"/>
    </row>
    <row r="4953" spans="1:1" x14ac:dyDescent="0.25">
      <c r="A4953" s="3"/>
    </row>
    <row r="4954" spans="1:1" x14ac:dyDescent="0.25">
      <c r="A4954" s="3"/>
    </row>
    <row r="4955" spans="1:1" x14ac:dyDescent="0.25">
      <c r="A4955" s="3"/>
    </row>
    <row r="4956" spans="1:1" x14ac:dyDescent="0.25">
      <c r="A4956" s="3"/>
    </row>
    <row r="4957" spans="1:1" x14ac:dyDescent="0.25">
      <c r="A4957" s="3"/>
    </row>
    <row r="4958" spans="1:1" x14ac:dyDescent="0.25">
      <c r="A4958" s="3"/>
    </row>
    <row r="4959" spans="1:1" x14ac:dyDescent="0.25">
      <c r="A4959" s="3"/>
    </row>
    <row r="4960" spans="1:1" x14ac:dyDescent="0.25">
      <c r="A4960" s="3"/>
    </row>
    <row r="4961" spans="1:1" x14ac:dyDescent="0.25">
      <c r="A4961" s="3"/>
    </row>
    <row r="4962" spans="1:1" x14ac:dyDescent="0.25">
      <c r="A4962" s="3"/>
    </row>
    <row r="4963" spans="1:1" x14ac:dyDescent="0.25">
      <c r="A4963" s="3"/>
    </row>
    <row r="4964" spans="1:1" x14ac:dyDescent="0.25">
      <c r="A4964" s="3"/>
    </row>
    <row r="4965" spans="1:1" x14ac:dyDescent="0.25">
      <c r="A4965" s="3"/>
    </row>
    <row r="4966" spans="1:1" x14ac:dyDescent="0.25">
      <c r="A4966" s="3"/>
    </row>
    <row r="4967" spans="1:1" x14ac:dyDescent="0.25">
      <c r="A4967" s="3"/>
    </row>
    <row r="4968" spans="1:1" x14ac:dyDescent="0.25">
      <c r="A4968" s="3"/>
    </row>
    <row r="4969" spans="1:1" x14ac:dyDescent="0.25">
      <c r="A4969" s="3"/>
    </row>
    <row r="4970" spans="1:1" x14ac:dyDescent="0.25">
      <c r="A4970" s="3"/>
    </row>
    <row r="4971" spans="1:1" x14ac:dyDescent="0.25">
      <c r="A4971" s="3"/>
    </row>
    <row r="4972" spans="1:1" x14ac:dyDescent="0.25">
      <c r="A4972" s="3"/>
    </row>
    <row r="4973" spans="1:1" x14ac:dyDescent="0.25">
      <c r="A4973" s="3"/>
    </row>
    <row r="4974" spans="1:1" x14ac:dyDescent="0.25">
      <c r="A4974" s="3"/>
    </row>
    <row r="4975" spans="1:1" x14ac:dyDescent="0.25">
      <c r="A4975" s="3"/>
    </row>
    <row r="4976" spans="1:1" x14ac:dyDescent="0.25">
      <c r="A4976" s="3"/>
    </row>
    <row r="4977" spans="1:1" x14ac:dyDescent="0.25">
      <c r="A4977" s="3"/>
    </row>
    <row r="4978" spans="1:1" x14ac:dyDescent="0.25">
      <c r="A4978" s="3"/>
    </row>
    <row r="4979" spans="1:1" x14ac:dyDescent="0.25">
      <c r="A4979" s="3"/>
    </row>
    <row r="4980" spans="1:1" x14ac:dyDescent="0.25">
      <c r="A4980" s="3"/>
    </row>
    <row r="4981" spans="1:1" x14ac:dyDescent="0.25">
      <c r="A4981" s="3"/>
    </row>
    <row r="4982" spans="1:1" x14ac:dyDescent="0.25">
      <c r="A4982" s="3"/>
    </row>
    <row r="4983" spans="1:1" x14ac:dyDescent="0.25">
      <c r="A4983" s="3"/>
    </row>
    <row r="4984" spans="1:1" x14ac:dyDescent="0.25">
      <c r="A4984" s="3"/>
    </row>
    <row r="4985" spans="1:1" x14ac:dyDescent="0.25">
      <c r="A4985" s="3"/>
    </row>
    <row r="4986" spans="1:1" x14ac:dyDescent="0.25">
      <c r="A4986" s="3"/>
    </row>
    <row r="4987" spans="1:1" x14ac:dyDescent="0.25">
      <c r="A4987" s="3"/>
    </row>
    <row r="4988" spans="1:1" x14ac:dyDescent="0.25">
      <c r="A4988" s="3"/>
    </row>
    <row r="4989" spans="1:1" x14ac:dyDescent="0.25">
      <c r="A4989" s="3"/>
    </row>
    <row r="4990" spans="1:1" x14ac:dyDescent="0.25">
      <c r="A4990" s="3"/>
    </row>
    <row r="4991" spans="1:1" x14ac:dyDescent="0.25">
      <c r="A4991" s="3"/>
    </row>
    <row r="4992" spans="1:1" x14ac:dyDescent="0.25">
      <c r="A4992" s="3"/>
    </row>
    <row r="4993" spans="1:1" x14ac:dyDescent="0.25">
      <c r="A4993" s="3"/>
    </row>
    <row r="4994" spans="1:1" x14ac:dyDescent="0.25">
      <c r="A4994" s="3"/>
    </row>
    <row r="4995" spans="1:1" x14ac:dyDescent="0.25">
      <c r="A4995" s="3"/>
    </row>
    <row r="4996" spans="1:1" x14ac:dyDescent="0.25">
      <c r="A4996" s="3"/>
    </row>
    <row r="4997" spans="1:1" x14ac:dyDescent="0.25">
      <c r="A4997" s="3"/>
    </row>
    <row r="4998" spans="1:1" x14ac:dyDescent="0.25">
      <c r="A4998" s="3"/>
    </row>
    <row r="4999" spans="1:1" x14ac:dyDescent="0.25">
      <c r="A4999" s="3"/>
    </row>
    <row r="5000" spans="1:1" x14ac:dyDescent="0.25">
      <c r="A5000" s="3"/>
    </row>
    <row r="5001" spans="1:1" x14ac:dyDescent="0.25">
      <c r="A5001" s="3"/>
    </row>
    <row r="5002" spans="1:1" x14ac:dyDescent="0.25">
      <c r="A5002" s="3"/>
    </row>
    <row r="5003" spans="1:1" x14ac:dyDescent="0.25">
      <c r="A5003" s="3"/>
    </row>
    <row r="5004" spans="1:1" x14ac:dyDescent="0.25">
      <c r="A5004" s="3"/>
    </row>
    <row r="5005" spans="1:1" x14ac:dyDescent="0.25">
      <c r="A5005" s="3"/>
    </row>
    <row r="5006" spans="1:1" x14ac:dyDescent="0.25">
      <c r="A5006" s="3"/>
    </row>
    <row r="5007" spans="1:1" x14ac:dyDescent="0.25">
      <c r="A5007" s="3"/>
    </row>
    <row r="5008" spans="1:1" x14ac:dyDescent="0.25">
      <c r="A5008" s="3"/>
    </row>
    <row r="5009" spans="1:1" x14ac:dyDescent="0.25">
      <c r="A5009" s="3"/>
    </row>
    <row r="5010" spans="1:1" x14ac:dyDescent="0.25">
      <c r="A5010" s="3"/>
    </row>
    <row r="5011" spans="1:1" x14ac:dyDescent="0.25">
      <c r="A5011" s="3"/>
    </row>
    <row r="5012" spans="1:1" x14ac:dyDescent="0.25">
      <c r="A5012" s="3"/>
    </row>
    <row r="5013" spans="1:1" x14ac:dyDescent="0.25">
      <c r="A5013" s="3"/>
    </row>
    <row r="5014" spans="1:1" x14ac:dyDescent="0.25">
      <c r="A5014" s="3"/>
    </row>
    <row r="5015" spans="1:1" x14ac:dyDescent="0.25">
      <c r="A5015" s="3"/>
    </row>
    <row r="5016" spans="1:1" x14ac:dyDescent="0.25">
      <c r="A5016" s="3"/>
    </row>
    <row r="5017" spans="1:1" x14ac:dyDescent="0.25">
      <c r="A5017" s="3"/>
    </row>
    <row r="5018" spans="1:1" x14ac:dyDescent="0.25">
      <c r="A5018" s="3"/>
    </row>
    <row r="5019" spans="1:1" x14ac:dyDescent="0.25">
      <c r="A5019" s="3"/>
    </row>
    <row r="5020" spans="1:1" x14ac:dyDescent="0.25">
      <c r="A5020" s="3"/>
    </row>
    <row r="5021" spans="1:1" x14ac:dyDescent="0.25">
      <c r="A5021" s="3"/>
    </row>
    <row r="5022" spans="1:1" x14ac:dyDescent="0.25">
      <c r="A5022" s="3"/>
    </row>
    <row r="5023" spans="1:1" x14ac:dyDescent="0.25">
      <c r="A5023" s="3"/>
    </row>
    <row r="5024" spans="1:1" x14ac:dyDescent="0.25">
      <c r="A5024" s="3"/>
    </row>
    <row r="5025" spans="1:1" x14ac:dyDescent="0.25">
      <c r="A5025" s="3"/>
    </row>
    <row r="5026" spans="1:1" x14ac:dyDescent="0.25">
      <c r="A5026" s="3"/>
    </row>
    <row r="5027" spans="1:1" x14ac:dyDescent="0.25">
      <c r="A5027" s="3"/>
    </row>
    <row r="5028" spans="1:1" x14ac:dyDescent="0.25">
      <c r="A5028" s="3"/>
    </row>
    <row r="5029" spans="1:1" x14ac:dyDescent="0.25">
      <c r="A5029" s="3"/>
    </row>
    <row r="5030" spans="1:1" x14ac:dyDescent="0.25">
      <c r="A5030" s="3"/>
    </row>
    <row r="5031" spans="1:1" x14ac:dyDescent="0.25">
      <c r="A5031" s="3"/>
    </row>
    <row r="5032" spans="1:1" x14ac:dyDescent="0.25">
      <c r="A5032" s="3"/>
    </row>
    <row r="5033" spans="1:1" x14ac:dyDescent="0.25">
      <c r="A5033" s="3"/>
    </row>
    <row r="5034" spans="1:1" x14ac:dyDescent="0.25">
      <c r="A5034" s="3"/>
    </row>
    <row r="5035" spans="1:1" x14ac:dyDescent="0.25">
      <c r="A5035" s="3"/>
    </row>
    <row r="5036" spans="1:1" x14ac:dyDescent="0.25">
      <c r="A5036" s="3"/>
    </row>
    <row r="5037" spans="1:1" x14ac:dyDescent="0.25">
      <c r="A5037" s="3"/>
    </row>
    <row r="5038" spans="1:1" x14ac:dyDescent="0.25">
      <c r="A5038" s="3"/>
    </row>
    <row r="5039" spans="1:1" x14ac:dyDescent="0.25">
      <c r="A5039" s="3"/>
    </row>
    <row r="5040" spans="1:1" x14ac:dyDescent="0.25">
      <c r="A5040" s="3"/>
    </row>
    <row r="5041" spans="1:1" x14ac:dyDescent="0.25">
      <c r="A5041" s="3"/>
    </row>
    <row r="5042" spans="1:1" x14ac:dyDescent="0.25">
      <c r="A5042" s="3"/>
    </row>
    <row r="5043" spans="1:1" x14ac:dyDescent="0.25">
      <c r="A5043" s="3"/>
    </row>
    <row r="5044" spans="1:1" x14ac:dyDescent="0.25">
      <c r="A5044" s="3"/>
    </row>
    <row r="5045" spans="1:1" x14ac:dyDescent="0.25">
      <c r="A5045" s="3"/>
    </row>
    <row r="5046" spans="1:1" x14ac:dyDescent="0.25">
      <c r="A5046" s="3"/>
    </row>
    <row r="5047" spans="1:1" x14ac:dyDescent="0.25">
      <c r="A5047" s="3"/>
    </row>
    <row r="5048" spans="1:1" x14ac:dyDescent="0.25">
      <c r="A5048" s="3"/>
    </row>
    <row r="5049" spans="1:1" x14ac:dyDescent="0.25">
      <c r="A5049" s="3"/>
    </row>
    <row r="5050" spans="1:1" x14ac:dyDescent="0.25">
      <c r="A5050" s="3"/>
    </row>
    <row r="5051" spans="1:1" x14ac:dyDescent="0.25">
      <c r="A5051" s="3"/>
    </row>
    <row r="5052" spans="1:1" x14ac:dyDescent="0.25">
      <c r="A5052" s="3"/>
    </row>
    <row r="5053" spans="1:1" x14ac:dyDescent="0.25">
      <c r="A5053" s="3"/>
    </row>
    <row r="5054" spans="1:1" x14ac:dyDescent="0.25">
      <c r="A5054" s="3"/>
    </row>
    <row r="5055" spans="1:1" x14ac:dyDescent="0.25">
      <c r="A5055" s="3"/>
    </row>
    <row r="5056" spans="1:1" x14ac:dyDescent="0.25">
      <c r="A5056" s="3"/>
    </row>
    <row r="5057" spans="1:1" x14ac:dyDescent="0.25">
      <c r="A5057" s="3"/>
    </row>
    <row r="5058" spans="1:1" x14ac:dyDescent="0.25">
      <c r="A5058" s="3"/>
    </row>
    <row r="5059" spans="1:1" x14ac:dyDescent="0.25">
      <c r="A5059" s="3"/>
    </row>
    <row r="5060" spans="1:1" x14ac:dyDescent="0.25">
      <c r="A5060" s="3"/>
    </row>
    <row r="5061" spans="1:1" x14ac:dyDescent="0.25">
      <c r="A5061" s="3"/>
    </row>
    <row r="5062" spans="1:1" x14ac:dyDescent="0.25">
      <c r="A5062" s="3"/>
    </row>
    <row r="5063" spans="1:1" x14ac:dyDescent="0.25">
      <c r="A5063" s="3"/>
    </row>
    <row r="5064" spans="1:1" x14ac:dyDescent="0.25">
      <c r="A5064" s="3"/>
    </row>
    <row r="5065" spans="1:1" x14ac:dyDescent="0.25">
      <c r="A5065" s="3"/>
    </row>
    <row r="5066" spans="1:1" x14ac:dyDescent="0.25">
      <c r="A5066" s="3"/>
    </row>
    <row r="5067" spans="1:1" x14ac:dyDescent="0.25">
      <c r="A5067" s="3"/>
    </row>
    <row r="5068" spans="1:1" x14ac:dyDescent="0.25">
      <c r="A5068" s="3"/>
    </row>
    <row r="5069" spans="1:1" x14ac:dyDescent="0.25">
      <c r="A5069" s="3"/>
    </row>
    <row r="5070" spans="1:1" x14ac:dyDescent="0.25">
      <c r="A5070" s="3"/>
    </row>
    <row r="5071" spans="1:1" x14ac:dyDescent="0.25">
      <c r="A5071" s="3"/>
    </row>
    <row r="5072" spans="1:1" x14ac:dyDescent="0.25">
      <c r="A5072" s="3"/>
    </row>
    <row r="5073" spans="1:1" x14ac:dyDescent="0.25">
      <c r="A5073" s="3"/>
    </row>
    <row r="5074" spans="1:1" x14ac:dyDescent="0.25">
      <c r="A5074" s="3"/>
    </row>
    <row r="5075" spans="1:1" x14ac:dyDescent="0.25">
      <c r="A5075" s="3"/>
    </row>
    <row r="5076" spans="1:1" x14ac:dyDescent="0.25">
      <c r="A5076" s="3"/>
    </row>
    <row r="5077" spans="1:1" x14ac:dyDescent="0.25">
      <c r="A5077" s="3"/>
    </row>
    <row r="5078" spans="1:1" x14ac:dyDescent="0.25">
      <c r="A5078" s="3"/>
    </row>
    <row r="5079" spans="1:1" x14ac:dyDescent="0.25">
      <c r="A5079" s="3"/>
    </row>
    <row r="5080" spans="1:1" x14ac:dyDescent="0.25">
      <c r="A5080" s="3"/>
    </row>
    <row r="5081" spans="1:1" x14ac:dyDescent="0.25">
      <c r="A5081" s="3"/>
    </row>
    <row r="5082" spans="1:1" x14ac:dyDescent="0.25">
      <c r="A5082" s="3"/>
    </row>
    <row r="5083" spans="1:1" x14ac:dyDescent="0.25">
      <c r="A5083" s="3"/>
    </row>
    <row r="5084" spans="1:1" x14ac:dyDescent="0.25">
      <c r="A5084" s="3"/>
    </row>
    <row r="5085" spans="1:1" x14ac:dyDescent="0.25">
      <c r="A5085" s="3"/>
    </row>
    <row r="5086" spans="1:1" x14ac:dyDescent="0.25">
      <c r="A5086" s="3"/>
    </row>
    <row r="5087" spans="1:1" x14ac:dyDescent="0.25">
      <c r="A5087" s="3"/>
    </row>
    <row r="5088" spans="1:1" x14ac:dyDescent="0.25">
      <c r="A5088" s="3"/>
    </row>
    <row r="5089" spans="1:1" x14ac:dyDescent="0.25">
      <c r="A5089" s="3"/>
    </row>
    <row r="5090" spans="1:1" x14ac:dyDescent="0.25">
      <c r="A5090" s="3"/>
    </row>
    <row r="5091" spans="1:1" x14ac:dyDescent="0.25">
      <c r="A5091" s="3"/>
    </row>
    <row r="5092" spans="1:1" x14ac:dyDescent="0.25">
      <c r="A5092" s="3"/>
    </row>
    <row r="5093" spans="1:1" x14ac:dyDescent="0.25">
      <c r="A5093" s="3"/>
    </row>
    <row r="5094" spans="1:1" x14ac:dyDescent="0.25">
      <c r="A5094" s="3"/>
    </row>
    <row r="5095" spans="1:1" x14ac:dyDescent="0.25">
      <c r="A5095" s="3"/>
    </row>
    <row r="5096" spans="1:1" x14ac:dyDescent="0.25">
      <c r="A5096" s="3"/>
    </row>
    <row r="5097" spans="1:1" x14ac:dyDescent="0.25">
      <c r="A5097" s="3"/>
    </row>
    <row r="5098" spans="1:1" x14ac:dyDescent="0.25">
      <c r="A5098" s="3"/>
    </row>
    <row r="5099" spans="1:1" x14ac:dyDescent="0.25">
      <c r="A5099" s="3"/>
    </row>
    <row r="5100" spans="1:1" x14ac:dyDescent="0.25">
      <c r="A5100" s="3"/>
    </row>
    <row r="5101" spans="1:1" x14ac:dyDescent="0.25">
      <c r="A5101" s="3"/>
    </row>
    <row r="5102" spans="1:1" x14ac:dyDescent="0.25">
      <c r="A5102" s="3"/>
    </row>
    <row r="5103" spans="1:1" x14ac:dyDescent="0.25">
      <c r="A5103" s="3"/>
    </row>
    <row r="5104" spans="1:1" x14ac:dyDescent="0.25">
      <c r="A5104" s="3"/>
    </row>
    <row r="5105" spans="1:1" x14ac:dyDescent="0.25">
      <c r="A5105" s="3"/>
    </row>
    <row r="5106" spans="1:1" x14ac:dyDescent="0.25">
      <c r="A5106" s="3"/>
    </row>
    <row r="5107" spans="1:1" x14ac:dyDescent="0.25">
      <c r="A5107" s="3"/>
    </row>
    <row r="5108" spans="1:1" x14ac:dyDescent="0.25">
      <c r="A5108" s="3"/>
    </row>
    <row r="5109" spans="1:1" x14ac:dyDescent="0.25">
      <c r="A5109" s="3"/>
    </row>
    <row r="5110" spans="1:1" x14ac:dyDescent="0.25">
      <c r="A5110" s="3"/>
    </row>
    <row r="5111" spans="1:1" x14ac:dyDescent="0.25">
      <c r="A5111" s="3"/>
    </row>
    <row r="5112" spans="1:1" x14ac:dyDescent="0.25">
      <c r="A5112" s="3"/>
    </row>
    <row r="5113" spans="1:1" x14ac:dyDescent="0.25">
      <c r="A5113" s="3"/>
    </row>
    <row r="5114" spans="1:1" x14ac:dyDescent="0.25">
      <c r="A5114" s="3"/>
    </row>
    <row r="5115" spans="1:1" x14ac:dyDescent="0.25">
      <c r="A5115" s="3"/>
    </row>
    <row r="5116" spans="1:1" x14ac:dyDescent="0.25">
      <c r="A5116" s="3"/>
    </row>
    <row r="5117" spans="1:1" x14ac:dyDescent="0.25">
      <c r="A5117" s="3"/>
    </row>
    <row r="5118" spans="1:1" x14ac:dyDescent="0.25">
      <c r="A5118" s="3"/>
    </row>
    <row r="5119" spans="1:1" x14ac:dyDescent="0.25">
      <c r="A5119" s="3"/>
    </row>
    <row r="5120" spans="1:1" x14ac:dyDescent="0.25">
      <c r="A5120" s="3"/>
    </row>
    <row r="5121" spans="1:1" x14ac:dyDescent="0.25">
      <c r="A5121" s="3"/>
    </row>
    <row r="5122" spans="1:1" x14ac:dyDescent="0.25">
      <c r="A5122" s="3"/>
    </row>
    <row r="5123" spans="1:1" x14ac:dyDescent="0.25">
      <c r="A5123" s="3"/>
    </row>
    <row r="5124" spans="1:1" x14ac:dyDescent="0.25">
      <c r="A5124" s="3"/>
    </row>
    <row r="5125" spans="1:1" x14ac:dyDescent="0.25">
      <c r="A5125" s="3"/>
    </row>
    <row r="5126" spans="1:1" x14ac:dyDescent="0.25">
      <c r="A5126" s="3"/>
    </row>
    <row r="5127" spans="1:1" x14ac:dyDescent="0.25">
      <c r="A5127" s="3"/>
    </row>
    <row r="5128" spans="1:1" x14ac:dyDescent="0.25">
      <c r="A5128" s="3"/>
    </row>
    <row r="5129" spans="1:1" x14ac:dyDescent="0.25">
      <c r="A5129" s="3"/>
    </row>
    <row r="5130" spans="1:1" x14ac:dyDescent="0.25">
      <c r="A5130" s="3"/>
    </row>
    <row r="5131" spans="1:1" x14ac:dyDescent="0.25">
      <c r="A5131" s="3"/>
    </row>
    <row r="5132" spans="1:1" x14ac:dyDescent="0.25">
      <c r="A5132" s="3"/>
    </row>
    <row r="5133" spans="1:1" x14ac:dyDescent="0.25">
      <c r="A5133" s="3"/>
    </row>
    <row r="5134" spans="1:1" x14ac:dyDescent="0.25">
      <c r="A5134" s="3"/>
    </row>
    <row r="5135" spans="1:1" x14ac:dyDescent="0.25">
      <c r="A5135" s="3"/>
    </row>
    <row r="5136" spans="1:1" x14ac:dyDescent="0.25">
      <c r="A5136" s="3"/>
    </row>
    <row r="5137" spans="1:1" x14ac:dyDescent="0.25">
      <c r="A5137" s="3"/>
    </row>
    <row r="5138" spans="1:1" x14ac:dyDescent="0.25">
      <c r="A5138" s="3"/>
    </row>
    <row r="5139" spans="1:1" x14ac:dyDescent="0.25">
      <c r="A5139" s="3"/>
    </row>
    <row r="5140" spans="1:1" x14ac:dyDescent="0.25">
      <c r="A5140" s="3"/>
    </row>
    <row r="5141" spans="1:1" x14ac:dyDescent="0.25">
      <c r="A5141" s="3"/>
    </row>
    <row r="5142" spans="1:1" x14ac:dyDescent="0.25">
      <c r="A5142" s="3"/>
    </row>
    <row r="5143" spans="1:1" x14ac:dyDescent="0.25">
      <c r="A5143" s="3"/>
    </row>
    <row r="5144" spans="1:1" x14ac:dyDescent="0.25">
      <c r="A5144" s="3"/>
    </row>
    <row r="5145" spans="1:1" x14ac:dyDescent="0.25">
      <c r="A5145" s="3"/>
    </row>
    <row r="5146" spans="1:1" x14ac:dyDescent="0.25">
      <c r="A5146" s="3"/>
    </row>
    <row r="5147" spans="1:1" x14ac:dyDescent="0.25">
      <c r="A5147" s="3"/>
    </row>
    <row r="5148" spans="1:1" x14ac:dyDescent="0.25">
      <c r="A5148" s="3"/>
    </row>
    <row r="5149" spans="1:1" x14ac:dyDescent="0.25">
      <c r="A5149" s="3"/>
    </row>
    <row r="5150" spans="1:1" x14ac:dyDescent="0.25">
      <c r="A5150" s="3"/>
    </row>
    <row r="5151" spans="1:1" x14ac:dyDescent="0.25">
      <c r="A5151" s="3"/>
    </row>
    <row r="5152" spans="1:1" x14ac:dyDescent="0.25">
      <c r="A5152" s="3"/>
    </row>
    <row r="5153" spans="1:1" x14ac:dyDescent="0.25">
      <c r="A5153" s="3"/>
    </row>
    <row r="5154" spans="1:1" x14ac:dyDescent="0.25">
      <c r="A5154" s="3"/>
    </row>
    <row r="5155" spans="1:1" x14ac:dyDescent="0.25">
      <c r="A5155" s="3"/>
    </row>
    <row r="5156" spans="1:1" x14ac:dyDescent="0.25">
      <c r="A5156" s="3"/>
    </row>
    <row r="5157" spans="1:1" x14ac:dyDescent="0.25">
      <c r="A5157" s="3"/>
    </row>
    <row r="5158" spans="1:1" x14ac:dyDescent="0.25">
      <c r="A5158" s="3"/>
    </row>
    <row r="5159" spans="1:1" x14ac:dyDescent="0.25">
      <c r="A5159" s="3"/>
    </row>
    <row r="5160" spans="1:1" x14ac:dyDescent="0.25">
      <c r="A5160" s="3"/>
    </row>
    <row r="5161" spans="1:1" x14ac:dyDescent="0.25">
      <c r="A5161" s="3"/>
    </row>
    <row r="5162" spans="1:1" x14ac:dyDescent="0.25">
      <c r="A5162" s="3"/>
    </row>
    <row r="5163" spans="1:1" x14ac:dyDescent="0.25">
      <c r="A5163" s="3"/>
    </row>
    <row r="5164" spans="1:1" x14ac:dyDescent="0.25">
      <c r="A5164" s="3"/>
    </row>
    <row r="5165" spans="1:1" x14ac:dyDescent="0.25">
      <c r="A5165" s="3"/>
    </row>
    <row r="5166" spans="1:1" x14ac:dyDescent="0.25">
      <c r="A5166" s="3"/>
    </row>
    <row r="5167" spans="1:1" x14ac:dyDescent="0.25">
      <c r="A5167" s="3"/>
    </row>
    <row r="5168" spans="1:1" x14ac:dyDescent="0.25">
      <c r="A5168" s="3"/>
    </row>
    <row r="5169" spans="1:1" x14ac:dyDescent="0.25">
      <c r="A5169" s="3"/>
    </row>
    <row r="5170" spans="1:1" x14ac:dyDescent="0.25">
      <c r="A5170" s="3"/>
    </row>
    <row r="5171" spans="1:1" x14ac:dyDescent="0.25">
      <c r="A5171" s="3"/>
    </row>
    <row r="5172" spans="1:1" x14ac:dyDescent="0.25">
      <c r="A5172" s="3"/>
    </row>
    <row r="5173" spans="1:1" x14ac:dyDescent="0.25">
      <c r="A5173" s="3"/>
    </row>
    <row r="5174" spans="1:1" x14ac:dyDescent="0.25">
      <c r="A5174" s="3"/>
    </row>
    <row r="5175" spans="1:1" x14ac:dyDescent="0.25">
      <c r="A5175" s="3"/>
    </row>
    <row r="5176" spans="1:1" x14ac:dyDescent="0.25">
      <c r="A5176" s="3"/>
    </row>
    <row r="5177" spans="1:1" x14ac:dyDescent="0.25">
      <c r="A5177" s="3"/>
    </row>
    <row r="5178" spans="1:1" x14ac:dyDescent="0.25">
      <c r="A5178" s="3"/>
    </row>
    <row r="5179" spans="1:1" x14ac:dyDescent="0.25">
      <c r="A5179" s="3"/>
    </row>
    <row r="5180" spans="1:1" x14ac:dyDescent="0.25">
      <c r="A5180" s="3"/>
    </row>
    <row r="5181" spans="1:1" x14ac:dyDescent="0.25">
      <c r="A5181" s="3"/>
    </row>
    <row r="5182" spans="1:1" x14ac:dyDescent="0.25">
      <c r="A5182" s="3"/>
    </row>
    <row r="5183" spans="1:1" x14ac:dyDescent="0.25">
      <c r="A5183" s="3"/>
    </row>
    <row r="5184" spans="1:1" x14ac:dyDescent="0.25">
      <c r="A5184" s="3"/>
    </row>
    <row r="5185" spans="1:1" x14ac:dyDescent="0.25">
      <c r="A5185" s="3"/>
    </row>
    <row r="5186" spans="1:1" x14ac:dyDescent="0.25">
      <c r="A5186" s="3"/>
    </row>
    <row r="5187" spans="1:1" x14ac:dyDescent="0.25">
      <c r="A5187" s="3"/>
    </row>
    <row r="5188" spans="1:1" x14ac:dyDescent="0.25">
      <c r="A5188" s="3"/>
    </row>
    <row r="5189" spans="1:1" x14ac:dyDescent="0.25">
      <c r="A5189" s="3"/>
    </row>
    <row r="5190" spans="1:1" x14ac:dyDescent="0.25">
      <c r="A5190" s="3"/>
    </row>
    <row r="5191" spans="1:1" x14ac:dyDescent="0.25">
      <c r="A5191" s="3"/>
    </row>
    <row r="5192" spans="1:1" x14ac:dyDescent="0.25">
      <c r="A5192" s="3"/>
    </row>
    <row r="5193" spans="1:1" x14ac:dyDescent="0.25">
      <c r="A5193" s="3"/>
    </row>
    <row r="5194" spans="1:1" x14ac:dyDescent="0.25">
      <c r="A5194" s="3"/>
    </row>
    <row r="5195" spans="1:1" x14ac:dyDescent="0.25">
      <c r="A5195" s="3"/>
    </row>
    <row r="5196" spans="1:1" x14ac:dyDescent="0.25">
      <c r="A5196" s="3"/>
    </row>
    <row r="5197" spans="1:1" x14ac:dyDescent="0.25">
      <c r="A5197" s="3"/>
    </row>
    <row r="5198" spans="1:1" x14ac:dyDescent="0.25">
      <c r="A5198" s="3"/>
    </row>
    <row r="5199" spans="1:1" x14ac:dyDescent="0.25">
      <c r="A5199" s="3"/>
    </row>
    <row r="5200" spans="1:1" x14ac:dyDescent="0.25">
      <c r="A5200" s="3"/>
    </row>
    <row r="5201" spans="1:1" x14ac:dyDescent="0.25">
      <c r="A5201" s="3"/>
    </row>
    <row r="5202" spans="1:1" x14ac:dyDescent="0.25">
      <c r="A5202" s="3"/>
    </row>
    <row r="5203" spans="1:1" x14ac:dyDescent="0.25">
      <c r="A5203" s="3"/>
    </row>
    <row r="5204" spans="1:1" x14ac:dyDescent="0.25">
      <c r="A5204" s="3"/>
    </row>
    <row r="5205" spans="1:1" x14ac:dyDescent="0.25">
      <c r="A5205" s="3"/>
    </row>
    <row r="5206" spans="1:1" x14ac:dyDescent="0.25">
      <c r="A5206" s="3"/>
    </row>
    <row r="5207" spans="1:1" x14ac:dyDescent="0.25">
      <c r="A5207" s="3"/>
    </row>
    <row r="5208" spans="1:1" x14ac:dyDescent="0.25">
      <c r="A5208" s="3"/>
    </row>
    <row r="5209" spans="1:1" x14ac:dyDescent="0.25">
      <c r="A5209" s="3"/>
    </row>
    <row r="5210" spans="1:1" x14ac:dyDescent="0.25">
      <c r="A5210" s="3"/>
    </row>
    <row r="5211" spans="1:1" x14ac:dyDescent="0.25">
      <c r="A5211" s="3"/>
    </row>
    <row r="5212" spans="1:1" x14ac:dyDescent="0.25">
      <c r="A5212" s="3"/>
    </row>
    <row r="5213" spans="1:1" x14ac:dyDescent="0.25">
      <c r="A5213" s="3"/>
    </row>
    <row r="5214" spans="1:1" x14ac:dyDescent="0.25">
      <c r="A5214" s="3"/>
    </row>
    <row r="5215" spans="1:1" x14ac:dyDescent="0.25">
      <c r="A5215" s="3"/>
    </row>
    <row r="5216" spans="1:1" x14ac:dyDescent="0.25">
      <c r="A5216" s="3"/>
    </row>
    <row r="5217" spans="1:1" x14ac:dyDescent="0.25">
      <c r="A5217" s="3"/>
    </row>
    <row r="5218" spans="1:1" x14ac:dyDescent="0.25">
      <c r="A5218" s="3"/>
    </row>
    <row r="5219" spans="1:1" x14ac:dyDescent="0.25">
      <c r="A5219" s="3"/>
    </row>
    <row r="5220" spans="1:1" x14ac:dyDescent="0.25">
      <c r="A5220" s="3"/>
    </row>
    <row r="5221" spans="1:1" x14ac:dyDescent="0.25">
      <c r="A5221" s="3"/>
    </row>
    <row r="5222" spans="1:1" x14ac:dyDescent="0.25">
      <c r="A5222" s="3"/>
    </row>
    <row r="5223" spans="1:1" x14ac:dyDescent="0.25">
      <c r="A5223" s="3"/>
    </row>
    <row r="5224" spans="1:1" x14ac:dyDescent="0.25">
      <c r="A5224" s="3"/>
    </row>
    <row r="5225" spans="1:1" x14ac:dyDescent="0.25">
      <c r="A5225" s="3"/>
    </row>
    <row r="5226" spans="1:1" x14ac:dyDescent="0.25">
      <c r="A5226" s="3"/>
    </row>
    <row r="5227" spans="1:1" x14ac:dyDescent="0.25">
      <c r="A5227" s="3"/>
    </row>
    <row r="5228" spans="1:1" x14ac:dyDescent="0.25">
      <c r="A5228" s="3"/>
    </row>
    <row r="5229" spans="1:1" x14ac:dyDescent="0.25">
      <c r="A5229" s="3"/>
    </row>
    <row r="5230" spans="1:1" x14ac:dyDescent="0.25">
      <c r="A5230" s="3"/>
    </row>
    <row r="5231" spans="1:1" x14ac:dyDescent="0.25">
      <c r="A5231" s="3"/>
    </row>
    <row r="5232" spans="1:1" x14ac:dyDescent="0.25">
      <c r="A5232" s="3"/>
    </row>
    <row r="5233" spans="1:1" x14ac:dyDescent="0.25">
      <c r="A5233" s="3"/>
    </row>
    <row r="5234" spans="1:1" x14ac:dyDescent="0.25">
      <c r="A5234" s="3"/>
    </row>
    <row r="5235" spans="1:1" x14ac:dyDescent="0.25">
      <c r="A5235" s="3"/>
    </row>
    <row r="5236" spans="1:1" x14ac:dyDescent="0.25">
      <c r="A5236" s="3"/>
    </row>
    <row r="5237" spans="1:1" x14ac:dyDescent="0.25">
      <c r="A5237" s="3"/>
    </row>
    <row r="5238" spans="1:1" x14ac:dyDescent="0.25">
      <c r="A5238" s="3"/>
    </row>
    <row r="5239" spans="1:1" x14ac:dyDescent="0.25">
      <c r="A5239" s="3"/>
    </row>
    <row r="5240" spans="1:1" x14ac:dyDescent="0.25">
      <c r="A5240" s="3"/>
    </row>
    <row r="5241" spans="1:1" x14ac:dyDescent="0.25">
      <c r="A5241" s="3"/>
    </row>
    <row r="5242" spans="1:1" x14ac:dyDescent="0.25">
      <c r="A5242" s="3"/>
    </row>
    <row r="5243" spans="1:1" x14ac:dyDescent="0.25">
      <c r="A5243" s="3"/>
    </row>
    <row r="5244" spans="1:1" x14ac:dyDescent="0.25">
      <c r="A5244" s="3"/>
    </row>
    <row r="5245" spans="1:1" x14ac:dyDescent="0.25">
      <c r="A5245" s="3"/>
    </row>
    <row r="5246" spans="1:1" x14ac:dyDescent="0.25">
      <c r="A5246" s="3"/>
    </row>
    <row r="5247" spans="1:1" x14ac:dyDescent="0.25">
      <c r="A5247" s="3"/>
    </row>
    <row r="5248" spans="1:1" x14ac:dyDescent="0.25">
      <c r="A5248" s="3"/>
    </row>
    <row r="5249" spans="1:1" x14ac:dyDescent="0.25">
      <c r="A5249" s="3"/>
    </row>
    <row r="5250" spans="1:1" x14ac:dyDescent="0.25">
      <c r="A5250" s="3"/>
    </row>
    <row r="5251" spans="1:1" x14ac:dyDescent="0.25">
      <c r="A5251" s="3"/>
    </row>
    <row r="5252" spans="1:1" x14ac:dyDescent="0.25">
      <c r="A5252" s="3"/>
    </row>
    <row r="5253" spans="1:1" x14ac:dyDescent="0.25">
      <c r="A5253" s="3"/>
    </row>
    <row r="5254" spans="1:1" x14ac:dyDescent="0.25">
      <c r="A5254" s="3"/>
    </row>
    <row r="5255" spans="1:1" x14ac:dyDescent="0.25">
      <c r="A5255" s="3"/>
    </row>
    <row r="5256" spans="1:1" x14ac:dyDescent="0.25">
      <c r="A5256" s="3"/>
    </row>
    <row r="5257" spans="1:1" x14ac:dyDescent="0.25">
      <c r="A5257" s="3"/>
    </row>
    <row r="5258" spans="1:1" x14ac:dyDescent="0.25">
      <c r="A5258" s="3"/>
    </row>
    <row r="5259" spans="1:1" x14ac:dyDescent="0.25">
      <c r="A5259" s="3"/>
    </row>
    <row r="5260" spans="1:1" x14ac:dyDescent="0.25">
      <c r="A5260" s="3"/>
    </row>
    <row r="5261" spans="1:1" x14ac:dyDescent="0.25">
      <c r="A5261" s="3"/>
    </row>
    <row r="5262" spans="1:1" x14ac:dyDescent="0.25">
      <c r="A5262" s="3"/>
    </row>
    <row r="5263" spans="1:1" x14ac:dyDescent="0.25">
      <c r="A5263" s="3"/>
    </row>
    <row r="5264" spans="1:1" x14ac:dyDescent="0.25">
      <c r="A5264" s="3"/>
    </row>
    <row r="5265" spans="1:1" x14ac:dyDescent="0.25">
      <c r="A5265" s="3"/>
    </row>
    <row r="5266" spans="1:1" x14ac:dyDescent="0.25">
      <c r="A5266" s="3"/>
    </row>
    <row r="5267" spans="1:1" x14ac:dyDescent="0.25">
      <c r="A5267" s="3"/>
    </row>
    <row r="5268" spans="1:1" x14ac:dyDescent="0.25">
      <c r="A5268" s="3"/>
    </row>
    <row r="5269" spans="1:1" x14ac:dyDescent="0.25">
      <c r="A5269" s="3"/>
    </row>
    <row r="5270" spans="1:1" x14ac:dyDescent="0.25">
      <c r="A5270" s="3"/>
    </row>
    <row r="5271" spans="1:1" x14ac:dyDescent="0.25">
      <c r="A5271" s="3"/>
    </row>
    <row r="5272" spans="1:1" x14ac:dyDescent="0.25">
      <c r="A5272" s="3"/>
    </row>
    <row r="5273" spans="1:1" x14ac:dyDescent="0.25">
      <c r="A5273" s="3"/>
    </row>
    <row r="5274" spans="1:1" x14ac:dyDescent="0.25">
      <c r="A5274" s="3"/>
    </row>
    <row r="5275" spans="1:1" x14ac:dyDescent="0.25">
      <c r="A5275" s="3"/>
    </row>
    <row r="5276" spans="1:1" x14ac:dyDescent="0.25">
      <c r="A5276" s="3"/>
    </row>
    <row r="5277" spans="1:1" x14ac:dyDescent="0.25">
      <c r="A5277" s="3"/>
    </row>
    <row r="5278" spans="1:1" x14ac:dyDescent="0.25">
      <c r="A5278" s="3"/>
    </row>
    <row r="5279" spans="1:1" x14ac:dyDescent="0.25">
      <c r="A5279" s="3"/>
    </row>
    <row r="5280" spans="1:1" x14ac:dyDescent="0.25">
      <c r="A5280" s="3"/>
    </row>
    <row r="5281" spans="1:1" x14ac:dyDescent="0.25">
      <c r="A5281" s="3"/>
    </row>
    <row r="5282" spans="1:1" x14ac:dyDescent="0.25">
      <c r="A5282" s="3"/>
    </row>
    <row r="5283" spans="1:1" x14ac:dyDescent="0.25">
      <c r="A5283" s="3"/>
    </row>
    <row r="5284" spans="1:1" x14ac:dyDescent="0.25">
      <c r="A5284" s="3"/>
    </row>
    <row r="5285" spans="1:1" x14ac:dyDescent="0.25">
      <c r="A5285" s="3"/>
    </row>
    <row r="5286" spans="1:1" x14ac:dyDescent="0.25">
      <c r="A5286" s="3"/>
    </row>
    <row r="5287" spans="1:1" x14ac:dyDescent="0.25">
      <c r="A5287" s="3"/>
    </row>
    <row r="5288" spans="1:1" x14ac:dyDescent="0.25">
      <c r="A5288" s="3"/>
    </row>
    <row r="5289" spans="1:1" x14ac:dyDescent="0.25">
      <c r="A5289" s="3"/>
    </row>
    <row r="5290" spans="1:1" x14ac:dyDescent="0.25">
      <c r="A5290" s="3"/>
    </row>
    <row r="5291" spans="1:1" x14ac:dyDescent="0.25">
      <c r="A5291" s="3"/>
    </row>
    <row r="5292" spans="1:1" x14ac:dyDescent="0.25">
      <c r="A5292" s="3"/>
    </row>
    <row r="5293" spans="1:1" x14ac:dyDescent="0.25">
      <c r="A5293" s="3"/>
    </row>
    <row r="5294" spans="1:1" x14ac:dyDescent="0.25">
      <c r="A5294" s="3"/>
    </row>
    <row r="5295" spans="1:1" x14ac:dyDescent="0.25">
      <c r="A5295" s="3"/>
    </row>
    <row r="5296" spans="1:1" x14ac:dyDescent="0.25">
      <c r="A5296" s="3"/>
    </row>
    <row r="5297" spans="1:1" x14ac:dyDescent="0.25">
      <c r="A5297" s="3"/>
    </row>
    <row r="5298" spans="1:1" x14ac:dyDescent="0.25">
      <c r="A5298" s="3"/>
    </row>
    <row r="5299" spans="1:1" x14ac:dyDescent="0.25">
      <c r="A5299" s="3"/>
    </row>
    <row r="5300" spans="1:1" x14ac:dyDescent="0.25">
      <c r="A5300" s="3"/>
    </row>
    <row r="5301" spans="1:1" x14ac:dyDescent="0.25">
      <c r="A5301" s="3"/>
    </row>
    <row r="5302" spans="1:1" x14ac:dyDescent="0.25">
      <c r="A5302" s="3"/>
    </row>
    <row r="5303" spans="1:1" x14ac:dyDescent="0.25">
      <c r="A5303" s="3"/>
    </row>
    <row r="5304" spans="1:1" x14ac:dyDescent="0.25">
      <c r="A5304" s="3"/>
    </row>
    <row r="5305" spans="1:1" x14ac:dyDescent="0.25">
      <c r="A5305" s="3"/>
    </row>
    <row r="5306" spans="1:1" x14ac:dyDescent="0.25">
      <c r="A5306" s="3"/>
    </row>
    <row r="5307" spans="1:1" x14ac:dyDescent="0.25">
      <c r="A5307" s="3"/>
    </row>
    <row r="5308" spans="1:1" x14ac:dyDescent="0.25">
      <c r="A5308" s="3"/>
    </row>
    <row r="5309" spans="1:1" x14ac:dyDescent="0.25">
      <c r="A5309" s="3"/>
    </row>
    <row r="5310" spans="1:1" x14ac:dyDescent="0.25">
      <c r="A5310" s="3"/>
    </row>
    <row r="5311" spans="1:1" x14ac:dyDescent="0.25">
      <c r="A5311" s="3"/>
    </row>
    <row r="5312" spans="1:1" x14ac:dyDescent="0.25">
      <c r="A5312" s="3"/>
    </row>
    <row r="5313" spans="1:1" x14ac:dyDescent="0.25">
      <c r="A5313" s="3"/>
    </row>
    <row r="5314" spans="1:1" x14ac:dyDescent="0.25">
      <c r="A5314" s="3"/>
    </row>
    <row r="5315" spans="1:1" x14ac:dyDescent="0.25">
      <c r="A5315" s="3"/>
    </row>
    <row r="5316" spans="1:1" x14ac:dyDescent="0.25">
      <c r="A5316" s="3"/>
    </row>
    <row r="5317" spans="1:1" x14ac:dyDescent="0.25">
      <c r="A5317" s="3"/>
    </row>
    <row r="5318" spans="1:1" x14ac:dyDescent="0.25">
      <c r="A5318" s="3"/>
    </row>
    <row r="5319" spans="1:1" x14ac:dyDescent="0.25">
      <c r="A5319" s="3"/>
    </row>
    <row r="5320" spans="1:1" x14ac:dyDescent="0.25">
      <c r="A5320" s="3"/>
    </row>
    <row r="5321" spans="1:1" x14ac:dyDescent="0.25">
      <c r="A5321" s="3"/>
    </row>
    <row r="5322" spans="1:1" x14ac:dyDescent="0.25">
      <c r="A5322" s="3"/>
    </row>
    <row r="5323" spans="1:1" x14ac:dyDescent="0.25">
      <c r="A5323" s="3"/>
    </row>
    <row r="5324" spans="1:1" x14ac:dyDescent="0.25">
      <c r="A5324" s="3"/>
    </row>
    <row r="5325" spans="1:1" x14ac:dyDescent="0.25">
      <c r="A5325" s="3"/>
    </row>
    <row r="5326" spans="1:1" x14ac:dyDescent="0.25">
      <c r="A5326" s="3"/>
    </row>
    <row r="5327" spans="1:1" x14ac:dyDescent="0.25">
      <c r="A5327" s="3"/>
    </row>
    <row r="5328" spans="1:1" x14ac:dyDescent="0.25">
      <c r="A5328" s="3"/>
    </row>
    <row r="5329" spans="1:1" x14ac:dyDescent="0.25">
      <c r="A5329" s="3"/>
    </row>
    <row r="5330" spans="1:1" x14ac:dyDescent="0.25">
      <c r="A5330" s="3"/>
    </row>
    <row r="5331" spans="1:1" x14ac:dyDescent="0.25">
      <c r="A5331" s="3"/>
    </row>
    <row r="5332" spans="1:1" x14ac:dyDescent="0.25">
      <c r="A5332" s="3"/>
    </row>
    <row r="5333" spans="1:1" x14ac:dyDescent="0.25">
      <c r="A5333" s="3"/>
    </row>
    <row r="5334" spans="1:1" x14ac:dyDescent="0.25">
      <c r="A5334" s="3"/>
    </row>
    <row r="5335" spans="1:1" x14ac:dyDescent="0.25">
      <c r="A5335" s="3"/>
    </row>
    <row r="5336" spans="1:1" x14ac:dyDescent="0.25">
      <c r="A5336" s="3"/>
    </row>
    <row r="5337" spans="1:1" x14ac:dyDescent="0.25">
      <c r="A5337" s="3"/>
    </row>
    <row r="5338" spans="1:1" x14ac:dyDescent="0.25">
      <c r="A5338" s="3"/>
    </row>
    <row r="5339" spans="1:1" x14ac:dyDescent="0.25">
      <c r="A5339" s="3"/>
    </row>
    <row r="5340" spans="1:1" x14ac:dyDescent="0.25">
      <c r="A5340" s="3"/>
    </row>
    <row r="5341" spans="1:1" x14ac:dyDescent="0.25">
      <c r="A5341" s="3"/>
    </row>
    <row r="5342" spans="1:1" x14ac:dyDescent="0.25">
      <c r="A5342" s="3"/>
    </row>
    <row r="5343" spans="1:1" x14ac:dyDescent="0.25">
      <c r="A5343" s="3"/>
    </row>
    <row r="5344" spans="1:1" x14ac:dyDescent="0.25">
      <c r="A5344" s="3"/>
    </row>
    <row r="5345" spans="1:1" x14ac:dyDescent="0.25">
      <c r="A5345" s="3"/>
    </row>
    <row r="5346" spans="1:1" x14ac:dyDescent="0.25">
      <c r="A5346" s="3"/>
    </row>
    <row r="5347" spans="1:1" x14ac:dyDescent="0.25">
      <c r="A5347" s="3"/>
    </row>
    <row r="5348" spans="1:1" x14ac:dyDescent="0.25">
      <c r="A5348" s="3"/>
    </row>
    <row r="5349" spans="1:1" x14ac:dyDescent="0.25">
      <c r="A5349" s="3"/>
    </row>
    <row r="5350" spans="1:1" x14ac:dyDescent="0.25">
      <c r="A5350" s="3"/>
    </row>
    <row r="5351" spans="1:1" x14ac:dyDescent="0.25">
      <c r="A5351" s="3"/>
    </row>
    <row r="5352" spans="1:1" x14ac:dyDescent="0.25">
      <c r="A5352" s="3"/>
    </row>
    <row r="5353" spans="1:1" x14ac:dyDescent="0.25">
      <c r="A5353" s="3"/>
    </row>
    <row r="5354" spans="1:1" x14ac:dyDescent="0.25">
      <c r="A5354" s="3"/>
    </row>
    <row r="5355" spans="1:1" x14ac:dyDescent="0.25">
      <c r="A5355" s="3"/>
    </row>
    <row r="5356" spans="1:1" x14ac:dyDescent="0.25">
      <c r="A5356" s="3"/>
    </row>
    <row r="5357" spans="1:1" x14ac:dyDescent="0.25">
      <c r="A5357" s="3"/>
    </row>
    <row r="5358" spans="1:1" x14ac:dyDescent="0.25">
      <c r="A5358" s="3"/>
    </row>
    <row r="5359" spans="1:1" x14ac:dyDescent="0.25">
      <c r="A5359" s="3"/>
    </row>
    <row r="5360" spans="1:1" x14ac:dyDescent="0.25">
      <c r="A5360" s="3"/>
    </row>
    <row r="5361" spans="1:1" x14ac:dyDescent="0.25">
      <c r="A5361" s="3"/>
    </row>
    <row r="5362" spans="1:1" x14ac:dyDescent="0.25">
      <c r="A5362" s="3"/>
    </row>
    <row r="5363" spans="1:1" x14ac:dyDescent="0.25">
      <c r="A5363" s="3"/>
    </row>
    <row r="5364" spans="1:1" x14ac:dyDescent="0.25">
      <c r="A5364" s="3"/>
    </row>
    <row r="5365" spans="1:1" x14ac:dyDescent="0.25">
      <c r="A5365" s="3"/>
    </row>
    <row r="5366" spans="1:1" x14ac:dyDescent="0.25">
      <c r="A5366" s="3"/>
    </row>
    <row r="5367" spans="1:1" x14ac:dyDescent="0.25">
      <c r="A5367" s="3"/>
    </row>
    <row r="5368" spans="1:1" x14ac:dyDescent="0.25">
      <c r="A5368" s="3"/>
    </row>
    <row r="5369" spans="1:1" x14ac:dyDescent="0.25">
      <c r="A5369" s="3"/>
    </row>
    <row r="5370" spans="1:1" x14ac:dyDescent="0.25">
      <c r="A5370" s="3"/>
    </row>
    <row r="5371" spans="1:1" x14ac:dyDescent="0.25">
      <c r="A5371" s="3"/>
    </row>
    <row r="5372" spans="1:1" x14ac:dyDescent="0.25">
      <c r="A5372" s="3"/>
    </row>
    <row r="5373" spans="1:1" x14ac:dyDescent="0.25">
      <c r="A5373" s="3"/>
    </row>
    <row r="5374" spans="1:1" x14ac:dyDescent="0.25">
      <c r="A5374" s="3"/>
    </row>
    <row r="5375" spans="1:1" x14ac:dyDescent="0.25">
      <c r="A5375" s="3"/>
    </row>
    <row r="5376" spans="1:1" x14ac:dyDescent="0.25">
      <c r="A5376" s="3"/>
    </row>
    <row r="5377" spans="1:1" x14ac:dyDescent="0.25">
      <c r="A5377" s="3"/>
    </row>
    <row r="5378" spans="1:1" x14ac:dyDescent="0.25">
      <c r="A5378" s="3"/>
    </row>
    <row r="5379" spans="1:1" x14ac:dyDescent="0.25">
      <c r="A5379" s="3"/>
    </row>
    <row r="5380" spans="1:1" x14ac:dyDescent="0.25">
      <c r="A5380" s="3"/>
    </row>
    <row r="5381" spans="1:1" x14ac:dyDescent="0.25">
      <c r="A5381" s="3"/>
    </row>
    <row r="5382" spans="1:1" x14ac:dyDescent="0.25">
      <c r="A5382" s="3"/>
    </row>
    <row r="5383" spans="1:1" x14ac:dyDescent="0.25">
      <c r="A5383" s="3"/>
    </row>
    <row r="5384" spans="1:1" x14ac:dyDescent="0.25">
      <c r="A5384" s="3"/>
    </row>
    <row r="5385" spans="1:1" x14ac:dyDescent="0.25">
      <c r="A5385" s="3"/>
    </row>
    <row r="5386" spans="1:1" x14ac:dyDescent="0.25">
      <c r="A5386" s="3"/>
    </row>
    <row r="5387" spans="1:1" x14ac:dyDescent="0.25">
      <c r="A5387" s="3"/>
    </row>
    <row r="5388" spans="1:1" x14ac:dyDescent="0.25">
      <c r="A5388" s="3"/>
    </row>
    <row r="5389" spans="1:1" x14ac:dyDescent="0.25">
      <c r="A5389" s="3"/>
    </row>
    <row r="5390" spans="1:1" x14ac:dyDescent="0.25">
      <c r="A5390" s="3"/>
    </row>
    <row r="5391" spans="1:1" x14ac:dyDescent="0.25">
      <c r="A5391" s="3"/>
    </row>
    <row r="5392" spans="1:1" x14ac:dyDescent="0.25">
      <c r="A5392" s="3"/>
    </row>
    <row r="5393" spans="1:1" x14ac:dyDescent="0.25">
      <c r="A5393" s="3"/>
    </row>
    <row r="5394" spans="1:1" x14ac:dyDescent="0.25">
      <c r="A5394" s="3"/>
    </row>
    <row r="5395" spans="1:1" x14ac:dyDescent="0.25">
      <c r="A5395" s="3"/>
    </row>
    <row r="5396" spans="1:1" x14ac:dyDescent="0.25">
      <c r="A5396" s="3"/>
    </row>
    <row r="5397" spans="1:1" x14ac:dyDescent="0.25">
      <c r="A5397" s="3"/>
    </row>
    <row r="5398" spans="1:1" x14ac:dyDescent="0.25">
      <c r="A5398" s="3"/>
    </row>
    <row r="5399" spans="1:1" x14ac:dyDescent="0.25">
      <c r="A5399" s="3"/>
    </row>
    <row r="5400" spans="1:1" x14ac:dyDescent="0.25">
      <c r="A5400" s="3"/>
    </row>
    <row r="5401" spans="1:1" x14ac:dyDescent="0.25">
      <c r="A5401" s="3"/>
    </row>
    <row r="5402" spans="1:1" x14ac:dyDescent="0.25">
      <c r="A5402" s="3"/>
    </row>
    <row r="5403" spans="1:1" x14ac:dyDescent="0.25">
      <c r="A5403" s="3"/>
    </row>
    <row r="5404" spans="1:1" x14ac:dyDescent="0.25">
      <c r="A5404" s="3"/>
    </row>
    <row r="5405" spans="1:1" x14ac:dyDescent="0.25">
      <c r="A5405" s="3"/>
    </row>
    <row r="5406" spans="1:1" x14ac:dyDescent="0.25">
      <c r="A5406" s="3"/>
    </row>
    <row r="5407" spans="1:1" x14ac:dyDescent="0.25">
      <c r="A5407" s="3"/>
    </row>
    <row r="5408" spans="1:1" x14ac:dyDescent="0.25">
      <c r="A5408" s="3"/>
    </row>
    <row r="5409" spans="1:1" x14ac:dyDescent="0.25">
      <c r="A5409" s="3"/>
    </row>
    <row r="5410" spans="1:1" x14ac:dyDescent="0.25">
      <c r="A5410" s="3"/>
    </row>
    <row r="5411" spans="1:1" x14ac:dyDescent="0.25">
      <c r="A5411" s="3"/>
    </row>
    <row r="5412" spans="1:1" x14ac:dyDescent="0.25">
      <c r="A5412" s="3"/>
    </row>
    <row r="5413" spans="1:1" x14ac:dyDescent="0.25">
      <c r="A5413" s="3"/>
    </row>
    <row r="5414" spans="1:1" x14ac:dyDescent="0.25">
      <c r="A5414" s="3"/>
    </row>
    <row r="5415" spans="1:1" x14ac:dyDescent="0.25">
      <c r="A5415" s="3"/>
    </row>
    <row r="5416" spans="1:1" x14ac:dyDescent="0.25">
      <c r="A5416" s="3"/>
    </row>
    <row r="5417" spans="1:1" x14ac:dyDescent="0.25">
      <c r="A5417" s="3"/>
    </row>
    <row r="5418" spans="1:1" x14ac:dyDescent="0.25">
      <c r="A5418" s="3"/>
    </row>
    <row r="5419" spans="1:1" x14ac:dyDescent="0.25">
      <c r="A5419" s="3"/>
    </row>
    <row r="5420" spans="1:1" x14ac:dyDescent="0.25">
      <c r="A5420" s="3"/>
    </row>
    <row r="5421" spans="1:1" x14ac:dyDescent="0.25">
      <c r="A5421" s="3"/>
    </row>
    <row r="5422" spans="1:1" x14ac:dyDescent="0.25">
      <c r="A5422" s="3"/>
    </row>
    <row r="5423" spans="1:1" x14ac:dyDescent="0.25">
      <c r="A5423" s="3"/>
    </row>
    <row r="5424" spans="1:1" x14ac:dyDescent="0.25">
      <c r="A5424" s="3"/>
    </row>
    <row r="5425" spans="1:1" x14ac:dyDescent="0.25">
      <c r="A5425" s="3"/>
    </row>
    <row r="5426" spans="1:1" x14ac:dyDescent="0.25">
      <c r="A5426" s="3"/>
    </row>
    <row r="5427" spans="1:1" x14ac:dyDescent="0.25">
      <c r="A5427" s="3"/>
    </row>
    <row r="5428" spans="1:1" x14ac:dyDescent="0.25">
      <c r="A5428" s="3"/>
    </row>
    <row r="5429" spans="1:1" x14ac:dyDescent="0.25">
      <c r="A5429" s="3"/>
    </row>
    <row r="5430" spans="1:1" x14ac:dyDescent="0.25">
      <c r="A5430" s="3"/>
    </row>
    <row r="5431" spans="1:1" x14ac:dyDescent="0.25">
      <c r="A5431" s="3"/>
    </row>
    <row r="5432" spans="1:1" x14ac:dyDescent="0.25">
      <c r="A5432" s="3"/>
    </row>
    <row r="5433" spans="1:1" x14ac:dyDescent="0.25">
      <c r="A5433" s="3"/>
    </row>
    <row r="5434" spans="1:1" x14ac:dyDescent="0.25">
      <c r="A5434" s="3"/>
    </row>
    <row r="5435" spans="1:1" x14ac:dyDescent="0.25">
      <c r="A5435" s="3"/>
    </row>
    <row r="5436" spans="1:1" x14ac:dyDescent="0.25">
      <c r="A5436" s="3"/>
    </row>
    <row r="5437" spans="1:1" x14ac:dyDescent="0.25">
      <c r="A5437" s="3"/>
    </row>
    <row r="5438" spans="1:1" x14ac:dyDescent="0.25">
      <c r="A5438" s="3"/>
    </row>
    <row r="5439" spans="1:1" x14ac:dyDescent="0.25">
      <c r="A5439" s="3"/>
    </row>
    <row r="5440" spans="1:1" x14ac:dyDescent="0.25">
      <c r="A5440" s="3"/>
    </row>
    <row r="5441" spans="1:1" x14ac:dyDescent="0.25">
      <c r="A5441" s="3"/>
    </row>
    <row r="5442" spans="1:1" x14ac:dyDescent="0.25">
      <c r="A5442" s="3"/>
    </row>
    <row r="5443" spans="1:1" x14ac:dyDescent="0.25">
      <c r="A5443" s="3"/>
    </row>
    <row r="5444" spans="1:1" x14ac:dyDescent="0.25">
      <c r="A5444" s="3"/>
    </row>
    <row r="5445" spans="1:1" x14ac:dyDescent="0.25">
      <c r="A5445" s="3"/>
    </row>
    <row r="5446" spans="1:1" x14ac:dyDescent="0.25">
      <c r="A5446" s="3"/>
    </row>
    <row r="5447" spans="1:1" x14ac:dyDescent="0.25">
      <c r="A5447" s="3"/>
    </row>
    <row r="5448" spans="1:1" x14ac:dyDescent="0.25">
      <c r="A5448" s="3"/>
    </row>
    <row r="5449" spans="1:1" x14ac:dyDescent="0.25">
      <c r="A5449" s="3"/>
    </row>
    <row r="5450" spans="1:1" x14ac:dyDescent="0.25">
      <c r="A5450" s="3"/>
    </row>
    <row r="5451" spans="1:1" x14ac:dyDescent="0.25">
      <c r="A5451" s="3"/>
    </row>
    <row r="5452" spans="1:1" x14ac:dyDescent="0.25">
      <c r="A5452" s="3"/>
    </row>
    <row r="5453" spans="1:1" x14ac:dyDescent="0.25">
      <c r="A5453" s="3"/>
    </row>
    <row r="5454" spans="1:1" x14ac:dyDescent="0.25">
      <c r="A5454" s="3"/>
    </row>
    <row r="5455" spans="1:1" x14ac:dyDescent="0.25">
      <c r="A5455" s="3"/>
    </row>
    <row r="5456" spans="1:1" x14ac:dyDescent="0.25">
      <c r="A5456" s="3"/>
    </row>
    <row r="5457" spans="1:1" x14ac:dyDescent="0.25">
      <c r="A5457" s="3"/>
    </row>
    <row r="5458" spans="1:1" x14ac:dyDescent="0.25">
      <c r="A5458" s="3"/>
    </row>
    <row r="5459" spans="1:1" x14ac:dyDescent="0.25">
      <c r="A5459" s="3"/>
    </row>
    <row r="5460" spans="1:1" x14ac:dyDescent="0.25">
      <c r="A5460" s="3"/>
    </row>
    <row r="5461" spans="1:1" x14ac:dyDescent="0.25">
      <c r="A5461" s="3"/>
    </row>
    <row r="5462" spans="1:1" x14ac:dyDescent="0.25">
      <c r="A5462" s="3"/>
    </row>
    <row r="5463" spans="1:1" x14ac:dyDescent="0.25">
      <c r="A5463" s="3"/>
    </row>
    <row r="5464" spans="1:1" x14ac:dyDescent="0.25">
      <c r="A5464" s="3"/>
    </row>
    <row r="5465" spans="1:1" x14ac:dyDescent="0.25">
      <c r="A5465" s="3"/>
    </row>
    <row r="5466" spans="1:1" x14ac:dyDescent="0.25">
      <c r="A5466" s="3"/>
    </row>
    <row r="5467" spans="1:1" x14ac:dyDescent="0.25">
      <c r="A5467" s="3"/>
    </row>
    <row r="5468" spans="1:1" x14ac:dyDescent="0.25">
      <c r="A5468" s="3"/>
    </row>
    <row r="5469" spans="1:1" x14ac:dyDescent="0.25">
      <c r="A5469" s="3"/>
    </row>
    <row r="5470" spans="1:1" x14ac:dyDescent="0.25">
      <c r="A5470" s="3"/>
    </row>
    <row r="5471" spans="1:1" x14ac:dyDescent="0.25">
      <c r="A5471" s="3"/>
    </row>
    <row r="5472" spans="1:1" x14ac:dyDescent="0.25">
      <c r="A5472" s="3"/>
    </row>
    <row r="5473" spans="1:1" x14ac:dyDescent="0.25">
      <c r="A5473" s="3"/>
    </row>
    <row r="5474" spans="1:1" x14ac:dyDescent="0.25">
      <c r="A5474" s="3"/>
    </row>
    <row r="5475" spans="1:1" x14ac:dyDescent="0.25">
      <c r="A5475" s="3"/>
    </row>
    <row r="5476" spans="1:1" x14ac:dyDescent="0.25">
      <c r="A5476" s="3"/>
    </row>
    <row r="5477" spans="1:1" x14ac:dyDescent="0.25">
      <c r="A5477" s="3"/>
    </row>
    <row r="5478" spans="1:1" x14ac:dyDescent="0.25">
      <c r="A5478" s="3"/>
    </row>
    <row r="5479" spans="1:1" x14ac:dyDescent="0.25">
      <c r="A5479" s="3"/>
    </row>
    <row r="5480" spans="1:1" x14ac:dyDescent="0.25">
      <c r="A5480" s="3"/>
    </row>
    <row r="5481" spans="1:1" x14ac:dyDescent="0.25">
      <c r="A5481" s="3"/>
    </row>
    <row r="5482" spans="1:1" x14ac:dyDescent="0.25">
      <c r="A5482" s="3"/>
    </row>
    <row r="5483" spans="1:1" x14ac:dyDescent="0.25">
      <c r="A5483" s="3"/>
    </row>
    <row r="5484" spans="1:1" x14ac:dyDescent="0.25">
      <c r="A5484" s="3"/>
    </row>
    <row r="5485" spans="1:1" x14ac:dyDescent="0.25">
      <c r="A5485" s="3"/>
    </row>
    <row r="5486" spans="1:1" x14ac:dyDescent="0.25">
      <c r="A5486" s="3"/>
    </row>
    <row r="5487" spans="1:1" x14ac:dyDescent="0.25">
      <c r="A5487" s="3"/>
    </row>
    <row r="5488" spans="1:1" x14ac:dyDescent="0.25">
      <c r="A5488" s="3"/>
    </row>
    <row r="5489" spans="1:1" x14ac:dyDescent="0.25">
      <c r="A5489" s="3"/>
    </row>
    <row r="5490" spans="1:1" x14ac:dyDescent="0.25">
      <c r="A5490" s="3"/>
    </row>
    <row r="5491" spans="1:1" x14ac:dyDescent="0.25">
      <c r="A5491" s="3"/>
    </row>
    <row r="5492" spans="1:1" x14ac:dyDescent="0.25">
      <c r="A5492" s="3"/>
    </row>
    <row r="5493" spans="1:1" x14ac:dyDescent="0.25">
      <c r="A5493" s="3"/>
    </row>
    <row r="5494" spans="1:1" x14ac:dyDescent="0.25">
      <c r="A5494" s="3"/>
    </row>
    <row r="5495" spans="1:1" x14ac:dyDescent="0.25">
      <c r="A5495" s="3"/>
    </row>
    <row r="5496" spans="1:1" x14ac:dyDescent="0.25">
      <c r="A5496" s="3"/>
    </row>
    <row r="5497" spans="1:1" x14ac:dyDescent="0.25">
      <c r="A5497" s="3"/>
    </row>
    <row r="5498" spans="1:1" x14ac:dyDescent="0.25">
      <c r="A5498" s="3"/>
    </row>
    <row r="5499" spans="1:1" x14ac:dyDescent="0.25">
      <c r="A5499" s="3"/>
    </row>
    <row r="5500" spans="1:1" x14ac:dyDescent="0.25">
      <c r="A5500" s="3"/>
    </row>
    <row r="5501" spans="1:1" x14ac:dyDescent="0.25">
      <c r="A5501" s="3"/>
    </row>
    <row r="5502" spans="1:1" x14ac:dyDescent="0.25">
      <c r="A5502" s="3"/>
    </row>
    <row r="5503" spans="1:1" x14ac:dyDescent="0.25">
      <c r="A5503" s="3"/>
    </row>
    <row r="5504" spans="1:1" x14ac:dyDescent="0.25">
      <c r="A5504" s="3"/>
    </row>
    <row r="5505" spans="1:1" x14ac:dyDescent="0.25">
      <c r="A5505" s="3"/>
    </row>
    <row r="5506" spans="1:1" x14ac:dyDescent="0.25">
      <c r="A5506" s="3"/>
    </row>
    <row r="5507" spans="1:1" x14ac:dyDescent="0.25">
      <c r="A5507" s="3"/>
    </row>
    <row r="5508" spans="1:1" x14ac:dyDescent="0.25">
      <c r="A5508" s="3"/>
    </row>
    <row r="5509" spans="1:1" x14ac:dyDescent="0.25">
      <c r="A5509" s="3"/>
    </row>
    <row r="5510" spans="1:1" x14ac:dyDescent="0.25">
      <c r="A5510" s="3"/>
    </row>
    <row r="5511" spans="1:1" x14ac:dyDescent="0.25">
      <c r="A5511" s="3"/>
    </row>
    <row r="5512" spans="1:1" x14ac:dyDescent="0.25">
      <c r="A5512" s="3"/>
    </row>
    <row r="5513" spans="1:1" x14ac:dyDescent="0.25">
      <c r="A5513" s="3"/>
    </row>
    <row r="5514" spans="1:1" x14ac:dyDescent="0.25">
      <c r="A5514" s="3"/>
    </row>
    <row r="5515" spans="1:1" x14ac:dyDescent="0.25">
      <c r="A5515" s="3"/>
    </row>
    <row r="5516" spans="1:1" x14ac:dyDescent="0.25">
      <c r="A5516" s="3"/>
    </row>
    <row r="5517" spans="1:1" x14ac:dyDescent="0.25">
      <c r="A5517" s="3"/>
    </row>
    <row r="5518" spans="1:1" x14ac:dyDescent="0.25">
      <c r="A5518" s="3"/>
    </row>
    <row r="5519" spans="1:1" x14ac:dyDescent="0.25">
      <c r="A5519" s="3"/>
    </row>
    <row r="5520" spans="1:1" x14ac:dyDescent="0.25">
      <c r="A5520" s="3"/>
    </row>
    <row r="5521" spans="1:1" x14ac:dyDescent="0.25">
      <c r="A5521" s="3"/>
    </row>
    <row r="5522" spans="1:1" x14ac:dyDescent="0.25">
      <c r="A5522" s="3"/>
    </row>
    <row r="5523" spans="1:1" x14ac:dyDescent="0.25">
      <c r="A5523" s="3"/>
    </row>
    <row r="5524" spans="1:1" x14ac:dyDescent="0.25">
      <c r="A5524" s="3"/>
    </row>
    <row r="5525" spans="1:1" x14ac:dyDescent="0.25">
      <c r="A5525" s="3"/>
    </row>
    <row r="5526" spans="1:1" x14ac:dyDescent="0.25">
      <c r="A5526" s="3"/>
    </row>
    <row r="5527" spans="1:1" x14ac:dyDescent="0.25">
      <c r="A5527" s="3"/>
    </row>
    <row r="5528" spans="1:1" x14ac:dyDescent="0.25">
      <c r="A5528" s="3"/>
    </row>
    <row r="5529" spans="1:1" x14ac:dyDescent="0.25">
      <c r="A5529" s="3"/>
    </row>
    <row r="5530" spans="1:1" x14ac:dyDescent="0.25">
      <c r="A5530" s="3"/>
    </row>
    <row r="5531" spans="1:1" x14ac:dyDescent="0.25">
      <c r="A5531" s="3"/>
    </row>
    <row r="5532" spans="1:1" x14ac:dyDescent="0.25">
      <c r="A5532" s="3"/>
    </row>
    <row r="5533" spans="1:1" x14ac:dyDescent="0.25">
      <c r="A5533" s="3"/>
    </row>
    <row r="5534" spans="1:1" x14ac:dyDescent="0.25">
      <c r="A5534" s="3"/>
    </row>
    <row r="5535" spans="1:1" x14ac:dyDescent="0.25">
      <c r="A5535" s="3"/>
    </row>
    <row r="5536" spans="1:1" x14ac:dyDescent="0.25">
      <c r="A5536" s="3"/>
    </row>
    <row r="5537" spans="1:1" x14ac:dyDescent="0.25">
      <c r="A5537" s="3"/>
    </row>
    <row r="5538" spans="1:1" x14ac:dyDescent="0.25">
      <c r="A5538" s="3"/>
    </row>
    <row r="5539" spans="1:1" x14ac:dyDescent="0.25">
      <c r="A5539" s="3"/>
    </row>
    <row r="5540" spans="1:1" x14ac:dyDescent="0.25">
      <c r="A5540" s="3"/>
    </row>
    <row r="5541" spans="1:1" x14ac:dyDescent="0.25">
      <c r="A5541" s="3"/>
    </row>
    <row r="5542" spans="1:1" x14ac:dyDescent="0.25">
      <c r="A5542" s="3"/>
    </row>
    <row r="5543" spans="1:1" x14ac:dyDescent="0.25">
      <c r="A5543" s="3"/>
    </row>
    <row r="5544" spans="1:1" x14ac:dyDescent="0.25">
      <c r="A5544" s="3"/>
    </row>
    <row r="5545" spans="1:1" x14ac:dyDescent="0.25">
      <c r="A5545" s="3"/>
    </row>
    <row r="5546" spans="1:1" x14ac:dyDescent="0.25">
      <c r="A5546" s="3"/>
    </row>
    <row r="5547" spans="1:1" x14ac:dyDescent="0.25">
      <c r="A5547" s="3"/>
    </row>
    <row r="5548" spans="1:1" x14ac:dyDescent="0.25">
      <c r="A5548" s="3"/>
    </row>
    <row r="5549" spans="1:1" x14ac:dyDescent="0.25">
      <c r="A5549" s="3"/>
    </row>
    <row r="5550" spans="1:1" x14ac:dyDescent="0.25">
      <c r="A5550" s="3"/>
    </row>
    <row r="5551" spans="1:1" x14ac:dyDescent="0.25">
      <c r="A5551" s="3"/>
    </row>
    <row r="5552" spans="1:1" x14ac:dyDescent="0.25">
      <c r="A5552" s="3"/>
    </row>
    <row r="5553" spans="1:1" x14ac:dyDescent="0.25">
      <c r="A5553" s="3"/>
    </row>
    <row r="5554" spans="1:1" x14ac:dyDescent="0.25">
      <c r="A5554" s="3"/>
    </row>
    <row r="5555" spans="1:1" x14ac:dyDescent="0.25">
      <c r="A5555" s="3"/>
    </row>
    <row r="5556" spans="1:1" x14ac:dyDescent="0.25">
      <c r="A5556" s="3"/>
    </row>
    <row r="5557" spans="1:1" x14ac:dyDescent="0.25">
      <c r="A5557" s="3"/>
    </row>
    <row r="5558" spans="1:1" x14ac:dyDescent="0.25">
      <c r="A5558" s="3"/>
    </row>
    <row r="5559" spans="1:1" x14ac:dyDescent="0.25">
      <c r="A5559" s="3"/>
    </row>
    <row r="5560" spans="1:1" x14ac:dyDescent="0.25">
      <c r="A5560" s="3"/>
    </row>
    <row r="5561" spans="1:1" x14ac:dyDescent="0.25">
      <c r="A5561" s="3"/>
    </row>
    <row r="5562" spans="1:1" x14ac:dyDescent="0.25">
      <c r="A5562" s="3"/>
    </row>
    <row r="5563" spans="1:1" x14ac:dyDescent="0.25">
      <c r="A5563" s="3"/>
    </row>
    <row r="5564" spans="1:1" x14ac:dyDescent="0.25">
      <c r="A5564" s="3"/>
    </row>
    <row r="5565" spans="1:1" x14ac:dyDescent="0.25">
      <c r="A5565" s="3"/>
    </row>
    <row r="5566" spans="1:1" x14ac:dyDescent="0.25">
      <c r="A5566" s="3"/>
    </row>
    <row r="5567" spans="1:1" x14ac:dyDescent="0.25">
      <c r="A5567" s="3"/>
    </row>
    <row r="5568" spans="1:1" x14ac:dyDescent="0.25">
      <c r="A5568" s="3"/>
    </row>
    <row r="5569" spans="1:1" x14ac:dyDescent="0.25">
      <c r="A5569" s="3"/>
    </row>
    <row r="5570" spans="1:1" x14ac:dyDescent="0.25">
      <c r="A5570" s="3"/>
    </row>
    <row r="5571" spans="1:1" x14ac:dyDescent="0.25">
      <c r="A5571" s="3"/>
    </row>
    <row r="5572" spans="1:1" x14ac:dyDescent="0.25">
      <c r="A5572" s="3"/>
    </row>
    <row r="5573" spans="1:1" x14ac:dyDescent="0.25">
      <c r="A5573" s="3"/>
    </row>
    <row r="5574" spans="1:1" x14ac:dyDescent="0.25">
      <c r="A5574" s="3"/>
    </row>
    <row r="5575" spans="1:1" x14ac:dyDescent="0.25">
      <c r="A5575" s="3"/>
    </row>
    <row r="5576" spans="1:1" x14ac:dyDescent="0.25">
      <c r="A5576" s="3"/>
    </row>
    <row r="5577" spans="1:1" x14ac:dyDescent="0.25">
      <c r="A5577" s="3"/>
    </row>
    <row r="5578" spans="1:1" x14ac:dyDescent="0.25">
      <c r="A5578" s="3"/>
    </row>
    <row r="5579" spans="1:1" x14ac:dyDescent="0.25">
      <c r="A5579" s="3"/>
    </row>
    <row r="5580" spans="1:1" x14ac:dyDescent="0.25">
      <c r="A5580" s="3"/>
    </row>
    <row r="5581" spans="1:1" x14ac:dyDescent="0.25">
      <c r="A5581" s="3"/>
    </row>
    <row r="5582" spans="1:1" x14ac:dyDescent="0.25">
      <c r="A5582" s="3"/>
    </row>
    <row r="5583" spans="1:1" x14ac:dyDescent="0.25">
      <c r="A5583" s="3"/>
    </row>
    <row r="5584" spans="1:1" x14ac:dyDescent="0.25">
      <c r="A5584" s="3"/>
    </row>
    <row r="5585" spans="1:1" x14ac:dyDescent="0.25">
      <c r="A5585" s="3"/>
    </row>
    <row r="5586" spans="1:1" x14ac:dyDescent="0.25">
      <c r="A5586" s="3"/>
    </row>
    <row r="5587" spans="1:1" x14ac:dyDescent="0.25">
      <c r="A5587" s="3"/>
    </row>
    <row r="5588" spans="1:1" x14ac:dyDescent="0.25">
      <c r="A5588" s="3"/>
    </row>
    <row r="5589" spans="1:1" x14ac:dyDescent="0.25">
      <c r="A5589" s="3"/>
    </row>
    <row r="5590" spans="1:1" x14ac:dyDescent="0.25">
      <c r="A5590" s="3"/>
    </row>
    <row r="5591" spans="1:1" x14ac:dyDescent="0.25">
      <c r="A5591" s="3"/>
    </row>
    <row r="5592" spans="1:1" x14ac:dyDescent="0.25">
      <c r="A5592" s="3"/>
    </row>
    <row r="5593" spans="1:1" x14ac:dyDescent="0.25">
      <c r="A5593" s="3"/>
    </row>
    <row r="5594" spans="1:1" x14ac:dyDescent="0.25">
      <c r="A5594" s="3"/>
    </row>
    <row r="5595" spans="1:1" x14ac:dyDescent="0.25">
      <c r="A5595" s="3"/>
    </row>
    <row r="5596" spans="1:1" x14ac:dyDescent="0.25">
      <c r="A5596" s="3"/>
    </row>
    <row r="5597" spans="1:1" x14ac:dyDescent="0.25">
      <c r="A5597" s="3"/>
    </row>
    <row r="5598" spans="1:1" x14ac:dyDescent="0.25">
      <c r="A5598" s="3"/>
    </row>
    <row r="5599" spans="1:1" x14ac:dyDescent="0.25">
      <c r="A5599" s="3"/>
    </row>
    <row r="5600" spans="1:1" x14ac:dyDescent="0.25">
      <c r="A5600" s="3"/>
    </row>
    <row r="5601" spans="1:1" x14ac:dyDescent="0.25">
      <c r="A5601" s="3"/>
    </row>
    <row r="5602" spans="1:1" x14ac:dyDescent="0.25">
      <c r="A5602" s="3"/>
    </row>
    <row r="5603" spans="1:1" x14ac:dyDescent="0.25">
      <c r="A5603" s="3"/>
    </row>
    <row r="5604" spans="1:1" x14ac:dyDescent="0.25">
      <c r="A5604" s="3"/>
    </row>
    <row r="5605" spans="1:1" x14ac:dyDescent="0.25">
      <c r="A5605" s="3"/>
    </row>
    <row r="5606" spans="1:1" x14ac:dyDescent="0.25">
      <c r="A5606" s="3"/>
    </row>
    <row r="5607" spans="1:1" x14ac:dyDescent="0.25">
      <c r="A5607" s="3"/>
    </row>
    <row r="5608" spans="1:1" x14ac:dyDescent="0.25">
      <c r="A5608" s="3"/>
    </row>
    <row r="5609" spans="1:1" x14ac:dyDescent="0.25">
      <c r="A5609" s="3"/>
    </row>
    <row r="5610" spans="1:1" x14ac:dyDescent="0.25">
      <c r="A5610" s="3"/>
    </row>
    <row r="5611" spans="1:1" x14ac:dyDescent="0.25">
      <c r="A5611" s="3"/>
    </row>
    <row r="5612" spans="1:1" x14ac:dyDescent="0.25">
      <c r="A5612" s="3"/>
    </row>
    <row r="5613" spans="1:1" x14ac:dyDescent="0.25">
      <c r="A5613" s="3"/>
    </row>
    <row r="5614" spans="1:1" x14ac:dyDescent="0.25">
      <c r="A5614" s="3"/>
    </row>
    <row r="5615" spans="1:1" x14ac:dyDescent="0.25">
      <c r="A5615" s="3"/>
    </row>
    <row r="5616" spans="1:1" x14ac:dyDescent="0.25">
      <c r="A5616" s="3"/>
    </row>
    <row r="5617" spans="1:1" x14ac:dyDescent="0.25">
      <c r="A5617" s="3"/>
    </row>
    <row r="5618" spans="1:1" x14ac:dyDescent="0.25">
      <c r="A5618" s="3"/>
    </row>
    <row r="5619" spans="1:1" x14ac:dyDescent="0.25">
      <c r="A5619" s="3"/>
    </row>
    <row r="5620" spans="1:1" x14ac:dyDescent="0.25">
      <c r="A5620" s="3"/>
    </row>
    <row r="5621" spans="1:1" x14ac:dyDescent="0.25">
      <c r="A5621" s="3"/>
    </row>
    <row r="5622" spans="1:1" x14ac:dyDescent="0.25">
      <c r="A5622" s="3"/>
    </row>
    <row r="5623" spans="1:1" x14ac:dyDescent="0.25">
      <c r="A5623" s="3"/>
    </row>
    <row r="5624" spans="1:1" x14ac:dyDescent="0.25">
      <c r="A5624" s="3"/>
    </row>
    <row r="5625" spans="1:1" x14ac:dyDescent="0.25">
      <c r="A5625" s="3"/>
    </row>
    <row r="5626" spans="1:1" x14ac:dyDescent="0.25">
      <c r="A5626" s="3"/>
    </row>
    <row r="5627" spans="1:1" x14ac:dyDescent="0.25">
      <c r="A5627" s="3"/>
    </row>
    <row r="5628" spans="1:1" x14ac:dyDescent="0.25">
      <c r="A5628" s="3"/>
    </row>
    <row r="5629" spans="1:1" x14ac:dyDescent="0.25">
      <c r="A5629" s="3"/>
    </row>
    <row r="5630" spans="1:1" x14ac:dyDescent="0.25">
      <c r="A5630" s="3"/>
    </row>
    <row r="5631" spans="1:1" x14ac:dyDescent="0.25">
      <c r="A5631" s="3"/>
    </row>
    <row r="5632" spans="1:1" x14ac:dyDescent="0.25">
      <c r="A5632" s="3"/>
    </row>
    <row r="5633" spans="1:1" x14ac:dyDescent="0.25">
      <c r="A5633" s="3"/>
    </row>
    <row r="5634" spans="1:1" x14ac:dyDescent="0.25">
      <c r="A5634" s="3"/>
    </row>
    <row r="5635" spans="1:1" x14ac:dyDescent="0.25">
      <c r="A5635" s="3"/>
    </row>
    <row r="5636" spans="1:1" x14ac:dyDescent="0.25">
      <c r="A5636" s="3"/>
    </row>
    <row r="5637" spans="1:1" x14ac:dyDescent="0.25">
      <c r="A5637" s="3"/>
    </row>
    <row r="5638" spans="1:1" x14ac:dyDescent="0.25">
      <c r="A5638" s="3"/>
    </row>
    <row r="5639" spans="1:1" x14ac:dyDescent="0.25">
      <c r="A5639" s="3"/>
    </row>
    <row r="5640" spans="1:1" x14ac:dyDescent="0.25">
      <c r="A5640" s="3"/>
    </row>
    <row r="5641" spans="1:1" x14ac:dyDescent="0.25">
      <c r="A5641" s="3"/>
    </row>
    <row r="5642" spans="1:1" x14ac:dyDescent="0.25">
      <c r="A5642" s="3"/>
    </row>
    <row r="5643" spans="1:1" x14ac:dyDescent="0.25">
      <c r="A5643" s="3"/>
    </row>
    <row r="5644" spans="1:1" x14ac:dyDescent="0.25">
      <c r="A5644" s="3"/>
    </row>
    <row r="5645" spans="1:1" x14ac:dyDescent="0.25">
      <c r="A5645" s="3"/>
    </row>
    <row r="5646" spans="1:1" x14ac:dyDescent="0.25">
      <c r="A5646" s="3"/>
    </row>
    <row r="5647" spans="1:1" x14ac:dyDescent="0.25">
      <c r="A5647" s="3"/>
    </row>
    <row r="5648" spans="1:1" x14ac:dyDescent="0.25">
      <c r="A5648" s="3"/>
    </row>
    <row r="5649" spans="1:1" x14ac:dyDescent="0.25">
      <c r="A5649" s="3"/>
    </row>
    <row r="5650" spans="1:1" x14ac:dyDescent="0.25">
      <c r="A5650" s="3"/>
    </row>
    <row r="5651" spans="1:1" x14ac:dyDescent="0.25">
      <c r="A5651" s="3"/>
    </row>
    <row r="5652" spans="1:1" x14ac:dyDescent="0.25">
      <c r="A5652" s="3"/>
    </row>
    <row r="5653" spans="1:1" x14ac:dyDescent="0.25">
      <c r="A5653" s="3"/>
    </row>
    <row r="5654" spans="1:1" x14ac:dyDescent="0.25">
      <c r="A5654" s="3"/>
    </row>
    <row r="5655" spans="1:1" x14ac:dyDescent="0.25">
      <c r="A5655" s="3"/>
    </row>
    <row r="5656" spans="1:1" x14ac:dyDescent="0.25">
      <c r="A5656" s="3"/>
    </row>
    <row r="5657" spans="1:1" x14ac:dyDescent="0.25">
      <c r="A5657" s="3"/>
    </row>
    <row r="5658" spans="1:1" x14ac:dyDescent="0.25">
      <c r="A5658" s="3"/>
    </row>
    <row r="5659" spans="1:1" x14ac:dyDescent="0.25">
      <c r="A5659" s="3"/>
    </row>
    <row r="5660" spans="1:1" x14ac:dyDescent="0.25">
      <c r="A5660" s="3"/>
    </row>
    <row r="5661" spans="1:1" x14ac:dyDescent="0.25">
      <c r="A5661" s="3"/>
    </row>
    <row r="5662" spans="1:1" x14ac:dyDescent="0.25">
      <c r="A5662" s="3"/>
    </row>
    <row r="5663" spans="1:1" x14ac:dyDescent="0.25">
      <c r="A5663" s="3"/>
    </row>
    <row r="5664" spans="1:1" x14ac:dyDescent="0.25">
      <c r="A5664" s="3"/>
    </row>
    <row r="5665" spans="1:1" x14ac:dyDescent="0.25">
      <c r="A5665" s="3"/>
    </row>
    <row r="5666" spans="1:1" x14ac:dyDescent="0.25">
      <c r="A5666" s="3"/>
    </row>
    <row r="5667" spans="1:1" x14ac:dyDescent="0.25">
      <c r="A5667" s="3"/>
    </row>
    <row r="5668" spans="1:1" x14ac:dyDescent="0.25">
      <c r="A5668" s="3"/>
    </row>
    <row r="5669" spans="1:1" x14ac:dyDescent="0.25">
      <c r="A5669" s="3"/>
    </row>
    <row r="5670" spans="1:1" x14ac:dyDescent="0.25">
      <c r="A5670" s="3"/>
    </row>
    <row r="5671" spans="1:1" x14ac:dyDescent="0.25">
      <c r="A5671" s="3"/>
    </row>
    <row r="5672" spans="1:1" x14ac:dyDescent="0.25">
      <c r="A5672" s="3"/>
    </row>
    <row r="5673" spans="1:1" x14ac:dyDescent="0.25">
      <c r="A5673" s="3"/>
    </row>
    <row r="5674" spans="1:1" x14ac:dyDescent="0.25">
      <c r="A5674" s="3"/>
    </row>
    <row r="5675" spans="1:1" x14ac:dyDescent="0.25">
      <c r="A5675" s="3"/>
    </row>
    <row r="5676" spans="1:1" x14ac:dyDescent="0.25">
      <c r="A5676" s="3"/>
    </row>
    <row r="5677" spans="1:1" x14ac:dyDescent="0.25">
      <c r="A5677" s="3"/>
    </row>
    <row r="5678" spans="1:1" x14ac:dyDescent="0.25">
      <c r="A5678" s="3"/>
    </row>
    <row r="5679" spans="1:1" x14ac:dyDescent="0.25">
      <c r="A5679" s="3"/>
    </row>
    <row r="5680" spans="1:1" x14ac:dyDescent="0.25">
      <c r="A5680" s="3"/>
    </row>
    <row r="5681" spans="1:1" x14ac:dyDescent="0.25">
      <c r="A5681" s="3"/>
    </row>
    <row r="5682" spans="1:1" x14ac:dyDescent="0.25">
      <c r="A5682" s="3"/>
    </row>
    <row r="5683" spans="1:1" x14ac:dyDescent="0.25">
      <c r="A5683" s="3"/>
    </row>
    <row r="5684" spans="1:1" x14ac:dyDescent="0.25">
      <c r="A5684" s="3"/>
    </row>
    <row r="5685" spans="1:1" x14ac:dyDescent="0.25">
      <c r="A5685" s="3"/>
    </row>
    <row r="5686" spans="1:1" x14ac:dyDescent="0.25">
      <c r="A5686" s="3"/>
    </row>
    <row r="5687" spans="1:1" x14ac:dyDescent="0.25">
      <c r="A5687" s="3"/>
    </row>
    <row r="5688" spans="1:1" x14ac:dyDescent="0.25">
      <c r="A5688" s="3"/>
    </row>
    <row r="5689" spans="1:1" x14ac:dyDescent="0.25">
      <c r="A5689" s="3"/>
    </row>
    <row r="5690" spans="1:1" x14ac:dyDescent="0.25">
      <c r="A5690" s="3"/>
    </row>
    <row r="5691" spans="1:1" x14ac:dyDescent="0.25">
      <c r="A5691" s="3"/>
    </row>
    <row r="5692" spans="1:1" x14ac:dyDescent="0.25">
      <c r="A5692" s="3"/>
    </row>
    <row r="5693" spans="1:1" x14ac:dyDescent="0.25">
      <c r="A5693" s="3"/>
    </row>
    <row r="5694" spans="1:1" x14ac:dyDescent="0.25">
      <c r="A5694" s="3"/>
    </row>
    <row r="5695" spans="1:1" x14ac:dyDescent="0.25">
      <c r="A5695" s="3"/>
    </row>
    <row r="5696" spans="1:1" x14ac:dyDescent="0.25">
      <c r="A5696" s="3"/>
    </row>
    <row r="5697" spans="1:1" x14ac:dyDescent="0.25">
      <c r="A5697" s="3"/>
    </row>
    <row r="5698" spans="1:1" x14ac:dyDescent="0.25">
      <c r="A5698" s="3"/>
    </row>
    <row r="5699" spans="1:1" x14ac:dyDescent="0.25">
      <c r="A5699" s="3"/>
    </row>
    <row r="5700" spans="1:1" x14ac:dyDescent="0.25">
      <c r="A5700" s="3"/>
    </row>
    <row r="5701" spans="1:1" x14ac:dyDescent="0.25">
      <c r="A5701" s="3"/>
    </row>
    <row r="5702" spans="1:1" x14ac:dyDescent="0.25">
      <c r="A5702" s="3"/>
    </row>
    <row r="5703" spans="1:1" x14ac:dyDescent="0.25">
      <c r="A5703" s="3"/>
    </row>
    <row r="5704" spans="1:1" x14ac:dyDescent="0.25">
      <c r="A5704" s="3"/>
    </row>
    <row r="5705" spans="1:1" x14ac:dyDescent="0.25">
      <c r="A5705" s="3"/>
    </row>
    <row r="5706" spans="1:1" x14ac:dyDescent="0.25">
      <c r="A5706" s="3"/>
    </row>
    <row r="5707" spans="1:1" x14ac:dyDescent="0.25">
      <c r="A5707" s="3"/>
    </row>
    <row r="5708" spans="1:1" x14ac:dyDescent="0.25">
      <c r="A5708" s="3"/>
    </row>
    <row r="5709" spans="1:1" x14ac:dyDescent="0.25">
      <c r="A5709" s="3"/>
    </row>
    <row r="5710" spans="1:1" x14ac:dyDescent="0.25">
      <c r="A5710" s="3"/>
    </row>
    <row r="5711" spans="1:1" x14ac:dyDescent="0.25">
      <c r="A5711" s="3"/>
    </row>
    <row r="5712" spans="1:1" x14ac:dyDescent="0.25">
      <c r="A5712" s="3"/>
    </row>
    <row r="5713" spans="1:1" x14ac:dyDescent="0.25">
      <c r="A5713" s="3"/>
    </row>
    <row r="5714" spans="1:1" x14ac:dyDescent="0.25">
      <c r="A5714" s="3"/>
    </row>
    <row r="5715" spans="1:1" x14ac:dyDescent="0.25">
      <c r="A5715" s="3"/>
    </row>
    <row r="5716" spans="1:1" x14ac:dyDescent="0.25">
      <c r="A5716" s="3"/>
    </row>
    <row r="5717" spans="1:1" x14ac:dyDescent="0.25">
      <c r="A5717" s="3"/>
    </row>
    <row r="5718" spans="1:1" x14ac:dyDescent="0.25">
      <c r="A5718" s="3"/>
    </row>
    <row r="5719" spans="1:1" x14ac:dyDescent="0.25">
      <c r="A5719" s="3"/>
    </row>
    <row r="5720" spans="1:1" x14ac:dyDescent="0.25">
      <c r="A5720" s="3"/>
    </row>
    <row r="5721" spans="1:1" x14ac:dyDescent="0.25">
      <c r="A5721" s="3"/>
    </row>
    <row r="5722" spans="1:1" x14ac:dyDescent="0.25">
      <c r="A5722" s="3"/>
    </row>
    <row r="5723" spans="1:1" x14ac:dyDescent="0.25">
      <c r="A5723" s="3"/>
    </row>
    <row r="5724" spans="1:1" x14ac:dyDescent="0.25">
      <c r="A5724" s="3"/>
    </row>
    <row r="5725" spans="1:1" x14ac:dyDescent="0.25">
      <c r="A5725" s="3"/>
    </row>
    <row r="5726" spans="1:1" x14ac:dyDescent="0.25">
      <c r="A5726" s="3"/>
    </row>
    <row r="5727" spans="1:1" x14ac:dyDescent="0.25">
      <c r="A5727" s="3"/>
    </row>
    <row r="5728" spans="1:1" x14ac:dyDescent="0.25">
      <c r="A5728" s="3"/>
    </row>
    <row r="5729" spans="1:1" x14ac:dyDescent="0.25">
      <c r="A5729" s="3"/>
    </row>
    <row r="5730" spans="1:1" x14ac:dyDescent="0.25">
      <c r="A5730" s="3"/>
    </row>
    <row r="5731" spans="1:1" x14ac:dyDescent="0.25">
      <c r="A5731" s="3"/>
    </row>
    <row r="5732" spans="1:1" x14ac:dyDescent="0.25">
      <c r="A5732" s="3"/>
    </row>
    <row r="5733" spans="1:1" x14ac:dyDescent="0.25">
      <c r="A5733" s="3"/>
    </row>
    <row r="5734" spans="1:1" x14ac:dyDescent="0.25">
      <c r="A5734" s="3"/>
    </row>
    <row r="5735" spans="1:1" x14ac:dyDescent="0.25">
      <c r="A5735" s="3"/>
    </row>
    <row r="5736" spans="1:1" x14ac:dyDescent="0.25">
      <c r="A5736" s="3"/>
    </row>
    <row r="5737" spans="1:1" x14ac:dyDescent="0.25">
      <c r="A5737" s="3"/>
    </row>
    <row r="5738" spans="1:1" x14ac:dyDescent="0.25">
      <c r="A5738" s="3"/>
    </row>
    <row r="5739" spans="1:1" x14ac:dyDescent="0.25">
      <c r="A5739" s="3"/>
    </row>
    <row r="5740" spans="1:1" x14ac:dyDescent="0.25">
      <c r="A5740" s="3"/>
    </row>
    <row r="5741" spans="1:1" x14ac:dyDescent="0.25">
      <c r="A5741" s="3"/>
    </row>
    <row r="5742" spans="1:1" x14ac:dyDescent="0.25">
      <c r="A5742" s="3"/>
    </row>
    <row r="5743" spans="1:1" x14ac:dyDescent="0.25">
      <c r="A5743" s="3"/>
    </row>
    <row r="5744" spans="1:1" x14ac:dyDescent="0.25">
      <c r="A5744" s="3"/>
    </row>
    <row r="5745" spans="1:1" x14ac:dyDescent="0.25">
      <c r="A5745" s="3"/>
    </row>
    <row r="5746" spans="1:1" x14ac:dyDescent="0.25">
      <c r="A5746" s="3"/>
    </row>
    <row r="5747" spans="1:1" x14ac:dyDescent="0.25">
      <c r="A5747" s="3"/>
    </row>
    <row r="5748" spans="1:1" x14ac:dyDescent="0.25">
      <c r="A5748" s="3"/>
    </row>
    <row r="5749" spans="1:1" x14ac:dyDescent="0.25">
      <c r="A5749" s="3"/>
    </row>
    <row r="5750" spans="1:1" x14ac:dyDescent="0.25">
      <c r="A5750" s="3"/>
    </row>
    <row r="5751" spans="1:1" x14ac:dyDescent="0.25">
      <c r="A5751" s="3"/>
    </row>
    <row r="5752" spans="1:1" x14ac:dyDescent="0.25">
      <c r="A5752" s="3"/>
    </row>
    <row r="5753" spans="1:1" x14ac:dyDescent="0.25">
      <c r="A5753" s="3"/>
    </row>
    <row r="5754" spans="1:1" x14ac:dyDescent="0.25">
      <c r="A5754" s="3"/>
    </row>
    <row r="5755" spans="1:1" x14ac:dyDescent="0.25">
      <c r="A5755" s="3"/>
    </row>
    <row r="5756" spans="1:1" x14ac:dyDescent="0.25">
      <c r="A5756" s="3"/>
    </row>
    <row r="5757" spans="1:1" x14ac:dyDescent="0.25">
      <c r="A5757" s="3"/>
    </row>
    <row r="5758" spans="1:1" x14ac:dyDescent="0.25">
      <c r="A5758" s="3"/>
    </row>
    <row r="5759" spans="1:1" x14ac:dyDescent="0.25">
      <c r="A5759" s="3"/>
    </row>
    <row r="5760" spans="1:1" x14ac:dyDescent="0.25">
      <c r="A5760" s="3"/>
    </row>
    <row r="5761" spans="1:1" x14ac:dyDescent="0.25">
      <c r="A5761" s="3"/>
    </row>
    <row r="5762" spans="1:1" x14ac:dyDescent="0.25">
      <c r="A5762" s="3"/>
    </row>
    <row r="5763" spans="1:1" x14ac:dyDescent="0.25">
      <c r="A5763" s="3"/>
    </row>
    <row r="5764" spans="1:1" x14ac:dyDescent="0.25">
      <c r="A5764" s="3"/>
    </row>
    <row r="5765" spans="1:1" x14ac:dyDescent="0.25">
      <c r="A5765" s="3"/>
    </row>
    <row r="5766" spans="1:1" x14ac:dyDescent="0.25">
      <c r="A5766" s="3"/>
    </row>
    <row r="5767" spans="1:1" x14ac:dyDescent="0.25">
      <c r="A5767" s="3"/>
    </row>
    <row r="5768" spans="1:1" x14ac:dyDescent="0.25">
      <c r="A5768" s="3"/>
    </row>
    <row r="5769" spans="1:1" x14ac:dyDescent="0.25">
      <c r="A5769" s="3"/>
    </row>
    <row r="5770" spans="1:1" x14ac:dyDescent="0.25">
      <c r="A5770" s="3"/>
    </row>
    <row r="5771" spans="1:1" x14ac:dyDescent="0.25">
      <c r="A5771" s="3"/>
    </row>
    <row r="5772" spans="1:1" x14ac:dyDescent="0.25">
      <c r="A5772" s="3"/>
    </row>
    <row r="5773" spans="1:1" x14ac:dyDescent="0.25">
      <c r="A5773" s="3"/>
    </row>
    <row r="5774" spans="1:1" x14ac:dyDescent="0.25">
      <c r="A5774" s="3"/>
    </row>
    <row r="5775" spans="1:1" x14ac:dyDescent="0.25">
      <c r="A5775" s="3"/>
    </row>
    <row r="5776" spans="1:1" x14ac:dyDescent="0.25">
      <c r="A5776" s="3"/>
    </row>
    <row r="5777" spans="1:1" x14ac:dyDescent="0.25">
      <c r="A5777" s="3"/>
    </row>
    <row r="5778" spans="1:1" x14ac:dyDescent="0.25">
      <c r="A5778" s="3"/>
    </row>
    <row r="5779" spans="1:1" x14ac:dyDescent="0.25">
      <c r="A5779" s="3"/>
    </row>
    <row r="5780" spans="1:1" x14ac:dyDescent="0.25">
      <c r="A5780" s="3"/>
    </row>
    <row r="5781" spans="1:1" x14ac:dyDescent="0.25">
      <c r="A5781" s="3"/>
    </row>
    <row r="5782" spans="1:1" x14ac:dyDescent="0.25">
      <c r="A5782" s="3"/>
    </row>
    <row r="5783" spans="1:1" x14ac:dyDescent="0.25">
      <c r="A5783" s="3"/>
    </row>
    <row r="5784" spans="1:1" x14ac:dyDescent="0.25">
      <c r="A5784" s="3"/>
    </row>
    <row r="5785" spans="1:1" x14ac:dyDescent="0.25">
      <c r="A5785" s="3"/>
    </row>
    <row r="5786" spans="1:1" x14ac:dyDescent="0.25">
      <c r="A5786" s="3"/>
    </row>
    <row r="5787" spans="1:1" x14ac:dyDescent="0.25">
      <c r="A5787" s="3"/>
    </row>
    <row r="5788" spans="1:1" x14ac:dyDescent="0.25">
      <c r="A5788" s="3"/>
    </row>
    <row r="5789" spans="1:1" x14ac:dyDescent="0.25">
      <c r="A5789" s="3"/>
    </row>
    <row r="5790" spans="1:1" x14ac:dyDescent="0.25">
      <c r="A5790" s="3"/>
    </row>
    <row r="5791" spans="1:1" x14ac:dyDescent="0.25">
      <c r="A5791" s="3"/>
    </row>
    <row r="5792" spans="1:1" x14ac:dyDescent="0.25">
      <c r="A5792" s="3"/>
    </row>
    <row r="5793" spans="1:1" x14ac:dyDescent="0.25">
      <c r="A5793" s="3"/>
    </row>
    <row r="5794" spans="1:1" x14ac:dyDescent="0.25">
      <c r="A5794" s="3"/>
    </row>
    <row r="5795" spans="1:1" x14ac:dyDescent="0.25">
      <c r="A5795" s="3"/>
    </row>
    <row r="5796" spans="1:1" x14ac:dyDescent="0.25">
      <c r="A5796" s="3"/>
    </row>
    <row r="5797" spans="1:1" x14ac:dyDescent="0.25">
      <c r="A5797" s="3"/>
    </row>
    <row r="5798" spans="1:1" x14ac:dyDescent="0.25">
      <c r="A5798" s="3"/>
    </row>
    <row r="5799" spans="1:1" x14ac:dyDescent="0.25">
      <c r="A5799" s="3"/>
    </row>
    <row r="5800" spans="1:1" x14ac:dyDescent="0.25">
      <c r="A5800" s="3"/>
    </row>
    <row r="5801" spans="1:1" x14ac:dyDescent="0.25">
      <c r="A5801" s="3"/>
    </row>
    <row r="5802" spans="1:1" x14ac:dyDescent="0.25">
      <c r="A5802" s="3"/>
    </row>
    <row r="5803" spans="1:1" x14ac:dyDescent="0.25">
      <c r="A5803" s="3"/>
    </row>
    <row r="5804" spans="1:1" x14ac:dyDescent="0.25">
      <c r="A5804" s="3"/>
    </row>
    <row r="5805" spans="1:1" x14ac:dyDescent="0.25">
      <c r="A5805" s="3"/>
    </row>
    <row r="5806" spans="1:1" x14ac:dyDescent="0.25">
      <c r="A5806" s="3"/>
    </row>
    <row r="5807" spans="1:1" x14ac:dyDescent="0.25">
      <c r="A5807" s="3"/>
    </row>
    <row r="5808" spans="1:1" x14ac:dyDescent="0.25">
      <c r="A5808" s="3"/>
    </row>
    <row r="5809" spans="1:1" x14ac:dyDescent="0.25">
      <c r="A5809" s="3"/>
    </row>
    <row r="5810" spans="1:1" x14ac:dyDescent="0.25">
      <c r="A5810" s="3"/>
    </row>
    <row r="5811" spans="1:1" x14ac:dyDescent="0.25">
      <c r="A5811" s="3"/>
    </row>
    <row r="5812" spans="1:1" x14ac:dyDescent="0.25">
      <c r="A5812" s="3"/>
    </row>
    <row r="5813" spans="1:1" x14ac:dyDescent="0.25">
      <c r="A5813" s="3"/>
    </row>
    <row r="5814" spans="1:1" x14ac:dyDescent="0.25">
      <c r="A5814" s="3"/>
    </row>
    <row r="5815" spans="1:1" x14ac:dyDescent="0.25">
      <c r="A5815" s="3"/>
    </row>
    <row r="5816" spans="1:1" x14ac:dyDescent="0.25">
      <c r="A5816" s="3"/>
    </row>
    <row r="5817" spans="1:1" x14ac:dyDescent="0.25">
      <c r="A5817" s="3"/>
    </row>
    <row r="5818" spans="1:1" x14ac:dyDescent="0.25">
      <c r="A5818" s="3"/>
    </row>
    <row r="5819" spans="1:1" x14ac:dyDescent="0.25">
      <c r="A5819" s="3"/>
    </row>
    <row r="5820" spans="1:1" x14ac:dyDescent="0.25">
      <c r="A5820" s="3"/>
    </row>
    <row r="5821" spans="1:1" x14ac:dyDescent="0.25">
      <c r="A5821" s="3"/>
    </row>
    <row r="5822" spans="1:1" x14ac:dyDescent="0.25">
      <c r="A5822" s="3"/>
    </row>
    <row r="5823" spans="1:1" x14ac:dyDescent="0.25">
      <c r="A5823" s="3"/>
    </row>
    <row r="5824" spans="1:1" x14ac:dyDescent="0.25">
      <c r="A5824" s="3"/>
    </row>
    <row r="5825" spans="1:1" x14ac:dyDescent="0.25">
      <c r="A5825" s="3"/>
    </row>
    <row r="5826" spans="1:1" x14ac:dyDescent="0.25">
      <c r="A5826" s="3"/>
    </row>
    <row r="5827" spans="1:1" x14ac:dyDescent="0.25">
      <c r="A5827" s="3"/>
    </row>
    <row r="5828" spans="1:1" x14ac:dyDescent="0.25">
      <c r="A5828" s="3"/>
    </row>
    <row r="5829" spans="1:1" x14ac:dyDescent="0.25">
      <c r="A5829" s="3"/>
    </row>
    <row r="5830" spans="1:1" x14ac:dyDescent="0.25">
      <c r="A5830" s="3"/>
    </row>
    <row r="5831" spans="1:1" x14ac:dyDescent="0.25">
      <c r="A5831" s="3"/>
    </row>
    <row r="5832" spans="1:1" x14ac:dyDescent="0.25">
      <c r="A5832" s="3"/>
    </row>
    <row r="5833" spans="1:1" x14ac:dyDescent="0.25">
      <c r="A5833" s="3"/>
    </row>
    <row r="5834" spans="1:1" x14ac:dyDescent="0.25">
      <c r="A5834" s="3"/>
    </row>
    <row r="5835" spans="1:1" x14ac:dyDescent="0.25">
      <c r="A5835" s="3"/>
    </row>
    <row r="5836" spans="1:1" x14ac:dyDescent="0.25">
      <c r="A5836" s="3"/>
    </row>
    <row r="5837" spans="1:1" x14ac:dyDescent="0.25">
      <c r="A5837" s="3"/>
    </row>
    <row r="5838" spans="1:1" x14ac:dyDescent="0.25">
      <c r="A5838" s="3"/>
    </row>
    <row r="5839" spans="1:1" x14ac:dyDescent="0.25">
      <c r="A5839" s="3"/>
    </row>
    <row r="5840" spans="1:1" x14ac:dyDescent="0.25">
      <c r="A5840" s="3"/>
    </row>
    <row r="5841" spans="1:1" x14ac:dyDescent="0.25">
      <c r="A5841" s="3"/>
    </row>
    <row r="5842" spans="1:1" x14ac:dyDescent="0.25">
      <c r="A5842" s="3"/>
    </row>
    <row r="5843" spans="1:1" x14ac:dyDescent="0.25">
      <c r="A5843" s="3"/>
    </row>
    <row r="5844" spans="1:1" x14ac:dyDescent="0.25">
      <c r="A5844" s="3"/>
    </row>
    <row r="5845" spans="1:1" x14ac:dyDescent="0.25">
      <c r="A5845" s="3"/>
    </row>
    <row r="5846" spans="1:1" x14ac:dyDescent="0.25">
      <c r="A5846" s="3"/>
    </row>
    <row r="5847" spans="1:1" x14ac:dyDescent="0.25">
      <c r="A5847" s="3"/>
    </row>
    <row r="5848" spans="1:1" x14ac:dyDescent="0.25">
      <c r="A5848" s="3"/>
    </row>
    <row r="5849" spans="1:1" x14ac:dyDescent="0.25">
      <c r="A5849" s="3"/>
    </row>
    <row r="5850" spans="1:1" x14ac:dyDescent="0.25">
      <c r="A5850" s="3"/>
    </row>
    <row r="5851" spans="1:1" x14ac:dyDescent="0.25">
      <c r="A5851" s="3"/>
    </row>
    <row r="5852" spans="1:1" x14ac:dyDescent="0.25">
      <c r="A5852" s="3"/>
    </row>
    <row r="5853" spans="1:1" x14ac:dyDescent="0.25">
      <c r="A5853" s="3"/>
    </row>
    <row r="5854" spans="1:1" x14ac:dyDescent="0.25">
      <c r="A5854" s="3"/>
    </row>
    <row r="5855" spans="1:1" x14ac:dyDescent="0.25">
      <c r="A5855" s="3"/>
    </row>
    <row r="5856" spans="1:1" x14ac:dyDescent="0.25">
      <c r="A5856" s="3"/>
    </row>
    <row r="5857" spans="1:1" x14ac:dyDescent="0.25">
      <c r="A5857" s="3"/>
    </row>
    <row r="5858" spans="1:1" x14ac:dyDescent="0.25">
      <c r="A5858" s="3"/>
    </row>
    <row r="5859" spans="1:1" x14ac:dyDescent="0.25">
      <c r="A5859" s="3"/>
    </row>
    <row r="5860" spans="1:1" x14ac:dyDescent="0.25">
      <c r="A5860" s="3"/>
    </row>
    <row r="5861" spans="1:1" x14ac:dyDescent="0.25">
      <c r="A5861" s="3"/>
    </row>
    <row r="5862" spans="1:1" x14ac:dyDescent="0.25">
      <c r="A5862" s="3"/>
    </row>
    <row r="5863" spans="1:1" x14ac:dyDescent="0.25">
      <c r="A5863" s="3"/>
    </row>
    <row r="5864" spans="1:1" x14ac:dyDescent="0.25">
      <c r="A5864" s="3"/>
    </row>
    <row r="5865" spans="1:1" x14ac:dyDescent="0.25">
      <c r="A5865" s="3"/>
    </row>
    <row r="5866" spans="1:1" x14ac:dyDescent="0.25">
      <c r="A5866" s="3"/>
    </row>
    <row r="5867" spans="1:1" x14ac:dyDescent="0.25">
      <c r="A5867" s="3"/>
    </row>
    <row r="5868" spans="1:1" x14ac:dyDescent="0.25">
      <c r="A5868" s="3"/>
    </row>
    <row r="5869" spans="1:1" x14ac:dyDescent="0.25">
      <c r="A5869" s="3"/>
    </row>
    <row r="5870" spans="1:1" x14ac:dyDescent="0.25">
      <c r="A5870" s="3"/>
    </row>
    <row r="5871" spans="1:1" x14ac:dyDescent="0.25">
      <c r="A5871" s="3"/>
    </row>
    <row r="5872" spans="1:1" x14ac:dyDescent="0.25">
      <c r="A5872" s="3"/>
    </row>
    <row r="5873" spans="1:1" x14ac:dyDescent="0.25">
      <c r="A5873" s="3"/>
    </row>
    <row r="5874" spans="1:1" x14ac:dyDescent="0.25">
      <c r="A5874" s="3"/>
    </row>
    <row r="5875" spans="1:1" x14ac:dyDescent="0.25">
      <c r="A5875" s="3"/>
    </row>
    <row r="5876" spans="1:1" x14ac:dyDescent="0.25">
      <c r="A5876" s="3"/>
    </row>
    <row r="5877" spans="1:1" x14ac:dyDescent="0.25">
      <c r="A5877" s="3"/>
    </row>
    <row r="5878" spans="1:1" x14ac:dyDescent="0.25">
      <c r="A5878" s="3"/>
    </row>
    <row r="5879" spans="1:1" x14ac:dyDescent="0.25">
      <c r="A5879" s="3"/>
    </row>
    <row r="5880" spans="1:1" x14ac:dyDescent="0.25">
      <c r="A5880" s="3"/>
    </row>
    <row r="5881" spans="1:1" x14ac:dyDescent="0.25">
      <c r="A5881" s="3"/>
    </row>
    <row r="5882" spans="1:1" x14ac:dyDescent="0.25">
      <c r="A5882" s="3"/>
    </row>
    <row r="5883" spans="1:1" x14ac:dyDescent="0.25">
      <c r="A5883" s="3"/>
    </row>
    <row r="5884" spans="1:1" x14ac:dyDescent="0.25">
      <c r="A5884" s="3"/>
    </row>
    <row r="5885" spans="1:1" x14ac:dyDescent="0.25">
      <c r="A5885" s="3"/>
    </row>
    <row r="5886" spans="1:1" x14ac:dyDescent="0.25">
      <c r="A5886" s="3"/>
    </row>
    <row r="5887" spans="1:1" x14ac:dyDescent="0.25">
      <c r="A5887" s="3"/>
    </row>
    <row r="5888" spans="1:1" x14ac:dyDescent="0.25">
      <c r="A5888" s="3"/>
    </row>
    <row r="5889" spans="1:1" x14ac:dyDescent="0.25">
      <c r="A5889" s="3"/>
    </row>
    <row r="5890" spans="1:1" x14ac:dyDescent="0.25">
      <c r="A5890" s="3"/>
    </row>
    <row r="5891" spans="1:1" x14ac:dyDescent="0.25">
      <c r="A5891" s="3"/>
    </row>
    <row r="5892" spans="1:1" x14ac:dyDescent="0.25">
      <c r="A5892" s="3"/>
    </row>
    <row r="5893" spans="1:1" x14ac:dyDescent="0.25">
      <c r="A5893" s="3"/>
    </row>
    <row r="5894" spans="1:1" x14ac:dyDescent="0.25">
      <c r="A5894" s="3"/>
    </row>
    <row r="5895" spans="1:1" x14ac:dyDescent="0.25">
      <c r="A5895" s="3"/>
    </row>
    <row r="5896" spans="1:1" x14ac:dyDescent="0.25">
      <c r="A5896" s="3"/>
    </row>
    <row r="5897" spans="1:1" x14ac:dyDescent="0.25">
      <c r="A5897" s="3"/>
    </row>
    <row r="5898" spans="1:1" x14ac:dyDescent="0.25">
      <c r="A5898" s="3"/>
    </row>
    <row r="5899" spans="1:1" x14ac:dyDescent="0.25">
      <c r="A5899" s="3"/>
    </row>
    <row r="5900" spans="1:1" x14ac:dyDescent="0.25">
      <c r="A5900" s="3"/>
    </row>
    <row r="5901" spans="1:1" x14ac:dyDescent="0.25">
      <c r="A5901" s="3"/>
    </row>
    <row r="5902" spans="1:1" x14ac:dyDescent="0.25">
      <c r="A5902" s="3"/>
    </row>
    <row r="5903" spans="1:1" x14ac:dyDescent="0.25">
      <c r="A5903" s="3"/>
    </row>
    <row r="5904" spans="1:1" x14ac:dyDescent="0.25">
      <c r="A5904" s="3"/>
    </row>
    <row r="5905" spans="1:1" x14ac:dyDescent="0.25">
      <c r="A5905" s="3"/>
    </row>
    <row r="5906" spans="1:1" x14ac:dyDescent="0.25">
      <c r="A5906" s="3"/>
    </row>
    <row r="5907" spans="1:1" x14ac:dyDescent="0.25">
      <c r="A5907" s="3"/>
    </row>
    <row r="5908" spans="1:1" x14ac:dyDescent="0.25">
      <c r="A5908" s="3"/>
    </row>
    <row r="5909" spans="1:1" x14ac:dyDescent="0.25">
      <c r="A5909" s="3"/>
    </row>
    <row r="5910" spans="1:1" x14ac:dyDescent="0.25">
      <c r="A5910" s="3"/>
    </row>
    <row r="5911" spans="1:1" x14ac:dyDescent="0.25">
      <c r="A5911" s="3"/>
    </row>
    <row r="5912" spans="1:1" x14ac:dyDescent="0.25">
      <c r="A5912" s="3"/>
    </row>
    <row r="5913" spans="1:1" x14ac:dyDescent="0.25">
      <c r="A5913" s="3"/>
    </row>
    <row r="5914" spans="1:1" x14ac:dyDescent="0.25">
      <c r="A5914" s="3"/>
    </row>
    <row r="5915" spans="1:1" x14ac:dyDescent="0.25">
      <c r="A5915" s="3"/>
    </row>
    <row r="5916" spans="1:1" x14ac:dyDescent="0.25">
      <c r="A5916" s="3"/>
    </row>
    <row r="5917" spans="1:1" x14ac:dyDescent="0.25">
      <c r="A5917" s="3"/>
    </row>
    <row r="5918" spans="1:1" x14ac:dyDescent="0.25">
      <c r="A5918" s="3"/>
    </row>
    <row r="5919" spans="1:1" x14ac:dyDescent="0.25">
      <c r="A5919" s="3"/>
    </row>
    <row r="5920" spans="1:1" x14ac:dyDescent="0.25">
      <c r="A5920" s="3"/>
    </row>
    <row r="5921" spans="1:1" x14ac:dyDescent="0.25">
      <c r="A5921" s="3"/>
    </row>
    <row r="5922" spans="1:1" x14ac:dyDescent="0.25">
      <c r="A5922" s="3"/>
    </row>
    <row r="5923" spans="1:1" x14ac:dyDescent="0.25">
      <c r="A5923" s="3"/>
    </row>
    <row r="5924" spans="1:1" x14ac:dyDescent="0.25">
      <c r="A5924" s="3"/>
    </row>
    <row r="5925" spans="1:1" x14ac:dyDescent="0.25">
      <c r="A5925" s="3"/>
    </row>
    <row r="5926" spans="1:1" x14ac:dyDescent="0.25">
      <c r="A5926" s="3"/>
    </row>
    <row r="5927" spans="1:1" x14ac:dyDescent="0.25">
      <c r="A5927" s="3"/>
    </row>
    <row r="5928" spans="1:1" x14ac:dyDescent="0.25">
      <c r="A5928" s="3"/>
    </row>
    <row r="5929" spans="1:1" x14ac:dyDescent="0.25">
      <c r="A5929" s="3"/>
    </row>
    <row r="5930" spans="1:1" x14ac:dyDescent="0.25">
      <c r="A5930" s="3"/>
    </row>
    <row r="5931" spans="1:1" x14ac:dyDescent="0.25">
      <c r="A5931" s="3"/>
    </row>
    <row r="5932" spans="1:1" x14ac:dyDescent="0.25">
      <c r="A5932" s="3"/>
    </row>
    <row r="5933" spans="1:1" x14ac:dyDescent="0.25">
      <c r="A5933" s="3"/>
    </row>
    <row r="5934" spans="1:1" x14ac:dyDescent="0.25">
      <c r="A5934" s="3"/>
    </row>
    <row r="5935" spans="1:1" x14ac:dyDescent="0.25">
      <c r="A5935" s="3"/>
    </row>
    <row r="5936" spans="1:1" x14ac:dyDescent="0.25">
      <c r="A5936" s="3"/>
    </row>
    <row r="5937" spans="1:1" x14ac:dyDescent="0.25">
      <c r="A5937" s="3"/>
    </row>
    <row r="5938" spans="1:1" x14ac:dyDescent="0.25">
      <c r="A5938" s="3"/>
    </row>
    <row r="5939" spans="1:1" x14ac:dyDescent="0.25">
      <c r="A5939" s="3"/>
    </row>
    <row r="5940" spans="1:1" x14ac:dyDescent="0.25">
      <c r="A5940" s="3"/>
    </row>
    <row r="5941" spans="1:1" x14ac:dyDescent="0.25">
      <c r="A5941" s="3"/>
    </row>
    <row r="5942" spans="1:1" x14ac:dyDescent="0.25">
      <c r="A5942" s="3"/>
    </row>
    <row r="5943" spans="1:1" x14ac:dyDescent="0.25">
      <c r="A5943" s="3"/>
    </row>
    <row r="5944" spans="1:1" x14ac:dyDescent="0.25">
      <c r="A5944" s="3"/>
    </row>
    <row r="5945" spans="1:1" x14ac:dyDescent="0.25">
      <c r="A5945" s="3"/>
    </row>
    <row r="5946" spans="1:1" x14ac:dyDescent="0.25">
      <c r="A5946" s="3"/>
    </row>
    <row r="5947" spans="1:1" x14ac:dyDescent="0.25">
      <c r="A5947" s="3"/>
    </row>
    <row r="5948" spans="1:1" x14ac:dyDescent="0.25">
      <c r="A5948" s="3"/>
    </row>
    <row r="5949" spans="1:1" x14ac:dyDescent="0.25">
      <c r="A5949" s="3"/>
    </row>
    <row r="5950" spans="1:1" x14ac:dyDescent="0.25">
      <c r="A5950" s="3"/>
    </row>
    <row r="5951" spans="1:1" x14ac:dyDescent="0.25">
      <c r="A5951" s="3"/>
    </row>
    <row r="5952" spans="1:1" x14ac:dyDescent="0.25">
      <c r="A5952" s="3"/>
    </row>
    <row r="5953" spans="1:1" x14ac:dyDescent="0.25">
      <c r="A5953" s="3"/>
    </row>
    <row r="5954" spans="1:1" x14ac:dyDescent="0.25">
      <c r="A5954" s="3"/>
    </row>
    <row r="5955" spans="1:1" x14ac:dyDescent="0.25">
      <c r="A5955" s="3"/>
    </row>
    <row r="5956" spans="1:1" x14ac:dyDescent="0.25">
      <c r="A5956" s="3"/>
    </row>
    <row r="5957" spans="1:1" x14ac:dyDescent="0.25">
      <c r="A5957" s="3"/>
    </row>
    <row r="5958" spans="1:1" x14ac:dyDescent="0.25">
      <c r="A5958" s="3"/>
    </row>
    <row r="5959" spans="1:1" x14ac:dyDescent="0.25">
      <c r="A5959" s="3"/>
    </row>
    <row r="5960" spans="1:1" x14ac:dyDescent="0.25">
      <c r="A5960" s="3"/>
    </row>
    <row r="5961" spans="1:1" x14ac:dyDescent="0.25">
      <c r="A5961" s="3"/>
    </row>
    <row r="5962" spans="1:1" x14ac:dyDescent="0.25">
      <c r="A5962" s="3"/>
    </row>
    <row r="5963" spans="1:1" x14ac:dyDescent="0.25">
      <c r="A5963" s="3"/>
    </row>
    <row r="5964" spans="1:1" x14ac:dyDescent="0.25">
      <c r="A5964" s="3"/>
    </row>
    <row r="5965" spans="1:1" x14ac:dyDescent="0.25">
      <c r="A5965" s="3"/>
    </row>
    <row r="5966" spans="1:1" x14ac:dyDescent="0.25">
      <c r="A5966" s="3"/>
    </row>
    <row r="5967" spans="1:1" x14ac:dyDescent="0.25">
      <c r="A5967" s="3"/>
    </row>
    <row r="5968" spans="1:1" x14ac:dyDescent="0.25">
      <c r="A5968" s="3"/>
    </row>
    <row r="5969" spans="1:1" x14ac:dyDescent="0.25">
      <c r="A5969" s="3"/>
    </row>
    <row r="5970" spans="1:1" x14ac:dyDescent="0.25">
      <c r="A5970" s="3"/>
    </row>
    <row r="5971" spans="1:1" x14ac:dyDescent="0.25">
      <c r="A5971" s="3"/>
    </row>
    <row r="5972" spans="1:1" x14ac:dyDescent="0.25">
      <c r="A5972" s="3"/>
    </row>
    <row r="5973" spans="1:1" x14ac:dyDescent="0.25">
      <c r="A5973" s="3"/>
    </row>
    <row r="5974" spans="1:1" x14ac:dyDescent="0.25">
      <c r="A5974" s="3"/>
    </row>
    <row r="5975" spans="1:1" x14ac:dyDescent="0.25">
      <c r="A5975" s="3"/>
    </row>
    <row r="5976" spans="1:1" x14ac:dyDescent="0.25">
      <c r="A5976" s="3"/>
    </row>
    <row r="5977" spans="1:1" x14ac:dyDescent="0.25">
      <c r="A5977" s="3"/>
    </row>
    <row r="5978" spans="1:1" x14ac:dyDescent="0.25">
      <c r="A5978" s="3"/>
    </row>
    <row r="5979" spans="1:1" x14ac:dyDescent="0.25">
      <c r="A5979" s="3"/>
    </row>
    <row r="5980" spans="1:1" x14ac:dyDescent="0.25">
      <c r="A5980" s="3"/>
    </row>
    <row r="5981" spans="1:1" x14ac:dyDescent="0.25">
      <c r="A5981" s="3"/>
    </row>
    <row r="5982" spans="1:1" x14ac:dyDescent="0.25">
      <c r="A5982" s="3"/>
    </row>
    <row r="5983" spans="1:1" x14ac:dyDescent="0.25">
      <c r="A5983" s="3"/>
    </row>
    <row r="5984" spans="1:1" x14ac:dyDescent="0.25">
      <c r="A5984" s="3"/>
    </row>
    <row r="5985" spans="1:1" x14ac:dyDescent="0.25">
      <c r="A5985" s="3"/>
    </row>
    <row r="5986" spans="1:1" x14ac:dyDescent="0.25">
      <c r="A5986" s="3"/>
    </row>
    <row r="5987" spans="1:1" x14ac:dyDescent="0.25">
      <c r="A5987" s="3"/>
    </row>
    <row r="5988" spans="1:1" x14ac:dyDescent="0.25">
      <c r="A5988" s="3"/>
    </row>
    <row r="5989" spans="1:1" x14ac:dyDescent="0.25">
      <c r="A5989" s="3"/>
    </row>
    <row r="5990" spans="1:1" x14ac:dyDescent="0.25">
      <c r="A5990" s="3"/>
    </row>
    <row r="5991" spans="1:1" x14ac:dyDescent="0.25">
      <c r="A5991" s="3"/>
    </row>
    <row r="5992" spans="1:1" x14ac:dyDescent="0.25">
      <c r="A5992" s="3"/>
    </row>
    <row r="5993" spans="1:1" x14ac:dyDescent="0.25">
      <c r="A5993" s="3"/>
    </row>
    <row r="5994" spans="1:1" x14ac:dyDescent="0.25">
      <c r="A5994" s="3"/>
    </row>
    <row r="5995" spans="1:1" x14ac:dyDescent="0.25">
      <c r="A5995" s="3"/>
    </row>
    <row r="5996" spans="1:1" x14ac:dyDescent="0.25">
      <c r="A5996" s="3"/>
    </row>
    <row r="5997" spans="1:1" x14ac:dyDescent="0.25">
      <c r="A5997" s="3"/>
    </row>
    <row r="5998" spans="1:1" x14ac:dyDescent="0.25">
      <c r="A5998" s="3"/>
    </row>
    <row r="5999" spans="1:1" x14ac:dyDescent="0.25">
      <c r="A5999" s="3"/>
    </row>
    <row r="6000" spans="1:1" x14ac:dyDescent="0.25">
      <c r="A6000" s="3"/>
    </row>
    <row r="6001" spans="1:1" x14ac:dyDescent="0.25">
      <c r="A6001" s="3"/>
    </row>
    <row r="6002" spans="1:1" x14ac:dyDescent="0.25">
      <c r="A6002" s="3"/>
    </row>
    <row r="6003" spans="1:1" x14ac:dyDescent="0.25">
      <c r="A6003" s="3"/>
    </row>
    <row r="6004" spans="1:1" x14ac:dyDescent="0.25">
      <c r="A6004" s="3"/>
    </row>
    <row r="6005" spans="1:1" x14ac:dyDescent="0.25">
      <c r="A6005" s="3"/>
    </row>
    <row r="6006" spans="1:1" x14ac:dyDescent="0.25">
      <c r="A6006" s="3"/>
    </row>
    <row r="6007" spans="1:1" x14ac:dyDescent="0.25">
      <c r="A6007" s="3"/>
    </row>
    <row r="6008" spans="1:1" x14ac:dyDescent="0.25">
      <c r="A6008" s="3"/>
    </row>
    <row r="6009" spans="1:1" x14ac:dyDescent="0.25">
      <c r="A6009" s="3"/>
    </row>
    <row r="6010" spans="1:1" x14ac:dyDescent="0.25">
      <c r="A6010" s="3"/>
    </row>
    <row r="6011" spans="1:1" x14ac:dyDescent="0.25">
      <c r="A6011" s="3"/>
    </row>
    <row r="6012" spans="1:1" x14ac:dyDescent="0.25">
      <c r="A6012" s="3"/>
    </row>
    <row r="6013" spans="1:1" x14ac:dyDescent="0.25">
      <c r="A6013" s="3"/>
    </row>
    <row r="6014" spans="1:1" x14ac:dyDescent="0.25">
      <c r="A6014" s="3"/>
    </row>
    <row r="6015" spans="1:1" x14ac:dyDescent="0.25">
      <c r="A6015" s="3"/>
    </row>
    <row r="6016" spans="1:1" x14ac:dyDescent="0.25">
      <c r="A6016" s="3"/>
    </row>
    <row r="6017" spans="1:1" x14ac:dyDescent="0.25">
      <c r="A6017" s="3"/>
    </row>
    <row r="6018" spans="1:1" x14ac:dyDescent="0.25">
      <c r="A6018" s="3"/>
    </row>
    <row r="6019" spans="1:1" x14ac:dyDescent="0.25">
      <c r="A6019" s="3"/>
    </row>
    <row r="6020" spans="1:1" x14ac:dyDescent="0.25">
      <c r="A6020" s="3"/>
    </row>
    <row r="6021" spans="1:1" x14ac:dyDescent="0.25">
      <c r="A6021" s="3"/>
    </row>
    <row r="6022" spans="1:1" x14ac:dyDescent="0.25">
      <c r="A6022" s="3"/>
    </row>
    <row r="6023" spans="1:1" x14ac:dyDescent="0.25">
      <c r="A6023" s="3"/>
    </row>
    <row r="6024" spans="1:1" x14ac:dyDescent="0.25">
      <c r="A6024" s="3"/>
    </row>
    <row r="6025" spans="1:1" x14ac:dyDescent="0.25">
      <c r="A6025" s="3"/>
    </row>
    <row r="6026" spans="1:1" x14ac:dyDescent="0.25">
      <c r="A6026" s="3"/>
    </row>
    <row r="6027" spans="1:1" x14ac:dyDescent="0.25">
      <c r="A6027" s="3"/>
    </row>
    <row r="6028" spans="1:1" x14ac:dyDescent="0.25">
      <c r="A6028" s="3"/>
    </row>
    <row r="6029" spans="1:1" x14ac:dyDescent="0.25">
      <c r="A6029" s="3"/>
    </row>
    <row r="6030" spans="1:1" x14ac:dyDescent="0.25">
      <c r="A6030" s="3"/>
    </row>
    <row r="6031" spans="1:1" x14ac:dyDescent="0.25">
      <c r="A6031" s="3"/>
    </row>
    <row r="6032" spans="1:1" x14ac:dyDescent="0.25">
      <c r="A6032" s="3"/>
    </row>
    <row r="6033" spans="1:1" x14ac:dyDescent="0.25">
      <c r="A6033" s="3"/>
    </row>
    <row r="6034" spans="1:1" x14ac:dyDescent="0.25">
      <c r="A6034" s="3"/>
    </row>
    <row r="6035" spans="1:1" x14ac:dyDescent="0.25">
      <c r="A6035" s="3"/>
    </row>
    <row r="6036" spans="1:1" x14ac:dyDescent="0.25">
      <c r="A6036" s="3"/>
    </row>
    <row r="6037" spans="1:1" x14ac:dyDescent="0.25">
      <c r="A6037" s="3"/>
    </row>
    <row r="6038" spans="1:1" x14ac:dyDescent="0.25">
      <c r="A6038" s="3"/>
    </row>
    <row r="6039" spans="1:1" x14ac:dyDescent="0.25">
      <c r="A6039" s="3"/>
    </row>
    <row r="6040" spans="1:1" x14ac:dyDescent="0.25">
      <c r="A6040" s="3"/>
    </row>
    <row r="6041" spans="1:1" x14ac:dyDescent="0.25">
      <c r="A6041" s="3"/>
    </row>
    <row r="6042" spans="1:1" x14ac:dyDescent="0.25">
      <c r="A6042" s="3"/>
    </row>
    <row r="6043" spans="1:1" x14ac:dyDescent="0.25">
      <c r="A6043" s="3"/>
    </row>
    <row r="6044" spans="1:1" x14ac:dyDescent="0.25">
      <c r="A6044" s="3"/>
    </row>
    <row r="6045" spans="1:1" x14ac:dyDescent="0.25">
      <c r="A6045" s="3"/>
    </row>
    <row r="6046" spans="1:1" x14ac:dyDescent="0.25">
      <c r="A6046" s="3"/>
    </row>
    <row r="6047" spans="1:1" x14ac:dyDescent="0.25">
      <c r="A6047" s="3"/>
    </row>
    <row r="6048" spans="1:1" x14ac:dyDescent="0.25">
      <c r="A6048" s="3"/>
    </row>
    <row r="6049" spans="1:1" x14ac:dyDescent="0.25">
      <c r="A6049" s="3"/>
    </row>
    <row r="6050" spans="1:1" x14ac:dyDescent="0.25">
      <c r="A6050" s="3"/>
    </row>
    <row r="6051" spans="1:1" x14ac:dyDescent="0.25">
      <c r="A6051" s="3"/>
    </row>
    <row r="6052" spans="1:1" x14ac:dyDescent="0.25">
      <c r="A6052" s="3"/>
    </row>
    <row r="6053" spans="1:1" x14ac:dyDescent="0.25">
      <c r="A6053" s="3"/>
    </row>
    <row r="6054" spans="1:1" x14ac:dyDescent="0.25">
      <c r="A6054" s="3"/>
    </row>
    <row r="6055" spans="1:1" x14ac:dyDescent="0.25">
      <c r="A6055" s="3"/>
    </row>
    <row r="6056" spans="1:1" x14ac:dyDescent="0.25">
      <c r="A6056" s="3"/>
    </row>
    <row r="6057" spans="1:1" x14ac:dyDescent="0.25">
      <c r="A6057" s="3"/>
    </row>
    <row r="6058" spans="1:1" x14ac:dyDescent="0.25">
      <c r="A6058" s="3"/>
    </row>
    <row r="6059" spans="1:1" x14ac:dyDescent="0.25">
      <c r="A6059" s="3"/>
    </row>
    <row r="6060" spans="1:1" x14ac:dyDescent="0.25">
      <c r="A6060" s="3"/>
    </row>
    <row r="6061" spans="1:1" x14ac:dyDescent="0.25">
      <c r="A6061" s="3"/>
    </row>
    <row r="6062" spans="1:1" x14ac:dyDescent="0.25">
      <c r="A6062" s="3"/>
    </row>
    <row r="6063" spans="1:1" x14ac:dyDescent="0.25">
      <c r="A6063" s="3"/>
    </row>
    <row r="6064" spans="1:1" x14ac:dyDescent="0.25">
      <c r="A6064" s="3"/>
    </row>
    <row r="6065" spans="1:1" x14ac:dyDescent="0.25">
      <c r="A6065" s="3"/>
    </row>
    <row r="6066" spans="1:1" x14ac:dyDescent="0.25">
      <c r="A6066" s="3"/>
    </row>
    <row r="6067" spans="1:1" x14ac:dyDescent="0.25">
      <c r="A6067" s="3"/>
    </row>
    <row r="6068" spans="1:1" x14ac:dyDescent="0.25">
      <c r="A6068" s="3"/>
    </row>
    <row r="6069" spans="1:1" x14ac:dyDescent="0.25">
      <c r="A6069" s="3"/>
    </row>
    <row r="6070" spans="1:1" x14ac:dyDescent="0.25">
      <c r="A6070" s="3"/>
    </row>
    <row r="6071" spans="1:1" x14ac:dyDescent="0.25">
      <c r="A6071" s="3"/>
    </row>
    <row r="6072" spans="1:1" x14ac:dyDescent="0.25">
      <c r="A6072" s="3"/>
    </row>
    <row r="6073" spans="1:1" x14ac:dyDescent="0.25">
      <c r="A6073" s="3"/>
    </row>
    <row r="6074" spans="1:1" x14ac:dyDescent="0.25">
      <c r="A6074" s="3"/>
    </row>
    <row r="6075" spans="1:1" x14ac:dyDescent="0.25">
      <c r="A6075" s="3"/>
    </row>
    <row r="6076" spans="1:1" x14ac:dyDescent="0.25">
      <c r="A6076" s="3"/>
    </row>
    <row r="6077" spans="1:1" x14ac:dyDescent="0.25">
      <c r="A6077" s="3"/>
    </row>
    <row r="6078" spans="1:1" x14ac:dyDescent="0.25">
      <c r="A6078" s="3"/>
    </row>
    <row r="6079" spans="1:1" x14ac:dyDescent="0.25">
      <c r="A6079" s="3"/>
    </row>
    <row r="6080" spans="1:1" x14ac:dyDescent="0.25">
      <c r="A6080" s="3"/>
    </row>
    <row r="6081" spans="1:1" x14ac:dyDescent="0.25">
      <c r="A6081" s="3"/>
    </row>
    <row r="6082" spans="1:1" x14ac:dyDescent="0.25">
      <c r="A6082" s="3"/>
    </row>
    <row r="6083" spans="1:1" x14ac:dyDescent="0.25">
      <c r="A6083" s="3"/>
    </row>
    <row r="6084" spans="1:1" x14ac:dyDescent="0.25">
      <c r="A6084" s="3"/>
    </row>
    <row r="6085" spans="1:1" x14ac:dyDescent="0.25">
      <c r="A6085" s="3"/>
    </row>
    <row r="6086" spans="1:1" x14ac:dyDescent="0.25">
      <c r="A6086" s="3"/>
    </row>
    <row r="6087" spans="1:1" x14ac:dyDescent="0.25">
      <c r="A6087" s="3"/>
    </row>
    <row r="6088" spans="1:1" x14ac:dyDescent="0.25">
      <c r="A6088" s="3"/>
    </row>
    <row r="6089" spans="1:1" x14ac:dyDescent="0.25">
      <c r="A6089" s="3"/>
    </row>
    <row r="6090" spans="1:1" x14ac:dyDescent="0.25">
      <c r="A6090" s="3"/>
    </row>
    <row r="6091" spans="1:1" x14ac:dyDescent="0.25">
      <c r="A6091" s="3"/>
    </row>
    <row r="6092" spans="1:1" x14ac:dyDescent="0.25">
      <c r="A6092" s="3"/>
    </row>
    <row r="6093" spans="1:1" x14ac:dyDescent="0.25">
      <c r="A6093" s="3"/>
    </row>
    <row r="6094" spans="1:1" x14ac:dyDescent="0.25">
      <c r="A6094" s="3"/>
    </row>
    <row r="6095" spans="1:1" x14ac:dyDescent="0.25">
      <c r="A6095" s="3"/>
    </row>
    <row r="6096" spans="1:1" x14ac:dyDescent="0.25">
      <c r="A6096" s="3"/>
    </row>
    <row r="6097" spans="1:1" x14ac:dyDescent="0.25">
      <c r="A6097" s="3"/>
    </row>
    <row r="6098" spans="1:1" x14ac:dyDescent="0.25">
      <c r="A6098" s="3"/>
    </row>
    <row r="6099" spans="1:1" x14ac:dyDescent="0.25">
      <c r="A6099" s="3"/>
    </row>
    <row r="6100" spans="1:1" x14ac:dyDescent="0.25">
      <c r="A6100" s="3"/>
    </row>
    <row r="6101" spans="1:1" x14ac:dyDescent="0.25">
      <c r="A6101" s="3"/>
    </row>
    <row r="6102" spans="1:1" x14ac:dyDescent="0.25">
      <c r="A6102" s="3"/>
    </row>
    <row r="6103" spans="1:1" x14ac:dyDescent="0.25">
      <c r="A6103" s="3"/>
    </row>
    <row r="6104" spans="1:1" x14ac:dyDescent="0.25">
      <c r="A6104" s="3"/>
    </row>
    <row r="6105" spans="1:1" x14ac:dyDescent="0.25">
      <c r="A6105" s="3"/>
    </row>
    <row r="6106" spans="1:1" x14ac:dyDescent="0.25">
      <c r="A6106" s="3"/>
    </row>
    <row r="6107" spans="1:1" x14ac:dyDescent="0.25">
      <c r="A6107" s="3"/>
    </row>
    <row r="6108" spans="1:1" x14ac:dyDescent="0.25">
      <c r="A6108" s="3"/>
    </row>
    <row r="6109" spans="1:1" x14ac:dyDescent="0.25">
      <c r="A6109" s="3"/>
    </row>
    <row r="6110" spans="1:1" x14ac:dyDescent="0.25">
      <c r="A6110" s="3"/>
    </row>
    <row r="6111" spans="1:1" x14ac:dyDescent="0.25">
      <c r="A6111" s="3"/>
    </row>
    <row r="6112" spans="1:1" x14ac:dyDescent="0.25">
      <c r="A6112" s="3"/>
    </row>
    <row r="6113" spans="1:1" x14ac:dyDescent="0.25">
      <c r="A6113" s="3"/>
    </row>
    <row r="6114" spans="1:1" x14ac:dyDescent="0.25">
      <c r="A6114" s="3"/>
    </row>
    <row r="6115" spans="1:1" x14ac:dyDescent="0.25">
      <c r="A6115" s="3"/>
    </row>
    <row r="6116" spans="1:1" x14ac:dyDescent="0.25">
      <c r="A6116" s="3"/>
    </row>
    <row r="6117" spans="1:1" x14ac:dyDescent="0.25">
      <c r="A6117" s="3"/>
    </row>
    <row r="6118" spans="1:1" x14ac:dyDescent="0.25">
      <c r="A6118" s="3"/>
    </row>
    <row r="6119" spans="1:1" x14ac:dyDescent="0.25">
      <c r="A6119" s="3"/>
    </row>
    <row r="6120" spans="1:1" x14ac:dyDescent="0.25">
      <c r="A6120" s="3"/>
    </row>
    <row r="6121" spans="1:1" x14ac:dyDescent="0.25">
      <c r="A6121" s="3"/>
    </row>
    <row r="6122" spans="1:1" x14ac:dyDescent="0.25">
      <c r="A6122" s="3"/>
    </row>
    <row r="6123" spans="1:1" x14ac:dyDescent="0.25">
      <c r="A6123" s="3"/>
    </row>
    <row r="6124" spans="1:1" x14ac:dyDescent="0.25">
      <c r="A6124" s="3"/>
    </row>
    <row r="6125" spans="1:1" x14ac:dyDescent="0.25">
      <c r="A6125" s="3"/>
    </row>
    <row r="6126" spans="1:1" x14ac:dyDescent="0.25">
      <c r="A6126" s="3"/>
    </row>
    <row r="6127" spans="1:1" x14ac:dyDescent="0.25">
      <c r="A6127" s="3"/>
    </row>
    <row r="6128" spans="1:1" x14ac:dyDescent="0.25">
      <c r="A6128" s="3"/>
    </row>
    <row r="6129" spans="1:1" x14ac:dyDescent="0.25">
      <c r="A6129" s="3"/>
    </row>
    <row r="6130" spans="1:1" x14ac:dyDescent="0.25">
      <c r="A6130" s="3"/>
    </row>
    <row r="6131" spans="1:1" x14ac:dyDescent="0.25">
      <c r="A6131" s="3"/>
    </row>
    <row r="6132" spans="1:1" x14ac:dyDescent="0.25">
      <c r="A6132" s="3"/>
    </row>
    <row r="6133" spans="1:1" x14ac:dyDescent="0.25">
      <c r="A6133" s="3"/>
    </row>
    <row r="6134" spans="1:1" x14ac:dyDescent="0.25">
      <c r="A6134" s="3"/>
    </row>
    <row r="6135" spans="1:1" x14ac:dyDescent="0.25">
      <c r="A6135" s="3"/>
    </row>
    <row r="6136" spans="1:1" x14ac:dyDescent="0.25">
      <c r="A6136" s="3"/>
    </row>
    <row r="6137" spans="1:1" x14ac:dyDescent="0.25">
      <c r="A6137" s="3"/>
    </row>
    <row r="6138" spans="1:1" x14ac:dyDescent="0.25">
      <c r="A6138" s="3"/>
    </row>
    <row r="6139" spans="1:1" x14ac:dyDescent="0.25">
      <c r="A6139" s="3"/>
    </row>
    <row r="6140" spans="1:1" x14ac:dyDescent="0.25">
      <c r="A6140" s="3"/>
    </row>
    <row r="6141" spans="1:1" x14ac:dyDescent="0.25">
      <c r="A6141" s="3"/>
    </row>
    <row r="6142" spans="1:1" x14ac:dyDescent="0.25">
      <c r="A6142" s="3"/>
    </row>
    <row r="6143" spans="1:1" x14ac:dyDescent="0.25">
      <c r="A6143" s="3"/>
    </row>
    <row r="6144" spans="1:1" x14ac:dyDescent="0.25">
      <c r="A6144" s="3"/>
    </row>
    <row r="6145" spans="1:1" x14ac:dyDescent="0.25">
      <c r="A6145" s="3"/>
    </row>
    <row r="6146" spans="1:1" x14ac:dyDescent="0.25">
      <c r="A6146" s="3"/>
    </row>
    <row r="6147" spans="1:1" x14ac:dyDescent="0.25">
      <c r="A6147" s="3"/>
    </row>
    <row r="6148" spans="1:1" x14ac:dyDescent="0.25">
      <c r="A6148" s="3"/>
    </row>
    <row r="6149" spans="1:1" x14ac:dyDescent="0.25">
      <c r="A6149" s="3"/>
    </row>
    <row r="6150" spans="1:1" x14ac:dyDescent="0.25">
      <c r="A6150" s="3"/>
    </row>
    <row r="6151" spans="1:1" x14ac:dyDescent="0.25">
      <c r="A6151" s="3"/>
    </row>
    <row r="6152" spans="1:1" x14ac:dyDescent="0.25">
      <c r="A6152" s="3"/>
    </row>
    <row r="6153" spans="1:1" x14ac:dyDescent="0.25">
      <c r="A6153" s="3"/>
    </row>
    <row r="6154" spans="1:1" x14ac:dyDescent="0.25">
      <c r="A6154" s="3"/>
    </row>
    <row r="6155" spans="1:1" x14ac:dyDescent="0.25">
      <c r="A6155" s="3"/>
    </row>
    <row r="6156" spans="1:1" x14ac:dyDescent="0.25">
      <c r="A6156" s="3"/>
    </row>
    <row r="6157" spans="1:1" x14ac:dyDescent="0.25">
      <c r="A6157" s="3"/>
    </row>
    <row r="6158" spans="1:1" x14ac:dyDescent="0.25">
      <c r="A6158" s="3"/>
    </row>
    <row r="6159" spans="1:1" x14ac:dyDescent="0.25">
      <c r="A6159" s="3"/>
    </row>
    <row r="6160" spans="1:1" x14ac:dyDescent="0.25">
      <c r="A6160" s="3"/>
    </row>
    <row r="6161" spans="1:1" x14ac:dyDescent="0.25">
      <c r="A6161" s="3"/>
    </row>
    <row r="6162" spans="1:1" x14ac:dyDescent="0.25">
      <c r="A6162" s="3"/>
    </row>
    <row r="6163" spans="1:1" x14ac:dyDescent="0.25">
      <c r="A6163" s="3"/>
    </row>
    <row r="6164" spans="1:1" x14ac:dyDescent="0.25">
      <c r="A6164" s="3"/>
    </row>
    <row r="6165" spans="1:1" x14ac:dyDescent="0.25">
      <c r="A6165" s="3"/>
    </row>
    <row r="6166" spans="1:1" x14ac:dyDescent="0.25">
      <c r="A6166" s="3"/>
    </row>
    <row r="6167" spans="1:1" x14ac:dyDescent="0.25">
      <c r="A6167" s="3"/>
    </row>
    <row r="6168" spans="1:1" x14ac:dyDescent="0.25">
      <c r="A6168" s="3"/>
    </row>
    <row r="6169" spans="1:1" x14ac:dyDescent="0.25">
      <c r="A6169" s="3"/>
    </row>
    <row r="6170" spans="1:1" x14ac:dyDescent="0.25">
      <c r="A6170" s="3"/>
    </row>
    <row r="6171" spans="1:1" x14ac:dyDescent="0.25">
      <c r="A6171" s="3"/>
    </row>
    <row r="6172" spans="1:1" x14ac:dyDescent="0.25">
      <c r="A6172" s="3"/>
    </row>
    <row r="6173" spans="1:1" x14ac:dyDescent="0.25">
      <c r="A6173" s="3"/>
    </row>
    <row r="6174" spans="1:1" x14ac:dyDescent="0.25">
      <c r="A6174" s="3"/>
    </row>
    <row r="6175" spans="1:1" x14ac:dyDescent="0.25">
      <c r="A6175" s="3"/>
    </row>
    <row r="6176" spans="1:1" x14ac:dyDescent="0.25">
      <c r="A6176" s="3"/>
    </row>
    <row r="6177" spans="1:1" x14ac:dyDescent="0.25">
      <c r="A6177" s="3"/>
    </row>
    <row r="6178" spans="1:1" x14ac:dyDescent="0.25">
      <c r="A6178" s="3"/>
    </row>
    <row r="6179" spans="1:1" x14ac:dyDescent="0.25">
      <c r="A6179" s="3"/>
    </row>
    <row r="6180" spans="1:1" x14ac:dyDescent="0.25">
      <c r="A6180" s="3"/>
    </row>
    <row r="6181" spans="1:1" x14ac:dyDescent="0.25">
      <c r="A6181" s="3"/>
    </row>
    <row r="6182" spans="1:1" x14ac:dyDescent="0.25">
      <c r="A6182" s="3"/>
    </row>
    <row r="6183" spans="1:1" x14ac:dyDescent="0.25">
      <c r="A6183" s="3"/>
    </row>
    <row r="6184" spans="1:1" x14ac:dyDescent="0.25">
      <c r="A6184" s="3"/>
    </row>
    <row r="6185" spans="1:1" x14ac:dyDescent="0.25">
      <c r="A6185" s="3"/>
    </row>
    <row r="6186" spans="1:1" x14ac:dyDescent="0.25">
      <c r="A6186" s="3"/>
    </row>
    <row r="6187" spans="1:1" x14ac:dyDescent="0.25">
      <c r="A6187" s="3"/>
    </row>
    <row r="6188" spans="1:1" x14ac:dyDescent="0.25">
      <c r="A6188" s="3"/>
    </row>
    <row r="6189" spans="1:1" x14ac:dyDescent="0.25">
      <c r="A6189" s="3"/>
    </row>
    <row r="6190" spans="1:1" x14ac:dyDescent="0.25">
      <c r="A6190" s="3"/>
    </row>
    <row r="6191" spans="1:1" x14ac:dyDescent="0.25">
      <c r="A6191" s="3"/>
    </row>
    <row r="6192" spans="1:1" x14ac:dyDescent="0.25">
      <c r="A6192" s="3"/>
    </row>
    <row r="6193" spans="1:1" x14ac:dyDescent="0.25">
      <c r="A6193" s="3"/>
    </row>
    <row r="6194" spans="1:1" x14ac:dyDescent="0.25">
      <c r="A6194" s="3"/>
    </row>
    <row r="6195" spans="1:1" x14ac:dyDescent="0.25">
      <c r="A6195" s="3"/>
    </row>
    <row r="6196" spans="1:1" x14ac:dyDescent="0.25">
      <c r="A6196" s="3"/>
    </row>
    <row r="6197" spans="1:1" x14ac:dyDescent="0.25">
      <c r="A6197" s="3"/>
    </row>
    <row r="6198" spans="1:1" x14ac:dyDescent="0.25">
      <c r="A6198" s="3"/>
    </row>
    <row r="6199" spans="1:1" x14ac:dyDescent="0.25">
      <c r="A6199" s="3"/>
    </row>
    <row r="6200" spans="1:1" x14ac:dyDescent="0.25">
      <c r="A6200" s="3"/>
    </row>
    <row r="6201" spans="1:1" x14ac:dyDescent="0.25">
      <c r="A6201" s="3"/>
    </row>
    <row r="6202" spans="1:1" x14ac:dyDescent="0.25">
      <c r="A6202" s="3"/>
    </row>
    <row r="6203" spans="1:1" x14ac:dyDescent="0.25">
      <c r="A6203" s="3"/>
    </row>
    <row r="6204" spans="1:1" x14ac:dyDescent="0.25">
      <c r="A6204" s="3"/>
    </row>
    <row r="6205" spans="1:1" x14ac:dyDescent="0.25">
      <c r="A6205" s="3"/>
    </row>
    <row r="6206" spans="1:1" x14ac:dyDescent="0.25">
      <c r="A6206" s="3"/>
    </row>
    <row r="6207" spans="1:1" x14ac:dyDescent="0.25">
      <c r="A6207" s="3"/>
    </row>
    <row r="6208" spans="1:1" x14ac:dyDescent="0.25">
      <c r="A6208" s="3"/>
    </row>
    <row r="6209" spans="1:1" x14ac:dyDescent="0.25">
      <c r="A6209" s="3"/>
    </row>
    <row r="6210" spans="1:1" x14ac:dyDescent="0.25">
      <c r="A6210" s="3"/>
    </row>
    <row r="6211" spans="1:1" x14ac:dyDescent="0.25">
      <c r="A6211" s="3"/>
    </row>
    <row r="6212" spans="1:1" x14ac:dyDescent="0.25">
      <c r="A6212" s="3"/>
    </row>
    <row r="6213" spans="1:1" x14ac:dyDescent="0.25">
      <c r="A6213" s="3"/>
    </row>
    <row r="6214" spans="1:1" x14ac:dyDescent="0.25">
      <c r="A6214" s="3"/>
    </row>
    <row r="6215" spans="1:1" x14ac:dyDescent="0.25">
      <c r="A6215" s="3"/>
    </row>
    <row r="6216" spans="1:1" x14ac:dyDescent="0.25">
      <c r="A6216" s="3"/>
    </row>
    <row r="6217" spans="1:1" x14ac:dyDescent="0.25">
      <c r="A6217" s="3"/>
    </row>
    <row r="6218" spans="1:1" x14ac:dyDescent="0.25">
      <c r="A6218" s="3"/>
    </row>
    <row r="6219" spans="1:1" x14ac:dyDescent="0.25">
      <c r="A6219" s="3"/>
    </row>
    <row r="6220" spans="1:1" x14ac:dyDescent="0.25">
      <c r="A6220" s="3"/>
    </row>
    <row r="6221" spans="1:1" x14ac:dyDescent="0.25">
      <c r="A6221" s="3"/>
    </row>
    <row r="6222" spans="1:1" x14ac:dyDescent="0.25">
      <c r="A6222" s="3"/>
    </row>
    <row r="6223" spans="1:1" x14ac:dyDescent="0.25">
      <c r="A6223" s="3"/>
    </row>
    <row r="6224" spans="1:1" x14ac:dyDescent="0.25">
      <c r="A6224" s="3"/>
    </row>
    <row r="6225" spans="1:1" x14ac:dyDescent="0.25">
      <c r="A6225" s="3"/>
    </row>
    <row r="6226" spans="1:1" x14ac:dyDescent="0.25">
      <c r="A6226" s="3"/>
    </row>
    <row r="6227" spans="1:1" x14ac:dyDescent="0.25">
      <c r="A6227" s="3"/>
    </row>
    <row r="6228" spans="1:1" x14ac:dyDescent="0.25">
      <c r="A6228" s="3"/>
    </row>
    <row r="6229" spans="1:1" x14ac:dyDescent="0.25">
      <c r="A6229" s="3"/>
    </row>
    <row r="6230" spans="1:1" x14ac:dyDescent="0.25">
      <c r="A6230" s="3"/>
    </row>
    <row r="6231" spans="1:1" x14ac:dyDescent="0.25">
      <c r="A6231" s="3"/>
    </row>
    <row r="6232" spans="1:1" x14ac:dyDescent="0.25">
      <c r="A6232" s="3"/>
    </row>
    <row r="6233" spans="1:1" x14ac:dyDescent="0.25">
      <c r="A6233" s="3"/>
    </row>
    <row r="6234" spans="1:1" x14ac:dyDescent="0.25">
      <c r="A6234" s="3"/>
    </row>
    <row r="6235" spans="1:1" x14ac:dyDescent="0.25">
      <c r="A6235" s="3"/>
    </row>
    <row r="6236" spans="1:1" x14ac:dyDescent="0.25">
      <c r="A6236" s="3"/>
    </row>
    <row r="6237" spans="1:1" x14ac:dyDescent="0.25">
      <c r="A6237" s="3"/>
    </row>
    <row r="6238" spans="1:1" x14ac:dyDescent="0.25">
      <c r="A6238" s="3"/>
    </row>
    <row r="6239" spans="1:1" x14ac:dyDescent="0.25">
      <c r="A6239" s="3"/>
    </row>
    <row r="6240" spans="1:1" x14ac:dyDescent="0.25">
      <c r="A6240" s="3"/>
    </row>
    <row r="6241" spans="1:1" x14ac:dyDescent="0.25">
      <c r="A6241" s="3"/>
    </row>
    <row r="6242" spans="1:1" x14ac:dyDescent="0.25">
      <c r="A6242" s="3"/>
    </row>
    <row r="6243" spans="1:1" x14ac:dyDescent="0.25">
      <c r="A6243" s="3"/>
    </row>
    <row r="6244" spans="1:1" x14ac:dyDescent="0.25">
      <c r="A6244" s="3"/>
    </row>
    <row r="6245" spans="1:1" x14ac:dyDescent="0.25">
      <c r="A6245" s="3"/>
    </row>
    <row r="6246" spans="1:1" x14ac:dyDescent="0.25">
      <c r="A6246" s="3"/>
    </row>
    <row r="6247" spans="1:1" x14ac:dyDescent="0.25">
      <c r="A6247" s="3"/>
    </row>
    <row r="6248" spans="1:1" x14ac:dyDescent="0.25">
      <c r="A6248" s="3"/>
    </row>
    <row r="6249" spans="1:1" x14ac:dyDescent="0.25">
      <c r="A6249" s="3"/>
    </row>
    <row r="6250" spans="1:1" x14ac:dyDescent="0.25">
      <c r="A6250" s="3"/>
    </row>
    <row r="6251" spans="1:1" x14ac:dyDescent="0.25">
      <c r="A6251" s="3"/>
    </row>
    <row r="6252" spans="1:1" x14ac:dyDescent="0.25">
      <c r="A6252" s="3"/>
    </row>
    <row r="6253" spans="1:1" x14ac:dyDescent="0.25">
      <c r="A6253" s="3"/>
    </row>
    <row r="6254" spans="1:1" x14ac:dyDescent="0.25">
      <c r="A6254" s="3"/>
    </row>
    <row r="6255" spans="1:1" x14ac:dyDescent="0.25">
      <c r="A6255" s="3"/>
    </row>
    <row r="6256" spans="1:1" x14ac:dyDescent="0.25">
      <c r="A6256" s="3"/>
    </row>
    <row r="6257" spans="1:1" x14ac:dyDescent="0.25">
      <c r="A6257" s="3"/>
    </row>
    <row r="6258" spans="1:1" x14ac:dyDescent="0.25">
      <c r="A6258" s="3"/>
    </row>
    <row r="6259" spans="1:1" x14ac:dyDescent="0.25">
      <c r="A6259" s="3"/>
    </row>
    <row r="6260" spans="1:1" x14ac:dyDescent="0.25">
      <c r="A6260" s="3"/>
    </row>
    <row r="6261" spans="1:1" x14ac:dyDescent="0.25">
      <c r="A6261" s="3"/>
    </row>
    <row r="6262" spans="1:1" x14ac:dyDescent="0.25">
      <c r="A6262" s="3"/>
    </row>
    <row r="6263" spans="1:1" x14ac:dyDescent="0.25">
      <c r="A6263" s="3"/>
    </row>
    <row r="6264" spans="1:1" x14ac:dyDescent="0.25">
      <c r="A6264" s="3"/>
    </row>
    <row r="6265" spans="1:1" x14ac:dyDescent="0.25">
      <c r="A6265" s="3"/>
    </row>
    <row r="6266" spans="1:1" x14ac:dyDescent="0.25">
      <c r="A6266" s="3"/>
    </row>
    <row r="6267" spans="1:1" x14ac:dyDescent="0.25">
      <c r="A6267" s="3"/>
    </row>
    <row r="6268" spans="1:1" x14ac:dyDescent="0.25">
      <c r="A6268" s="3"/>
    </row>
    <row r="6269" spans="1:1" x14ac:dyDescent="0.25">
      <c r="A6269" s="3"/>
    </row>
    <row r="6270" spans="1:1" x14ac:dyDescent="0.25">
      <c r="A6270" s="3"/>
    </row>
    <row r="6271" spans="1:1" x14ac:dyDescent="0.25">
      <c r="A6271" s="3"/>
    </row>
    <row r="6272" spans="1:1" x14ac:dyDescent="0.25">
      <c r="A6272" s="3"/>
    </row>
    <row r="6273" spans="1:1" x14ac:dyDescent="0.25">
      <c r="A6273" s="3"/>
    </row>
    <row r="6274" spans="1:1" x14ac:dyDescent="0.25">
      <c r="A6274" s="3"/>
    </row>
    <row r="6275" spans="1:1" x14ac:dyDescent="0.25">
      <c r="A6275" s="3"/>
    </row>
    <row r="6276" spans="1:1" x14ac:dyDescent="0.25">
      <c r="A6276" s="3"/>
    </row>
    <row r="6277" spans="1:1" x14ac:dyDescent="0.25">
      <c r="A6277" s="3"/>
    </row>
    <row r="6278" spans="1:1" x14ac:dyDescent="0.25">
      <c r="A6278" s="3"/>
    </row>
    <row r="6279" spans="1:1" x14ac:dyDescent="0.25">
      <c r="A6279" s="3"/>
    </row>
    <row r="6280" spans="1:1" x14ac:dyDescent="0.25">
      <c r="A6280" s="3"/>
    </row>
    <row r="6281" spans="1:1" x14ac:dyDescent="0.25">
      <c r="A6281" s="3"/>
    </row>
    <row r="6282" spans="1:1" x14ac:dyDescent="0.25">
      <c r="A6282" s="3"/>
    </row>
    <row r="6283" spans="1:1" x14ac:dyDescent="0.25">
      <c r="A6283" s="3"/>
    </row>
    <row r="6284" spans="1:1" x14ac:dyDescent="0.25">
      <c r="A6284" s="3"/>
    </row>
    <row r="6285" spans="1:1" x14ac:dyDescent="0.25">
      <c r="A6285" s="3"/>
    </row>
    <row r="6286" spans="1:1" x14ac:dyDescent="0.25">
      <c r="A6286" s="3"/>
    </row>
    <row r="6287" spans="1:1" x14ac:dyDescent="0.25">
      <c r="A6287" s="3"/>
    </row>
    <row r="6288" spans="1:1" x14ac:dyDescent="0.25">
      <c r="A6288" s="3"/>
    </row>
    <row r="6289" spans="1:1" x14ac:dyDescent="0.25">
      <c r="A6289" s="3"/>
    </row>
    <row r="6290" spans="1:1" x14ac:dyDescent="0.25">
      <c r="A6290" s="3"/>
    </row>
    <row r="6291" spans="1:1" x14ac:dyDescent="0.25">
      <c r="A6291" s="3"/>
    </row>
    <row r="6292" spans="1:1" x14ac:dyDescent="0.25">
      <c r="A6292" s="3"/>
    </row>
    <row r="6293" spans="1:1" x14ac:dyDescent="0.25">
      <c r="A6293" s="3"/>
    </row>
    <row r="6294" spans="1:1" x14ac:dyDescent="0.25">
      <c r="A6294" s="3"/>
    </row>
    <row r="6295" spans="1:1" x14ac:dyDescent="0.25">
      <c r="A6295" s="3"/>
    </row>
    <row r="6296" spans="1:1" x14ac:dyDescent="0.25">
      <c r="A6296" s="3"/>
    </row>
    <row r="6297" spans="1:1" x14ac:dyDescent="0.25">
      <c r="A6297" s="3"/>
    </row>
    <row r="6298" spans="1:1" x14ac:dyDescent="0.25">
      <c r="A6298" s="3"/>
    </row>
    <row r="6299" spans="1:1" x14ac:dyDescent="0.25">
      <c r="A6299" s="3"/>
    </row>
    <row r="6300" spans="1:1" x14ac:dyDescent="0.25">
      <c r="A6300" s="3"/>
    </row>
    <row r="6301" spans="1:1" x14ac:dyDescent="0.25">
      <c r="A6301" s="3"/>
    </row>
    <row r="6302" spans="1:1" x14ac:dyDescent="0.25">
      <c r="A6302" s="3"/>
    </row>
    <row r="6303" spans="1:1" x14ac:dyDescent="0.25">
      <c r="A6303" s="3"/>
    </row>
    <row r="6304" spans="1:1" x14ac:dyDescent="0.25">
      <c r="A6304" s="3"/>
    </row>
    <row r="6305" spans="1:1" x14ac:dyDescent="0.25">
      <c r="A6305" s="3"/>
    </row>
    <row r="6306" spans="1:1" x14ac:dyDescent="0.25">
      <c r="A6306" s="3"/>
    </row>
    <row r="6307" spans="1:1" x14ac:dyDescent="0.25">
      <c r="A6307" s="3"/>
    </row>
    <row r="6308" spans="1:1" x14ac:dyDescent="0.25">
      <c r="A6308" s="3"/>
    </row>
    <row r="6309" spans="1:1" x14ac:dyDescent="0.25">
      <c r="A6309" s="3"/>
    </row>
    <row r="6310" spans="1:1" x14ac:dyDescent="0.25">
      <c r="A6310" s="3"/>
    </row>
    <row r="6311" spans="1:1" x14ac:dyDescent="0.25">
      <c r="A6311" s="3"/>
    </row>
    <row r="6312" spans="1:1" x14ac:dyDescent="0.25">
      <c r="A6312" s="3"/>
    </row>
    <row r="6313" spans="1:1" x14ac:dyDescent="0.25">
      <c r="A6313" s="3"/>
    </row>
    <row r="6314" spans="1:1" x14ac:dyDescent="0.25">
      <c r="A6314" s="3"/>
    </row>
    <row r="6315" spans="1:1" x14ac:dyDescent="0.25">
      <c r="A6315" s="3"/>
    </row>
    <row r="6316" spans="1:1" x14ac:dyDescent="0.25">
      <c r="A6316" s="3"/>
    </row>
    <row r="6317" spans="1:1" x14ac:dyDescent="0.25">
      <c r="A6317" s="3"/>
    </row>
    <row r="6318" spans="1:1" x14ac:dyDescent="0.25">
      <c r="A6318" s="3"/>
    </row>
    <row r="6319" spans="1:1" x14ac:dyDescent="0.25">
      <c r="A6319" s="3"/>
    </row>
    <row r="6320" spans="1:1" x14ac:dyDescent="0.25">
      <c r="A6320" s="3"/>
    </row>
    <row r="6321" spans="1:1" x14ac:dyDescent="0.25">
      <c r="A6321" s="3"/>
    </row>
    <row r="6322" spans="1:1" x14ac:dyDescent="0.25">
      <c r="A6322" s="3"/>
    </row>
    <row r="6323" spans="1:1" x14ac:dyDescent="0.25">
      <c r="A6323" s="3"/>
    </row>
    <row r="6324" spans="1:1" x14ac:dyDescent="0.25">
      <c r="A6324" s="3"/>
    </row>
    <row r="6325" spans="1:1" x14ac:dyDescent="0.25">
      <c r="A6325" s="3"/>
    </row>
    <row r="6326" spans="1:1" x14ac:dyDescent="0.25">
      <c r="A6326" s="3"/>
    </row>
    <row r="6327" spans="1:1" x14ac:dyDescent="0.25">
      <c r="A6327" s="3"/>
    </row>
    <row r="6328" spans="1:1" x14ac:dyDescent="0.25">
      <c r="A6328" s="3"/>
    </row>
    <row r="6329" spans="1:1" x14ac:dyDescent="0.25">
      <c r="A6329" s="3"/>
    </row>
    <row r="6330" spans="1:1" x14ac:dyDescent="0.25">
      <c r="A6330" s="3"/>
    </row>
    <row r="6331" spans="1:1" x14ac:dyDescent="0.25">
      <c r="A6331" s="3"/>
    </row>
    <row r="6332" spans="1:1" x14ac:dyDescent="0.25">
      <c r="A6332" s="3"/>
    </row>
    <row r="6333" spans="1:1" x14ac:dyDescent="0.25">
      <c r="A6333" s="3"/>
    </row>
    <row r="6334" spans="1:1" x14ac:dyDescent="0.25">
      <c r="A6334" s="3"/>
    </row>
    <row r="6335" spans="1:1" x14ac:dyDescent="0.25">
      <c r="A6335" s="3"/>
    </row>
    <row r="6336" spans="1:1" x14ac:dyDescent="0.25">
      <c r="A6336" s="3"/>
    </row>
    <row r="6337" spans="1:1" x14ac:dyDescent="0.25">
      <c r="A6337" s="3"/>
    </row>
    <row r="6338" spans="1:1" x14ac:dyDescent="0.25">
      <c r="A6338" s="3"/>
    </row>
    <row r="6339" spans="1:1" x14ac:dyDescent="0.25">
      <c r="A6339" s="3"/>
    </row>
    <row r="6340" spans="1:1" x14ac:dyDescent="0.25">
      <c r="A6340" s="3"/>
    </row>
    <row r="6341" spans="1:1" x14ac:dyDescent="0.25">
      <c r="A6341" s="3"/>
    </row>
    <row r="6342" spans="1:1" x14ac:dyDescent="0.25">
      <c r="A6342" s="3"/>
    </row>
    <row r="6343" spans="1:1" x14ac:dyDescent="0.25">
      <c r="A6343" s="3"/>
    </row>
    <row r="6344" spans="1:1" x14ac:dyDescent="0.25">
      <c r="A6344" s="3"/>
    </row>
    <row r="6345" spans="1:1" x14ac:dyDescent="0.25">
      <c r="A6345" s="3"/>
    </row>
    <row r="6346" spans="1:1" x14ac:dyDescent="0.25">
      <c r="A6346" s="3"/>
    </row>
    <row r="6347" spans="1:1" x14ac:dyDescent="0.25">
      <c r="A6347" s="3"/>
    </row>
    <row r="6348" spans="1:1" x14ac:dyDescent="0.25">
      <c r="A6348" s="3"/>
    </row>
    <row r="6349" spans="1:1" x14ac:dyDescent="0.25">
      <c r="A6349" s="3"/>
    </row>
    <row r="6350" spans="1:1" x14ac:dyDescent="0.25">
      <c r="A6350" s="3"/>
    </row>
    <row r="6351" spans="1:1" x14ac:dyDescent="0.25">
      <c r="A6351" s="3"/>
    </row>
    <row r="6352" spans="1:1" x14ac:dyDescent="0.25">
      <c r="A6352" s="3"/>
    </row>
    <row r="6353" spans="1:1" x14ac:dyDescent="0.25">
      <c r="A6353" s="3"/>
    </row>
    <row r="6354" spans="1:1" x14ac:dyDescent="0.25">
      <c r="A6354" s="3"/>
    </row>
    <row r="6355" spans="1:1" x14ac:dyDescent="0.25">
      <c r="A6355" s="3"/>
    </row>
    <row r="6356" spans="1:1" x14ac:dyDescent="0.25">
      <c r="A6356" s="3"/>
    </row>
    <row r="6357" spans="1:1" x14ac:dyDescent="0.25">
      <c r="A6357" s="3"/>
    </row>
    <row r="6358" spans="1:1" x14ac:dyDescent="0.25">
      <c r="A6358" s="3"/>
    </row>
    <row r="6359" spans="1:1" x14ac:dyDescent="0.25">
      <c r="A6359" s="3"/>
    </row>
    <row r="6360" spans="1:1" x14ac:dyDescent="0.25">
      <c r="A6360" s="3"/>
    </row>
    <row r="6361" spans="1:1" x14ac:dyDescent="0.25">
      <c r="A6361" s="3"/>
    </row>
    <row r="6362" spans="1:1" x14ac:dyDescent="0.25">
      <c r="A6362" s="3"/>
    </row>
    <row r="6363" spans="1:1" x14ac:dyDescent="0.25">
      <c r="A6363" s="3"/>
    </row>
    <row r="6364" spans="1:1" x14ac:dyDescent="0.25">
      <c r="A6364" s="3"/>
    </row>
    <row r="6365" spans="1:1" x14ac:dyDescent="0.25">
      <c r="A6365" s="3"/>
    </row>
    <row r="6366" spans="1:1" x14ac:dyDescent="0.25">
      <c r="A6366" s="3"/>
    </row>
    <row r="6367" spans="1:1" x14ac:dyDescent="0.25">
      <c r="A6367" s="3"/>
    </row>
    <row r="6368" spans="1:1" x14ac:dyDescent="0.25">
      <c r="A6368" s="3"/>
    </row>
    <row r="6369" spans="1:1" x14ac:dyDescent="0.25">
      <c r="A6369" s="3"/>
    </row>
    <row r="6370" spans="1:1" x14ac:dyDescent="0.25">
      <c r="A6370" s="3"/>
    </row>
    <row r="6371" spans="1:1" x14ac:dyDescent="0.25">
      <c r="A6371" s="3"/>
    </row>
    <row r="6372" spans="1:1" x14ac:dyDescent="0.25">
      <c r="A6372" s="3"/>
    </row>
    <row r="6373" spans="1:1" x14ac:dyDescent="0.25">
      <c r="A6373" s="3"/>
    </row>
    <row r="6374" spans="1:1" x14ac:dyDescent="0.25">
      <c r="A6374" s="3"/>
    </row>
    <row r="6375" spans="1:1" x14ac:dyDescent="0.25">
      <c r="A6375" s="3"/>
    </row>
    <row r="6376" spans="1:1" x14ac:dyDescent="0.25">
      <c r="A6376" s="3"/>
    </row>
    <row r="6377" spans="1:1" x14ac:dyDescent="0.25">
      <c r="A6377" s="3"/>
    </row>
    <row r="6378" spans="1:1" x14ac:dyDescent="0.25">
      <c r="A6378" s="3"/>
    </row>
    <row r="6379" spans="1:1" x14ac:dyDescent="0.25">
      <c r="A6379" s="3"/>
    </row>
    <row r="6380" spans="1:1" x14ac:dyDescent="0.25">
      <c r="A6380" s="3"/>
    </row>
    <row r="6381" spans="1:1" x14ac:dyDescent="0.25">
      <c r="A6381" s="3"/>
    </row>
    <row r="6382" spans="1:1" x14ac:dyDescent="0.25">
      <c r="A6382" s="3"/>
    </row>
    <row r="6383" spans="1:1" x14ac:dyDescent="0.25">
      <c r="A6383" s="3"/>
    </row>
    <row r="6384" spans="1:1" x14ac:dyDescent="0.25">
      <c r="A6384" s="3"/>
    </row>
    <row r="6385" spans="1:1" x14ac:dyDescent="0.25">
      <c r="A6385" s="3"/>
    </row>
    <row r="6386" spans="1:1" x14ac:dyDescent="0.25">
      <c r="A6386" s="3"/>
    </row>
    <row r="6387" spans="1:1" x14ac:dyDescent="0.25">
      <c r="A6387" s="3"/>
    </row>
    <row r="6388" spans="1:1" x14ac:dyDescent="0.25">
      <c r="A6388" s="3"/>
    </row>
    <row r="6389" spans="1:1" x14ac:dyDescent="0.25">
      <c r="A6389" s="3"/>
    </row>
    <row r="6390" spans="1:1" x14ac:dyDescent="0.25">
      <c r="A6390" s="3"/>
    </row>
    <row r="6391" spans="1:1" x14ac:dyDescent="0.25">
      <c r="A6391" s="3"/>
    </row>
    <row r="6392" spans="1:1" x14ac:dyDescent="0.25">
      <c r="A6392" s="3"/>
    </row>
    <row r="6393" spans="1:1" x14ac:dyDescent="0.25">
      <c r="A6393" s="3"/>
    </row>
    <row r="6394" spans="1:1" x14ac:dyDescent="0.25">
      <c r="A6394" s="3"/>
    </row>
    <row r="6395" spans="1:1" x14ac:dyDescent="0.25">
      <c r="A6395" s="3"/>
    </row>
    <row r="6396" spans="1:1" x14ac:dyDescent="0.25">
      <c r="A6396" s="3"/>
    </row>
    <row r="6397" spans="1:1" x14ac:dyDescent="0.25">
      <c r="A6397" s="3"/>
    </row>
    <row r="6398" spans="1:1" x14ac:dyDescent="0.25">
      <c r="A6398" s="3"/>
    </row>
    <row r="6399" spans="1:1" x14ac:dyDescent="0.25">
      <c r="A6399" s="3"/>
    </row>
    <row r="6400" spans="1:1" x14ac:dyDescent="0.25">
      <c r="A6400" s="3"/>
    </row>
    <row r="6401" spans="1:1" x14ac:dyDescent="0.25">
      <c r="A6401" s="3"/>
    </row>
    <row r="6402" spans="1:1" x14ac:dyDescent="0.25">
      <c r="A6402" s="3"/>
    </row>
    <row r="6403" spans="1:1" x14ac:dyDescent="0.25">
      <c r="A6403" s="3"/>
    </row>
    <row r="6404" spans="1:1" x14ac:dyDescent="0.25">
      <c r="A6404" s="3"/>
    </row>
    <row r="6405" spans="1:1" x14ac:dyDescent="0.25">
      <c r="A6405" s="3"/>
    </row>
    <row r="6406" spans="1:1" x14ac:dyDescent="0.25">
      <c r="A6406" s="3"/>
    </row>
    <row r="6407" spans="1:1" x14ac:dyDescent="0.25">
      <c r="A6407" s="3"/>
    </row>
    <row r="6408" spans="1:1" x14ac:dyDescent="0.25">
      <c r="A6408" s="3"/>
    </row>
    <row r="6409" spans="1:1" x14ac:dyDescent="0.25">
      <c r="A6409" s="3"/>
    </row>
    <row r="6410" spans="1:1" x14ac:dyDescent="0.25">
      <c r="A6410" s="3"/>
    </row>
    <row r="6411" spans="1:1" x14ac:dyDescent="0.25">
      <c r="A6411" s="3"/>
    </row>
    <row r="6412" spans="1:1" x14ac:dyDescent="0.25">
      <c r="A6412" s="3"/>
    </row>
    <row r="6413" spans="1:1" x14ac:dyDescent="0.25">
      <c r="A6413" s="3"/>
    </row>
    <row r="6414" spans="1:1" x14ac:dyDescent="0.25">
      <c r="A6414" s="3"/>
    </row>
    <row r="6415" spans="1:1" x14ac:dyDescent="0.25">
      <c r="A6415" s="3"/>
    </row>
    <row r="6416" spans="1:1" x14ac:dyDescent="0.25">
      <c r="A6416" s="3"/>
    </row>
    <row r="6417" spans="1:1" x14ac:dyDescent="0.25">
      <c r="A6417" s="3"/>
    </row>
    <row r="6418" spans="1:1" x14ac:dyDescent="0.25">
      <c r="A6418" s="3"/>
    </row>
    <row r="6419" spans="1:1" x14ac:dyDescent="0.25">
      <c r="A6419" s="3"/>
    </row>
    <row r="6420" spans="1:1" x14ac:dyDescent="0.25">
      <c r="A6420" s="3"/>
    </row>
    <row r="6421" spans="1:1" x14ac:dyDescent="0.25">
      <c r="A6421" s="3"/>
    </row>
    <row r="6422" spans="1:1" x14ac:dyDescent="0.25">
      <c r="A6422" s="3"/>
    </row>
    <row r="6423" spans="1:1" x14ac:dyDescent="0.25">
      <c r="A6423" s="3"/>
    </row>
    <row r="6424" spans="1:1" x14ac:dyDescent="0.25">
      <c r="A6424" s="3"/>
    </row>
    <row r="6425" spans="1:1" x14ac:dyDescent="0.25">
      <c r="A6425" s="3"/>
    </row>
    <row r="6426" spans="1:1" x14ac:dyDescent="0.25">
      <c r="A6426" s="3"/>
    </row>
    <row r="6427" spans="1:1" x14ac:dyDescent="0.25">
      <c r="A6427" s="3"/>
    </row>
    <row r="6428" spans="1:1" x14ac:dyDescent="0.25">
      <c r="A6428" s="3"/>
    </row>
    <row r="6429" spans="1:1" x14ac:dyDescent="0.25">
      <c r="A6429" s="3"/>
    </row>
    <row r="6430" spans="1:1" x14ac:dyDescent="0.25">
      <c r="A6430" s="3"/>
    </row>
    <row r="6431" spans="1:1" x14ac:dyDescent="0.25">
      <c r="A6431" s="3"/>
    </row>
    <row r="6432" spans="1:1" x14ac:dyDescent="0.25">
      <c r="A6432" s="3"/>
    </row>
    <row r="6433" spans="1:1" x14ac:dyDescent="0.25">
      <c r="A6433" s="3"/>
    </row>
    <row r="6434" spans="1:1" x14ac:dyDescent="0.25">
      <c r="A6434" s="3"/>
    </row>
    <row r="6435" spans="1:1" x14ac:dyDescent="0.25">
      <c r="A6435" s="3"/>
    </row>
    <row r="6436" spans="1:1" x14ac:dyDescent="0.25">
      <c r="A6436" s="3"/>
    </row>
    <row r="6437" spans="1:1" x14ac:dyDescent="0.25">
      <c r="A6437" s="3"/>
    </row>
    <row r="6438" spans="1:1" x14ac:dyDescent="0.25">
      <c r="A6438" s="3"/>
    </row>
    <row r="6439" spans="1:1" x14ac:dyDescent="0.25">
      <c r="A6439" s="3"/>
    </row>
    <row r="6440" spans="1:1" x14ac:dyDescent="0.25">
      <c r="A6440" s="3"/>
    </row>
    <row r="6441" spans="1:1" x14ac:dyDescent="0.25">
      <c r="A6441" s="3"/>
    </row>
    <row r="6442" spans="1:1" x14ac:dyDescent="0.25">
      <c r="A6442" s="3"/>
    </row>
    <row r="6443" spans="1:1" x14ac:dyDescent="0.25">
      <c r="A6443" s="3"/>
    </row>
    <row r="6444" spans="1:1" x14ac:dyDescent="0.25">
      <c r="A6444" s="3"/>
    </row>
    <row r="6445" spans="1:1" x14ac:dyDescent="0.25">
      <c r="A6445" s="3"/>
    </row>
    <row r="6446" spans="1:1" x14ac:dyDescent="0.25">
      <c r="A6446" s="3"/>
    </row>
    <row r="6447" spans="1:1" x14ac:dyDescent="0.25">
      <c r="A6447" s="3"/>
    </row>
    <row r="6448" spans="1:1" x14ac:dyDescent="0.25">
      <c r="A6448" s="3"/>
    </row>
    <row r="6449" spans="1:1" x14ac:dyDescent="0.25">
      <c r="A6449" s="3"/>
    </row>
    <row r="6450" spans="1:1" x14ac:dyDescent="0.25">
      <c r="A6450" s="3"/>
    </row>
    <row r="6451" spans="1:1" x14ac:dyDescent="0.25">
      <c r="A6451" s="3"/>
    </row>
    <row r="6452" spans="1:1" x14ac:dyDescent="0.25">
      <c r="A6452" s="3"/>
    </row>
    <row r="6453" spans="1:1" x14ac:dyDescent="0.25">
      <c r="A6453" s="3"/>
    </row>
    <row r="6454" spans="1:1" x14ac:dyDescent="0.25">
      <c r="A6454" s="3"/>
    </row>
    <row r="6455" spans="1:1" x14ac:dyDescent="0.25">
      <c r="A6455" s="3"/>
    </row>
    <row r="6456" spans="1:1" x14ac:dyDescent="0.25">
      <c r="A6456" s="3"/>
    </row>
    <row r="6457" spans="1:1" x14ac:dyDescent="0.25">
      <c r="A6457" s="3"/>
    </row>
    <row r="6458" spans="1:1" x14ac:dyDescent="0.25">
      <c r="A6458" s="3"/>
    </row>
    <row r="6459" spans="1:1" x14ac:dyDescent="0.25">
      <c r="A6459" s="3"/>
    </row>
    <row r="6460" spans="1:1" x14ac:dyDescent="0.25">
      <c r="A6460" s="3"/>
    </row>
    <row r="6461" spans="1:1" x14ac:dyDescent="0.25">
      <c r="A6461" s="3"/>
    </row>
    <row r="6462" spans="1:1" x14ac:dyDescent="0.25">
      <c r="A6462" s="3"/>
    </row>
    <row r="6463" spans="1:1" x14ac:dyDescent="0.25">
      <c r="A6463" s="3"/>
    </row>
    <row r="6464" spans="1:1" x14ac:dyDescent="0.25">
      <c r="A6464" s="3"/>
    </row>
    <row r="6465" spans="1:1" x14ac:dyDescent="0.25">
      <c r="A6465" s="3"/>
    </row>
    <row r="6466" spans="1:1" x14ac:dyDescent="0.25">
      <c r="A6466" s="3"/>
    </row>
    <row r="6467" spans="1:1" x14ac:dyDescent="0.25">
      <c r="A6467" s="3"/>
    </row>
    <row r="6468" spans="1:1" x14ac:dyDescent="0.25">
      <c r="A6468" s="3"/>
    </row>
    <row r="6469" spans="1:1" x14ac:dyDescent="0.25">
      <c r="A6469" s="3"/>
    </row>
    <row r="6470" spans="1:1" x14ac:dyDescent="0.25">
      <c r="A6470" s="3"/>
    </row>
    <row r="6471" spans="1:1" x14ac:dyDescent="0.25">
      <c r="A6471" s="3"/>
    </row>
    <row r="6472" spans="1:1" x14ac:dyDescent="0.25">
      <c r="A6472" s="3"/>
    </row>
    <row r="6473" spans="1:1" x14ac:dyDescent="0.25">
      <c r="A6473" s="3"/>
    </row>
    <row r="6474" spans="1:1" x14ac:dyDescent="0.25">
      <c r="A6474" s="3"/>
    </row>
    <row r="6475" spans="1:1" x14ac:dyDescent="0.25">
      <c r="A6475" s="3"/>
    </row>
    <row r="6476" spans="1:1" x14ac:dyDescent="0.25">
      <c r="A6476" s="3"/>
    </row>
    <row r="6477" spans="1:1" x14ac:dyDescent="0.25">
      <c r="A6477" s="3"/>
    </row>
    <row r="6478" spans="1:1" x14ac:dyDescent="0.25">
      <c r="A6478" s="3"/>
    </row>
    <row r="6479" spans="1:1" x14ac:dyDescent="0.25">
      <c r="A6479" s="3"/>
    </row>
    <row r="6480" spans="1:1" x14ac:dyDescent="0.25">
      <c r="A6480" s="3"/>
    </row>
    <row r="6481" spans="1:1" x14ac:dyDescent="0.25">
      <c r="A6481" s="3"/>
    </row>
    <row r="6482" spans="1:1" x14ac:dyDescent="0.25">
      <c r="A6482" s="3"/>
    </row>
    <row r="6483" spans="1:1" x14ac:dyDescent="0.25">
      <c r="A6483" s="3"/>
    </row>
    <row r="6484" spans="1:1" x14ac:dyDescent="0.25">
      <c r="A6484" s="3"/>
    </row>
    <row r="6485" spans="1:1" x14ac:dyDescent="0.25">
      <c r="A6485" s="3"/>
    </row>
    <row r="6486" spans="1:1" x14ac:dyDescent="0.25">
      <c r="A6486" s="3"/>
    </row>
    <row r="6487" spans="1:1" x14ac:dyDescent="0.25">
      <c r="A6487" s="3"/>
    </row>
    <row r="6488" spans="1:1" x14ac:dyDescent="0.25">
      <c r="A6488" s="3"/>
    </row>
    <row r="6489" spans="1:1" x14ac:dyDescent="0.25">
      <c r="A6489" s="3"/>
    </row>
    <row r="6490" spans="1:1" x14ac:dyDescent="0.25">
      <c r="A6490" s="3"/>
    </row>
    <row r="6491" spans="1:1" x14ac:dyDescent="0.25">
      <c r="A6491" s="3"/>
    </row>
    <row r="6492" spans="1:1" x14ac:dyDescent="0.25">
      <c r="A6492" s="3"/>
    </row>
    <row r="6493" spans="1:1" x14ac:dyDescent="0.25">
      <c r="A6493" s="3"/>
    </row>
    <row r="6494" spans="1:1" x14ac:dyDescent="0.25">
      <c r="A6494" s="3"/>
    </row>
    <row r="6495" spans="1:1" x14ac:dyDescent="0.25">
      <c r="A6495" s="3"/>
    </row>
    <row r="6496" spans="1:1" x14ac:dyDescent="0.25">
      <c r="A6496" s="3"/>
    </row>
    <row r="6497" spans="1:1" x14ac:dyDescent="0.25">
      <c r="A6497" s="3"/>
    </row>
    <row r="6498" spans="1:1" x14ac:dyDescent="0.25">
      <c r="A6498" s="3"/>
    </row>
    <row r="6499" spans="1:1" x14ac:dyDescent="0.25">
      <c r="A6499" s="3"/>
    </row>
    <row r="6500" spans="1:1" x14ac:dyDescent="0.25">
      <c r="A6500" s="3"/>
    </row>
    <row r="6501" spans="1:1" x14ac:dyDescent="0.25">
      <c r="A6501" s="3"/>
    </row>
    <row r="6502" spans="1:1" x14ac:dyDescent="0.25">
      <c r="A6502" s="3"/>
    </row>
    <row r="6503" spans="1:1" x14ac:dyDescent="0.25">
      <c r="A6503" s="3"/>
    </row>
    <row r="6504" spans="1:1" x14ac:dyDescent="0.25">
      <c r="A6504" s="3"/>
    </row>
    <row r="6505" spans="1:1" x14ac:dyDescent="0.25">
      <c r="A6505" s="3"/>
    </row>
    <row r="6506" spans="1:1" x14ac:dyDescent="0.25">
      <c r="A6506" s="3"/>
    </row>
    <row r="6507" spans="1:1" x14ac:dyDescent="0.25">
      <c r="A6507" s="3"/>
    </row>
    <row r="6508" spans="1:1" x14ac:dyDescent="0.25">
      <c r="A6508" s="3"/>
    </row>
    <row r="6509" spans="1:1" x14ac:dyDescent="0.25">
      <c r="A6509" s="3"/>
    </row>
    <row r="6510" spans="1:1" x14ac:dyDescent="0.25">
      <c r="A6510" s="3"/>
    </row>
    <row r="6511" spans="1:1" x14ac:dyDescent="0.25">
      <c r="A6511" s="3"/>
    </row>
    <row r="6512" spans="1:1" x14ac:dyDescent="0.25">
      <c r="A6512" s="3"/>
    </row>
    <row r="6513" spans="1:1" x14ac:dyDescent="0.25">
      <c r="A6513" s="3"/>
    </row>
    <row r="6514" spans="1:1" x14ac:dyDescent="0.25">
      <c r="A6514" s="3"/>
    </row>
    <row r="6515" spans="1:1" x14ac:dyDescent="0.25">
      <c r="A6515" s="3"/>
    </row>
    <row r="6516" spans="1:1" x14ac:dyDescent="0.25">
      <c r="A6516" s="3"/>
    </row>
    <row r="6517" spans="1:1" x14ac:dyDescent="0.25">
      <c r="A6517" s="3"/>
    </row>
    <row r="6518" spans="1:1" x14ac:dyDescent="0.25">
      <c r="A6518" s="3"/>
    </row>
    <row r="6519" spans="1:1" x14ac:dyDescent="0.25">
      <c r="A6519" s="3"/>
    </row>
    <row r="6520" spans="1:1" x14ac:dyDescent="0.25">
      <c r="A6520" s="3"/>
    </row>
    <row r="6521" spans="1:1" x14ac:dyDescent="0.25">
      <c r="A6521" s="3"/>
    </row>
    <row r="6522" spans="1:1" x14ac:dyDescent="0.25">
      <c r="A6522" s="3"/>
    </row>
    <row r="6523" spans="1:1" x14ac:dyDescent="0.25">
      <c r="A6523" s="3"/>
    </row>
    <row r="6524" spans="1:1" x14ac:dyDescent="0.25">
      <c r="A6524" s="3"/>
    </row>
    <row r="6525" spans="1:1" x14ac:dyDescent="0.25">
      <c r="A6525" s="3"/>
    </row>
    <row r="6526" spans="1:1" x14ac:dyDescent="0.25">
      <c r="A6526" s="3"/>
    </row>
    <row r="6527" spans="1:1" x14ac:dyDescent="0.25">
      <c r="A6527" s="3"/>
    </row>
    <row r="6528" spans="1:1" x14ac:dyDescent="0.25">
      <c r="A6528" s="3"/>
    </row>
    <row r="6529" spans="1:1" x14ac:dyDescent="0.25">
      <c r="A6529" s="3"/>
    </row>
    <row r="6530" spans="1:1" x14ac:dyDescent="0.25">
      <c r="A6530" s="3"/>
    </row>
    <row r="6531" spans="1:1" x14ac:dyDescent="0.25">
      <c r="A6531" s="3"/>
    </row>
    <row r="6532" spans="1:1" x14ac:dyDescent="0.25">
      <c r="A6532" s="3"/>
    </row>
    <row r="6533" spans="1:1" x14ac:dyDescent="0.25">
      <c r="A6533" s="3"/>
    </row>
    <row r="6534" spans="1:1" x14ac:dyDescent="0.25">
      <c r="A6534" s="3"/>
    </row>
    <row r="6535" spans="1:1" x14ac:dyDescent="0.25">
      <c r="A6535" s="3"/>
    </row>
    <row r="6536" spans="1:1" x14ac:dyDescent="0.25">
      <c r="A6536" s="3"/>
    </row>
    <row r="6537" spans="1:1" x14ac:dyDescent="0.25">
      <c r="A6537" s="3"/>
    </row>
    <row r="6538" spans="1:1" x14ac:dyDescent="0.25">
      <c r="A6538" s="3"/>
    </row>
    <row r="6539" spans="1:1" x14ac:dyDescent="0.25">
      <c r="A6539" s="3"/>
    </row>
    <row r="6540" spans="1:1" x14ac:dyDescent="0.25">
      <c r="A6540" s="3"/>
    </row>
    <row r="6541" spans="1:1" x14ac:dyDescent="0.25">
      <c r="A6541" s="3"/>
    </row>
    <row r="6542" spans="1:1" x14ac:dyDescent="0.25">
      <c r="A6542" s="3"/>
    </row>
    <row r="6543" spans="1:1" x14ac:dyDescent="0.25">
      <c r="A6543" s="3"/>
    </row>
    <row r="6544" spans="1:1" x14ac:dyDescent="0.25">
      <c r="A6544" s="3"/>
    </row>
    <row r="6545" spans="1:1" x14ac:dyDescent="0.25">
      <c r="A6545" s="3"/>
    </row>
    <row r="6546" spans="1:1" x14ac:dyDescent="0.25">
      <c r="A6546" s="3"/>
    </row>
    <row r="6547" spans="1:1" x14ac:dyDescent="0.25">
      <c r="A6547" s="3"/>
    </row>
    <row r="6548" spans="1:1" x14ac:dyDescent="0.25">
      <c r="A6548" s="3"/>
    </row>
    <row r="6549" spans="1:1" x14ac:dyDescent="0.25">
      <c r="A6549" s="3"/>
    </row>
    <row r="6550" spans="1:1" x14ac:dyDescent="0.25">
      <c r="A6550" s="3"/>
    </row>
    <row r="6551" spans="1:1" x14ac:dyDescent="0.25">
      <c r="A6551" s="3"/>
    </row>
    <row r="6552" spans="1:1" x14ac:dyDescent="0.25">
      <c r="A6552" s="3"/>
    </row>
    <row r="6553" spans="1:1" x14ac:dyDescent="0.25">
      <c r="A6553" s="3"/>
    </row>
    <row r="6554" spans="1:1" x14ac:dyDescent="0.25">
      <c r="A6554" s="3"/>
    </row>
    <row r="6555" spans="1:1" x14ac:dyDescent="0.25">
      <c r="A6555" s="3"/>
    </row>
    <row r="6556" spans="1:1" x14ac:dyDescent="0.25">
      <c r="A6556" s="3"/>
    </row>
    <row r="6557" spans="1:1" x14ac:dyDescent="0.25">
      <c r="A6557" s="3"/>
    </row>
    <row r="6558" spans="1:1" x14ac:dyDescent="0.25">
      <c r="A6558" s="3"/>
    </row>
    <row r="6559" spans="1:1" x14ac:dyDescent="0.25">
      <c r="A6559" s="3"/>
    </row>
    <row r="6560" spans="1:1" x14ac:dyDescent="0.25">
      <c r="A6560" s="3"/>
    </row>
    <row r="6561" spans="1:1" x14ac:dyDescent="0.25">
      <c r="A6561" s="3"/>
    </row>
    <row r="6562" spans="1:1" x14ac:dyDescent="0.25">
      <c r="A6562" s="3"/>
    </row>
    <row r="6563" spans="1:1" x14ac:dyDescent="0.25">
      <c r="A6563" s="3"/>
    </row>
    <row r="6564" spans="1:1" x14ac:dyDescent="0.25">
      <c r="A6564" s="3"/>
    </row>
    <row r="6565" spans="1:1" x14ac:dyDescent="0.25">
      <c r="A6565" s="3"/>
    </row>
    <row r="6566" spans="1:1" x14ac:dyDescent="0.25">
      <c r="A6566" s="3"/>
    </row>
    <row r="6567" spans="1:1" x14ac:dyDescent="0.25">
      <c r="A6567" s="3"/>
    </row>
    <row r="6568" spans="1:1" x14ac:dyDescent="0.25">
      <c r="A6568" s="3"/>
    </row>
    <row r="6569" spans="1:1" x14ac:dyDescent="0.25">
      <c r="A6569" s="3"/>
    </row>
    <row r="6570" spans="1:1" x14ac:dyDescent="0.25">
      <c r="A6570" s="3"/>
    </row>
    <row r="6571" spans="1:1" x14ac:dyDescent="0.25">
      <c r="A6571" s="3"/>
    </row>
    <row r="6572" spans="1:1" x14ac:dyDescent="0.25">
      <c r="A6572" s="3"/>
    </row>
    <row r="6573" spans="1:1" x14ac:dyDescent="0.25">
      <c r="A6573" s="3"/>
    </row>
    <row r="6574" spans="1:1" x14ac:dyDescent="0.25">
      <c r="A6574" s="3"/>
    </row>
    <row r="6575" spans="1:1" x14ac:dyDescent="0.25">
      <c r="A6575" s="3"/>
    </row>
    <row r="6576" spans="1:1" x14ac:dyDescent="0.25">
      <c r="A6576" s="3"/>
    </row>
    <row r="6577" spans="1:1" x14ac:dyDescent="0.25">
      <c r="A6577" s="3"/>
    </row>
    <row r="6578" spans="1:1" x14ac:dyDescent="0.25">
      <c r="A6578" s="3"/>
    </row>
    <row r="6579" spans="1:1" x14ac:dyDescent="0.25">
      <c r="A6579" s="3"/>
    </row>
    <row r="6580" spans="1:1" x14ac:dyDescent="0.25">
      <c r="A6580" s="3"/>
    </row>
    <row r="6581" spans="1:1" x14ac:dyDescent="0.25">
      <c r="A6581" s="3"/>
    </row>
    <row r="6582" spans="1:1" x14ac:dyDescent="0.25">
      <c r="A6582" s="3"/>
    </row>
    <row r="6583" spans="1:1" x14ac:dyDescent="0.25">
      <c r="A6583" s="3"/>
    </row>
    <row r="6584" spans="1:1" x14ac:dyDescent="0.25">
      <c r="A6584" s="3"/>
    </row>
    <row r="6585" spans="1:1" x14ac:dyDescent="0.25">
      <c r="A6585" s="3"/>
    </row>
    <row r="6586" spans="1:1" x14ac:dyDescent="0.25">
      <c r="A6586" s="3"/>
    </row>
    <row r="6587" spans="1:1" x14ac:dyDescent="0.25">
      <c r="A6587" s="3"/>
    </row>
    <row r="6588" spans="1:1" x14ac:dyDescent="0.25">
      <c r="A6588" s="3"/>
    </row>
    <row r="6589" spans="1:1" x14ac:dyDescent="0.25">
      <c r="A6589" s="3"/>
    </row>
    <row r="6590" spans="1:1" x14ac:dyDescent="0.25">
      <c r="A6590" s="3"/>
    </row>
    <row r="6591" spans="1:1" x14ac:dyDescent="0.25">
      <c r="A6591" s="3"/>
    </row>
    <row r="6592" spans="1:1" x14ac:dyDescent="0.25">
      <c r="A6592" s="3"/>
    </row>
    <row r="6593" spans="1:1" x14ac:dyDescent="0.25">
      <c r="A6593" s="3"/>
    </row>
    <row r="6594" spans="1:1" x14ac:dyDescent="0.25">
      <c r="A6594" s="3"/>
    </row>
    <row r="6595" spans="1:1" x14ac:dyDescent="0.25">
      <c r="A6595" s="3"/>
    </row>
    <row r="6596" spans="1:1" x14ac:dyDescent="0.25">
      <c r="A6596" s="3"/>
    </row>
    <row r="6597" spans="1:1" x14ac:dyDescent="0.25">
      <c r="A6597" s="3"/>
    </row>
    <row r="6598" spans="1:1" x14ac:dyDescent="0.25">
      <c r="A6598" s="3"/>
    </row>
    <row r="6599" spans="1:1" x14ac:dyDescent="0.25">
      <c r="A6599" s="3"/>
    </row>
    <row r="6600" spans="1:1" x14ac:dyDescent="0.25">
      <c r="A6600" s="3"/>
    </row>
    <row r="6601" spans="1:1" x14ac:dyDescent="0.25">
      <c r="A6601" s="3"/>
    </row>
    <row r="6602" spans="1:1" x14ac:dyDescent="0.25">
      <c r="A6602" s="3"/>
    </row>
    <row r="6603" spans="1:1" x14ac:dyDescent="0.25">
      <c r="A6603" s="3"/>
    </row>
    <row r="6604" spans="1:1" x14ac:dyDescent="0.25">
      <c r="A6604" s="3"/>
    </row>
    <row r="6605" spans="1:1" x14ac:dyDescent="0.25">
      <c r="A6605" s="3"/>
    </row>
    <row r="6606" spans="1:1" x14ac:dyDescent="0.25">
      <c r="A6606" s="3"/>
    </row>
    <row r="6607" spans="1:1" x14ac:dyDescent="0.25">
      <c r="A6607" s="3"/>
    </row>
    <row r="6608" spans="1:1" x14ac:dyDescent="0.25">
      <c r="A6608" s="3"/>
    </row>
    <row r="6609" spans="1:1" x14ac:dyDescent="0.25">
      <c r="A6609" s="3"/>
    </row>
    <row r="6610" spans="1:1" x14ac:dyDescent="0.25">
      <c r="A6610" s="3"/>
    </row>
    <row r="6611" spans="1:1" x14ac:dyDescent="0.25">
      <c r="A6611" s="3"/>
    </row>
    <row r="6612" spans="1:1" x14ac:dyDescent="0.25">
      <c r="A6612" s="3"/>
    </row>
    <row r="6613" spans="1:1" x14ac:dyDescent="0.25">
      <c r="A6613" s="3"/>
    </row>
    <row r="6614" spans="1:1" x14ac:dyDescent="0.25">
      <c r="A6614" s="3"/>
    </row>
    <row r="6615" spans="1:1" x14ac:dyDescent="0.25">
      <c r="A6615" s="3"/>
    </row>
    <row r="6616" spans="1:1" x14ac:dyDescent="0.25">
      <c r="A6616" s="3"/>
    </row>
    <row r="6617" spans="1:1" x14ac:dyDescent="0.25">
      <c r="A6617" s="3"/>
    </row>
    <row r="6618" spans="1:1" x14ac:dyDescent="0.25">
      <c r="A6618" s="3"/>
    </row>
    <row r="6619" spans="1:1" x14ac:dyDescent="0.25">
      <c r="A6619" s="3"/>
    </row>
    <row r="6620" spans="1:1" x14ac:dyDescent="0.25">
      <c r="A6620" s="3"/>
    </row>
    <row r="6621" spans="1:1" x14ac:dyDescent="0.25">
      <c r="A6621" s="3"/>
    </row>
    <row r="6622" spans="1:1" x14ac:dyDescent="0.25">
      <c r="A6622" s="3"/>
    </row>
    <row r="6623" spans="1:1" x14ac:dyDescent="0.25">
      <c r="A6623" s="3"/>
    </row>
    <row r="6624" spans="1:1" x14ac:dyDescent="0.25">
      <c r="A6624" s="3"/>
    </row>
    <row r="6625" spans="1:1" x14ac:dyDescent="0.25">
      <c r="A6625" s="3"/>
    </row>
    <row r="6626" spans="1:1" x14ac:dyDescent="0.25">
      <c r="A6626" s="3"/>
    </row>
    <row r="6627" spans="1:1" x14ac:dyDescent="0.25">
      <c r="A6627" s="3"/>
    </row>
    <row r="6628" spans="1:1" x14ac:dyDescent="0.25">
      <c r="A6628" s="3"/>
    </row>
    <row r="6629" spans="1:1" x14ac:dyDescent="0.25">
      <c r="A6629" s="3"/>
    </row>
    <row r="6630" spans="1:1" x14ac:dyDescent="0.25">
      <c r="A6630" s="3"/>
    </row>
    <row r="6631" spans="1:1" x14ac:dyDescent="0.25">
      <c r="A6631" s="3"/>
    </row>
    <row r="6632" spans="1:1" x14ac:dyDescent="0.25">
      <c r="A6632" s="3"/>
    </row>
    <row r="6633" spans="1:1" x14ac:dyDescent="0.25">
      <c r="A6633" s="3"/>
    </row>
    <row r="6634" spans="1:1" x14ac:dyDescent="0.25">
      <c r="A6634" s="3"/>
    </row>
    <row r="6635" spans="1:1" x14ac:dyDescent="0.25">
      <c r="A6635" s="3"/>
    </row>
    <row r="6636" spans="1:1" x14ac:dyDescent="0.25">
      <c r="A6636" s="3"/>
    </row>
    <row r="6637" spans="1:1" x14ac:dyDescent="0.25">
      <c r="A6637" s="3"/>
    </row>
    <row r="6638" spans="1:1" x14ac:dyDescent="0.25">
      <c r="A6638" s="3"/>
    </row>
    <row r="6639" spans="1:1" x14ac:dyDescent="0.25">
      <c r="A6639" s="3"/>
    </row>
    <row r="6640" spans="1:1" x14ac:dyDescent="0.25">
      <c r="A6640" s="3"/>
    </row>
    <row r="6641" spans="1:1" x14ac:dyDescent="0.25">
      <c r="A6641" s="3"/>
    </row>
    <row r="6642" spans="1:1" x14ac:dyDescent="0.25">
      <c r="A6642" s="3"/>
    </row>
    <row r="6643" spans="1:1" x14ac:dyDescent="0.25">
      <c r="A6643" s="3"/>
    </row>
    <row r="6644" spans="1:1" x14ac:dyDescent="0.25">
      <c r="A6644" s="3"/>
    </row>
    <row r="6645" spans="1:1" x14ac:dyDescent="0.25">
      <c r="A6645" s="3"/>
    </row>
    <row r="6646" spans="1:1" x14ac:dyDescent="0.25">
      <c r="A6646" s="3"/>
    </row>
    <row r="6647" spans="1:1" x14ac:dyDescent="0.25">
      <c r="A6647" s="3"/>
    </row>
    <row r="6648" spans="1:1" x14ac:dyDescent="0.25">
      <c r="A6648" s="3"/>
    </row>
    <row r="6649" spans="1:1" x14ac:dyDescent="0.25">
      <c r="A6649" s="3"/>
    </row>
    <row r="6650" spans="1:1" x14ac:dyDescent="0.25">
      <c r="A6650" s="3"/>
    </row>
    <row r="6651" spans="1:1" x14ac:dyDescent="0.25">
      <c r="A6651" s="3"/>
    </row>
    <row r="6652" spans="1:1" x14ac:dyDescent="0.25">
      <c r="A6652" s="3"/>
    </row>
    <row r="6653" spans="1:1" x14ac:dyDescent="0.25">
      <c r="A6653" s="3"/>
    </row>
    <row r="6654" spans="1:1" x14ac:dyDescent="0.25">
      <c r="A6654" s="3"/>
    </row>
    <row r="6655" spans="1:1" x14ac:dyDescent="0.25">
      <c r="A6655" s="3"/>
    </row>
    <row r="6656" spans="1:1" x14ac:dyDescent="0.25">
      <c r="A6656" s="3"/>
    </row>
    <row r="6657" spans="1:1" x14ac:dyDescent="0.25">
      <c r="A6657" s="3"/>
    </row>
    <row r="6658" spans="1:1" x14ac:dyDescent="0.25">
      <c r="A6658" s="3"/>
    </row>
    <row r="6659" spans="1:1" x14ac:dyDescent="0.25">
      <c r="A6659" s="3"/>
    </row>
    <row r="6660" spans="1:1" x14ac:dyDescent="0.25">
      <c r="A6660" s="3"/>
    </row>
    <row r="6661" spans="1:1" x14ac:dyDescent="0.25">
      <c r="A6661" s="3"/>
    </row>
    <row r="6662" spans="1:1" x14ac:dyDescent="0.25">
      <c r="A6662" s="3"/>
    </row>
    <row r="6663" spans="1:1" x14ac:dyDescent="0.25">
      <c r="A6663" s="3"/>
    </row>
    <row r="6664" spans="1:1" x14ac:dyDescent="0.25">
      <c r="A6664" s="3"/>
    </row>
    <row r="6665" spans="1:1" x14ac:dyDescent="0.25">
      <c r="A6665" s="3"/>
    </row>
    <row r="6666" spans="1:1" x14ac:dyDescent="0.25">
      <c r="A6666" s="3"/>
    </row>
    <row r="6667" spans="1:1" x14ac:dyDescent="0.25">
      <c r="A6667" s="3"/>
    </row>
    <row r="6668" spans="1:1" x14ac:dyDescent="0.25">
      <c r="A6668" s="3"/>
    </row>
    <row r="6669" spans="1:1" x14ac:dyDescent="0.25">
      <c r="A6669" s="3"/>
    </row>
    <row r="6670" spans="1:1" x14ac:dyDescent="0.25">
      <c r="A6670" s="3"/>
    </row>
    <row r="6671" spans="1:1" x14ac:dyDescent="0.25">
      <c r="A6671" s="3"/>
    </row>
    <row r="6672" spans="1:1" x14ac:dyDescent="0.25">
      <c r="A6672" s="3"/>
    </row>
    <row r="6673" spans="1:1" x14ac:dyDescent="0.25">
      <c r="A6673" s="3"/>
    </row>
    <row r="6674" spans="1:1" x14ac:dyDescent="0.25">
      <c r="A6674" s="3"/>
    </row>
    <row r="6675" spans="1:1" x14ac:dyDescent="0.25">
      <c r="A6675" s="3"/>
    </row>
    <row r="6676" spans="1:1" x14ac:dyDescent="0.25">
      <c r="A6676" s="3"/>
    </row>
    <row r="6677" spans="1:1" x14ac:dyDescent="0.25">
      <c r="A6677" s="3"/>
    </row>
    <row r="6678" spans="1:1" x14ac:dyDescent="0.25">
      <c r="A6678" s="3"/>
    </row>
    <row r="6679" spans="1:1" x14ac:dyDescent="0.25">
      <c r="A6679" s="3"/>
    </row>
    <row r="6680" spans="1:1" x14ac:dyDescent="0.25">
      <c r="A6680" s="3"/>
    </row>
    <row r="6681" spans="1:1" x14ac:dyDescent="0.25">
      <c r="A6681" s="3"/>
    </row>
    <row r="6682" spans="1:1" x14ac:dyDescent="0.25">
      <c r="A6682" s="3"/>
    </row>
    <row r="6683" spans="1:1" x14ac:dyDescent="0.25">
      <c r="A6683" s="3"/>
    </row>
    <row r="6684" spans="1:1" x14ac:dyDescent="0.25">
      <c r="A6684" s="3"/>
    </row>
    <row r="6685" spans="1:1" x14ac:dyDescent="0.25">
      <c r="A6685" s="3"/>
    </row>
    <row r="6686" spans="1:1" x14ac:dyDescent="0.25">
      <c r="A6686" s="3"/>
    </row>
    <row r="6687" spans="1:1" x14ac:dyDescent="0.25">
      <c r="A6687" s="3"/>
    </row>
    <row r="6688" spans="1:1" x14ac:dyDescent="0.25">
      <c r="A6688" s="3"/>
    </row>
    <row r="6689" spans="1:1" x14ac:dyDescent="0.25">
      <c r="A6689" s="3"/>
    </row>
    <row r="6690" spans="1:1" x14ac:dyDescent="0.25">
      <c r="A6690" s="3"/>
    </row>
    <row r="6691" spans="1:1" x14ac:dyDescent="0.25">
      <c r="A6691" s="3"/>
    </row>
    <row r="6692" spans="1:1" x14ac:dyDescent="0.25">
      <c r="A6692" s="3"/>
    </row>
    <row r="6693" spans="1:1" x14ac:dyDescent="0.25">
      <c r="A6693" s="3"/>
    </row>
    <row r="6694" spans="1:1" x14ac:dyDescent="0.25">
      <c r="A6694" s="3"/>
    </row>
    <row r="6695" spans="1:1" x14ac:dyDescent="0.25">
      <c r="A6695" s="3"/>
    </row>
    <row r="6696" spans="1:1" x14ac:dyDescent="0.25">
      <c r="A6696" s="3"/>
    </row>
    <row r="6697" spans="1:1" x14ac:dyDescent="0.25">
      <c r="A6697" s="3"/>
    </row>
    <row r="6698" spans="1:1" x14ac:dyDescent="0.25">
      <c r="A6698" s="3"/>
    </row>
    <row r="6699" spans="1:1" x14ac:dyDescent="0.25">
      <c r="A6699" s="3"/>
    </row>
    <row r="6700" spans="1:1" x14ac:dyDescent="0.25">
      <c r="A6700" s="3"/>
    </row>
    <row r="6701" spans="1:1" x14ac:dyDescent="0.25">
      <c r="A6701" s="3"/>
    </row>
    <row r="6702" spans="1:1" x14ac:dyDescent="0.25">
      <c r="A6702" s="3"/>
    </row>
    <row r="6703" spans="1:1" x14ac:dyDescent="0.25">
      <c r="A6703" s="3"/>
    </row>
    <row r="6704" spans="1:1" x14ac:dyDescent="0.25">
      <c r="A6704" s="3"/>
    </row>
    <row r="6705" spans="1:1" x14ac:dyDescent="0.25">
      <c r="A6705" s="3"/>
    </row>
    <row r="6706" spans="1:1" x14ac:dyDescent="0.25">
      <c r="A6706" s="3"/>
    </row>
    <row r="6707" spans="1:1" x14ac:dyDescent="0.25">
      <c r="A6707" s="3"/>
    </row>
    <row r="6708" spans="1:1" x14ac:dyDescent="0.25">
      <c r="A6708" s="3"/>
    </row>
    <row r="6709" spans="1:1" x14ac:dyDescent="0.25">
      <c r="A6709" s="3"/>
    </row>
    <row r="6710" spans="1:1" x14ac:dyDescent="0.25">
      <c r="A6710" s="3"/>
    </row>
    <row r="6711" spans="1:1" x14ac:dyDescent="0.25">
      <c r="A6711" s="3"/>
    </row>
    <row r="6712" spans="1:1" x14ac:dyDescent="0.25">
      <c r="A6712" s="3"/>
    </row>
    <row r="6713" spans="1:1" x14ac:dyDescent="0.25">
      <c r="A6713" s="3"/>
    </row>
    <row r="6714" spans="1:1" x14ac:dyDescent="0.25">
      <c r="A6714" s="3"/>
    </row>
    <row r="6715" spans="1:1" x14ac:dyDescent="0.25">
      <c r="A6715" s="3"/>
    </row>
    <row r="6716" spans="1:1" x14ac:dyDescent="0.25">
      <c r="A6716" s="3"/>
    </row>
    <row r="6717" spans="1:1" x14ac:dyDescent="0.25">
      <c r="A6717" s="3"/>
    </row>
    <row r="6718" spans="1:1" x14ac:dyDescent="0.25">
      <c r="A6718" s="3"/>
    </row>
    <row r="6719" spans="1:1" x14ac:dyDescent="0.25">
      <c r="A6719" s="3"/>
    </row>
    <row r="6720" spans="1:1" x14ac:dyDescent="0.25">
      <c r="A6720" s="3"/>
    </row>
    <row r="6721" spans="1:1" x14ac:dyDescent="0.25">
      <c r="A6721" s="3"/>
    </row>
    <row r="6722" spans="1:1" x14ac:dyDescent="0.25">
      <c r="A6722" s="3"/>
    </row>
    <row r="6723" spans="1:1" x14ac:dyDescent="0.25">
      <c r="A6723" s="3"/>
    </row>
    <row r="6724" spans="1:1" x14ac:dyDescent="0.25">
      <c r="A6724" s="3"/>
    </row>
    <row r="6725" spans="1:1" x14ac:dyDescent="0.25">
      <c r="A6725" s="3"/>
    </row>
    <row r="6726" spans="1:1" x14ac:dyDescent="0.25">
      <c r="A6726" s="3"/>
    </row>
    <row r="6727" spans="1:1" x14ac:dyDescent="0.25">
      <c r="A6727" s="3"/>
    </row>
    <row r="6728" spans="1:1" x14ac:dyDescent="0.25">
      <c r="A6728" s="3"/>
    </row>
    <row r="6729" spans="1:1" x14ac:dyDescent="0.25">
      <c r="A6729" s="3"/>
    </row>
    <row r="6730" spans="1:1" x14ac:dyDescent="0.25">
      <c r="A6730" s="3"/>
    </row>
    <row r="6731" spans="1:1" x14ac:dyDescent="0.25">
      <c r="A6731" s="3"/>
    </row>
    <row r="6732" spans="1:1" x14ac:dyDescent="0.25">
      <c r="A6732" s="3"/>
    </row>
    <row r="6733" spans="1:1" x14ac:dyDescent="0.25">
      <c r="A6733" s="3"/>
    </row>
    <row r="6734" spans="1:1" x14ac:dyDescent="0.25">
      <c r="A6734" s="3"/>
    </row>
    <row r="6735" spans="1:1" x14ac:dyDescent="0.25">
      <c r="A6735" s="3"/>
    </row>
    <row r="6736" spans="1:1" x14ac:dyDescent="0.25">
      <c r="A6736" s="3"/>
    </row>
    <row r="6737" spans="1:1" x14ac:dyDescent="0.25">
      <c r="A6737" s="3"/>
    </row>
    <row r="6738" spans="1:1" x14ac:dyDescent="0.25">
      <c r="A6738" s="3"/>
    </row>
    <row r="6739" spans="1:1" x14ac:dyDescent="0.25">
      <c r="A6739" s="3"/>
    </row>
    <row r="6740" spans="1:1" x14ac:dyDescent="0.25">
      <c r="A6740" s="3"/>
    </row>
    <row r="6741" spans="1:1" x14ac:dyDescent="0.25">
      <c r="A6741" s="3"/>
    </row>
    <row r="6742" spans="1:1" x14ac:dyDescent="0.25">
      <c r="A6742" s="3"/>
    </row>
    <row r="6743" spans="1:1" x14ac:dyDescent="0.25">
      <c r="A6743" s="3"/>
    </row>
    <row r="6744" spans="1:1" x14ac:dyDescent="0.25">
      <c r="A6744" s="3"/>
    </row>
    <row r="6745" spans="1:1" x14ac:dyDescent="0.25">
      <c r="A6745" s="3"/>
    </row>
    <row r="6746" spans="1:1" x14ac:dyDescent="0.25">
      <c r="A6746" s="3"/>
    </row>
    <row r="6747" spans="1:1" x14ac:dyDescent="0.25">
      <c r="A6747" s="3"/>
    </row>
    <row r="6748" spans="1:1" x14ac:dyDescent="0.25">
      <c r="A6748" s="3"/>
    </row>
    <row r="6749" spans="1:1" x14ac:dyDescent="0.25">
      <c r="A6749" s="3"/>
    </row>
    <row r="6750" spans="1:1" x14ac:dyDescent="0.25">
      <c r="A6750" s="3"/>
    </row>
    <row r="6751" spans="1:1" x14ac:dyDescent="0.25">
      <c r="A6751" s="3"/>
    </row>
    <row r="6752" spans="1:1" x14ac:dyDescent="0.25">
      <c r="A6752" s="3"/>
    </row>
    <row r="6753" spans="1:1" x14ac:dyDescent="0.25">
      <c r="A6753" s="3"/>
    </row>
    <row r="6754" spans="1:1" x14ac:dyDescent="0.25">
      <c r="A6754" s="3"/>
    </row>
    <row r="6755" spans="1:1" x14ac:dyDescent="0.25">
      <c r="A6755" s="3"/>
    </row>
    <row r="6756" spans="1:1" x14ac:dyDescent="0.25">
      <c r="A6756" s="3"/>
    </row>
    <row r="6757" spans="1:1" x14ac:dyDescent="0.25">
      <c r="A6757" s="3"/>
    </row>
    <row r="6758" spans="1:1" x14ac:dyDescent="0.25">
      <c r="A6758" s="3"/>
    </row>
    <row r="6759" spans="1:1" x14ac:dyDescent="0.25">
      <c r="A6759" s="3"/>
    </row>
    <row r="6760" spans="1:1" x14ac:dyDescent="0.25">
      <c r="A6760" s="3"/>
    </row>
    <row r="6761" spans="1:1" x14ac:dyDescent="0.25">
      <c r="A6761" s="3"/>
    </row>
    <row r="6762" spans="1:1" x14ac:dyDescent="0.25">
      <c r="A6762" s="3"/>
    </row>
    <row r="6763" spans="1:1" x14ac:dyDescent="0.25">
      <c r="A6763" s="3"/>
    </row>
    <row r="6764" spans="1:1" x14ac:dyDescent="0.25">
      <c r="A6764" s="3"/>
    </row>
    <row r="6765" spans="1:1" x14ac:dyDescent="0.25">
      <c r="A6765" s="3"/>
    </row>
    <row r="6766" spans="1:1" x14ac:dyDescent="0.25">
      <c r="A6766" s="3"/>
    </row>
    <row r="6767" spans="1:1" x14ac:dyDescent="0.25">
      <c r="A6767" s="3"/>
    </row>
    <row r="6768" spans="1:1" x14ac:dyDescent="0.25">
      <c r="A6768" s="3"/>
    </row>
    <row r="6769" spans="1:1" x14ac:dyDescent="0.25">
      <c r="A6769" s="3"/>
    </row>
    <row r="6770" spans="1:1" x14ac:dyDescent="0.25">
      <c r="A6770" s="3"/>
    </row>
    <row r="6771" spans="1:1" x14ac:dyDescent="0.25">
      <c r="A6771" s="3"/>
    </row>
    <row r="6772" spans="1:1" x14ac:dyDescent="0.25">
      <c r="A6772" s="3"/>
    </row>
    <row r="6773" spans="1:1" x14ac:dyDescent="0.25">
      <c r="A6773" s="3"/>
    </row>
    <row r="6774" spans="1:1" x14ac:dyDescent="0.25">
      <c r="A6774" s="3"/>
    </row>
    <row r="6775" spans="1:1" x14ac:dyDescent="0.25">
      <c r="A6775" s="3"/>
    </row>
    <row r="6776" spans="1:1" x14ac:dyDescent="0.25">
      <c r="A6776" s="3"/>
    </row>
    <row r="6777" spans="1:1" x14ac:dyDescent="0.25">
      <c r="A6777" s="3"/>
    </row>
    <row r="6778" spans="1:1" x14ac:dyDescent="0.25">
      <c r="A6778" s="3"/>
    </row>
    <row r="6779" spans="1:1" x14ac:dyDescent="0.25">
      <c r="A6779" s="3"/>
    </row>
    <row r="6780" spans="1:1" x14ac:dyDescent="0.25">
      <c r="A6780" s="3"/>
    </row>
    <row r="6781" spans="1:1" x14ac:dyDescent="0.25">
      <c r="A6781" s="3"/>
    </row>
    <row r="6782" spans="1:1" x14ac:dyDescent="0.25">
      <c r="A6782" s="3"/>
    </row>
    <row r="6783" spans="1:1" x14ac:dyDescent="0.25">
      <c r="A6783" s="3"/>
    </row>
    <row r="6784" spans="1:1" x14ac:dyDescent="0.25">
      <c r="A6784" s="3"/>
    </row>
    <row r="6785" spans="1:1" x14ac:dyDescent="0.25">
      <c r="A6785" s="3"/>
    </row>
    <row r="6786" spans="1:1" x14ac:dyDescent="0.25">
      <c r="A6786" s="3"/>
    </row>
    <row r="6787" spans="1:1" x14ac:dyDescent="0.25">
      <c r="A6787" s="3"/>
    </row>
    <row r="6788" spans="1:1" x14ac:dyDescent="0.25">
      <c r="A6788" s="3"/>
    </row>
    <row r="6789" spans="1:1" x14ac:dyDescent="0.25">
      <c r="A6789" s="3"/>
    </row>
    <row r="6790" spans="1:1" x14ac:dyDescent="0.25">
      <c r="A6790" s="3"/>
    </row>
    <row r="6791" spans="1:1" x14ac:dyDescent="0.25">
      <c r="A6791" s="3"/>
    </row>
    <row r="6792" spans="1:1" x14ac:dyDescent="0.25">
      <c r="A6792" s="3"/>
    </row>
    <row r="6793" spans="1:1" x14ac:dyDescent="0.25">
      <c r="A6793" s="3"/>
    </row>
    <row r="6794" spans="1:1" x14ac:dyDescent="0.25">
      <c r="A6794" s="3"/>
    </row>
    <row r="6795" spans="1:1" x14ac:dyDescent="0.25">
      <c r="A6795" s="3"/>
    </row>
    <row r="6796" spans="1:1" x14ac:dyDescent="0.25">
      <c r="A6796" s="3"/>
    </row>
    <row r="6797" spans="1:1" x14ac:dyDescent="0.25">
      <c r="A6797" s="3"/>
    </row>
    <row r="6798" spans="1:1" x14ac:dyDescent="0.25">
      <c r="A6798" s="3"/>
    </row>
    <row r="6799" spans="1:1" x14ac:dyDescent="0.25">
      <c r="A6799" s="3"/>
    </row>
    <row r="6800" spans="1:1" x14ac:dyDescent="0.25">
      <c r="A6800" s="3"/>
    </row>
    <row r="6801" spans="1:1" x14ac:dyDescent="0.25">
      <c r="A6801" s="3"/>
    </row>
    <row r="6802" spans="1:1" x14ac:dyDescent="0.25">
      <c r="A6802" s="3"/>
    </row>
    <row r="6803" spans="1:1" x14ac:dyDescent="0.25">
      <c r="A6803" s="3"/>
    </row>
    <row r="6804" spans="1:1" x14ac:dyDescent="0.25">
      <c r="A6804" s="3"/>
    </row>
    <row r="6805" spans="1:1" x14ac:dyDescent="0.25">
      <c r="A6805" s="3"/>
    </row>
    <row r="6806" spans="1:1" x14ac:dyDescent="0.25">
      <c r="A6806" s="3"/>
    </row>
    <row r="6807" spans="1:1" x14ac:dyDescent="0.25">
      <c r="A6807" s="3"/>
    </row>
    <row r="6808" spans="1:1" x14ac:dyDescent="0.25">
      <c r="A6808" s="3"/>
    </row>
    <row r="6809" spans="1:1" x14ac:dyDescent="0.25">
      <c r="A6809" s="3"/>
    </row>
    <row r="6810" spans="1:1" x14ac:dyDescent="0.25">
      <c r="A6810" s="3"/>
    </row>
    <row r="6811" spans="1:1" x14ac:dyDescent="0.25">
      <c r="A6811" s="3"/>
    </row>
    <row r="6812" spans="1:1" x14ac:dyDescent="0.25">
      <c r="A6812" s="3"/>
    </row>
    <row r="6813" spans="1:1" x14ac:dyDescent="0.25">
      <c r="A6813" s="3"/>
    </row>
    <row r="6814" spans="1:1" x14ac:dyDescent="0.25">
      <c r="A6814" s="3"/>
    </row>
    <row r="6815" spans="1:1" x14ac:dyDescent="0.25">
      <c r="A6815" s="3"/>
    </row>
    <row r="6816" spans="1:1" x14ac:dyDescent="0.25">
      <c r="A6816" s="3"/>
    </row>
    <row r="6817" spans="1:1" x14ac:dyDescent="0.25">
      <c r="A6817" s="3"/>
    </row>
    <row r="6818" spans="1:1" x14ac:dyDescent="0.25">
      <c r="A6818" s="3"/>
    </row>
    <row r="6819" spans="1:1" x14ac:dyDescent="0.25">
      <c r="A6819" s="3"/>
    </row>
    <row r="6820" spans="1:1" x14ac:dyDescent="0.25">
      <c r="A6820" s="3"/>
    </row>
    <row r="6821" spans="1:1" x14ac:dyDescent="0.25">
      <c r="A6821" s="3"/>
    </row>
    <row r="6822" spans="1:1" x14ac:dyDescent="0.25">
      <c r="A6822" s="3"/>
    </row>
    <row r="6823" spans="1:1" x14ac:dyDescent="0.25">
      <c r="A6823" s="3"/>
    </row>
    <row r="6824" spans="1:1" x14ac:dyDescent="0.25">
      <c r="A6824" s="3"/>
    </row>
    <row r="6825" spans="1:1" x14ac:dyDescent="0.25">
      <c r="A6825" s="3"/>
    </row>
    <row r="6826" spans="1:1" x14ac:dyDescent="0.25">
      <c r="A6826" s="3"/>
    </row>
    <row r="6827" spans="1:1" x14ac:dyDescent="0.25">
      <c r="A6827" s="3"/>
    </row>
    <row r="6828" spans="1:1" x14ac:dyDescent="0.25">
      <c r="A6828" s="3"/>
    </row>
    <row r="6829" spans="1:1" x14ac:dyDescent="0.25">
      <c r="A6829" s="3"/>
    </row>
    <row r="6830" spans="1:1" x14ac:dyDescent="0.25">
      <c r="A6830" s="3"/>
    </row>
    <row r="6831" spans="1:1" x14ac:dyDescent="0.25">
      <c r="A6831" s="3"/>
    </row>
    <row r="6832" spans="1:1" x14ac:dyDescent="0.25">
      <c r="A6832" s="3"/>
    </row>
    <row r="6833" spans="1:1" x14ac:dyDescent="0.25">
      <c r="A6833" s="3"/>
    </row>
    <row r="6834" spans="1:1" x14ac:dyDescent="0.25">
      <c r="A6834" s="3"/>
    </row>
    <row r="6835" spans="1:1" x14ac:dyDescent="0.25">
      <c r="A6835" s="3"/>
    </row>
    <row r="6836" spans="1:1" x14ac:dyDescent="0.25">
      <c r="A6836" s="3"/>
    </row>
    <row r="6837" spans="1:1" x14ac:dyDescent="0.25">
      <c r="A6837" s="3"/>
    </row>
    <row r="6838" spans="1:1" x14ac:dyDescent="0.25">
      <c r="A6838" s="3"/>
    </row>
    <row r="6839" spans="1:1" x14ac:dyDescent="0.25">
      <c r="A6839" s="3"/>
    </row>
    <row r="6840" spans="1:1" x14ac:dyDescent="0.25">
      <c r="A6840" s="3"/>
    </row>
    <row r="6841" spans="1:1" x14ac:dyDescent="0.25">
      <c r="A6841" s="3"/>
    </row>
    <row r="6842" spans="1:1" x14ac:dyDescent="0.25">
      <c r="A6842" s="3"/>
    </row>
    <row r="6843" spans="1:1" x14ac:dyDescent="0.25">
      <c r="A6843" s="3"/>
    </row>
    <row r="6844" spans="1:1" x14ac:dyDescent="0.25">
      <c r="A6844" s="3"/>
    </row>
    <row r="6845" spans="1:1" x14ac:dyDescent="0.25">
      <c r="A6845" s="3"/>
    </row>
    <row r="6846" spans="1:1" x14ac:dyDescent="0.25">
      <c r="A6846" s="3"/>
    </row>
    <row r="6847" spans="1:1" x14ac:dyDescent="0.25">
      <c r="A6847" s="3"/>
    </row>
    <row r="6848" spans="1:1" x14ac:dyDescent="0.25">
      <c r="A6848" s="3"/>
    </row>
    <row r="6849" spans="1:1" x14ac:dyDescent="0.25">
      <c r="A6849" s="3"/>
    </row>
    <row r="6850" spans="1:1" x14ac:dyDescent="0.25">
      <c r="A6850" s="3"/>
    </row>
    <row r="6851" spans="1:1" x14ac:dyDescent="0.25">
      <c r="A6851" s="3"/>
    </row>
    <row r="6852" spans="1:1" x14ac:dyDescent="0.25">
      <c r="A6852" s="3"/>
    </row>
    <row r="6853" spans="1:1" x14ac:dyDescent="0.25">
      <c r="A6853" s="3"/>
    </row>
    <row r="6854" spans="1:1" x14ac:dyDescent="0.25">
      <c r="A6854" s="3"/>
    </row>
    <row r="6855" spans="1:1" x14ac:dyDescent="0.25">
      <c r="A6855" s="3"/>
    </row>
    <row r="6856" spans="1:1" x14ac:dyDescent="0.25">
      <c r="A6856" s="3"/>
    </row>
    <row r="6857" spans="1:1" x14ac:dyDescent="0.25">
      <c r="A6857" s="3"/>
    </row>
    <row r="6858" spans="1:1" x14ac:dyDescent="0.25">
      <c r="A6858" s="3"/>
    </row>
    <row r="6859" spans="1:1" x14ac:dyDescent="0.25">
      <c r="A6859" s="3"/>
    </row>
    <row r="6860" spans="1:1" x14ac:dyDescent="0.25">
      <c r="A6860" s="3"/>
    </row>
    <row r="6861" spans="1:1" x14ac:dyDescent="0.25">
      <c r="A6861" s="3"/>
    </row>
    <row r="6862" spans="1:1" x14ac:dyDescent="0.25">
      <c r="A6862" s="3"/>
    </row>
    <row r="6863" spans="1:1" x14ac:dyDescent="0.25">
      <c r="A6863" s="3"/>
    </row>
    <row r="6864" spans="1:1" x14ac:dyDescent="0.25">
      <c r="A6864" s="3"/>
    </row>
    <row r="6865" spans="1:1" x14ac:dyDescent="0.25">
      <c r="A6865" s="3"/>
    </row>
    <row r="6866" spans="1:1" x14ac:dyDescent="0.25">
      <c r="A6866" s="3"/>
    </row>
    <row r="6867" spans="1:1" x14ac:dyDescent="0.25">
      <c r="A6867" s="3"/>
    </row>
    <row r="6868" spans="1:1" x14ac:dyDescent="0.25">
      <c r="A6868" s="3"/>
    </row>
    <row r="6869" spans="1:1" x14ac:dyDescent="0.25">
      <c r="A6869" s="3"/>
    </row>
    <row r="6870" spans="1:1" x14ac:dyDescent="0.25">
      <c r="A6870" s="3"/>
    </row>
    <row r="6871" spans="1:1" x14ac:dyDescent="0.25">
      <c r="A6871" s="3"/>
    </row>
    <row r="6872" spans="1:1" x14ac:dyDescent="0.25">
      <c r="A6872" s="3"/>
    </row>
    <row r="6873" spans="1:1" x14ac:dyDescent="0.25">
      <c r="A6873" s="3"/>
    </row>
    <row r="6874" spans="1:1" x14ac:dyDescent="0.25">
      <c r="A6874" s="3"/>
    </row>
    <row r="6875" spans="1:1" x14ac:dyDescent="0.25">
      <c r="A6875" s="3"/>
    </row>
    <row r="6876" spans="1:1" x14ac:dyDescent="0.25">
      <c r="A6876" s="3"/>
    </row>
    <row r="6877" spans="1:1" x14ac:dyDescent="0.25">
      <c r="A6877" s="3"/>
    </row>
    <row r="6878" spans="1:1" x14ac:dyDescent="0.25">
      <c r="A6878" s="3"/>
    </row>
    <row r="6879" spans="1:1" x14ac:dyDescent="0.25">
      <c r="A6879" s="3"/>
    </row>
    <row r="6880" spans="1:1" x14ac:dyDescent="0.25">
      <c r="A6880" s="3"/>
    </row>
    <row r="6881" spans="1:1" x14ac:dyDescent="0.25">
      <c r="A6881" s="3"/>
    </row>
    <row r="6882" spans="1:1" x14ac:dyDescent="0.25">
      <c r="A6882" s="3"/>
    </row>
    <row r="6883" spans="1:1" x14ac:dyDescent="0.25">
      <c r="A6883" s="3"/>
    </row>
    <row r="6884" spans="1:1" x14ac:dyDescent="0.25">
      <c r="A6884" s="3"/>
    </row>
    <row r="6885" spans="1:1" x14ac:dyDescent="0.25">
      <c r="A6885" s="3"/>
    </row>
    <row r="6886" spans="1:1" x14ac:dyDescent="0.25">
      <c r="A6886" s="3"/>
    </row>
    <row r="6887" spans="1:1" x14ac:dyDescent="0.25">
      <c r="A6887" s="3"/>
    </row>
    <row r="6888" spans="1:1" x14ac:dyDescent="0.25">
      <c r="A6888" s="3"/>
    </row>
    <row r="6889" spans="1:1" x14ac:dyDescent="0.25">
      <c r="A6889" s="3"/>
    </row>
    <row r="6890" spans="1:1" x14ac:dyDescent="0.25">
      <c r="A6890" s="3"/>
    </row>
    <row r="6891" spans="1:1" x14ac:dyDescent="0.25">
      <c r="A6891" s="3"/>
    </row>
    <row r="6892" spans="1:1" x14ac:dyDescent="0.25">
      <c r="A6892" s="3"/>
    </row>
    <row r="6893" spans="1:1" x14ac:dyDescent="0.25">
      <c r="A6893" s="3"/>
    </row>
    <row r="6894" spans="1:1" x14ac:dyDescent="0.25">
      <c r="A6894" s="3"/>
    </row>
    <row r="6895" spans="1:1" x14ac:dyDescent="0.25">
      <c r="A6895" s="3"/>
    </row>
    <row r="6896" spans="1:1" x14ac:dyDescent="0.25">
      <c r="A6896" s="3"/>
    </row>
    <row r="6897" spans="1:1" x14ac:dyDescent="0.25">
      <c r="A6897" s="3"/>
    </row>
    <row r="6898" spans="1:1" x14ac:dyDescent="0.25">
      <c r="A6898" s="3"/>
    </row>
    <row r="6899" spans="1:1" x14ac:dyDescent="0.25">
      <c r="A6899" s="3"/>
    </row>
    <row r="6900" spans="1:1" x14ac:dyDescent="0.25">
      <c r="A6900" s="3"/>
    </row>
    <row r="6901" spans="1:1" x14ac:dyDescent="0.25">
      <c r="A6901" s="3"/>
    </row>
    <row r="6902" spans="1:1" x14ac:dyDescent="0.25">
      <c r="A6902" s="3"/>
    </row>
    <row r="6903" spans="1:1" x14ac:dyDescent="0.25">
      <c r="A6903" s="3"/>
    </row>
    <row r="6904" spans="1:1" x14ac:dyDescent="0.25">
      <c r="A6904" s="3"/>
    </row>
    <row r="6905" spans="1:1" x14ac:dyDescent="0.25">
      <c r="A6905" s="3"/>
    </row>
    <row r="6906" spans="1:1" x14ac:dyDescent="0.25">
      <c r="A6906" s="3"/>
    </row>
    <row r="6907" spans="1:1" x14ac:dyDescent="0.25">
      <c r="A6907" s="3"/>
    </row>
    <row r="6908" spans="1:1" x14ac:dyDescent="0.25">
      <c r="A6908" s="3"/>
    </row>
    <row r="6909" spans="1:1" x14ac:dyDescent="0.25">
      <c r="A6909" s="3"/>
    </row>
    <row r="6910" spans="1:1" x14ac:dyDescent="0.25">
      <c r="A6910" s="3"/>
    </row>
    <row r="6911" spans="1:1" x14ac:dyDescent="0.25">
      <c r="A6911" s="3"/>
    </row>
    <row r="6912" spans="1:1" x14ac:dyDescent="0.25">
      <c r="A6912" s="3"/>
    </row>
    <row r="6913" spans="1:1" x14ac:dyDescent="0.25">
      <c r="A6913" s="3"/>
    </row>
    <row r="6914" spans="1:1" x14ac:dyDescent="0.25">
      <c r="A6914" s="3"/>
    </row>
    <row r="6915" spans="1:1" x14ac:dyDescent="0.25">
      <c r="A6915" s="3"/>
    </row>
    <row r="6916" spans="1:1" x14ac:dyDescent="0.25">
      <c r="A6916" s="3"/>
    </row>
    <row r="6917" spans="1:1" x14ac:dyDescent="0.25">
      <c r="A6917" s="3"/>
    </row>
    <row r="6918" spans="1:1" x14ac:dyDescent="0.25">
      <c r="A6918" s="3"/>
    </row>
    <row r="6919" spans="1:1" x14ac:dyDescent="0.25">
      <c r="A6919" s="3"/>
    </row>
    <row r="6920" spans="1:1" x14ac:dyDescent="0.25">
      <c r="A6920" s="3"/>
    </row>
    <row r="6921" spans="1:1" x14ac:dyDescent="0.25">
      <c r="A6921" s="3"/>
    </row>
    <row r="6922" spans="1:1" x14ac:dyDescent="0.25">
      <c r="A6922" s="3"/>
    </row>
    <row r="6923" spans="1:1" x14ac:dyDescent="0.25">
      <c r="A6923" s="3"/>
    </row>
    <row r="6924" spans="1:1" x14ac:dyDescent="0.25">
      <c r="A6924" s="3"/>
    </row>
    <row r="6925" spans="1:1" x14ac:dyDescent="0.25">
      <c r="A6925" s="3"/>
    </row>
    <row r="6926" spans="1:1" x14ac:dyDescent="0.25">
      <c r="A6926" s="3"/>
    </row>
    <row r="6927" spans="1:1" x14ac:dyDescent="0.25">
      <c r="A6927" s="3"/>
    </row>
    <row r="6928" spans="1:1" x14ac:dyDescent="0.25">
      <c r="A6928" s="3"/>
    </row>
    <row r="6929" spans="1:1" x14ac:dyDescent="0.25">
      <c r="A6929" s="3"/>
    </row>
    <row r="6930" spans="1:1" x14ac:dyDescent="0.25">
      <c r="A6930" s="3"/>
    </row>
    <row r="6931" spans="1:1" x14ac:dyDescent="0.25">
      <c r="A6931" s="3"/>
    </row>
    <row r="6932" spans="1:1" x14ac:dyDescent="0.25">
      <c r="A6932" s="3"/>
    </row>
    <row r="6933" spans="1:1" x14ac:dyDescent="0.25">
      <c r="A6933" s="3"/>
    </row>
    <row r="6934" spans="1:1" x14ac:dyDescent="0.25">
      <c r="A6934" s="3"/>
    </row>
    <row r="6935" spans="1:1" x14ac:dyDescent="0.25">
      <c r="A6935" s="3"/>
    </row>
    <row r="6936" spans="1:1" x14ac:dyDescent="0.25">
      <c r="A6936" s="3"/>
    </row>
    <row r="6937" spans="1:1" x14ac:dyDescent="0.25">
      <c r="A6937" s="3"/>
    </row>
    <row r="6938" spans="1:1" x14ac:dyDescent="0.25">
      <c r="A6938" s="3"/>
    </row>
    <row r="6939" spans="1:1" x14ac:dyDescent="0.25">
      <c r="A6939" s="3"/>
    </row>
    <row r="6940" spans="1:1" x14ac:dyDescent="0.25">
      <c r="A6940" s="3"/>
    </row>
    <row r="6941" spans="1:1" x14ac:dyDescent="0.25">
      <c r="A6941" s="3"/>
    </row>
    <row r="6942" spans="1:1" x14ac:dyDescent="0.25">
      <c r="A6942" s="3"/>
    </row>
    <row r="6943" spans="1:1" x14ac:dyDescent="0.25">
      <c r="A6943" s="3"/>
    </row>
    <row r="6944" spans="1:1" x14ac:dyDescent="0.25">
      <c r="A6944" s="3"/>
    </row>
    <row r="6945" spans="1:1" x14ac:dyDescent="0.25">
      <c r="A6945" s="3"/>
    </row>
    <row r="6946" spans="1:1" x14ac:dyDescent="0.25">
      <c r="A6946" s="3"/>
    </row>
    <row r="6947" spans="1:1" x14ac:dyDescent="0.25">
      <c r="A6947" s="3"/>
    </row>
    <row r="6948" spans="1:1" x14ac:dyDescent="0.25">
      <c r="A6948" s="3"/>
    </row>
    <row r="6949" spans="1:1" x14ac:dyDescent="0.25">
      <c r="A6949" s="3"/>
    </row>
    <row r="6950" spans="1:1" x14ac:dyDescent="0.25">
      <c r="A6950" s="3"/>
    </row>
    <row r="6951" spans="1:1" x14ac:dyDescent="0.25">
      <c r="A6951" s="3"/>
    </row>
    <row r="6952" spans="1:1" x14ac:dyDescent="0.25">
      <c r="A6952" s="3"/>
    </row>
    <row r="6953" spans="1:1" x14ac:dyDescent="0.25">
      <c r="A6953" s="3"/>
    </row>
    <row r="6954" spans="1:1" x14ac:dyDescent="0.25">
      <c r="A6954" s="3"/>
    </row>
    <row r="6955" spans="1:1" x14ac:dyDescent="0.25">
      <c r="A6955" s="3"/>
    </row>
    <row r="6956" spans="1:1" x14ac:dyDescent="0.25">
      <c r="A6956" s="3"/>
    </row>
    <row r="6957" spans="1:1" x14ac:dyDescent="0.25">
      <c r="A6957" s="3"/>
    </row>
    <row r="6958" spans="1:1" x14ac:dyDescent="0.25">
      <c r="A6958" s="3"/>
    </row>
    <row r="6959" spans="1:1" x14ac:dyDescent="0.25">
      <c r="A6959" s="3"/>
    </row>
    <row r="6960" spans="1:1" x14ac:dyDescent="0.25">
      <c r="A6960" s="3"/>
    </row>
    <row r="6961" spans="1:1" x14ac:dyDescent="0.25">
      <c r="A6961" s="3"/>
    </row>
    <row r="6962" spans="1:1" x14ac:dyDescent="0.25">
      <c r="A6962" s="3"/>
    </row>
    <row r="6963" spans="1:1" x14ac:dyDescent="0.25">
      <c r="A6963" s="3"/>
    </row>
    <row r="6964" spans="1:1" x14ac:dyDescent="0.25">
      <c r="A6964" s="3"/>
    </row>
    <row r="6965" spans="1:1" x14ac:dyDescent="0.25">
      <c r="A6965" s="3"/>
    </row>
    <row r="6966" spans="1:1" x14ac:dyDescent="0.25">
      <c r="A6966" s="3"/>
    </row>
    <row r="6967" spans="1:1" x14ac:dyDescent="0.25">
      <c r="A6967" s="3"/>
    </row>
    <row r="6968" spans="1:1" x14ac:dyDescent="0.25">
      <c r="A6968" s="3"/>
    </row>
    <row r="6969" spans="1:1" x14ac:dyDescent="0.25">
      <c r="A6969" s="3"/>
    </row>
    <row r="6970" spans="1:1" x14ac:dyDescent="0.25">
      <c r="A6970" s="3"/>
    </row>
    <row r="6971" spans="1:1" x14ac:dyDescent="0.25">
      <c r="A6971" s="3"/>
    </row>
    <row r="6972" spans="1:1" x14ac:dyDescent="0.25">
      <c r="A6972" s="3"/>
    </row>
    <row r="6973" spans="1:1" x14ac:dyDescent="0.25">
      <c r="A6973" s="3"/>
    </row>
    <row r="6974" spans="1:1" x14ac:dyDescent="0.25">
      <c r="A6974" s="3"/>
    </row>
    <row r="6975" spans="1:1" x14ac:dyDescent="0.25">
      <c r="A6975" s="3"/>
    </row>
    <row r="6976" spans="1:1" x14ac:dyDescent="0.25">
      <c r="A6976" s="3"/>
    </row>
    <row r="6977" spans="1:1" x14ac:dyDescent="0.25">
      <c r="A6977" s="3"/>
    </row>
    <row r="6978" spans="1:1" x14ac:dyDescent="0.25">
      <c r="A6978" s="3"/>
    </row>
    <row r="6979" spans="1:1" x14ac:dyDescent="0.25">
      <c r="A6979" s="3"/>
    </row>
    <row r="6980" spans="1:1" x14ac:dyDescent="0.25">
      <c r="A6980" s="3"/>
    </row>
    <row r="6981" spans="1:1" x14ac:dyDescent="0.25">
      <c r="A6981" s="3"/>
    </row>
    <row r="6982" spans="1:1" x14ac:dyDescent="0.25">
      <c r="A6982" s="3"/>
    </row>
    <row r="6983" spans="1:1" x14ac:dyDescent="0.25">
      <c r="A6983" s="3"/>
    </row>
    <row r="6984" spans="1:1" x14ac:dyDescent="0.25">
      <c r="A6984" s="3"/>
    </row>
    <row r="6985" spans="1:1" x14ac:dyDescent="0.25">
      <c r="A6985" s="3"/>
    </row>
    <row r="6986" spans="1:1" x14ac:dyDescent="0.25">
      <c r="A6986" s="3"/>
    </row>
    <row r="6987" spans="1:1" x14ac:dyDescent="0.25">
      <c r="A6987" s="3"/>
    </row>
    <row r="6988" spans="1:1" x14ac:dyDescent="0.25">
      <c r="A6988" s="3"/>
    </row>
    <row r="6989" spans="1:1" x14ac:dyDescent="0.25">
      <c r="A6989" s="3"/>
    </row>
    <row r="6990" spans="1:1" x14ac:dyDescent="0.25">
      <c r="A6990" s="3"/>
    </row>
    <row r="6991" spans="1:1" x14ac:dyDescent="0.25">
      <c r="A6991" s="3"/>
    </row>
    <row r="6992" spans="1:1" x14ac:dyDescent="0.25">
      <c r="A6992" s="3"/>
    </row>
    <row r="6993" spans="1:1" x14ac:dyDescent="0.25">
      <c r="A6993" s="3"/>
    </row>
    <row r="6994" spans="1:1" x14ac:dyDescent="0.25">
      <c r="A6994" s="3"/>
    </row>
    <row r="6995" spans="1:1" x14ac:dyDescent="0.25">
      <c r="A6995" s="3"/>
    </row>
    <row r="6996" spans="1:1" x14ac:dyDescent="0.25">
      <c r="A6996" s="3"/>
    </row>
    <row r="6997" spans="1:1" x14ac:dyDescent="0.25">
      <c r="A6997" s="3"/>
    </row>
    <row r="6998" spans="1:1" x14ac:dyDescent="0.25">
      <c r="A6998" s="3"/>
    </row>
    <row r="6999" spans="1:1" x14ac:dyDescent="0.25">
      <c r="A6999" s="3"/>
    </row>
    <row r="7000" spans="1:1" x14ac:dyDescent="0.25">
      <c r="A7000" s="3"/>
    </row>
    <row r="7001" spans="1:1" x14ac:dyDescent="0.25">
      <c r="A7001" s="3"/>
    </row>
    <row r="7002" spans="1:1" x14ac:dyDescent="0.25">
      <c r="A7002" s="3"/>
    </row>
    <row r="7003" spans="1:1" x14ac:dyDescent="0.25">
      <c r="A7003" s="3"/>
    </row>
    <row r="7004" spans="1:1" x14ac:dyDescent="0.25">
      <c r="A7004" s="3"/>
    </row>
    <row r="7005" spans="1:1" x14ac:dyDescent="0.25">
      <c r="A7005" s="3"/>
    </row>
    <row r="7006" spans="1:1" x14ac:dyDescent="0.25">
      <c r="A7006" s="3"/>
    </row>
    <row r="7007" spans="1:1" x14ac:dyDescent="0.25">
      <c r="A7007" s="3"/>
    </row>
    <row r="7008" spans="1:1" x14ac:dyDescent="0.25">
      <c r="A7008" s="3"/>
    </row>
    <row r="7009" spans="1:1" x14ac:dyDescent="0.25">
      <c r="A7009" s="3"/>
    </row>
    <row r="7010" spans="1:1" x14ac:dyDescent="0.25">
      <c r="A7010" s="3"/>
    </row>
    <row r="7011" spans="1:1" x14ac:dyDescent="0.25">
      <c r="A7011" s="3"/>
    </row>
    <row r="7012" spans="1:1" x14ac:dyDescent="0.25">
      <c r="A7012" s="3"/>
    </row>
    <row r="7013" spans="1:1" x14ac:dyDescent="0.25">
      <c r="A7013" s="3"/>
    </row>
    <row r="7014" spans="1:1" x14ac:dyDescent="0.25">
      <c r="A7014" s="3"/>
    </row>
    <row r="7015" spans="1:1" x14ac:dyDescent="0.25">
      <c r="A7015" s="3"/>
    </row>
    <row r="7016" spans="1:1" x14ac:dyDescent="0.25">
      <c r="A7016" s="3"/>
    </row>
    <row r="7017" spans="1:1" x14ac:dyDescent="0.25">
      <c r="A7017" s="3"/>
    </row>
    <row r="7018" spans="1:1" x14ac:dyDescent="0.25">
      <c r="A7018" s="3"/>
    </row>
    <row r="7019" spans="1:1" x14ac:dyDescent="0.25">
      <c r="A7019" s="3"/>
    </row>
    <row r="7020" spans="1:1" x14ac:dyDescent="0.25">
      <c r="A7020" s="3"/>
    </row>
    <row r="7021" spans="1:1" x14ac:dyDescent="0.25">
      <c r="A7021" s="3"/>
    </row>
    <row r="7022" spans="1:1" x14ac:dyDescent="0.25">
      <c r="A7022" s="3"/>
    </row>
    <row r="7023" spans="1:1" x14ac:dyDescent="0.25">
      <c r="A7023" s="3"/>
    </row>
    <row r="7024" spans="1:1" x14ac:dyDescent="0.25">
      <c r="A7024" s="3"/>
    </row>
    <row r="7025" spans="1:1" x14ac:dyDescent="0.25">
      <c r="A7025" s="3"/>
    </row>
    <row r="7026" spans="1:1" x14ac:dyDescent="0.25">
      <c r="A7026" s="3"/>
    </row>
    <row r="7027" spans="1:1" x14ac:dyDescent="0.25">
      <c r="A7027" s="3"/>
    </row>
    <row r="7028" spans="1:1" x14ac:dyDescent="0.25">
      <c r="A7028" s="3"/>
    </row>
    <row r="7029" spans="1:1" x14ac:dyDescent="0.25">
      <c r="A7029" s="3"/>
    </row>
    <row r="7030" spans="1:1" x14ac:dyDescent="0.25">
      <c r="A7030" s="3"/>
    </row>
    <row r="7031" spans="1:1" x14ac:dyDescent="0.25">
      <c r="A7031" s="3"/>
    </row>
    <row r="7032" spans="1:1" x14ac:dyDescent="0.25">
      <c r="A7032" s="3"/>
    </row>
    <row r="7033" spans="1:1" x14ac:dyDescent="0.25">
      <c r="A7033" s="3"/>
    </row>
    <row r="7034" spans="1:1" x14ac:dyDescent="0.25">
      <c r="A7034" s="3"/>
    </row>
    <row r="7035" spans="1:1" x14ac:dyDescent="0.25">
      <c r="A7035" s="3"/>
    </row>
    <row r="7036" spans="1:1" x14ac:dyDescent="0.25">
      <c r="A7036" s="3"/>
    </row>
    <row r="7037" spans="1:1" x14ac:dyDescent="0.25">
      <c r="A7037" s="3"/>
    </row>
    <row r="7038" spans="1:1" x14ac:dyDescent="0.25">
      <c r="A7038" s="3"/>
    </row>
    <row r="7039" spans="1:1" x14ac:dyDescent="0.25">
      <c r="A7039" s="3"/>
    </row>
    <row r="7040" spans="1:1" x14ac:dyDescent="0.25">
      <c r="A7040" s="3"/>
    </row>
    <row r="7041" spans="1:1" x14ac:dyDescent="0.25">
      <c r="A7041" s="3"/>
    </row>
    <row r="7042" spans="1:1" x14ac:dyDescent="0.25">
      <c r="A7042" s="3"/>
    </row>
    <row r="7043" spans="1:1" x14ac:dyDescent="0.25">
      <c r="A7043" s="3"/>
    </row>
    <row r="7044" spans="1:1" x14ac:dyDescent="0.25">
      <c r="A7044" s="3"/>
    </row>
    <row r="7045" spans="1:1" x14ac:dyDescent="0.25">
      <c r="A7045" s="3"/>
    </row>
    <row r="7046" spans="1:1" x14ac:dyDescent="0.25">
      <c r="A7046" s="3"/>
    </row>
    <row r="7047" spans="1:1" x14ac:dyDescent="0.25">
      <c r="A7047" s="3"/>
    </row>
    <row r="7048" spans="1:1" x14ac:dyDescent="0.25">
      <c r="A7048" s="3"/>
    </row>
    <row r="7049" spans="1:1" x14ac:dyDescent="0.25">
      <c r="A7049" s="3"/>
    </row>
    <row r="7050" spans="1:1" x14ac:dyDescent="0.25">
      <c r="A7050" s="3"/>
    </row>
    <row r="7051" spans="1:1" x14ac:dyDescent="0.25">
      <c r="A7051" s="3"/>
    </row>
    <row r="7052" spans="1:1" x14ac:dyDescent="0.25">
      <c r="A7052" s="3"/>
    </row>
    <row r="7053" spans="1:1" x14ac:dyDescent="0.25">
      <c r="A7053" s="3"/>
    </row>
    <row r="7054" spans="1:1" x14ac:dyDescent="0.25">
      <c r="A7054" s="3"/>
    </row>
    <row r="7055" spans="1:1" x14ac:dyDescent="0.25">
      <c r="A7055" s="3"/>
    </row>
    <row r="7056" spans="1:1" x14ac:dyDescent="0.25">
      <c r="A7056" s="3"/>
    </row>
    <row r="7057" spans="1:1" x14ac:dyDescent="0.25">
      <c r="A7057" s="3"/>
    </row>
    <row r="7058" spans="1:1" x14ac:dyDescent="0.25">
      <c r="A7058" s="3"/>
    </row>
    <row r="7059" spans="1:1" x14ac:dyDescent="0.25">
      <c r="A7059" s="3"/>
    </row>
    <row r="7060" spans="1:1" x14ac:dyDescent="0.25">
      <c r="A7060" s="3"/>
    </row>
    <row r="7061" spans="1:1" x14ac:dyDescent="0.25">
      <c r="A7061" s="3"/>
    </row>
    <row r="7062" spans="1:1" x14ac:dyDescent="0.25">
      <c r="A7062" s="3"/>
    </row>
    <row r="7063" spans="1:1" x14ac:dyDescent="0.25">
      <c r="A7063" s="3"/>
    </row>
    <row r="7064" spans="1:1" x14ac:dyDescent="0.25">
      <c r="A7064" s="3"/>
    </row>
    <row r="7065" spans="1:1" x14ac:dyDescent="0.25">
      <c r="A7065" s="3"/>
    </row>
    <row r="7066" spans="1:1" x14ac:dyDescent="0.25">
      <c r="A7066" s="3"/>
    </row>
    <row r="7067" spans="1:1" x14ac:dyDescent="0.25">
      <c r="A7067" s="3"/>
    </row>
    <row r="7068" spans="1:1" x14ac:dyDescent="0.25">
      <c r="A7068" s="3"/>
    </row>
    <row r="7069" spans="1:1" x14ac:dyDescent="0.25">
      <c r="A7069" s="3"/>
    </row>
    <row r="7070" spans="1:1" x14ac:dyDescent="0.25">
      <c r="A7070" s="3"/>
    </row>
    <row r="7071" spans="1:1" x14ac:dyDescent="0.25">
      <c r="A7071" s="3"/>
    </row>
    <row r="7072" spans="1:1" x14ac:dyDescent="0.25">
      <c r="A7072" s="3"/>
    </row>
    <row r="7073" spans="1:1" x14ac:dyDescent="0.25">
      <c r="A7073" s="3"/>
    </row>
    <row r="7074" spans="1:1" x14ac:dyDescent="0.25">
      <c r="A7074" s="3"/>
    </row>
    <row r="7075" spans="1:1" x14ac:dyDescent="0.25">
      <c r="A7075" s="3"/>
    </row>
    <row r="7076" spans="1:1" x14ac:dyDescent="0.25">
      <c r="A7076" s="3"/>
    </row>
    <row r="7077" spans="1:1" x14ac:dyDescent="0.25">
      <c r="A7077" s="3"/>
    </row>
    <row r="7078" spans="1:1" x14ac:dyDescent="0.25">
      <c r="A7078" s="3"/>
    </row>
    <row r="7079" spans="1:1" x14ac:dyDescent="0.25">
      <c r="A7079" s="3"/>
    </row>
    <row r="7080" spans="1:1" x14ac:dyDescent="0.25">
      <c r="A7080" s="3"/>
    </row>
    <row r="7081" spans="1:1" x14ac:dyDescent="0.25">
      <c r="A7081" s="3"/>
    </row>
    <row r="7082" spans="1:1" x14ac:dyDescent="0.25">
      <c r="A7082" s="3"/>
    </row>
    <row r="7083" spans="1:1" x14ac:dyDescent="0.25">
      <c r="A7083" s="3"/>
    </row>
    <row r="7084" spans="1:1" x14ac:dyDescent="0.25">
      <c r="A7084" s="3"/>
    </row>
    <row r="7085" spans="1:1" x14ac:dyDescent="0.25">
      <c r="A7085" s="3"/>
    </row>
    <row r="7086" spans="1:1" x14ac:dyDescent="0.25">
      <c r="A7086" s="3"/>
    </row>
    <row r="7087" spans="1:1" x14ac:dyDescent="0.25">
      <c r="A7087" s="3"/>
    </row>
    <row r="7088" spans="1:1" x14ac:dyDescent="0.25">
      <c r="A7088" s="3"/>
    </row>
    <row r="7089" spans="1:1" x14ac:dyDescent="0.25">
      <c r="A7089" s="3"/>
    </row>
    <row r="7090" spans="1:1" x14ac:dyDescent="0.25">
      <c r="A7090" s="3"/>
    </row>
    <row r="7091" spans="1:1" x14ac:dyDescent="0.25">
      <c r="A7091" s="3"/>
    </row>
    <row r="7092" spans="1:1" x14ac:dyDescent="0.25">
      <c r="A7092" s="3"/>
    </row>
    <row r="7093" spans="1:1" x14ac:dyDescent="0.25">
      <c r="A7093" s="3"/>
    </row>
    <row r="7094" spans="1:1" x14ac:dyDescent="0.25">
      <c r="A7094" s="3"/>
    </row>
    <row r="7095" spans="1:1" x14ac:dyDescent="0.25">
      <c r="A7095" s="3"/>
    </row>
    <row r="7096" spans="1:1" x14ac:dyDescent="0.25">
      <c r="A7096" s="3"/>
    </row>
    <row r="7097" spans="1:1" x14ac:dyDescent="0.25">
      <c r="A7097" s="3"/>
    </row>
    <row r="7098" spans="1:1" x14ac:dyDescent="0.25">
      <c r="A7098" s="3"/>
    </row>
    <row r="7099" spans="1:1" x14ac:dyDescent="0.25">
      <c r="A7099" s="3"/>
    </row>
    <row r="7100" spans="1:1" x14ac:dyDescent="0.25">
      <c r="A7100" s="3"/>
    </row>
    <row r="7101" spans="1:1" x14ac:dyDescent="0.25">
      <c r="A7101" s="3"/>
    </row>
    <row r="7102" spans="1:1" x14ac:dyDescent="0.25">
      <c r="A7102" s="3"/>
    </row>
    <row r="7103" spans="1:1" x14ac:dyDescent="0.25">
      <c r="A7103" s="3"/>
    </row>
    <row r="7104" spans="1:1" x14ac:dyDescent="0.25">
      <c r="A7104" s="3"/>
    </row>
    <row r="7105" spans="1:1" x14ac:dyDescent="0.25">
      <c r="A7105" s="3"/>
    </row>
    <row r="7106" spans="1:1" x14ac:dyDescent="0.25">
      <c r="A7106" s="3"/>
    </row>
    <row r="7107" spans="1:1" x14ac:dyDescent="0.25">
      <c r="A7107" s="3"/>
    </row>
    <row r="7108" spans="1:1" x14ac:dyDescent="0.25">
      <c r="A7108" s="3"/>
    </row>
    <row r="7109" spans="1:1" x14ac:dyDescent="0.25">
      <c r="A7109" s="3"/>
    </row>
    <row r="7110" spans="1:1" x14ac:dyDescent="0.25">
      <c r="A7110" s="3"/>
    </row>
    <row r="7111" spans="1:1" x14ac:dyDescent="0.25">
      <c r="A7111" s="3"/>
    </row>
    <row r="7112" spans="1:1" x14ac:dyDescent="0.25">
      <c r="A7112" s="3"/>
    </row>
    <row r="7113" spans="1:1" x14ac:dyDescent="0.25">
      <c r="A7113" s="3"/>
    </row>
    <row r="7114" spans="1:1" x14ac:dyDescent="0.25">
      <c r="A7114" s="3"/>
    </row>
    <row r="7115" spans="1:1" x14ac:dyDescent="0.25">
      <c r="A7115" s="3"/>
    </row>
    <row r="7116" spans="1:1" x14ac:dyDescent="0.25">
      <c r="A7116" s="3"/>
    </row>
    <row r="7117" spans="1:1" x14ac:dyDescent="0.25">
      <c r="A7117" s="3"/>
    </row>
    <row r="7118" spans="1:1" x14ac:dyDescent="0.25">
      <c r="A7118" s="3"/>
    </row>
    <row r="7119" spans="1:1" x14ac:dyDescent="0.25">
      <c r="A7119" s="3"/>
    </row>
    <row r="7120" spans="1:1" x14ac:dyDescent="0.25">
      <c r="A7120" s="3"/>
    </row>
    <row r="7121" spans="1:1" x14ac:dyDescent="0.25">
      <c r="A7121" s="3"/>
    </row>
    <row r="7122" spans="1:1" x14ac:dyDescent="0.25">
      <c r="A7122" s="3"/>
    </row>
    <row r="7123" spans="1:1" x14ac:dyDescent="0.25">
      <c r="A7123" s="3"/>
    </row>
    <row r="7124" spans="1:1" x14ac:dyDescent="0.25">
      <c r="A7124" s="3"/>
    </row>
    <row r="7125" spans="1:1" x14ac:dyDescent="0.25">
      <c r="A7125" s="3"/>
    </row>
    <row r="7126" spans="1:1" x14ac:dyDescent="0.25">
      <c r="A7126" s="3"/>
    </row>
    <row r="7127" spans="1:1" x14ac:dyDescent="0.25">
      <c r="A7127" s="3"/>
    </row>
    <row r="7128" spans="1:1" x14ac:dyDescent="0.25">
      <c r="A7128" s="3"/>
    </row>
    <row r="7129" spans="1:1" x14ac:dyDescent="0.25">
      <c r="A7129" s="3"/>
    </row>
    <row r="7130" spans="1:1" x14ac:dyDescent="0.25">
      <c r="A7130" s="3"/>
    </row>
    <row r="7131" spans="1:1" x14ac:dyDescent="0.25">
      <c r="A7131" s="3"/>
    </row>
    <row r="7132" spans="1:1" x14ac:dyDescent="0.25">
      <c r="A7132" s="3"/>
    </row>
    <row r="7133" spans="1:1" x14ac:dyDescent="0.25">
      <c r="A7133" s="3"/>
    </row>
    <row r="7134" spans="1:1" x14ac:dyDescent="0.25">
      <c r="A7134" s="3"/>
    </row>
    <row r="7135" spans="1:1" x14ac:dyDescent="0.25">
      <c r="A7135" s="3"/>
    </row>
    <row r="7136" spans="1:1" x14ac:dyDescent="0.25">
      <c r="A7136" s="3"/>
    </row>
    <row r="7137" spans="1:1" x14ac:dyDescent="0.25">
      <c r="A7137" s="3"/>
    </row>
    <row r="7138" spans="1:1" x14ac:dyDescent="0.25">
      <c r="A7138" s="3"/>
    </row>
    <row r="7139" spans="1:1" x14ac:dyDescent="0.25">
      <c r="A7139" s="3"/>
    </row>
    <row r="7140" spans="1:1" x14ac:dyDescent="0.25">
      <c r="A7140" s="3"/>
    </row>
    <row r="7141" spans="1:1" x14ac:dyDescent="0.25">
      <c r="A7141" s="3"/>
    </row>
    <row r="7142" spans="1:1" x14ac:dyDescent="0.25">
      <c r="A7142" s="3"/>
    </row>
    <row r="7143" spans="1:1" x14ac:dyDescent="0.25">
      <c r="A7143" s="3"/>
    </row>
    <row r="7144" spans="1:1" x14ac:dyDescent="0.25">
      <c r="A7144" s="3"/>
    </row>
    <row r="7145" spans="1:1" x14ac:dyDescent="0.25">
      <c r="A7145" s="3"/>
    </row>
    <row r="7146" spans="1:1" x14ac:dyDescent="0.25">
      <c r="A7146" s="3"/>
    </row>
    <row r="7147" spans="1:1" x14ac:dyDescent="0.25">
      <c r="A7147" s="3"/>
    </row>
    <row r="7148" spans="1:1" x14ac:dyDescent="0.25">
      <c r="A7148" s="3"/>
    </row>
    <row r="7149" spans="1:1" x14ac:dyDescent="0.25">
      <c r="A7149" s="3"/>
    </row>
    <row r="7150" spans="1:1" x14ac:dyDescent="0.25">
      <c r="A7150" s="3"/>
    </row>
    <row r="7151" spans="1:1" x14ac:dyDescent="0.25">
      <c r="A7151" s="3"/>
    </row>
    <row r="7152" spans="1:1" x14ac:dyDescent="0.25">
      <c r="A7152" s="3"/>
    </row>
    <row r="7153" spans="1:1" x14ac:dyDescent="0.25">
      <c r="A7153" s="3"/>
    </row>
    <row r="7154" spans="1:1" x14ac:dyDescent="0.25">
      <c r="A7154" s="3"/>
    </row>
    <row r="7155" spans="1:1" x14ac:dyDescent="0.25">
      <c r="A7155" s="3"/>
    </row>
    <row r="7156" spans="1:1" x14ac:dyDescent="0.25">
      <c r="A7156" s="3"/>
    </row>
    <row r="7157" spans="1:1" x14ac:dyDescent="0.25">
      <c r="A7157" s="3"/>
    </row>
    <row r="7158" spans="1:1" x14ac:dyDescent="0.25">
      <c r="A7158" s="3"/>
    </row>
    <row r="7159" spans="1:1" x14ac:dyDescent="0.25">
      <c r="A7159" s="3"/>
    </row>
    <row r="7160" spans="1:1" x14ac:dyDescent="0.25">
      <c r="A7160" s="3"/>
    </row>
    <row r="7161" spans="1:1" x14ac:dyDescent="0.25">
      <c r="A7161" s="3"/>
    </row>
    <row r="7162" spans="1:1" x14ac:dyDescent="0.25">
      <c r="A7162" s="3"/>
    </row>
    <row r="7163" spans="1:1" x14ac:dyDescent="0.25">
      <c r="A7163" s="3"/>
    </row>
    <row r="7164" spans="1:1" x14ac:dyDescent="0.25">
      <c r="A7164" s="3"/>
    </row>
    <row r="7165" spans="1:1" x14ac:dyDescent="0.25">
      <c r="A7165" s="3"/>
    </row>
    <row r="7166" spans="1:1" x14ac:dyDescent="0.25">
      <c r="A7166" s="3"/>
    </row>
    <row r="7167" spans="1:1" x14ac:dyDescent="0.25">
      <c r="A7167" s="3"/>
    </row>
    <row r="7168" spans="1:1" x14ac:dyDescent="0.25">
      <c r="A7168" s="3"/>
    </row>
    <row r="7169" spans="1:1" x14ac:dyDescent="0.25">
      <c r="A7169" s="3"/>
    </row>
    <row r="7170" spans="1:1" x14ac:dyDescent="0.25">
      <c r="A7170" s="3"/>
    </row>
    <row r="7171" spans="1:1" x14ac:dyDescent="0.25">
      <c r="A7171" s="3"/>
    </row>
    <row r="7172" spans="1:1" x14ac:dyDescent="0.25">
      <c r="A7172" s="3"/>
    </row>
    <row r="7173" spans="1:1" x14ac:dyDescent="0.25">
      <c r="A7173" s="3"/>
    </row>
    <row r="7174" spans="1:1" x14ac:dyDescent="0.25">
      <c r="A7174" s="3"/>
    </row>
    <row r="7175" spans="1:1" x14ac:dyDescent="0.25">
      <c r="A7175" s="3"/>
    </row>
    <row r="7176" spans="1:1" x14ac:dyDescent="0.25">
      <c r="A7176" s="3"/>
    </row>
    <row r="7177" spans="1:1" x14ac:dyDescent="0.25">
      <c r="A7177" s="3"/>
    </row>
    <row r="7178" spans="1:1" x14ac:dyDescent="0.25">
      <c r="A7178" s="3"/>
    </row>
    <row r="7179" spans="1:1" x14ac:dyDescent="0.25">
      <c r="A7179" s="3"/>
    </row>
    <row r="7180" spans="1:1" x14ac:dyDescent="0.25">
      <c r="A7180" s="3"/>
    </row>
    <row r="7181" spans="1:1" x14ac:dyDescent="0.25">
      <c r="A7181" s="3"/>
    </row>
    <row r="7182" spans="1:1" x14ac:dyDescent="0.25">
      <c r="A7182" s="3"/>
    </row>
    <row r="7183" spans="1:1" x14ac:dyDescent="0.25">
      <c r="A7183" s="3"/>
    </row>
    <row r="7184" spans="1:1" x14ac:dyDescent="0.25">
      <c r="A7184" s="3"/>
    </row>
    <row r="7185" spans="1:1" x14ac:dyDescent="0.25">
      <c r="A7185" s="3"/>
    </row>
    <row r="7186" spans="1:1" x14ac:dyDescent="0.25">
      <c r="A7186" s="3"/>
    </row>
    <row r="7187" spans="1:1" x14ac:dyDescent="0.25">
      <c r="A7187" s="3"/>
    </row>
    <row r="7188" spans="1:1" x14ac:dyDescent="0.25">
      <c r="A7188" s="3"/>
    </row>
    <row r="7189" spans="1:1" x14ac:dyDescent="0.25">
      <c r="A7189" s="3"/>
    </row>
    <row r="7190" spans="1:1" x14ac:dyDescent="0.25">
      <c r="A7190" s="3"/>
    </row>
    <row r="7191" spans="1:1" x14ac:dyDescent="0.25">
      <c r="A7191" s="3"/>
    </row>
    <row r="7192" spans="1:1" x14ac:dyDescent="0.25">
      <c r="A7192" s="3"/>
    </row>
    <row r="7193" spans="1:1" x14ac:dyDescent="0.25">
      <c r="A7193" s="3"/>
    </row>
    <row r="7194" spans="1:1" x14ac:dyDescent="0.25">
      <c r="A7194" s="3"/>
    </row>
    <row r="7195" spans="1:1" x14ac:dyDescent="0.25">
      <c r="A7195" s="3"/>
    </row>
    <row r="7196" spans="1:1" x14ac:dyDescent="0.25">
      <c r="A7196" s="3"/>
    </row>
    <row r="7197" spans="1:1" x14ac:dyDescent="0.25">
      <c r="A7197" s="3"/>
    </row>
    <row r="7198" spans="1:1" x14ac:dyDescent="0.25">
      <c r="A7198" s="3"/>
    </row>
    <row r="7199" spans="1:1" x14ac:dyDescent="0.25">
      <c r="A7199" s="3"/>
    </row>
    <row r="7200" spans="1:1" x14ac:dyDescent="0.25">
      <c r="A7200" s="3"/>
    </row>
    <row r="7201" spans="1:1" x14ac:dyDescent="0.25">
      <c r="A7201" s="3"/>
    </row>
    <row r="7202" spans="1:1" x14ac:dyDescent="0.25">
      <c r="A7202" s="3"/>
    </row>
    <row r="7203" spans="1:1" x14ac:dyDescent="0.25">
      <c r="A7203" s="3"/>
    </row>
    <row r="7204" spans="1:1" x14ac:dyDescent="0.25">
      <c r="A7204" s="3"/>
    </row>
    <row r="7205" spans="1:1" x14ac:dyDescent="0.25">
      <c r="A7205" s="3"/>
    </row>
    <row r="7206" spans="1:1" x14ac:dyDescent="0.25">
      <c r="A7206" s="3"/>
    </row>
    <row r="7207" spans="1:1" x14ac:dyDescent="0.25">
      <c r="A7207" s="3"/>
    </row>
    <row r="7208" spans="1:1" x14ac:dyDescent="0.25">
      <c r="A7208" s="3"/>
    </row>
    <row r="7209" spans="1:1" x14ac:dyDescent="0.25">
      <c r="A7209" s="3"/>
    </row>
    <row r="7210" spans="1:1" x14ac:dyDescent="0.25">
      <c r="A7210" s="3"/>
    </row>
    <row r="7211" spans="1:1" x14ac:dyDescent="0.25">
      <c r="A7211" s="3"/>
    </row>
    <row r="7212" spans="1:1" x14ac:dyDescent="0.25">
      <c r="A7212" s="3"/>
    </row>
    <row r="7213" spans="1:1" x14ac:dyDescent="0.25">
      <c r="A7213" s="3"/>
    </row>
    <row r="7214" spans="1:1" x14ac:dyDescent="0.25">
      <c r="A7214" s="3"/>
    </row>
    <row r="7215" spans="1:1" x14ac:dyDescent="0.25">
      <c r="A7215" s="3"/>
    </row>
    <row r="7216" spans="1:1" x14ac:dyDescent="0.25">
      <c r="A7216" s="3"/>
    </row>
    <row r="7217" spans="1:1" x14ac:dyDescent="0.25">
      <c r="A7217" s="3"/>
    </row>
    <row r="7218" spans="1:1" x14ac:dyDescent="0.25">
      <c r="A7218" s="3"/>
    </row>
    <row r="7219" spans="1:1" x14ac:dyDescent="0.25">
      <c r="A7219" s="3"/>
    </row>
    <row r="7220" spans="1:1" x14ac:dyDescent="0.25">
      <c r="A7220" s="3"/>
    </row>
    <row r="7221" spans="1:1" x14ac:dyDescent="0.25">
      <c r="A7221" s="3"/>
    </row>
    <row r="7222" spans="1:1" x14ac:dyDescent="0.25">
      <c r="A7222" s="3"/>
    </row>
    <row r="7223" spans="1:1" x14ac:dyDescent="0.25">
      <c r="A7223" s="3"/>
    </row>
    <row r="7224" spans="1:1" x14ac:dyDescent="0.25">
      <c r="A7224" s="3"/>
    </row>
    <row r="7225" spans="1:1" x14ac:dyDescent="0.25">
      <c r="A7225" s="3"/>
    </row>
    <row r="7226" spans="1:1" x14ac:dyDescent="0.25">
      <c r="A7226" s="3"/>
    </row>
    <row r="7227" spans="1:1" x14ac:dyDescent="0.25">
      <c r="A7227" s="3"/>
    </row>
    <row r="7228" spans="1:1" x14ac:dyDescent="0.25">
      <c r="A7228" s="3"/>
    </row>
    <row r="7229" spans="1:1" x14ac:dyDescent="0.25">
      <c r="A7229" s="3"/>
    </row>
    <row r="7230" spans="1:1" x14ac:dyDescent="0.25">
      <c r="A7230" s="3"/>
    </row>
    <row r="7231" spans="1:1" x14ac:dyDescent="0.25">
      <c r="A7231" s="3"/>
    </row>
    <row r="7232" spans="1:1" x14ac:dyDescent="0.25">
      <c r="A7232" s="3"/>
    </row>
    <row r="7233" spans="1:1" x14ac:dyDescent="0.25">
      <c r="A7233" s="3"/>
    </row>
    <row r="7234" spans="1:1" x14ac:dyDescent="0.25">
      <c r="A7234" s="3"/>
    </row>
    <row r="7235" spans="1:1" x14ac:dyDescent="0.25">
      <c r="A7235" s="3"/>
    </row>
    <row r="7236" spans="1:1" x14ac:dyDescent="0.25">
      <c r="A7236" s="3"/>
    </row>
    <row r="7237" spans="1:1" x14ac:dyDescent="0.25">
      <c r="A7237" s="3"/>
    </row>
    <row r="7238" spans="1:1" x14ac:dyDescent="0.25">
      <c r="A7238" s="3"/>
    </row>
    <row r="7239" spans="1:1" x14ac:dyDescent="0.25">
      <c r="A7239" s="3"/>
    </row>
    <row r="7240" spans="1:1" x14ac:dyDescent="0.25">
      <c r="A7240" s="3"/>
    </row>
    <row r="7241" spans="1:1" x14ac:dyDescent="0.25">
      <c r="A7241" s="3"/>
    </row>
    <row r="7242" spans="1:1" x14ac:dyDescent="0.25">
      <c r="A7242" s="3"/>
    </row>
    <row r="7243" spans="1:1" x14ac:dyDescent="0.25">
      <c r="A7243" s="3"/>
    </row>
    <row r="7244" spans="1:1" x14ac:dyDescent="0.25">
      <c r="A7244" s="3"/>
    </row>
    <row r="7245" spans="1:1" x14ac:dyDescent="0.25">
      <c r="A7245" s="3"/>
    </row>
    <row r="7246" spans="1:1" x14ac:dyDescent="0.25">
      <c r="A7246" s="3"/>
    </row>
    <row r="7247" spans="1:1" x14ac:dyDescent="0.25">
      <c r="A7247" s="3"/>
    </row>
    <row r="7248" spans="1:1" x14ac:dyDescent="0.25">
      <c r="A7248" s="3"/>
    </row>
    <row r="7249" spans="1:1" x14ac:dyDescent="0.25">
      <c r="A7249" s="3"/>
    </row>
    <row r="7250" spans="1:1" x14ac:dyDescent="0.25">
      <c r="A7250" s="3"/>
    </row>
    <row r="7251" spans="1:1" x14ac:dyDescent="0.25">
      <c r="A7251" s="3"/>
    </row>
    <row r="7252" spans="1:1" x14ac:dyDescent="0.25">
      <c r="A7252" s="3"/>
    </row>
    <row r="7253" spans="1:1" x14ac:dyDescent="0.25">
      <c r="A7253" s="3"/>
    </row>
    <row r="7254" spans="1:1" x14ac:dyDescent="0.25">
      <c r="A7254" s="3"/>
    </row>
    <row r="7255" spans="1:1" x14ac:dyDescent="0.25">
      <c r="A7255" s="3"/>
    </row>
    <row r="7256" spans="1:1" x14ac:dyDescent="0.25">
      <c r="A7256" s="3"/>
    </row>
    <row r="7257" spans="1:1" x14ac:dyDescent="0.25">
      <c r="A7257" s="3"/>
    </row>
    <row r="7258" spans="1:1" x14ac:dyDescent="0.25">
      <c r="A7258" s="3"/>
    </row>
    <row r="7259" spans="1:1" x14ac:dyDescent="0.25">
      <c r="A7259" s="3"/>
    </row>
    <row r="7260" spans="1:1" x14ac:dyDescent="0.25">
      <c r="A7260" s="3"/>
    </row>
    <row r="7261" spans="1:1" x14ac:dyDescent="0.25">
      <c r="A7261" s="3"/>
    </row>
    <row r="7262" spans="1:1" x14ac:dyDescent="0.25">
      <c r="A7262" s="3"/>
    </row>
    <row r="7263" spans="1:1" x14ac:dyDescent="0.25">
      <c r="A7263" s="3"/>
    </row>
    <row r="7264" spans="1:1" x14ac:dyDescent="0.25">
      <c r="A7264" s="3"/>
    </row>
    <row r="7265" spans="1:1" x14ac:dyDescent="0.25">
      <c r="A7265" s="3"/>
    </row>
    <row r="7266" spans="1:1" x14ac:dyDescent="0.25">
      <c r="A7266" s="3"/>
    </row>
    <row r="7267" spans="1:1" x14ac:dyDescent="0.25">
      <c r="A7267" s="3"/>
    </row>
    <row r="7268" spans="1:1" x14ac:dyDescent="0.25">
      <c r="A7268" s="3"/>
    </row>
    <row r="7269" spans="1:1" x14ac:dyDescent="0.25">
      <c r="A7269" s="3"/>
    </row>
    <row r="7270" spans="1:1" x14ac:dyDescent="0.25">
      <c r="A7270" s="3"/>
    </row>
    <row r="7271" spans="1:1" x14ac:dyDescent="0.25">
      <c r="A7271" s="3"/>
    </row>
    <row r="7272" spans="1:1" x14ac:dyDescent="0.25">
      <c r="A7272" s="3"/>
    </row>
    <row r="7273" spans="1:1" x14ac:dyDescent="0.25">
      <c r="A7273" s="3"/>
    </row>
    <row r="7274" spans="1:1" x14ac:dyDescent="0.25">
      <c r="A7274" s="3"/>
    </row>
    <row r="7275" spans="1:1" x14ac:dyDescent="0.25">
      <c r="A7275" s="3"/>
    </row>
    <row r="7276" spans="1:1" x14ac:dyDescent="0.25">
      <c r="A7276" s="3"/>
    </row>
    <row r="7277" spans="1:1" x14ac:dyDescent="0.25">
      <c r="A7277" s="3"/>
    </row>
    <row r="7278" spans="1:1" x14ac:dyDescent="0.25">
      <c r="A7278" s="3"/>
    </row>
    <row r="7279" spans="1:1" x14ac:dyDescent="0.25">
      <c r="A7279" s="3"/>
    </row>
    <row r="7280" spans="1:1" x14ac:dyDescent="0.25">
      <c r="A7280" s="3"/>
    </row>
    <row r="7281" spans="1:1" x14ac:dyDescent="0.25">
      <c r="A7281" s="3"/>
    </row>
    <row r="7282" spans="1:1" x14ac:dyDescent="0.25">
      <c r="A7282" s="3"/>
    </row>
    <row r="7283" spans="1:1" x14ac:dyDescent="0.25">
      <c r="A7283" s="3"/>
    </row>
    <row r="7284" spans="1:1" x14ac:dyDescent="0.25">
      <c r="A7284" s="3"/>
    </row>
    <row r="7285" spans="1:1" x14ac:dyDescent="0.25">
      <c r="A7285" s="3"/>
    </row>
    <row r="7286" spans="1:1" x14ac:dyDescent="0.25">
      <c r="A7286" s="3"/>
    </row>
    <row r="7287" spans="1:1" x14ac:dyDescent="0.25">
      <c r="A7287" s="3"/>
    </row>
    <row r="7288" spans="1:1" x14ac:dyDescent="0.25">
      <c r="A7288" s="3"/>
    </row>
    <row r="7289" spans="1:1" x14ac:dyDescent="0.25">
      <c r="A7289" s="3"/>
    </row>
    <row r="7290" spans="1:1" x14ac:dyDescent="0.25">
      <c r="A7290" s="3"/>
    </row>
    <row r="7291" spans="1:1" x14ac:dyDescent="0.25">
      <c r="A7291" s="3"/>
    </row>
    <row r="7292" spans="1:1" x14ac:dyDescent="0.25">
      <c r="A7292" s="3"/>
    </row>
    <row r="7293" spans="1:1" x14ac:dyDescent="0.25">
      <c r="A7293" s="3"/>
    </row>
    <row r="7294" spans="1:1" x14ac:dyDescent="0.25">
      <c r="A7294" s="3"/>
    </row>
    <row r="7295" spans="1:1" x14ac:dyDescent="0.25">
      <c r="A7295" s="3"/>
    </row>
    <row r="7296" spans="1:1" x14ac:dyDescent="0.25">
      <c r="A7296" s="3"/>
    </row>
    <row r="7297" spans="1:1" x14ac:dyDescent="0.25">
      <c r="A7297" s="3"/>
    </row>
    <row r="7298" spans="1:1" x14ac:dyDescent="0.25">
      <c r="A7298" s="3"/>
    </row>
    <row r="7299" spans="1:1" x14ac:dyDescent="0.25">
      <c r="A7299" s="3"/>
    </row>
    <row r="7300" spans="1:1" x14ac:dyDescent="0.25">
      <c r="A7300" s="3"/>
    </row>
    <row r="7301" spans="1:1" x14ac:dyDescent="0.25">
      <c r="A7301" s="3"/>
    </row>
    <row r="7302" spans="1:1" x14ac:dyDescent="0.25">
      <c r="A7302" s="3"/>
    </row>
    <row r="7303" spans="1:1" x14ac:dyDescent="0.25">
      <c r="A7303" s="3"/>
    </row>
    <row r="7304" spans="1:1" x14ac:dyDescent="0.25">
      <c r="A7304" s="3"/>
    </row>
    <row r="7305" spans="1:1" x14ac:dyDescent="0.25">
      <c r="A7305" s="3"/>
    </row>
    <row r="7306" spans="1:1" x14ac:dyDescent="0.25">
      <c r="A7306" s="3"/>
    </row>
    <row r="7307" spans="1:1" x14ac:dyDescent="0.25">
      <c r="A7307" s="3"/>
    </row>
    <row r="7308" spans="1:1" x14ac:dyDescent="0.25">
      <c r="A7308" s="3"/>
    </row>
    <row r="7309" spans="1:1" x14ac:dyDescent="0.25">
      <c r="A7309" s="3"/>
    </row>
    <row r="7310" spans="1:1" x14ac:dyDescent="0.25">
      <c r="A7310" s="3"/>
    </row>
    <row r="7311" spans="1:1" x14ac:dyDescent="0.25">
      <c r="A7311" s="3"/>
    </row>
    <row r="7312" spans="1:1" x14ac:dyDescent="0.25">
      <c r="A7312" s="3"/>
    </row>
    <row r="7313" spans="1:1" x14ac:dyDescent="0.25">
      <c r="A7313" s="3"/>
    </row>
    <row r="7314" spans="1:1" x14ac:dyDescent="0.25">
      <c r="A7314" s="3"/>
    </row>
    <row r="7315" spans="1:1" x14ac:dyDescent="0.25">
      <c r="A7315" s="3"/>
    </row>
    <row r="7316" spans="1:1" x14ac:dyDescent="0.25">
      <c r="A7316" s="3"/>
    </row>
    <row r="7317" spans="1:1" x14ac:dyDescent="0.25">
      <c r="A7317" s="3"/>
    </row>
    <row r="7318" spans="1:1" x14ac:dyDescent="0.25">
      <c r="A7318" s="3"/>
    </row>
    <row r="7319" spans="1:1" x14ac:dyDescent="0.25">
      <c r="A7319" s="3"/>
    </row>
    <row r="7320" spans="1:1" x14ac:dyDescent="0.25">
      <c r="A7320" s="3"/>
    </row>
    <row r="7321" spans="1:1" x14ac:dyDescent="0.25">
      <c r="A7321" s="3"/>
    </row>
    <row r="7322" spans="1:1" x14ac:dyDescent="0.25">
      <c r="A7322" s="3"/>
    </row>
    <row r="7323" spans="1:1" x14ac:dyDescent="0.25">
      <c r="A7323" s="3"/>
    </row>
    <row r="7324" spans="1:1" x14ac:dyDescent="0.25">
      <c r="A7324" s="3"/>
    </row>
    <row r="7325" spans="1:1" x14ac:dyDescent="0.25">
      <c r="A7325" s="3"/>
    </row>
    <row r="7326" spans="1:1" x14ac:dyDescent="0.25">
      <c r="A7326" s="3"/>
    </row>
    <row r="7327" spans="1:1" x14ac:dyDescent="0.25">
      <c r="A7327" s="3"/>
    </row>
    <row r="7328" spans="1:1" x14ac:dyDescent="0.25">
      <c r="A7328" s="3"/>
    </row>
    <row r="7329" spans="1:1" x14ac:dyDescent="0.25">
      <c r="A7329" s="3"/>
    </row>
    <row r="7330" spans="1:1" x14ac:dyDescent="0.25">
      <c r="A7330" s="3"/>
    </row>
    <row r="7331" spans="1:1" x14ac:dyDescent="0.25">
      <c r="A7331" s="3"/>
    </row>
    <row r="7332" spans="1:1" x14ac:dyDescent="0.25">
      <c r="A7332" s="3"/>
    </row>
    <row r="7333" spans="1:1" x14ac:dyDescent="0.25">
      <c r="A7333" s="3"/>
    </row>
    <row r="7334" spans="1:1" x14ac:dyDescent="0.25">
      <c r="A7334" s="3"/>
    </row>
    <row r="7335" spans="1:1" x14ac:dyDescent="0.25">
      <c r="A7335" s="3"/>
    </row>
    <row r="7336" spans="1:1" x14ac:dyDescent="0.25">
      <c r="A7336" s="3"/>
    </row>
    <row r="7337" spans="1:1" x14ac:dyDescent="0.25">
      <c r="A7337" s="3"/>
    </row>
    <row r="7338" spans="1:1" x14ac:dyDescent="0.25">
      <c r="A7338" s="3"/>
    </row>
    <row r="7339" spans="1:1" x14ac:dyDescent="0.25">
      <c r="A7339" s="3"/>
    </row>
    <row r="7340" spans="1:1" x14ac:dyDescent="0.25">
      <c r="A7340" s="3"/>
    </row>
    <row r="7341" spans="1:1" x14ac:dyDescent="0.25">
      <c r="A7341" s="3"/>
    </row>
    <row r="7342" spans="1:1" x14ac:dyDescent="0.25">
      <c r="A7342" s="3"/>
    </row>
    <row r="7343" spans="1:1" x14ac:dyDescent="0.25">
      <c r="A7343" s="3"/>
    </row>
    <row r="7344" spans="1:1" x14ac:dyDescent="0.25">
      <c r="A7344" s="3"/>
    </row>
    <row r="7345" spans="1:1" x14ac:dyDescent="0.25">
      <c r="A7345" s="3"/>
    </row>
    <row r="7346" spans="1:1" x14ac:dyDescent="0.25">
      <c r="A7346" s="3"/>
    </row>
    <row r="7347" spans="1:1" x14ac:dyDescent="0.25">
      <c r="A7347" s="3"/>
    </row>
    <row r="7348" spans="1:1" x14ac:dyDescent="0.25">
      <c r="A7348" s="3"/>
    </row>
    <row r="7349" spans="1:1" x14ac:dyDescent="0.25">
      <c r="A7349" s="3"/>
    </row>
    <row r="7350" spans="1:1" x14ac:dyDescent="0.25">
      <c r="A7350" s="3"/>
    </row>
    <row r="7351" spans="1:1" x14ac:dyDescent="0.25">
      <c r="A7351" s="3"/>
    </row>
    <row r="7352" spans="1:1" x14ac:dyDescent="0.25">
      <c r="A7352" s="3"/>
    </row>
    <row r="7353" spans="1:1" x14ac:dyDescent="0.25">
      <c r="A7353" s="3"/>
    </row>
    <row r="7354" spans="1:1" x14ac:dyDescent="0.25">
      <c r="A7354" s="3"/>
    </row>
    <row r="7355" spans="1:1" x14ac:dyDescent="0.25">
      <c r="A7355" s="3"/>
    </row>
    <row r="7356" spans="1:1" x14ac:dyDescent="0.25">
      <c r="A7356" s="3"/>
    </row>
    <row r="7357" spans="1:1" x14ac:dyDescent="0.25">
      <c r="A7357" s="3"/>
    </row>
    <row r="7358" spans="1:1" x14ac:dyDescent="0.25">
      <c r="A7358" s="3"/>
    </row>
    <row r="7359" spans="1:1" x14ac:dyDescent="0.25">
      <c r="A7359" s="3"/>
    </row>
    <row r="7360" spans="1:1" x14ac:dyDescent="0.25">
      <c r="A7360" s="3"/>
    </row>
    <row r="7361" spans="1:1" x14ac:dyDescent="0.25">
      <c r="A7361" s="3"/>
    </row>
    <row r="7362" spans="1:1" x14ac:dyDescent="0.25">
      <c r="A7362" s="3"/>
    </row>
    <row r="7363" spans="1:1" x14ac:dyDescent="0.25">
      <c r="A7363" s="3"/>
    </row>
    <row r="7364" spans="1:1" x14ac:dyDescent="0.25">
      <c r="A7364" s="3"/>
    </row>
    <row r="7365" spans="1:1" x14ac:dyDescent="0.25">
      <c r="A7365" s="3"/>
    </row>
    <row r="7366" spans="1:1" x14ac:dyDescent="0.25">
      <c r="A7366" s="3"/>
    </row>
    <row r="7367" spans="1:1" x14ac:dyDescent="0.25">
      <c r="A7367" s="3"/>
    </row>
    <row r="7368" spans="1:1" x14ac:dyDescent="0.25">
      <c r="A7368" s="3"/>
    </row>
    <row r="7369" spans="1:1" x14ac:dyDescent="0.25">
      <c r="A7369" s="3"/>
    </row>
    <row r="7370" spans="1:1" x14ac:dyDescent="0.25">
      <c r="A7370" s="3"/>
    </row>
    <row r="7371" spans="1:1" x14ac:dyDescent="0.25">
      <c r="A7371" s="3"/>
    </row>
    <row r="7372" spans="1:1" x14ac:dyDescent="0.25">
      <c r="A7372" s="3"/>
    </row>
    <row r="7373" spans="1:1" x14ac:dyDescent="0.25">
      <c r="A7373" s="3"/>
    </row>
    <row r="7374" spans="1:1" x14ac:dyDescent="0.25">
      <c r="A7374" s="3"/>
    </row>
    <row r="7375" spans="1:1" x14ac:dyDescent="0.25">
      <c r="A7375" s="3"/>
    </row>
    <row r="7376" spans="1:1" x14ac:dyDescent="0.25">
      <c r="A7376" s="3"/>
    </row>
    <row r="7377" spans="1:1" x14ac:dyDescent="0.25">
      <c r="A7377" s="3"/>
    </row>
    <row r="7378" spans="1:1" x14ac:dyDescent="0.25">
      <c r="A7378" s="3"/>
    </row>
    <row r="7379" spans="1:1" x14ac:dyDescent="0.25">
      <c r="A7379" s="3"/>
    </row>
    <row r="7380" spans="1:1" x14ac:dyDescent="0.25">
      <c r="A7380" s="3"/>
    </row>
    <row r="7381" spans="1:1" x14ac:dyDescent="0.25">
      <c r="A7381" s="3"/>
    </row>
    <row r="7382" spans="1:1" x14ac:dyDescent="0.25">
      <c r="A7382" s="3"/>
    </row>
    <row r="7383" spans="1:1" x14ac:dyDescent="0.25">
      <c r="A7383" s="3"/>
    </row>
    <row r="7384" spans="1:1" x14ac:dyDescent="0.25">
      <c r="A7384" s="3"/>
    </row>
    <row r="7385" spans="1:1" x14ac:dyDescent="0.25">
      <c r="A7385" s="3"/>
    </row>
    <row r="7386" spans="1:1" x14ac:dyDescent="0.25">
      <c r="A7386" s="3"/>
    </row>
    <row r="7387" spans="1:1" x14ac:dyDescent="0.25">
      <c r="A7387" s="3"/>
    </row>
    <row r="7388" spans="1:1" x14ac:dyDescent="0.25">
      <c r="A7388" s="3"/>
    </row>
    <row r="7389" spans="1:1" x14ac:dyDescent="0.25">
      <c r="A7389" s="3"/>
    </row>
    <row r="7390" spans="1:1" x14ac:dyDescent="0.25">
      <c r="A7390" s="3"/>
    </row>
    <row r="7391" spans="1:1" x14ac:dyDescent="0.25">
      <c r="A7391" s="3"/>
    </row>
    <row r="7392" spans="1:1" x14ac:dyDescent="0.25">
      <c r="A7392" s="3"/>
    </row>
    <row r="7393" spans="1:1" x14ac:dyDescent="0.25">
      <c r="A7393" s="3"/>
    </row>
    <row r="7394" spans="1:1" x14ac:dyDescent="0.25">
      <c r="A7394" s="3"/>
    </row>
    <row r="7395" spans="1:1" x14ac:dyDescent="0.25">
      <c r="A7395" s="3"/>
    </row>
    <row r="7396" spans="1:1" x14ac:dyDescent="0.25">
      <c r="A7396" s="3"/>
    </row>
    <row r="7397" spans="1:1" x14ac:dyDescent="0.25">
      <c r="A7397" s="3"/>
    </row>
    <row r="7398" spans="1:1" x14ac:dyDescent="0.25">
      <c r="A7398" s="3"/>
    </row>
    <row r="7399" spans="1:1" x14ac:dyDescent="0.25">
      <c r="A7399" s="3"/>
    </row>
    <row r="7400" spans="1:1" x14ac:dyDescent="0.25">
      <c r="A7400" s="3"/>
    </row>
    <row r="7401" spans="1:1" x14ac:dyDescent="0.25">
      <c r="A7401" s="3"/>
    </row>
    <row r="7402" spans="1:1" x14ac:dyDescent="0.25">
      <c r="A7402" s="3"/>
    </row>
    <row r="7403" spans="1:1" x14ac:dyDescent="0.25">
      <c r="A7403" s="3"/>
    </row>
    <row r="7404" spans="1:1" x14ac:dyDescent="0.25">
      <c r="A7404" s="3"/>
    </row>
    <row r="7405" spans="1:1" x14ac:dyDescent="0.25">
      <c r="A7405" s="3"/>
    </row>
    <row r="7406" spans="1:1" x14ac:dyDescent="0.25">
      <c r="A7406" s="3"/>
    </row>
    <row r="7407" spans="1:1" x14ac:dyDescent="0.25">
      <c r="A7407" s="3"/>
    </row>
    <row r="7408" spans="1:1" x14ac:dyDescent="0.25">
      <c r="A7408" s="3"/>
    </row>
    <row r="7409" spans="1:1" x14ac:dyDescent="0.25">
      <c r="A7409" s="3"/>
    </row>
    <row r="7410" spans="1:1" x14ac:dyDescent="0.25">
      <c r="A7410" s="3"/>
    </row>
    <row r="7411" spans="1:1" x14ac:dyDescent="0.25">
      <c r="A7411" s="3"/>
    </row>
    <row r="7412" spans="1:1" x14ac:dyDescent="0.25">
      <c r="A7412" s="3"/>
    </row>
    <row r="7413" spans="1:1" x14ac:dyDescent="0.25">
      <c r="A7413" s="3"/>
    </row>
    <row r="7414" spans="1:1" x14ac:dyDescent="0.25">
      <c r="A7414" s="3"/>
    </row>
    <row r="7415" spans="1:1" x14ac:dyDescent="0.25">
      <c r="A7415" s="3"/>
    </row>
    <row r="7416" spans="1:1" x14ac:dyDescent="0.25">
      <c r="A7416" s="3"/>
    </row>
    <row r="7417" spans="1:1" x14ac:dyDescent="0.25">
      <c r="A7417" s="3"/>
    </row>
    <row r="7418" spans="1:1" x14ac:dyDescent="0.25">
      <c r="A7418" s="3"/>
    </row>
    <row r="7419" spans="1:1" x14ac:dyDescent="0.25">
      <c r="A7419" s="3"/>
    </row>
    <row r="7420" spans="1:1" x14ac:dyDescent="0.25">
      <c r="A7420" s="3"/>
    </row>
    <row r="7421" spans="1:1" x14ac:dyDescent="0.25">
      <c r="A7421" s="3"/>
    </row>
    <row r="7422" spans="1:1" x14ac:dyDescent="0.25">
      <c r="A7422" s="3"/>
    </row>
    <row r="7423" spans="1:1" x14ac:dyDescent="0.25">
      <c r="A7423" s="3"/>
    </row>
    <row r="7424" spans="1:1" x14ac:dyDescent="0.25">
      <c r="A7424" s="3"/>
    </row>
    <row r="7425" spans="1:1" x14ac:dyDescent="0.25">
      <c r="A7425" s="3"/>
    </row>
    <row r="7426" spans="1:1" x14ac:dyDescent="0.25">
      <c r="A7426" s="3"/>
    </row>
    <row r="7427" spans="1:1" x14ac:dyDescent="0.25">
      <c r="A7427" s="3"/>
    </row>
    <row r="7428" spans="1:1" x14ac:dyDescent="0.25">
      <c r="A7428" s="3"/>
    </row>
    <row r="7429" spans="1:1" x14ac:dyDescent="0.25">
      <c r="A7429" s="3"/>
    </row>
    <row r="7430" spans="1:1" x14ac:dyDescent="0.25">
      <c r="A7430" s="3"/>
    </row>
    <row r="7431" spans="1:1" x14ac:dyDescent="0.25">
      <c r="A7431" s="3"/>
    </row>
    <row r="7432" spans="1:1" x14ac:dyDescent="0.25">
      <c r="A7432" s="3"/>
    </row>
    <row r="7433" spans="1:1" x14ac:dyDescent="0.25">
      <c r="A7433" s="3"/>
    </row>
    <row r="7434" spans="1:1" x14ac:dyDescent="0.25">
      <c r="A7434" s="3"/>
    </row>
    <row r="7435" spans="1:1" x14ac:dyDescent="0.25">
      <c r="A7435" s="3"/>
    </row>
    <row r="7436" spans="1:1" x14ac:dyDescent="0.25">
      <c r="A7436" s="3"/>
    </row>
    <row r="7437" spans="1:1" x14ac:dyDescent="0.25">
      <c r="A7437" s="3"/>
    </row>
    <row r="7438" spans="1:1" x14ac:dyDescent="0.25">
      <c r="A7438" s="3"/>
    </row>
    <row r="7439" spans="1:1" x14ac:dyDescent="0.25">
      <c r="A7439" s="3"/>
    </row>
    <row r="7440" spans="1:1" x14ac:dyDescent="0.25">
      <c r="A7440" s="3"/>
    </row>
    <row r="7441" spans="1:1" x14ac:dyDescent="0.25">
      <c r="A7441" s="3"/>
    </row>
    <row r="7442" spans="1:1" x14ac:dyDescent="0.25">
      <c r="A7442" s="3"/>
    </row>
    <row r="7443" spans="1:1" x14ac:dyDescent="0.25">
      <c r="A7443" s="3"/>
    </row>
    <row r="7444" spans="1:1" x14ac:dyDescent="0.25">
      <c r="A7444" s="3"/>
    </row>
    <row r="7445" spans="1:1" x14ac:dyDescent="0.25">
      <c r="A7445" s="3"/>
    </row>
    <row r="7446" spans="1:1" x14ac:dyDescent="0.25">
      <c r="A7446" s="3"/>
    </row>
    <row r="7447" spans="1:1" x14ac:dyDescent="0.25">
      <c r="A7447" s="3"/>
    </row>
    <row r="7448" spans="1:1" x14ac:dyDescent="0.25">
      <c r="A7448" s="3"/>
    </row>
    <row r="7449" spans="1:1" x14ac:dyDescent="0.25">
      <c r="A7449" s="3"/>
    </row>
    <row r="7450" spans="1:1" x14ac:dyDescent="0.25">
      <c r="A7450" s="3"/>
    </row>
    <row r="7451" spans="1:1" x14ac:dyDescent="0.25">
      <c r="A7451" s="3"/>
    </row>
    <row r="7452" spans="1:1" x14ac:dyDescent="0.25">
      <c r="A7452" s="3"/>
    </row>
    <row r="7453" spans="1:1" x14ac:dyDescent="0.25">
      <c r="A7453" s="3"/>
    </row>
    <row r="7454" spans="1:1" x14ac:dyDescent="0.25">
      <c r="A7454" s="3"/>
    </row>
    <row r="7455" spans="1:1" x14ac:dyDescent="0.25">
      <c r="A7455" s="3"/>
    </row>
    <row r="7456" spans="1:1" x14ac:dyDescent="0.25">
      <c r="A7456" s="3"/>
    </row>
    <row r="7457" spans="1:1" x14ac:dyDescent="0.25">
      <c r="A7457" s="3"/>
    </row>
    <row r="7458" spans="1:1" x14ac:dyDescent="0.25">
      <c r="A7458" s="3"/>
    </row>
    <row r="7459" spans="1:1" x14ac:dyDescent="0.25">
      <c r="A7459" s="3"/>
    </row>
    <row r="7460" spans="1:1" x14ac:dyDescent="0.25">
      <c r="A7460" s="3"/>
    </row>
    <row r="7461" spans="1:1" x14ac:dyDescent="0.25">
      <c r="A7461" s="3"/>
    </row>
    <row r="7462" spans="1:1" x14ac:dyDescent="0.25">
      <c r="A7462" s="3"/>
    </row>
    <row r="7463" spans="1:1" x14ac:dyDescent="0.25">
      <c r="A7463" s="3"/>
    </row>
    <row r="7464" spans="1:1" x14ac:dyDescent="0.25">
      <c r="A7464" s="3"/>
    </row>
    <row r="7465" spans="1:1" x14ac:dyDescent="0.25">
      <c r="A7465" s="3"/>
    </row>
    <row r="7466" spans="1:1" x14ac:dyDescent="0.25">
      <c r="A7466" s="3"/>
    </row>
    <row r="7467" spans="1:1" x14ac:dyDescent="0.25">
      <c r="A7467" s="3"/>
    </row>
    <row r="7468" spans="1:1" x14ac:dyDescent="0.25">
      <c r="A7468" s="3"/>
    </row>
    <row r="7469" spans="1:1" x14ac:dyDescent="0.25">
      <c r="A7469" s="3"/>
    </row>
    <row r="7470" spans="1:1" x14ac:dyDescent="0.25">
      <c r="A7470" s="3"/>
    </row>
    <row r="7471" spans="1:1" x14ac:dyDescent="0.25">
      <c r="A7471" s="3"/>
    </row>
    <row r="7472" spans="1:1" x14ac:dyDescent="0.25">
      <c r="A7472" s="3"/>
    </row>
    <row r="7473" spans="1:1" x14ac:dyDescent="0.25">
      <c r="A7473" s="3"/>
    </row>
    <row r="7474" spans="1:1" x14ac:dyDescent="0.25">
      <c r="A7474" s="3"/>
    </row>
    <row r="7475" spans="1:1" x14ac:dyDescent="0.25">
      <c r="A7475" s="3"/>
    </row>
    <row r="7476" spans="1:1" x14ac:dyDescent="0.25">
      <c r="A7476" s="3"/>
    </row>
    <row r="7477" spans="1:1" x14ac:dyDescent="0.25">
      <c r="A7477" s="3"/>
    </row>
    <row r="7478" spans="1:1" x14ac:dyDescent="0.25">
      <c r="A7478" s="3"/>
    </row>
    <row r="7479" spans="1:1" x14ac:dyDescent="0.25">
      <c r="A7479" s="3"/>
    </row>
    <row r="7480" spans="1:1" x14ac:dyDescent="0.25">
      <c r="A7480" s="3"/>
    </row>
    <row r="7481" spans="1:1" x14ac:dyDescent="0.25">
      <c r="A7481" s="3"/>
    </row>
    <row r="7482" spans="1:1" x14ac:dyDescent="0.25">
      <c r="A7482" s="3"/>
    </row>
    <row r="7483" spans="1:1" x14ac:dyDescent="0.25">
      <c r="A7483" s="3"/>
    </row>
    <row r="7484" spans="1:1" x14ac:dyDescent="0.25">
      <c r="A7484" s="3"/>
    </row>
    <row r="7485" spans="1:1" x14ac:dyDescent="0.25">
      <c r="A7485" s="3"/>
    </row>
    <row r="7486" spans="1:1" x14ac:dyDescent="0.25">
      <c r="A7486" s="3"/>
    </row>
    <row r="7487" spans="1:1" x14ac:dyDescent="0.25">
      <c r="A7487" s="3"/>
    </row>
    <row r="7488" spans="1:1" x14ac:dyDescent="0.25">
      <c r="A7488" s="3"/>
    </row>
    <row r="7489" spans="1:1" x14ac:dyDescent="0.25">
      <c r="A7489" s="3"/>
    </row>
    <row r="7490" spans="1:1" x14ac:dyDescent="0.25">
      <c r="A7490" s="3"/>
    </row>
    <row r="7491" spans="1:1" x14ac:dyDescent="0.25">
      <c r="A7491" s="3"/>
    </row>
    <row r="7492" spans="1:1" x14ac:dyDescent="0.25">
      <c r="A7492" s="3"/>
    </row>
    <row r="7493" spans="1:1" x14ac:dyDescent="0.25">
      <c r="A7493" s="3"/>
    </row>
    <row r="7494" spans="1:1" x14ac:dyDescent="0.25">
      <c r="A7494" s="3"/>
    </row>
    <row r="7495" spans="1:1" x14ac:dyDescent="0.25">
      <c r="A7495" s="3"/>
    </row>
    <row r="7496" spans="1:1" x14ac:dyDescent="0.25">
      <c r="A7496" s="3"/>
    </row>
    <row r="7497" spans="1:1" x14ac:dyDescent="0.25">
      <c r="A7497" s="3"/>
    </row>
    <row r="7498" spans="1:1" x14ac:dyDescent="0.25">
      <c r="A7498" s="3"/>
    </row>
    <row r="7499" spans="1:1" x14ac:dyDescent="0.25">
      <c r="A7499" s="3"/>
    </row>
    <row r="7500" spans="1:1" x14ac:dyDescent="0.25">
      <c r="A7500" s="3"/>
    </row>
    <row r="7501" spans="1:1" x14ac:dyDescent="0.25">
      <c r="A7501" s="3"/>
    </row>
    <row r="7502" spans="1:1" x14ac:dyDescent="0.25">
      <c r="A7502" s="3"/>
    </row>
    <row r="7503" spans="1:1" x14ac:dyDescent="0.25">
      <c r="A7503" s="3"/>
    </row>
    <row r="7504" spans="1:1" x14ac:dyDescent="0.25">
      <c r="A7504" s="3"/>
    </row>
    <row r="7505" spans="1:1" x14ac:dyDescent="0.25">
      <c r="A7505" s="3"/>
    </row>
    <row r="7506" spans="1:1" x14ac:dyDescent="0.25">
      <c r="A7506" s="3"/>
    </row>
    <row r="7507" spans="1:1" x14ac:dyDescent="0.25">
      <c r="A7507" s="3"/>
    </row>
    <row r="7508" spans="1:1" x14ac:dyDescent="0.25">
      <c r="A7508" s="3"/>
    </row>
    <row r="7509" spans="1:1" x14ac:dyDescent="0.25">
      <c r="A7509" s="3"/>
    </row>
    <row r="7510" spans="1:1" x14ac:dyDescent="0.25">
      <c r="A7510" s="3"/>
    </row>
    <row r="7511" spans="1:1" x14ac:dyDescent="0.25">
      <c r="A7511" s="3"/>
    </row>
    <row r="7512" spans="1:1" x14ac:dyDescent="0.25">
      <c r="A7512" s="3"/>
    </row>
    <row r="7513" spans="1:1" x14ac:dyDescent="0.25">
      <c r="A7513" s="3"/>
    </row>
    <row r="7514" spans="1:1" x14ac:dyDescent="0.25">
      <c r="A7514" s="3"/>
    </row>
    <row r="7515" spans="1:1" x14ac:dyDescent="0.25">
      <c r="A7515" s="3"/>
    </row>
    <row r="7516" spans="1:1" x14ac:dyDescent="0.25">
      <c r="A7516" s="3"/>
    </row>
    <row r="7517" spans="1:1" x14ac:dyDescent="0.25">
      <c r="A7517" s="3"/>
    </row>
    <row r="7518" spans="1:1" x14ac:dyDescent="0.25">
      <c r="A7518" s="3"/>
    </row>
    <row r="7519" spans="1:1" x14ac:dyDescent="0.25">
      <c r="A7519" s="3"/>
    </row>
    <row r="7520" spans="1:1" x14ac:dyDescent="0.25">
      <c r="A7520" s="3"/>
    </row>
    <row r="7521" spans="1:1" x14ac:dyDescent="0.25">
      <c r="A7521" s="3"/>
    </row>
    <row r="7522" spans="1:1" x14ac:dyDescent="0.25">
      <c r="A7522" s="3"/>
    </row>
    <row r="7523" spans="1:1" x14ac:dyDescent="0.25">
      <c r="A7523" s="3"/>
    </row>
    <row r="7524" spans="1:1" x14ac:dyDescent="0.25">
      <c r="A7524" s="3"/>
    </row>
    <row r="7525" spans="1:1" x14ac:dyDescent="0.25">
      <c r="A7525" s="3"/>
    </row>
    <row r="7526" spans="1:1" x14ac:dyDescent="0.25">
      <c r="A7526" s="3"/>
    </row>
    <row r="7527" spans="1:1" x14ac:dyDescent="0.25">
      <c r="A7527" s="3"/>
    </row>
    <row r="7528" spans="1:1" x14ac:dyDescent="0.25">
      <c r="A7528" s="3"/>
    </row>
    <row r="7529" spans="1:1" x14ac:dyDescent="0.25">
      <c r="A7529" s="3"/>
    </row>
    <row r="7530" spans="1:1" x14ac:dyDescent="0.25">
      <c r="A7530" s="3"/>
    </row>
    <row r="7531" spans="1:1" x14ac:dyDescent="0.25">
      <c r="A7531" s="3"/>
    </row>
    <row r="7532" spans="1:1" x14ac:dyDescent="0.25">
      <c r="A7532" s="3"/>
    </row>
    <row r="7533" spans="1:1" x14ac:dyDescent="0.25">
      <c r="A7533" s="3"/>
    </row>
    <row r="7534" spans="1:1" x14ac:dyDescent="0.25">
      <c r="A7534" s="3"/>
    </row>
    <row r="7535" spans="1:1" x14ac:dyDescent="0.25">
      <c r="A7535" s="3"/>
    </row>
    <row r="7536" spans="1:1" x14ac:dyDescent="0.25">
      <c r="A7536" s="3"/>
    </row>
    <row r="7537" spans="1:1" x14ac:dyDescent="0.25">
      <c r="A7537" s="3"/>
    </row>
    <row r="7538" spans="1:1" x14ac:dyDescent="0.25">
      <c r="A7538" s="3"/>
    </row>
    <row r="7539" spans="1:1" x14ac:dyDescent="0.25">
      <c r="A7539" s="3"/>
    </row>
    <row r="7540" spans="1:1" x14ac:dyDescent="0.25">
      <c r="A7540" s="3"/>
    </row>
    <row r="7541" spans="1:1" x14ac:dyDescent="0.25">
      <c r="A7541" s="3"/>
    </row>
    <row r="7542" spans="1:1" x14ac:dyDescent="0.25">
      <c r="A7542" s="3"/>
    </row>
    <row r="7543" spans="1:1" x14ac:dyDescent="0.25">
      <c r="A7543" s="3"/>
    </row>
    <row r="7544" spans="1:1" x14ac:dyDescent="0.25">
      <c r="A7544" s="3"/>
    </row>
    <row r="7545" spans="1:1" x14ac:dyDescent="0.25">
      <c r="A7545" s="3"/>
    </row>
    <row r="7546" spans="1:1" x14ac:dyDescent="0.25">
      <c r="A7546" s="3"/>
    </row>
    <row r="7547" spans="1:1" x14ac:dyDescent="0.25">
      <c r="A7547" s="3"/>
    </row>
    <row r="7548" spans="1:1" x14ac:dyDescent="0.25">
      <c r="A7548" s="3"/>
    </row>
    <row r="7549" spans="1:1" x14ac:dyDescent="0.25">
      <c r="A7549" s="3"/>
    </row>
    <row r="7550" spans="1:1" x14ac:dyDescent="0.25">
      <c r="A7550" s="3"/>
    </row>
    <row r="7551" spans="1:1" x14ac:dyDescent="0.25">
      <c r="A7551" s="3"/>
    </row>
    <row r="7552" spans="1:1" x14ac:dyDescent="0.25">
      <c r="A7552" s="3"/>
    </row>
    <row r="7553" spans="1:1" x14ac:dyDescent="0.25">
      <c r="A7553" s="3"/>
    </row>
    <row r="7554" spans="1:1" x14ac:dyDescent="0.25">
      <c r="A7554" s="3"/>
    </row>
    <row r="7555" spans="1:1" x14ac:dyDescent="0.25">
      <c r="A7555" s="3"/>
    </row>
    <row r="7556" spans="1:1" x14ac:dyDescent="0.25">
      <c r="A7556" s="3"/>
    </row>
    <row r="7557" spans="1:1" x14ac:dyDescent="0.25">
      <c r="A7557" s="3"/>
    </row>
    <row r="7558" spans="1:1" x14ac:dyDescent="0.25">
      <c r="A7558" s="3"/>
    </row>
    <row r="7559" spans="1:1" x14ac:dyDescent="0.25">
      <c r="A7559" s="3"/>
    </row>
    <row r="7560" spans="1:1" x14ac:dyDescent="0.25">
      <c r="A7560" s="3"/>
    </row>
    <row r="7561" spans="1:1" x14ac:dyDescent="0.25">
      <c r="A7561" s="3"/>
    </row>
    <row r="7562" spans="1:1" x14ac:dyDescent="0.25">
      <c r="A7562" s="3"/>
    </row>
    <row r="7563" spans="1:1" x14ac:dyDescent="0.25">
      <c r="A7563" s="3"/>
    </row>
    <row r="7564" spans="1:1" x14ac:dyDescent="0.25">
      <c r="A7564" s="3"/>
    </row>
    <row r="7565" spans="1:1" x14ac:dyDescent="0.25">
      <c r="A7565" s="3"/>
    </row>
    <row r="7566" spans="1:1" x14ac:dyDescent="0.25">
      <c r="A7566" s="3"/>
    </row>
    <row r="7567" spans="1:1" x14ac:dyDescent="0.25">
      <c r="A7567" s="3"/>
    </row>
    <row r="7568" spans="1:1" x14ac:dyDescent="0.25">
      <c r="A7568" s="3"/>
    </row>
    <row r="7569" spans="1:1" x14ac:dyDescent="0.25">
      <c r="A7569" s="3"/>
    </row>
    <row r="7570" spans="1:1" x14ac:dyDescent="0.25">
      <c r="A7570" s="3"/>
    </row>
    <row r="7571" spans="1:1" x14ac:dyDescent="0.25">
      <c r="A7571" s="3"/>
    </row>
    <row r="7572" spans="1:1" x14ac:dyDescent="0.25">
      <c r="A7572" s="3"/>
    </row>
    <row r="7573" spans="1:1" x14ac:dyDescent="0.25">
      <c r="A7573" s="3"/>
    </row>
    <row r="7574" spans="1:1" x14ac:dyDescent="0.25">
      <c r="A7574" s="3"/>
    </row>
    <row r="7575" spans="1:1" x14ac:dyDescent="0.25">
      <c r="A7575" s="3"/>
    </row>
    <row r="7576" spans="1:1" x14ac:dyDescent="0.25">
      <c r="A7576" s="3"/>
    </row>
    <row r="7577" spans="1:1" x14ac:dyDescent="0.25">
      <c r="A7577" s="3"/>
    </row>
    <row r="7578" spans="1:1" x14ac:dyDescent="0.25">
      <c r="A7578" s="3"/>
    </row>
    <row r="7579" spans="1:1" x14ac:dyDescent="0.25">
      <c r="A7579" s="3"/>
    </row>
    <row r="7580" spans="1:1" x14ac:dyDescent="0.25">
      <c r="A7580" s="3"/>
    </row>
    <row r="7581" spans="1:1" x14ac:dyDescent="0.25">
      <c r="A7581" s="3"/>
    </row>
    <row r="7582" spans="1:1" x14ac:dyDescent="0.25">
      <c r="A7582" s="3"/>
    </row>
    <row r="7583" spans="1:1" x14ac:dyDescent="0.25">
      <c r="A7583" s="3"/>
    </row>
    <row r="7584" spans="1:1" x14ac:dyDescent="0.25">
      <c r="A7584" s="3"/>
    </row>
    <row r="7585" spans="1:1" x14ac:dyDescent="0.25">
      <c r="A7585" s="3"/>
    </row>
    <row r="7586" spans="1:1" x14ac:dyDescent="0.25">
      <c r="A7586" s="3"/>
    </row>
    <row r="7587" spans="1:1" x14ac:dyDescent="0.25">
      <c r="A7587" s="3"/>
    </row>
    <row r="7588" spans="1:1" x14ac:dyDescent="0.25">
      <c r="A7588" s="3"/>
    </row>
    <row r="7589" spans="1:1" x14ac:dyDescent="0.25">
      <c r="A7589" s="3"/>
    </row>
    <row r="7590" spans="1:1" x14ac:dyDescent="0.25">
      <c r="A7590" s="3"/>
    </row>
    <row r="7591" spans="1:1" x14ac:dyDescent="0.25">
      <c r="A7591" s="3"/>
    </row>
    <row r="7592" spans="1:1" x14ac:dyDescent="0.25">
      <c r="A7592" s="3"/>
    </row>
    <row r="7593" spans="1:1" x14ac:dyDescent="0.25">
      <c r="A7593" s="3"/>
    </row>
    <row r="7594" spans="1:1" x14ac:dyDescent="0.25">
      <c r="A7594" s="3"/>
    </row>
    <row r="7595" spans="1:1" x14ac:dyDescent="0.25">
      <c r="A7595" s="3"/>
    </row>
    <row r="7596" spans="1:1" x14ac:dyDescent="0.25">
      <c r="A7596" s="3"/>
    </row>
    <row r="7597" spans="1:1" x14ac:dyDescent="0.25">
      <c r="A7597" s="3"/>
    </row>
    <row r="7598" spans="1:1" x14ac:dyDescent="0.25">
      <c r="A7598" s="3"/>
    </row>
    <row r="7599" spans="1:1" x14ac:dyDescent="0.25">
      <c r="A7599" s="3"/>
    </row>
    <row r="7600" spans="1:1" x14ac:dyDescent="0.25">
      <c r="A7600" s="3"/>
    </row>
    <row r="7601" spans="1:1" x14ac:dyDescent="0.25">
      <c r="A7601" s="3"/>
    </row>
    <row r="7602" spans="1:1" x14ac:dyDescent="0.25">
      <c r="A7602" s="3"/>
    </row>
    <row r="7603" spans="1:1" x14ac:dyDescent="0.25">
      <c r="A7603" s="3"/>
    </row>
    <row r="7604" spans="1:1" x14ac:dyDescent="0.25">
      <c r="A7604" s="3"/>
    </row>
    <row r="7605" spans="1:1" x14ac:dyDescent="0.25">
      <c r="A7605" s="3"/>
    </row>
    <row r="7606" spans="1:1" x14ac:dyDescent="0.25">
      <c r="A7606" s="3"/>
    </row>
    <row r="7607" spans="1:1" x14ac:dyDescent="0.25">
      <c r="A7607" s="3"/>
    </row>
    <row r="7608" spans="1:1" x14ac:dyDescent="0.25">
      <c r="A7608" s="3"/>
    </row>
    <row r="7609" spans="1:1" x14ac:dyDescent="0.25">
      <c r="A7609" s="3"/>
    </row>
    <row r="7610" spans="1:1" x14ac:dyDescent="0.25">
      <c r="A7610" s="3"/>
    </row>
    <row r="7611" spans="1:1" x14ac:dyDescent="0.25">
      <c r="A7611" s="3"/>
    </row>
    <row r="7612" spans="1:1" x14ac:dyDescent="0.25">
      <c r="A7612" s="3"/>
    </row>
    <row r="7613" spans="1:1" x14ac:dyDescent="0.25">
      <c r="A7613" s="3"/>
    </row>
    <row r="7614" spans="1:1" x14ac:dyDescent="0.25">
      <c r="A7614" s="3"/>
    </row>
    <row r="7615" spans="1:1" x14ac:dyDescent="0.25">
      <c r="A7615" s="3"/>
    </row>
    <row r="7616" spans="1:1" x14ac:dyDescent="0.25">
      <c r="A7616" s="3"/>
    </row>
    <row r="7617" spans="1:1" x14ac:dyDescent="0.25">
      <c r="A7617" s="3"/>
    </row>
    <row r="7618" spans="1:1" x14ac:dyDescent="0.25">
      <c r="A7618" s="3"/>
    </row>
    <row r="7619" spans="1:1" x14ac:dyDescent="0.25">
      <c r="A7619" s="3"/>
    </row>
    <row r="7620" spans="1:1" x14ac:dyDescent="0.25">
      <c r="A7620" s="3"/>
    </row>
    <row r="7621" spans="1:1" x14ac:dyDescent="0.25">
      <c r="A7621" s="3"/>
    </row>
    <row r="7622" spans="1:1" x14ac:dyDescent="0.25">
      <c r="A7622" s="3"/>
    </row>
    <row r="7623" spans="1:1" x14ac:dyDescent="0.25">
      <c r="A7623" s="3"/>
    </row>
    <row r="7624" spans="1:1" x14ac:dyDescent="0.25">
      <c r="A7624" s="3"/>
    </row>
    <row r="7625" spans="1:1" x14ac:dyDescent="0.25">
      <c r="A7625" s="3"/>
    </row>
    <row r="7626" spans="1:1" x14ac:dyDescent="0.25">
      <c r="A7626" s="3"/>
    </row>
    <row r="7627" spans="1:1" x14ac:dyDescent="0.25">
      <c r="A7627" s="3"/>
    </row>
    <row r="7628" spans="1:1" x14ac:dyDescent="0.25">
      <c r="A7628" s="3"/>
    </row>
    <row r="7629" spans="1:1" x14ac:dyDescent="0.25">
      <c r="A7629" s="3"/>
    </row>
    <row r="7630" spans="1:1" x14ac:dyDescent="0.25">
      <c r="A7630" s="3"/>
    </row>
    <row r="7631" spans="1:1" x14ac:dyDescent="0.25">
      <c r="A7631" s="3"/>
    </row>
    <row r="7632" spans="1:1" x14ac:dyDescent="0.25">
      <c r="A7632" s="3"/>
    </row>
    <row r="7633" spans="1:1" x14ac:dyDescent="0.25">
      <c r="A7633" s="3"/>
    </row>
    <row r="7634" spans="1:1" x14ac:dyDescent="0.25">
      <c r="A7634" s="3"/>
    </row>
    <row r="7635" spans="1:1" x14ac:dyDescent="0.25">
      <c r="A7635" s="3"/>
    </row>
    <row r="7636" spans="1:1" x14ac:dyDescent="0.25">
      <c r="A7636" s="3"/>
    </row>
    <row r="7637" spans="1:1" x14ac:dyDescent="0.25">
      <c r="A7637" s="3"/>
    </row>
    <row r="7638" spans="1:1" x14ac:dyDescent="0.25">
      <c r="A7638" s="3"/>
    </row>
    <row r="7639" spans="1:1" x14ac:dyDescent="0.25">
      <c r="A7639" s="3"/>
    </row>
    <row r="7640" spans="1:1" x14ac:dyDescent="0.25">
      <c r="A7640" s="3"/>
    </row>
    <row r="7641" spans="1:1" x14ac:dyDescent="0.25">
      <c r="A7641" s="3"/>
    </row>
    <row r="7642" spans="1:1" x14ac:dyDescent="0.25">
      <c r="A7642" s="3"/>
    </row>
    <row r="7643" spans="1:1" x14ac:dyDescent="0.25">
      <c r="A7643" s="3"/>
    </row>
    <row r="7644" spans="1:1" x14ac:dyDescent="0.25">
      <c r="A7644" s="3"/>
    </row>
    <row r="7645" spans="1:1" x14ac:dyDescent="0.25">
      <c r="A7645" s="3"/>
    </row>
    <row r="7646" spans="1:1" x14ac:dyDescent="0.25">
      <c r="A7646" s="3"/>
    </row>
    <row r="7647" spans="1:1" x14ac:dyDescent="0.25">
      <c r="A7647" s="3"/>
    </row>
    <row r="7648" spans="1:1" x14ac:dyDescent="0.25">
      <c r="A7648" s="3"/>
    </row>
    <row r="7649" spans="1:1" x14ac:dyDescent="0.25">
      <c r="A7649" s="3"/>
    </row>
    <row r="7650" spans="1:1" x14ac:dyDescent="0.25">
      <c r="A7650" s="3"/>
    </row>
    <row r="7651" spans="1:1" x14ac:dyDescent="0.25">
      <c r="A7651" s="3"/>
    </row>
    <row r="7652" spans="1:1" x14ac:dyDescent="0.25">
      <c r="A7652" s="3"/>
    </row>
    <row r="7653" spans="1:1" x14ac:dyDescent="0.25">
      <c r="A7653" s="3"/>
    </row>
    <row r="7654" spans="1:1" x14ac:dyDescent="0.25">
      <c r="A7654" s="3"/>
    </row>
    <row r="7655" spans="1:1" x14ac:dyDescent="0.25">
      <c r="A7655" s="3"/>
    </row>
    <row r="7656" spans="1:1" x14ac:dyDescent="0.25">
      <c r="A7656" s="3"/>
    </row>
    <row r="7657" spans="1:1" x14ac:dyDescent="0.25">
      <c r="A7657" s="3"/>
    </row>
    <row r="7658" spans="1:1" x14ac:dyDescent="0.25">
      <c r="A7658" s="3"/>
    </row>
    <row r="7659" spans="1:1" x14ac:dyDescent="0.25">
      <c r="A7659" s="3"/>
    </row>
    <row r="7660" spans="1:1" x14ac:dyDescent="0.25">
      <c r="A7660" s="3"/>
    </row>
    <row r="7661" spans="1:1" x14ac:dyDescent="0.25">
      <c r="A7661" s="3"/>
    </row>
    <row r="7662" spans="1:1" x14ac:dyDescent="0.25">
      <c r="A7662" s="3"/>
    </row>
    <row r="7663" spans="1:1" x14ac:dyDescent="0.25">
      <c r="A7663" s="3"/>
    </row>
    <row r="7664" spans="1:1" x14ac:dyDescent="0.25">
      <c r="A7664" s="3"/>
    </row>
    <row r="7665" spans="1:1" x14ac:dyDescent="0.25">
      <c r="A7665" s="3"/>
    </row>
    <row r="7666" spans="1:1" x14ac:dyDescent="0.25">
      <c r="A7666" s="3"/>
    </row>
    <row r="7667" spans="1:1" x14ac:dyDescent="0.25">
      <c r="A7667" s="3"/>
    </row>
    <row r="7668" spans="1:1" x14ac:dyDescent="0.25">
      <c r="A7668" s="3"/>
    </row>
    <row r="7669" spans="1:1" x14ac:dyDescent="0.25">
      <c r="A7669" s="3"/>
    </row>
    <row r="7670" spans="1:1" x14ac:dyDescent="0.25">
      <c r="A7670" s="3"/>
    </row>
    <row r="7671" spans="1:1" x14ac:dyDescent="0.25">
      <c r="A7671" s="3"/>
    </row>
    <row r="7672" spans="1:1" x14ac:dyDescent="0.25">
      <c r="A7672" s="3"/>
    </row>
    <row r="7673" spans="1:1" x14ac:dyDescent="0.25">
      <c r="A7673" s="3"/>
    </row>
    <row r="7674" spans="1:1" x14ac:dyDescent="0.25">
      <c r="A7674" s="3"/>
    </row>
    <row r="7675" spans="1:1" x14ac:dyDescent="0.25">
      <c r="A7675" s="3"/>
    </row>
    <row r="7676" spans="1:1" x14ac:dyDescent="0.25">
      <c r="A7676" s="3"/>
    </row>
    <row r="7677" spans="1:1" x14ac:dyDescent="0.25">
      <c r="A7677" s="3"/>
    </row>
    <row r="7678" spans="1:1" x14ac:dyDescent="0.25">
      <c r="A7678" s="3"/>
    </row>
    <row r="7679" spans="1:1" x14ac:dyDescent="0.25">
      <c r="A7679" s="3"/>
    </row>
    <row r="7680" spans="1:1" x14ac:dyDescent="0.25">
      <c r="A7680" s="3"/>
    </row>
    <row r="7681" spans="1:1" x14ac:dyDescent="0.25">
      <c r="A7681" s="3"/>
    </row>
    <row r="7682" spans="1:1" x14ac:dyDescent="0.25">
      <c r="A7682" s="3"/>
    </row>
    <row r="7683" spans="1:1" x14ac:dyDescent="0.25">
      <c r="A7683" s="3"/>
    </row>
    <row r="7684" spans="1:1" x14ac:dyDescent="0.25">
      <c r="A7684" s="3"/>
    </row>
    <row r="7685" spans="1:1" x14ac:dyDescent="0.25">
      <c r="A7685" s="3"/>
    </row>
    <row r="7686" spans="1:1" x14ac:dyDescent="0.25">
      <c r="A7686" s="3"/>
    </row>
    <row r="7687" spans="1:1" x14ac:dyDescent="0.25">
      <c r="A7687" s="3"/>
    </row>
    <row r="7688" spans="1:1" x14ac:dyDescent="0.25">
      <c r="A7688" s="3"/>
    </row>
    <row r="7689" spans="1:1" x14ac:dyDescent="0.25">
      <c r="A7689" s="3"/>
    </row>
    <row r="7690" spans="1:1" x14ac:dyDescent="0.25">
      <c r="A7690" s="3"/>
    </row>
    <row r="7691" spans="1:1" x14ac:dyDescent="0.25">
      <c r="A7691" s="3"/>
    </row>
    <row r="7692" spans="1:1" x14ac:dyDescent="0.25">
      <c r="A7692" s="3"/>
    </row>
    <row r="7693" spans="1:1" x14ac:dyDescent="0.25">
      <c r="A7693" s="3"/>
    </row>
    <row r="7694" spans="1:1" x14ac:dyDescent="0.25">
      <c r="A7694" s="3"/>
    </row>
    <row r="7695" spans="1:1" x14ac:dyDescent="0.25">
      <c r="A7695" s="3"/>
    </row>
    <row r="7696" spans="1:1" x14ac:dyDescent="0.25">
      <c r="A7696" s="3"/>
    </row>
    <row r="7697" spans="1:1" x14ac:dyDescent="0.25">
      <c r="A7697" s="3"/>
    </row>
    <row r="7698" spans="1:1" x14ac:dyDescent="0.25">
      <c r="A7698" s="3"/>
    </row>
    <row r="7699" spans="1:1" x14ac:dyDescent="0.25">
      <c r="A7699" s="3"/>
    </row>
    <row r="7700" spans="1:1" x14ac:dyDescent="0.25">
      <c r="A7700" s="3"/>
    </row>
    <row r="7701" spans="1:1" x14ac:dyDescent="0.25">
      <c r="A7701" s="3"/>
    </row>
    <row r="7702" spans="1:1" x14ac:dyDescent="0.25">
      <c r="A7702" s="3"/>
    </row>
    <row r="7703" spans="1:1" x14ac:dyDescent="0.25">
      <c r="A7703" s="3"/>
    </row>
    <row r="7704" spans="1:1" x14ac:dyDescent="0.25">
      <c r="A7704" s="3"/>
    </row>
    <row r="7705" spans="1:1" x14ac:dyDescent="0.25">
      <c r="A7705" s="3"/>
    </row>
    <row r="7706" spans="1:1" x14ac:dyDescent="0.25">
      <c r="A7706" s="3"/>
    </row>
    <row r="7707" spans="1:1" x14ac:dyDescent="0.25">
      <c r="A7707" s="3"/>
    </row>
    <row r="7708" spans="1:1" x14ac:dyDescent="0.25">
      <c r="A7708" s="3"/>
    </row>
    <row r="7709" spans="1:1" x14ac:dyDescent="0.25">
      <c r="A7709" s="3"/>
    </row>
    <row r="7710" spans="1:1" x14ac:dyDescent="0.25">
      <c r="A7710" s="3"/>
    </row>
    <row r="7711" spans="1:1" x14ac:dyDescent="0.25">
      <c r="A7711" s="3"/>
    </row>
    <row r="7712" spans="1:1" x14ac:dyDescent="0.25">
      <c r="A7712" s="3"/>
    </row>
    <row r="7713" spans="1:1" x14ac:dyDescent="0.25">
      <c r="A7713" s="3"/>
    </row>
    <row r="7714" spans="1:1" x14ac:dyDescent="0.25">
      <c r="A7714" s="3"/>
    </row>
    <row r="7715" spans="1:1" x14ac:dyDescent="0.25">
      <c r="A7715" s="3"/>
    </row>
    <row r="7716" spans="1:1" x14ac:dyDescent="0.25">
      <c r="A7716" s="3"/>
    </row>
    <row r="7717" spans="1:1" x14ac:dyDescent="0.25">
      <c r="A7717" s="3"/>
    </row>
    <row r="7718" spans="1:1" x14ac:dyDescent="0.25">
      <c r="A7718" s="3"/>
    </row>
    <row r="7719" spans="1:1" x14ac:dyDescent="0.25">
      <c r="A7719" s="3"/>
    </row>
    <row r="7720" spans="1:1" x14ac:dyDescent="0.25">
      <c r="A7720" s="3"/>
    </row>
    <row r="7721" spans="1:1" x14ac:dyDescent="0.25">
      <c r="A7721" s="3"/>
    </row>
    <row r="7722" spans="1:1" x14ac:dyDescent="0.25">
      <c r="A7722" s="3"/>
    </row>
    <row r="7723" spans="1:1" x14ac:dyDescent="0.25">
      <c r="A7723" s="3"/>
    </row>
    <row r="7724" spans="1:1" x14ac:dyDescent="0.25">
      <c r="A7724" s="3"/>
    </row>
    <row r="7725" spans="1:1" x14ac:dyDescent="0.25">
      <c r="A7725" s="3"/>
    </row>
    <row r="7726" spans="1:1" x14ac:dyDescent="0.25">
      <c r="A7726" s="3"/>
    </row>
    <row r="7727" spans="1:1" x14ac:dyDescent="0.25">
      <c r="A7727" s="3"/>
    </row>
    <row r="7728" spans="1:1" x14ac:dyDescent="0.25">
      <c r="A7728" s="3"/>
    </row>
    <row r="7729" spans="1:1" x14ac:dyDescent="0.25">
      <c r="A7729" s="3"/>
    </row>
    <row r="7730" spans="1:1" x14ac:dyDescent="0.25">
      <c r="A7730" s="3"/>
    </row>
    <row r="7731" spans="1:1" x14ac:dyDescent="0.25">
      <c r="A7731" s="3"/>
    </row>
    <row r="7732" spans="1:1" x14ac:dyDescent="0.25">
      <c r="A7732" s="3"/>
    </row>
    <row r="7733" spans="1:1" x14ac:dyDescent="0.25">
      <c r="A7733" s="3"/>
    </row>
    <row r="7734" spans="1:1" x14ac:dyDescent="0.25">
      <c r="A7734" s="3"/>
    </row>
    <row r="7735" spans="1:1" x14ac:dyDescent="0.25">
      <c r="A7735" s="3"/>
    </row>
    <row r="7736" spans="1:1" x14ac:dyDescent="0.25">
      <c r="A7736" s="3"/>
    </row>
    <row r="7737" spans="1:1" x14ac:dyDescent="0.25">
      <c r="A7737" s="3"/>
    </row>
    <row r="7738" spans="1:1" x14ac:dyDescent="0.25">
      <c r="A7738" s="3"/>
    </row>
    <row r="7739" spans="1:1" x14ac:dyDescent="0.25">
      <c r="A7739" s="3"/>
    </row>
    <row r="7740" spans="1:1" x14ac:dyDescent="0.25">
      <c r="A7740" s="3"/>
    </row>
    <row r="7741" spans="1:1" x14ac:dyDescent="0.25">
      <c r="A7741" s="3"/>
    </row>
    <row r="7742" spans="1:1" x14ac:dyDescent="0.25">
      <c r="A7742" s="3"/>
    </row>
    <row r="7743" spans="1:1" x14ac:dyDescent="0.25">
      <c r="A7743" s="3"/>
    </row>
    <row r="7744" spans="1:1" x14ac:dyDescent="0.25">
      <c r="A7744" s="3"/>
    </row>
    <row r="7745" spans="1:1" x14ac:dyDescent="0.25">
      <c r="A7745" s="3"/>
    </row>
    <row r="7746" spans="1:1" x14ac:dyDescent="0.25">
      <c r="A7746" s="3"/>
    </row>
    <row r="7747" spans="1:1" x14ac:dyDescent="0.25">
      <c r="A7747" s="3"/>
    </row>
    <row r="7748" spans="1:1" x14ac:dyDescent="0.25">
      <c r="A7748" s="3"/>
    </row>
    <row r="7749" spans="1:1" x14ac:dyDescent="0.25">
      <c r="A7749" s="3"/>
    </row>
    <row r="7750" spans="1:1" x14ac:dyDescent="0.25">
      <c r="A7750" s="3"/>
    </row>
    <row r="7751" spans="1:1" x14ac:dyDescent="0.25">
      <c r="A7751" s="3"/>
    </row>
    <row r="7752" spans="1:1" x14ac:dyDescent="0.25">
      <c r="A7752" s="3"/>
    </row>
    <row r="7753" spans="1:1" x14ac:dyDescent="0.25">
      <c r="A7753" s="3"/>
    </row>
    <row r="7754" spans="1:1" x14ac:dyDescent="0.25">
      <c r="A7754" s="3"/>
    </row>
    <row r="7755" spans="1:1" x14ac:dyDescent="0.25">
      <c r="A7755" s="3"/>
    </row>
    <row r="7756" spans="1:1" x14ac:dyDescent="0.25">
      <c r="A7756" s="3"/>
    </row>
    <row r="7757" spans="1:1" x14ac:dyDescent="0.25">
      <c r="A7757" s="3"/>
    </row>
    <row r="7758" spans="1:1" x14ac:dyDescent="0.25">
      <c r="A7758" s="3"/>
    </row>
    <row r="7759" spans="1:1" x14ac:dyDescent="0.25">
      <c r="A7759" s="3"/>
    </row>
    <row r="7760" spans="1:1" x14ac:dyDescent="0.25">
      <c r="A7760" s="3"/>
    </row>
    <row r="7761" spans="1:1" x14ac:dyDescent="0.25">
      <c r="A7761" s="3"/>
    </row>
    <row r="7762" spans="1:1" x14ac:dyDescent="0.25">
      <c r="A7762" s="3"/>
    </row>
    <row r="7763" spans="1:1" x14ac:dyDescent="0.25">
      <c r="A7763" s="3"/>
    </row>
    <row r="7764" spans="1:1" x14ac:dyDescent="0.25">
      <c r="A7764" s="3"/>
    </row>
    <row r="7765" spans="1:1" x14ac:dyDescent="0.25">
      <c r="A7765" s="3"/>
    </row>
    <row r="7766" spans="1:1" x14ac:dyDescent="0.25">
      <c r="A7766" s="3"/>
    </row>
    <row r="7767" spans="1:1" x14ac:dyDescent="0.25">
      <c r="A7767" s="3"/>
    </row>
    <row r="7768" spans="1:1" x14ac:dyDescent="0.25">
      <c r="A7768" s="3"/>
    </row>
    <row r="7769" spans="1:1" x14ac:dyDescent="0.25">
      <c r="A7769" s="3"/>
    </row>
    <row r="7770" spans="1:1" x14ac:dyDescent="0.25">
      <c r="A7770" s="3"/>
    </row>
    <row r="7771" spans="1:1" x14ac:dyDescent="0.25">
      <c r="A7771" s="3"/>
    </row>
    <row r="7772" spans="1:1" x14ac:dyDescent="0.25">
      <c r="A7772" s="3"/>
    </row>
    <row r="7773" spans="1:1" x14ac:dyDescent="0.25">
      <c r="A7773" s="3"/>
    </row>
    <row r="7774" spans="1:1" x14ac:dyDescent="0.25">
      <c r="A7774" s="3"/>
    </row>
    <row r="7775" spans="1:1" x14ac:dyDescent="0.25">
      <c r="A7775" s="3"/>
    </row>
    <row r="7776" spans="1:1" x14ac:dyDescent="0.25">
      <c r="A7776" s="3"/>
    </row>
    <row r="7777" spans="1:1" x14ac:dyDescent="0.25">
      <c r="A7777" s="3"/>
    </row>
    <row r="7778" spans="1:1" x14ac:dyDescent="0.25">
      <c r="A7778" s="3"/>
    </row>
    <row r="7779" spans="1:1" x14ac:dyDescent="0.25">
      <c r="A7779" s="3"/>
    </row>
    <row r="7780" spans="1:1" x14ac:dyDescent="0.25">
      <c r="A7780" s="3"/>
    </row>
    <row r="7781" spans="1:1" x14ac:dyDescent="0.25">
      <c r="A7781" s="3"/>
    </row>
    <row r="7782" spans="1:1" x14ac:dyDescent="0.25">
      <c r="A7782" s="3"/>
    </row>
    <row r="7783" spans="1:1" x14ac:dyDescent="0.25">
      <c r="A7783" s="3"/>
    </row>
    <row r="7784" spans="1:1" x14ac:dyDescent="0.25">
      <c r="A7784" s="3"/>
    </row>
    <row r="7785" spans="1:1" x14ac:dyDescent="0.25">
      <c r="A7785" s="3"/>
    </row>
    <row r="7786" spans="1:1" x14ac:dyDescent="0.25">
      <c r="A7786" s="3"/>
    </row>
    <row r="7787" spans="1:1" x14ac:dyDescent="0.25">
      <c r="A7787" s="3"/>
    </row>
    <row r="7788" spans="1:1" x14ac:dyDescent="0.25">
      <c r="A7788" s="3"/>
    </row>
    <row r="7789" spans="1:1" x14ac:dyDescent="0.25">
      <c r="A7789" s="3"/>
    </row>
    <row r="7790" spans="1:1" x14ac:dyDescent="0.25">
      <c r="A7790" s="3"/>
    </row>
    <row r="7791" spans="1:1" x14ac:dyDescent="0.25">
      <c r="A7791" s="3"/>
    </row>
    <row r="7792" spans="1:1" x14ac:dyDescent="0.25">
      <c r="A7792" s="3"/>
    </row>
    <row r="7793" spans="1:1" x14ac:dyDescent="0.25">
      <c r="A7793" s="3"/>
    </row>
    <row r="7794" spans="1:1" x14ac:dyDescent="0.25">
      <c r="A7794" s="3"/>
    </row>
    <row r="7795" spans="1:1" x14ac:dyDescent="0.25">
      <c r="A7795" s="3"/>
    </row>
    <row r="7796" spans="1:1" x14ac:dyDescent="0.25">
      <c r="A7796" s="3"/>
    </row>
    <row r="7797" spans="1:1" x14ac:dyDescent="0.25">
      <c r="A7797" s="3"/>
    </row>
    <row r="7798" spans="1:1" x14ac:dyDescent="0.25">
      <c r="A7798" s="3"/>
    </row>
    <row r="7799" spans="1:1" x14ac:dyDescent="0.25">
      <c r="A7799" s="3"/>
    </row>
    <row r="7800" spans="1:1" x14ac:dyDescent="0.25">
      <c r="A7800" s="3"/>
    </row>
    <row r="7801" spans="1:1" x14ac:dyDescent="0.25">
      <c r="A7801" s="3"/>
    </row>
    <row r="7802" spans="1:1" x14ac:dyDescent="0.25">
      <c r="A7802" s="3"/>
    </row>
    <row r="7803" spans="1:1" x14ac:dyDescent="0.25">
      <c r="A7803" s="3"/>
    </row>
    <row r="7804" spans="1:1" x14ac:dyDescent="0.25">
      <c r="A7804" s="3"/>
    </row>
    <row r="7805" spans="1:1" x14ac:dyDescent="0.25">
      <c r="A7805" s="3"/>
    </row>
    <row r="7806" spans="1:1" x14ac:dyDescent="0.25">
      <c r="A7806" s="3"/>
    </row>
    <row r="7807" spans="1:1" x14ac:dyDescent="0.25">
      <c r="A7807" s="3"/>
    </row>
    <row r="7808" spans="1:1" x14ac:dyDescent="0.25">
      <c r="A7808" s="3"/>
    </row>
    <row r="7809" spans="1:1" x14ac:dyDescent="0.25">
      <c r="A7809" s="3"/>
    </row>
    <row r="7810" spans="1:1" x14ac:dyDescent="0.25">
      <c r="A7810" s="3"/>
    </row>
    <row r="7811" spans="1:1" x14ac:dyDescent="0.25">
      <c r="A7811" s="3"/>
    </row>
    <row r="7812" spans="1:1" x14ac:dyDescent="0.25">
      <c r="A7812" s="3"/>
    </row>
    <row r="7813" spans="1:1" x14ac:dyDescent="0.25">
      <c r="A7813" s="3"/>
    </row>
    <row r="7814" spans="1:1" x14ac:dyDescent="0.25">
      <c r="A7814" s="3"/>
    </row>
    <row r="7815" spans="1:1" x14ac:dyDescent="0.25">
      <c r="A7815" s="3"/>
    </row>
    <row r="7816" spans="1:1" x14ac:dyDescent="0.25">
      <c r="A7816" s="3"/>
    </row>
    <row r="7817" spans="1:1" x14ac:dyDescent="0.25">
      <c r="A7817" s="3"/>
    </row>
    <row r="7818" spans="1:1" x14ac:dyDescent="0.25">
      <c r="A7818" s="3"/>
    </row>
    <row r="7819" spans="1:1" x14ac:dyDescent="0.25">
      <c r="A7819" s="3"/>
    </row>
    <row r="7820" spans="1:1" x14ac:dyDescent="0.25">
      <c r="A7820" s="3"/>
    </row>
    <row r="7821" spans="1:1" x14ac:dyDescent="0.25">
      <c r="A7821" s="3"/>
    </row>
    <row r="7822" spans="1:1" x14ac:dyDescent="0.25">
      <c r="A7822" s="3"/>
    </row>
    <row r="7823" spans="1:1" x14ac:dyDescent="0.25">
      <c r="A7823" s="3"/>
    </row>
    <row r="7824" spans="1:1" x14ac:dyDescent="0.25">
      <c r="A7824" s="3"/>
    </row>
    <row r="7825" spans="1:1" x14ac:dyDescent="0.25">
      <c r="A7825" s="3"/>
    </row>
    <row r="7826" spans="1:1" x14ac:dyDescent="0.25">
      <c r="A7826" s="3"/>
    </row>
    <row r="7827" spans="1:1" x14ac:dyDescent="0.25">
      <c r="A7827" s="3"/>
    </row>
    <row r="7828" spans="1:1" x14ac:dyDescent="0.25">
      <c r="A7828" s="3"/>
    </row>
    <row r="7829" spans="1:1" x14ac:dyDescent="0.25">
      <c r="A7829" s="3"/>
    </row>
    <row r="7830" spans="1:1" x14ac:dyDescent="0.25">
      <c r="A7830" s="3"/>
    </row>
    <row r="7831" spans="1:1" x14ac:dyDescent="0.25">
      <c r="A7831" s="3"/>
    </row>
    <row r="7832" spans="1:1" x14ac:dyDescent="0.25">
      <c r="A7832" s="3"/>
    </row>
    <row r="7833" spans="1:1" x14ac:dyDescent="0.25">
      <c r="A7833" s="3"/>
    </row>
    <row r="7834" spans="1:1" x14ac:dyDescent="0.25">
      <c r="A7834" s="3"/>
    </row>
    <row r="7835" spans="1:1" x14ac:dyDescent="0.25">
      <c r="A7835" s="3"/>
    </row>
    <row r="7836" spans="1:1" x14ac:dyDescent="0.25">
      <c r="A7836" s="3"/>
    </row>
    <row r="7837" spans="1:1" x14ac:dyDescent="0.25">
      <c r="A7837" s="3"/>
    </row>
    <row r="7838" spans="1:1" x14ac:dyDescent="0.25">
      <c r="A7838" s="3"/>
    </row>
    <row r="7839" spans="1:1" x14ac:dyDescent="0.25">
      <c r="A7839" s="3"/>
    </row>
    <row r="7840" spans="1:1" x14ac:dyDescent="0.25">
      <c r="A7840" s="3"/>
    </row>
    <row r="7841" spans="1:1" x14ac:dyDescent="0.25">
      <c r="A7841" s="3"/>
    </row>
    <row r="7842" spans="1:1" x14ac:dyDescent="0.25">
      <c r="A7842" s="3"/>
    </row>
    <row r="7843" spans="1:1" x14ac:dyDescent="0.25">
      <c r="A7843" s="3"/>
    </row>
    <row r="7844" spans="1:1" x14ac:dyDescent="0.25">
      <c r="A7844" s="3"/>
    </row>
    <row r="7845" spans="1:1" x14ac:dyDescent="0.25">
      <c r="A7845" s="3"/>
    </row>
    <row r="7846" spans="1:1" x14ac:dyDescent="0.25">
      <c r="A7846" s="3"/>
    </row>
    <row r="7847" spans="1:1" x14ac:dyDescent="0.25">
      <c r="A7847" s="3"/>
    </row>
    <row r="7848" spans="1:1" x14ac:dyDescent="0.25">
      <c r="A7848" s="3"/>
    </row>
    <row r="7849" spans="1:1" x14ac:dyDescent="0.25">
      <c r="A7849" s="3"/>
    </row>
    <row r="7850" spans="1:1" x14ac:dyDescent="0.25">
      <c r="A7850" s="3"/>
    </row>
    <row r="7851" spans="1:1" x14ac:dyDescent="0.25">
      <c r="A7851" s="3"/>
    </row>
    <row r="7852" spans="1:1" x14ac:dyDescent="0.25">
      <c r="A7852" s="3"/>
    </row>
    <row r="7853" spans="1:1" x14ac:dyDescent="0.25">
      <c r="A7853" s="3"/>
    </row>
    <row r="7854" spans="1:1" x14ac:dyDescent="0.25">
      <c r="A7854" s="3"/>
    </row>
    <row r="7855" spans="1:1" x14ac:dyDescent="0.25">
      <c r="A7855" s="3"/>
    </row>
    <row r="7856" spans="1:1" x14ac:dyDescent="0.25">
      <c r="A7856" s="3"/>
    </row>
    <row r="7857" spans="1:1" x14ac:dyDescent="0.25">
      <c r="A7857" s="3"/>
    </row>
    <row r="7858" spans="1:1" x14ac:dyDescent="0.25">
      <c r="A7858" s="3"/>
    </row>
    <row r="7859" spans="1:1" x14ac:dyDescent="0.25">
      <c r="A7859" s="3"/>
    </row>
    <row r="7860" spans="1:1" x14ac:dyDescent="0.25">
      <c r="A7860" s="3"/>
    </row>
    <row r="7861" spans="1:1" x14ac:dyDescent="0.25">
      <c r="A7861" s="3"/>
    </row>
    <row r="7862" spans="1:1" x14ac:dyDescent="0.25">
      <c r="A7862" s="3"/>
    </row>
    <row r="7863" spans="1:1" x14ac:dyDescent="0.25">
      <c r="A7863" s="3"/>
    </row>
    <row r="7864" spans="1:1" x14ac:dyDescent="0.25">
      <c r="A7864" s="3"/>
    </row>
    <row r="7865" spans="1:1" x14ac:dyDescent="0.25">
      <c r="A7865" s="3"/>
    </row>
    <row r="7866" spans="1:1" x14ac:dyDescent="0.25">
      <c r="A7866" s="3"/>
    </row>
    <row r="7867" spans="1:1" x14ac:dyDescent="0.25">
      <c r="A7867" s="3"/>
    </row>
    <row r="7868" spans="1:1" x14ac:dyDescent="0.25">
      <c r="A7868" s="3"/>
    </row>
    <row r="7869" spans="1:1" x14ac:dyDescent="0.25">
      <c r="A7869" s="3"/>
    </row>
    <row r="7870" spans="1:1" x14ac:dyDescent="0.25">
      <c r="A7870" s="3"/>
    </row>
    <row r="7871" spans="1:1" x14ac:dyDescent="0.25">
      <c r="A7871" s="3"/>
    </row>
    <row r="7872" spans="1:1" x14ac:dyDescent="0.25">
      <c r="A7872" s="3"/>
    </row>
    <row r="7873" spans="1:1" x14ac:dyDescent="0.25">
      <c r="A7873" s="3"/>
    </row>
    <row r="7874" spans="1:1" x14ac:dyDescent="0.25">
      <c r="A7874" s="3"/>
    </row>
    <row r="7875" spans="1:1" x14ac:dyDescent="0.25">
      <c r="A7875" s="3"/>
    </row>
    <row r="7876" spans="1:1" x14ac:dyDescent="0.25">
      <c r="A7876" s="3"/>
    </row>
    <row r="7877" spans="1:1" x14ac:dyDescent="0.25">
      <c r="A7877" s="3"/>
    </row>
    <row r="7878" spans="1:1" x14ac:dyDescent="0.25">
      <c r="A7878" s="3"/>
    </row>
    <row r="7879" spans="1:1" x14ac:dyDescent="0.25">
      <c r="A7879" s="3"/>
    </row>
    <row r="7880" spans="1:1" x14ac:dyDescent="0.25">
      <c r="A7880" s="3"/>
    </row>
    <row r="7881" spans="1:1" x14ac:dyDescent="0.25">
      <c r="A7881" s="3"/>
    </row>
    <row r="7882" spans="1:1" x14ac:dyDescent="0.25">
      <c r="A7882" s="3"/>
    </row>
    <row r="7883" spans="1:1" x14ac:dyDescent="0.25">
      <c r="A7883" s="3"/>
    </row>
    <row r="7884" spans="1:1" x14ac:dyDescent="0.25">
      <c r="A7884" s="3"/>
    </row>
    <row r="7885" spans="1:1" x14ac:dyDescent="0.25">
      <c r="A7885" s="3"/>
    </row>
    <row r="7886" spans="1:1" x14ac:dyDescent="0.25">
      <c r="A7886" s="3"/>
    </row>
    <row r="7887" spans="1:1" x14ac:dyDescent="0.25">
      <c r="A7887" s="3"/>
    </row>
    <row r="7888" spans="1:1" x14ac:dyDescent="0.25">
      <c r="A7888" s="3"/>
    </row>
    <row r="7889" spans="1:1" x14ac:dyDescent="0.25">
      <c r="A7889" s="3"/>
    </row>
    <row r="7890" spans="1:1" x14ac:dyDescent="0.25">
      <c r="A7890" s="3"/>
    </row>
    <row r="7891" spans="1:1" x14ac:dyDescent="0.25">
      <c r="A7891" s="3"/>
    </row>
    <row r="7892" spans="1:1" x14ac:dyDescent="0.25">
      <c r="A7892" s="3"/>
    </row>
    <row r="7893" spans="1:1" x14ac:dyDescent="0.25">
      <c r="A7893" s="3"/>
    </row>
    <row r="7894" spans="1:1" x14ac:dyDescent="0.25">
      <c r="A7894" s="3"/>
    </row>
    <row r="7895" spans="1:1" x14ac:dyDescent="0.25">
      <c r="A7895" s="3"/>
    </row>
    <row r="7896" spans="1:1" x14ac:dyDescent="0.25">
      <c r="A7896" s="3"/>
    </row>
    <row r="7897" spans="1:1" x14ac:dyDescent="0.25">
      <c r="A7897" s="3"/>
    </row>
    <row r="7898" spans="1:1" x14ac:dyDescent="0.25">
      <c r="A7898" s="3"/>
    </row>
    <row r="7899" spans="1:1" x14ac:dyDescent="0.25">
      <c r="A7899" s="3"/>
    </row>
    <row r="7900" spans="1:1" x14ac:dyDescent="0.25">
      <c r="A7900" s="3"/>
    </row>
    <row r="7901" spans="1:1" x14ac:dyDescent="0.25">
      <c r="A7901" s="3"/>
    </row>
    <row r="7902" spans="1:1" x14ac:dyDescent="0.25">
      <c r="A7902" s="3"/>
    </row>
    <row r="7903" spans="1:1" x14ac:dyDescent="0.25">
      <c r="A7903" s="3"/>
    </row>
    <row r="7904" spans="1:1" x14ac:dyDescent="0.25">
      <c r="A7904" s="3"/>
    </row>
    <row r="7905" spans="1:1" x14ac:dyDescent="0.25">
      <c r="A7905" s="3"/>
    </row>
    <row r="7906" spans="1:1" x14ac:dyDescent="0.25">
      <c r="A7906" s="3"/>
    </row>
    <row r="7907" spans="1:1" x14ac:dyDescent="0.25">
      <c r="A7907" s="3"/>
    </row>
    <row r="7908" spans="1:1" x14ac:dyDescent="0.25">
      <c r="A7908" s="3"/>
    </row>
    <row r="7909" spans="1:1" x14ac:dyDescent="0.25">
      <c r="A7909" s="3"/>
    </row>
    <row r="7910" spans="1:1" x14ac:dyDescent="0.25">
      <c r="A7910" s="3"/>
    </row>
    <row r="7911" spans="1:1" x14ac:dyDescent="0.25">
      <c r="A7911" s="3"/>
    </row>
    <row r="7912" spans="1:1" x14ac:dyDescent="0.25">
      <c r="A7912" s="3"/>
    </row>
    <row r="7913" spans="1:1" x14ac:dyDescent="0.25">
      <c r="A7913" s="3"/>
    </row>
    <row r="7914" spans="1:1" x14ac:dyDescent="0.25">
      <c r="A7914" s="3"/>
    </row>
    <row r="7915" spans="1:1" x14ac:dyDescent="0.25">
      <c r="A7915" s="3"/>
    </row>
    <row r="7916" spans="1:1" x14ac:dyDescent="0.25">
      <c r="A7916" s="3"/>
    </row>
    <row r="7917" spans="1:1" x14ac:dyDescent="0.25">
      <c r="A7917" s="3"/>
    </row>
    <row r="7918" spans="1:1" x14ac:dyDescent="0.25">
      <c r="A7918" s="3"/>
    </row>
    <row r="7919" spans="1:1" x14ac:dyDescent="0.25">
      <c r="A7919" s="3"/>
    </row>
    <row r="7920" spans="1:1" x14ac:dyDescent="0.25">
      <c r="A7920" s="3"/>
    </row>
    <row r="7921" spans="1:1" x14ac:dyDescent="0.25">
      <c r="A7921" s="3"/>
    </row>
    <row r="7922" spans="1:1" x14ac:dyDescent="0.25">
      <c r="A7922" s="3"/>
    </row>
    <row r="7923" spans="1:1" x14ac:dyDescent="0.25">
      <c r="A7923" s="3"/>
    </row>
    <row r="7924" spans="1:1" x14ac:dyDescent="0.25">
      <c r="A7924" s="3"/>
    </row>
    <row r="7925" spans="1:1" x14ac:dyDescent="0.25">
      <c r="A7925" s="3"/>
    </row>
    <row r="7926" spans="1:1" x14ac:dyDescent="0.25">
      <c r="A7926" s="3"/>
    </row>
    <row r="7927" spans="1:1" x14ac:dyDescent="0.25">
      <c r="A7927" s="3"/>
    </row>
    <row r="7928" spans="1:1" x14ac:dyDescent="0.25">
      <c r="A7928" s="3"/>
    </row>
    <row r="7929" spans="1:1" x14ac:dyDescent="0.25">
      <c r="A7929" s="3"/>
    </row>
    <row r="7930" spans="1:1" x14ac:dyDescent="0.25">
      <c r="A7930" s="3"/>
    </row>
    <row r="7931" spans="1:1" x14ac:dyDescent="0.25">
      <c r="A7931" s="3"/>
    </row>
    <row r="7932" spans="1:1" x14ac:dyDescent="0.25">
      <c r="A7932" s="3"/>
    </row>
    <row r="7933" spans="1:1" x14ac:dyDescent="0.25">
      <c r="A7933" s="3"/>
    </row>
    <row r="7934" spans="1:1" x14ac:dyDescent="0.25">
      <c r="A7934" s="3"/>
    </row>
    <row r="7935" spans="1:1" x14ac:dyDescent="0.25">
      <c r="A7935" s="3"/>
    </row>
    <row r="7936" spans="1:1" x14ac:dyDescent="0.25">
      <c r="A7936" s="3"/>
    </row>
    <row r="7937" spans="1:1" x14ac:dyDescent="0.25">
      <c r="A7937" s="3"/>
    </row>
    <row r="7938" spans="1:1" x14ac:dyDescent="0.25">
      <c r="A7938" s="3"/>
    </row>
    <row r="7939" spans="1:1" x14ac:dyDescent="0.25">
      <c r="A7939" s="3"/>
    </row>
    <row r="7940" spans="1:1" x14ac:dyDescent="0.25">
      <c r="A7940" s="3"/>
    </row>
    <row r="7941" spans="1:1" x14ac:dyDescent="0.25">
      <c r="A7941" s="3"/>
    </row>
    <row r="7942" spans="1:1" x14ac:dyDescent="0.25">
      <c r="A7942" s="3"/>
    </row>
    <row r="7943" spans="1:1" x14ac:dyDescent="0.25">
      <c r="A7943" s="3"/>
    </row>
    <row r="7944" spans="1:1" x14ac:dyDescent="0.25">
      <c r="A7944" s="3"/>
    </row>
    <row r="7945" spans="1:1" x14ac:dyDescent="0.25">
      <c r="A7945" s="3"/>
    </row>
    <row r="7946" spans="1:1" x14ac:dyDescent="0.25">
      <c r="A7946" s="3"/>
    </row>
    <row r="7947" spans="1:1" x14ac:dyDescent="0.25">
      <c r="A7947" s="3"/>
    </row>
    <row r="7948" spans="1:1" x14ac:dyDescent="0.25">
      <c r="A7948" s="3"/>
    </row>
    <row r="7949" spans="1:1" x14ac:dyDescent="0.25">
      <c r="A7949" s="3"/>
    </row>
    <row r="7950" spans="1:1" x14ac:dyDescent="0.25">
      <c r="A7950" s="3"/>
    </row>
    <row r="7951" spans="1:1" x14ac:dyDescent="0.25">
      <c r="A7951" s="3"/>
    </row>
    <row r="7952" spans="1:1" x14ac:dyDescent="0.25">
      <c r="A7952" s="3"/>
    </row>
    <row r="7953" spans="1:1" x14ac:dyDescent="0.25">
      <c r="A7953" s="3"/>
    </row>
    <row r="7954" spans="1:1" x14ac:dyDescent="0.25">
      <c r="A7954" s="3"/>
    </row>
    <row r="7955" spans="1:1" x14ac:dyDescent="0.25">
      <c r="A7955" s="3"/>
    </row>
    <row r="7956" spans="1:1" x14ac:dyDescent="0.25">
      <c r="A7956" s="3"/>
    </row>
    <row r="7957" spans="1:1" x14ac:dyDescent="0.25">
      <c r="A7957" s="3"/>
    </row>
    <row r="7958" spans="1:1" x14ac:dyDescent="0.25">
      <c r="A7958" s="3"/>
    </row>
    <row r="7959" spans="1:1" x14ac:dyDescent="0.25">
      <c r="A7959" s="3"/>
    </row>
    <row r="7960" spans="1:1" x14ac:dyDescent="0.25">
      <c r="A7960" s="3"/>
    </row>
    <row r="7961" spans="1:1" x14ac:dyDescent="0.25">
      <c r="A7961" s="3"/>
    </row>
    <row r="7962" spans="1:1" x14ac:dyDescent="0.25">
      <c r="A7962" s="3"/>
    </row>
    <row r="7963" spans="1:1" x14ac:dyDescent="0.25">
      <c r="A7963" s="3"/>
    </row>
    <row r="7964" spans="1:1" x14ac:dyDescent="0.25">
      <c r="A7964" s="3"/>
    </row>
    <row r="7965" spans="1:1" x14ac:dyDescent="0.25">
      <c r="A7965" s="3"/>
    </row>
    <row r="7966" spans="1:1" x14ac:dyDescent="0.25">
      <c r="A7966" s="3"/>
    </row>
    <row r="7967" spans="1:1" x14ac:dyDescent="0.25">
      <c r="A7967" s="3"/>
    </row>
    <row r="7968" spans="1:1" x14ac:dyDescent="0.25">
      <c r="A7968" s="3"/>
    </row>
    <row r="7969" spans="1:1" x14ac:dyDescent="0.25">
      <c r="A7969" s="3"/>
    </row>
    <row r="7970" spans="1:1" x14ac:dyDescent="0.25">
      <c r="A7970" s="3"/>
    </row>
    <row r="7971" spans="1:1" x14ac:dyDescent="0.25">
      <c r="A7971" s="3"/>
    </row>
    <row r="7972" spans="1:1" x14ac:dyDescent="0.25">
      <c r="A7972" s="3"/>
    </row>
    <row r="7973" spans="1:1" x14ac:dyDescent="0.25">
      <c r="A7973" s="3"/>
    </row>
    <row r="7974" spans="1:1" x14ac:dyDescent="0.25">
      <c r="A7974" s="3"/>
    </row>
    <row r="7975" spans="1:1" x14ac:dyDescent="0.25">
      <c r="A7975" s="3"/>
    </row>
    <row r="7976" spans="1:1" x14ac:dyDescent="0.25">
      <c r="A7976" s="3"/>
    </row>
    <row r="7977" spans="1:1" x14ac:dyDescent="0.25">
      <c r="A7977" s="3"/>
    </row>
    <row r="7978" spans="1:1" x14ac:dyDescent="0.25">
      <c r="A7978" s="3"/>
    </row>
    <row r="7979" spans="1:1" x14ac:dyDescent="0.25">
      <c r="A7979" s="3"/>
    </row>
    <row r="7980" spans="1:1" x14ac:dyDescent="0.25">
      <c r="A7980" s="3"/>
    </row>
    <row r="7981" spans="1:1" x14ac:dyDescent="0.25">
      <c r="A7981" s="3"/>
    </row>
    <row r="7982" spans="1:1" x14ac:dyDescent="0.25">
      <c r="A7982" s="3"/>
    </row>
    <row r="7983" spans="1:1" x14ac:dyDescent="0.25">
      <c r="A7983" s="3"/>
    </row>
    <row r="7984" spans="1:1" x14ac:dyDescent="0.25">
      <c r="A7984" s="3"/>
    </row>
    <row r="7985" spans="1:1" x14ac:dyDescent="0.25">
      <c r="A7985" s="3"/>
    </row>
    <row r="7986" spans="1:1" x14ac:dyDescent="0.25">
      <c r="A7986" s="3"/>
    </row>
    <row r="7987" spans="1:1" x14ac:dyDescent="0.25">
      <c r="A7987" s="3"/>
    </row>
    <row r="7988" spans="1:1" x14ac:dyDescent="0.25">
      <c r="A7988" s="3"/>
    </row>
    <row r="7989" spans="1:1" x14ac:dyDescent="0.25">
      <c r="A7989" s="3"/>
    </row>
    <row r="7990" spans="1:1" x14ac:dyDescent="0.25">
      <c r="A7990" s="3"/>
    </row>
    <row r="7991" spans="1:1" x14ac:dyDescent="0.25">
      <c r="A7991" s="3"/>
    </row>
    <row r="7992" spans="1:1" x14ac:dyDescent="0.25">
      <c r="A7992" s="3"/>
    </row>
    <row r="7993" spans="1:1" x14ac:dyDescent="0.25">
      <c r="A7993" s="3"/>
    </row>
    <row r="7994" spans="1:1" x14ac:dyDescent="0.25">
      <c r="A7994" s="3"/>
    </row>
    <row r="7995" spans="1:1" x14ac:dyDescent="0.25">
      <c r="A7995" s="3"/>
    </row>
    <row r="7996" spans="1:1" x14ac:dyDescent="0.25">
      <c r="A7996" s="3"/>
    </row>
    <row r="7997" spans="1:1" x14ac:dyDescent="0.25">
      <c r="A7997" s="3"/>
    </row>
    <row r="7998" spans="1:1" x14ac:dyDescent="0.25">
      <c r="A7998" s="3"/>
    </row>
    <row r="7999" spans="1:1" x14ac:dyDescent="0.25">
      <c r="A7999" s="3"/>
    </row>
    <row r="8000" spans="1:1" x14ac:dyDescent="0.25">
      <c r="A8000" s="3"/>
    </row>
    <row r="8001" spans="1:1" x14ac:dyDescent="0.25">
      <c r="A8001" s="3"/>
    </row>
    <row r="8002" spans="1:1" x14ac:dyDescent="0.25">
      <c r="A8002" s="3"/>
    </row>
    <row r="8003" spans="1:1" x14ac:dyDescent="0.25">
      <c r="A8003" s="3"/>
    </row>
    <row r="8004" spans="1:1" x14ac:dyDescent="0.25">
      <c r="A8004" s="3"/>
    </row>
    <row r="8005" spans="1:1" x14ac:dyDescent="0.25">
      <c r="A8005" s="3"/>
    </row>
    <row r="8006" spans="1:1" x14ac:dyDescent="0.25">
      <c r="A8006" s="3"/>
    </row>
    <row r="8007" spans="1:1" x14ac:dyDescent="0.25">
      <c r="A8007" s="3"/>
    </row>
    <row r="8008" spans="1:1" x14ac:dyDescent="0.25">
      <c r="A8008" s="3"/>
    </row>
    <row r="8009" spans="1:1" x14ac:dyDescent="0.25">
      <c r="A8009" s="3"/>
    </row>
    <row r="8010" spans="1:1" x14ac:dyDescent="0.25">
      <c r="A8010" s="3"/>
    </row>
    <row r="8011" spans="1:1" x14ac:dyDescent="0.25">
      <c r="A8011" s="3"/>
    </row>
    <row r="8012" spans="1:1" x14ac:dyDescent="0.25">
      <c r="A8012" s="3"/>
    </row>
    <row r="8013" spans="1:1" x14ac:dyDescent="0.25">
      <c r="A8013" s="3"/>
    </row>
    <row r="8014" spans="1:1" x14ac:dyDescent="0.25">
      <c r="A8014" s="3"/>
    </row>
    <row r="8015" spans="1:1" x14ac:dyDescent="0.25">
      <c r="A8015" s="3"/>
    </row>
    <row r="8016" spans="1:1" x14ac:dyDescent="0.25">
      <c r="A8016" s="3"/>
    </row>
    <row r="8017" spans="1:1" x14ac:dyDescent="0.25">
      <c r="A8017" s="3"/>
    </row>
    <row r="8018" spans="1:1" x14ac:dyDescent="0.25">
      <c r="A8018" s="3"/>
    </row>
    <row r="8019" spans="1:1" x14ac:dyDescent="0.25">
      <c r="A8019" s="3"/>
    </row>
    <row r="8020" spans="1:1" x14ac:dyDescent="0.25">
      <c r="A8020" s="3"/>
    </row>
    <row r="8021" spans="1:1" x14ac:dyDescent="0.25">
      <c r="A8021" s="3"/>
    </row>
    <row r="8022" spans="1:1" x14ac:dyDescent="0.25">
      <c r="A8022" s="3"/>
    </row>
    <row r="8023" spans="1:1" x14ac:dyDescent="0.25">
      <c r="A8023" s="3"/>
    </row>
    <row r="8024" spans="1:1" x14ac:dyDescent="0.25">
      <c r="A8024" s="3"/>
    </row>
    <row r="8025" spans="1:1" x14ac:dyDescent="0.25">
      <c r="A8025" s="3"/>
    </row>
    <row r="8026" spans="1:1" x14ac:dyDescent="0.25">
      <c r="A8026" s="3"/>
    </row>
    <row r="8027" spans="1:1" x14ac:dyDescent="0.25">
      <c r="A8027" s="3"/>
    </row>
    <row r="8028" spans="1:1" x14ac:dyDescent="0.25">
      <c r="A8028" s="3"/>
    </row>
    <row r="8029" spans="1:1" x14ac:dyDescent="0.25">
      <c r="A8029" s="3"/>
    </row>
    <row r="8030" spans="1:1" x14ac:dyDescent="0.25">
      <c r="A8030" s="3"/>
    </row>
    <row r="8031" spans="1:1" x14ac:dyDescent="0.25">
      <c r="A8031" s="3"/>
    </row>
    <row r="8032" spans="1:1" x14ac:dyDescent="0.25">
      <c r="A8032" s="3"/>
    </row>
    <row r="8033" spans="1:1" x14ac:dyDescent="0.25">
      <c r="A8033" s="3"/>
    </row>
    <row r="8034" spans="1:1" x14ac:dyDescent="0.25">
      <c r="A8034" s="3"/>
    </row>
    <row r="8035" spans="1:1" x14ac:dyDescent="0.25">
      <c r="A8035" s="3"/>
    </row>
    <row r="8036" spans="1:1" x14ac:dyDescent="0.25">
      <c r="A8036" s="3"/>
    </row>
    <row r="8037" spans="1:1" x14ac:dyDescent="0.25">
      <c r="A8037" s="3"/>
    </row>
    <row r="8038" spans="1:1" x14ac:dyDescent="0.25">
      <c r="A8038" s="3"/>
    </row>
    <row r="8039" spans="1:1" x14ac:dyDescent="0.25">
      <c r="A8039" s="3"/>
    </row>
    <row r="8040" spans="1:1" x14ac:dyDescent="0.25">
      <c r="A8040" s="3"/>
    </row>
    <row r="8041" spans="1:1" x14ac:dyDescent="0.25">
      <c r="A8041" s="3"/>
    </row>
    <row r="8042" spans="1:1" x14ac:dyDescent="0.25">
      <c r="A8042" s="3"/>
    </row>
    <row r="8043" spans="1:1" x14ac:dyDescent="0.25">
      <c r="A8043" s="3"/>
    </row>
    <row r="8044" spans="1:1" x14ac:dyDescent="0.25">
      <c r="A8044" s="3"/>
    </row>
    <row r="8045" spans="1:1" x14ac:dyDescent="0.25">
      <c r="A8045" s="3"/>
    </row>
    <row r="8046" spans="1:1" x14ac:dyDescent="0.25">
      <c r="A8046" s="3"/>
    </row>
    <row r="8047" spans="1:1" x14ac:dyDescent="0.25">
      <c r="A8047" s="3"/>
    </row>
    <row r="8048" spans="1:1" x14ac:dyDescent="0.25">
      <c r="A8048" s="3"/>
    </row>
    <row r="8049" spans="1:1" x14ac:dyDescent="0.25">
      <c r="A8049" s="3"/>
    </row>
    <row r="8050" spans="1:1" x14ac:dyDescent="0.25">
      <c r="A8050" s="3"/>
    </row>
    <row r="8051" spans="1:1" x14ac:dyDescent="0.25">
      <c r="A8051" s="3"/>
    </row>
    <row r="8052" spans="1:1" x14ac:dyDescent="0.25">
      <c r="A8052" s="3"/>
    </row>
    <row r="8053" spans="1:1" x14ac:dyDescent="0.25">
      <c r="A8053" s="3"/>
    </row>
    <row r="8054" spans="1:1" x14ac:dyDescent="0.25">
      <c r="A8054" s="3"/>
    </row>
    <row r="8055" spans="1:1" x14ac:dyDescent="0.25">
      <c r="A8055" s="3"/>
    </row>
    <row r="8056" spans="1:1" x14ac:dyDescent="0.25">
      <c r="A8056" s="3"/>
    </row>
    <row r="8057" spans="1:1" x14ac:dyDescent="0.25">
      <c r="A8057" s="3"/>
    </row>
    <row r="8058" spans="1:1" x14ac:dyDescent="0.25">
      <c r="A8058" s="3"/>
    </row>
    <row r="8059" spans="1:1" x14ac:dyDescent="0.25">
      <c r="A8059" s="3"/>
    </row>
    <row r="8060" spans="1:1" x14ac:dyDescent="0.25">
      <c r="A8060" s="3"/>
    </row>
    <row r="8061" spans="1:1" x14ac:dyDescent="0.25">
      <c r="A8061" s="3"/>
    </row>
    <row r="8062" spans="1:1" x14ac:dyDescent="0.25">
      <c r="A8062" s="3"/>
    </row>
    <row r="8063" spans="1:1" x14ac:dyDescent="0.25">
      <c r="A8063" s="3"/>
    </row>
    <row r="8064" spans="1:1" x14ac:dyDescent="0.25">
      <c r="A8064" s="3"/>
    </row>
    <row r="8065" spans="1:1" x14ac:dyDescent="0.25">
      <c r="A8065" s="3"/>
    </row>
    <row r="8066" spans="1:1" x14ac:dyDescent="0.25">
      <c r="A8066" s="3"/>
    </row>
    <row r="8067" spans="1:1" x14ac:dyDescent="0.25">
      <c r="A8067" s="3"/>
    </row>
    <row r="8068" spans="1:1" x14ac:dyDescent="0.25">
      <c r="A8068" s="3"/>
    </row>
    <row r="8069" spans="1:1" x14ac:dyDescent="0.25">
      <c r="A8069" s="3"/>
    </row>
    <row r="8070" spans="1:1" x14ac:dyDescent="0.25">
      <c r="A8070" s="3"/>
    </row>
    <row r="8071" spans="1:1" x14ac:dyDescent="0.25">
      <c r="A8071" s="3"/>
    </row>
    <row r="8072" spans="1:1" x14ac:dyDescent="0.25">
      <c r="A8072" s="3"/>
    </row>
    <row r="8073" spans="1:1" x14ac:dyDescent="0.25">
      <c r="A8073" s="3"/>
    </row>
    <row r="8074" spans="1:1" x14ac:dyDescent="0.25">
      <c r="A8074" s="3"/>
    </row>
    <row r="8075" spans="1:1" x14ac:dyDescent="0.25">
      <c r="A8075" s="3"/>
    </row>
    <row r="8076" spans="1:1" x14ac:dyDescent="0.25">
      <c r="A8076" s="3"/>
    </row>
    <row r="8077" spans="1:1" x14ac:dyDescent="0.25">
      <c r="A8077" s="3"/>
    </row>
    <row r="8078" spans="1:1" x14ac:dyDescent="0.25">
      <c r="A8078" s="3"/>
    </row>
    <row r="8079" spans="1:1" x14ac:dyDescent="0.25">
      <c r="A8079" s="3"/>
    </row>
    <row r="8080" spans="1:1" x14ac:dyDescent="0.25">
      <c r="A8080" s="3"/>
    </row>
    <row r="8081" spans="1:1" x14ac:dyDescent="0.25">
      <c r="A8081" s="3"/>
    </row>
    <row r="8082" spans="1:1" x14ac:dyDescent="0.25">
      <c r="A8082" s="3"/>
    </row>
    <row r="8083" spans="1:1" x14ac:dyDescent="0.25">
      <c r="A8083" s="3"/>
    </row>
    <row r="8084" spans="1:1" x14ac:dyDescent="0.25">
      <c r="A8084" s="3"/>
    </row>
    <row r="8085" spans="1:1" x14ac:dyDescent="0.25">
      <c r="A8085" s="3"/>
    </row>
    <row r="8086" spans="1:1" x14ac:dyDescent="0.25">
      <c r="A8086" s="3"/>
    </row>
    <row r="8087" spans="1:1" x14ac:dyDescent="0.25">
      <c r="A8087" s="3"/>
    </row>
    <row r="8088" spans="1:1" x14ac:dyDescent="0.25">
      <c r="A8088" s="3"/>
    </row>
    <row r="8089" spans="1:1" x14ac:dyDescent="0.25">
      <c r="A8089" s="3"/>
    </row>
    <row r="8090" spans="1:1" x14ac:dyDescent="0.25">
      <c r="A8090" s="3"/>
    </row>
    <row r="8091" spans="1:1" x14ac:dyDescent="0.25">
      <c r="A8091" s="3"/>
    </row>
    <row r="8092" spans="1:1" x14ac:dyDescent="0.25">
      <c r="A8092" s="3"/>
    </row>
    <row r="8093" spans="1:1" x14ac:dyDescent="0.25">
      <c r="A8093" s="3"/>
    </row>
    <row r="8094" spans="1:1" x14ac:dyDescent="0.25">
      <c r="A8094" s="3"/>
    </row>
    <row r="8095" spans="1:1" x14ac:dyDescent="0.25">
      <c r="A8095" s="3"/>
    </row>
    <row r="8096" spans="1:1" x14ac:dyDescent="0.25">
      <c r="A8096" s="3"/>
    </row>
    <row r="8097" spans="1:1" x14ac:dyDescent="0.25">
      <c r="A8097" s="3"/>
    </row>
    <row r="8098" spans="1:1" x14ac:dyDescent="0.25">
      <c r="A8098" s="3"/>
    </row>
    <row r="8099" spans="1:1" x14ac:dyDescent="0.25">
      <c r="A8099" s="3"/>
    </row>
    <row r="8100" spans="1:1" x14ac:dyDescent="0.25">
      <c r="A8100" s="3"/>
    </row>
    <row r="8101" spans="1:1" x14ac:dyDescent="0.25">
      <c r="A8101" s="3"/>
    </row>
    <row r="8102" spans="1:1" x14ac:dyDescent="0.25">
      <c r="A8102" s="3"/>
    </row>
    <row r="8103" spans="1:1" x14ac:dyDescent="0.25">
      <c r="A8103" s="3"/>
    </row>
    <row r="8104" spans="1:1" x14ac:dyDescent="0.25">
      <c r="A8104" s="3"/>
    </row>
    <row r="8105" spans="1:1" x14ac:dyDescent="0.25">
      <c r="A8105" s="3"/>
    </row>
    <row r="8106" spans="1:1" x14ac:dyDescent="0.25">
      <c r="A8106" s="3"/>
    </row>
    <row r="8107" spans="1:1" x14ac:dyDescent="0.25">
      <c r="A8107" s="3"/>
    </row>
    <row r="8108" spans="1:1" x14ac:dyDescent="0.25">
      <c r="A8108" s="3"/>
    </row>
    <row r="8109" spans="1:1" x14ac:dyDescent="0.25">
      <c r="A8109" s="3"/>
    </row>
    <row r="8110" spans="1:1" x14ac:dyDescent="0.25">
      <c r="A8110" s="3"/>
    </row>
    <row r="8111" spans="1:1" x14ac:dyDescent="0.25">
      <c r="A8111" s="3"/>
    </row>
    <row r="8112" spans="1:1" x14ac:dyDescent="0.25">
      <c r="A8112" s="3"/>
    </row>
    <row r="8113" spans="1:1" x14ac:dyDescent="0.25">
      <c r="A8113" s="3"/>
    </row>
    <row r="8114" spans="1:1" x14ac:dyDescent="0.25">
      <c r="A8114" s="3"/>
    </row>
    <row r="8115" spans="1:1" x14ac:dyDescent="0.25">
      <c r="A8115" s="3"/>
    </row>
    <row r="8116" spans="1:1" x14ac:dyDescent="0.25">
      <c r="A8116" s="3"/>
    </row>
    <row r="8117" spans="1:1" x14ac:dyDescent="0.25">
      <c r="A8117" s="3"/>
    </row>
    <row r="8118" spans="1:1" x14ac:dyDescent="0.25">
      <c r="A8118" s="3"/>
    </row>
    <row r="8119" spans="1:1" x14ac:dyDescent="0.25">
      <c r="A8119" s="3"/>
    </row>
    <row r="8120" spans="1:1" x14ac:dyDescent="0.25">
      <c r="A8120" s="3"/>
    </row>
    <row r="8121" spans="1:1" x14ac:dyDescent="0.25">
      <c r="A8121" s="3"/>
    </row>
    <row r="8122" spans="1:1" x14ac:dyDescent="0.25">
      <c r="A8122" s="3"/>
    </row>
    <row r="8123" spans="1:1" x14ac:dyDescent="0.25">
      <c r="A8123" s="3"/>
    </row>
    <row r="8124" spans="1:1" x14ac:dyDescent="0.25">
      <c r="A8124" s="3"/>
    </row>
    <row r="8125" spans="1:1" x14ac:dyDescent="0.25">
      <c r="A8125" s="3"/>
    </row>
    <row r="8126" spans="1:1" x14ac:dyDescent="0.25">
      <c r="A8126" s="3"/>
    </row>
    <row r="8127" spans="1:1" x14ac:dyDescent="0.25">
      <c r="A8127" s="3"/>
    </row>
    <row r="8128" spans="1:1" x14ac:dyDescent="0.25">
      <c r="A8128" s="3"/>
    </row>
    <row r="8129" spans="1:1" x14ac:dyDescent="0.25">
      <c r="A8129" s="3"/>
    </row>
    <row r="8130" spans="1:1" x14ac:dyDescent="0.25">
      <c r="A8130" s="3"/>
    </row>
    <row r="8131" spans="1:1" x14ac:dyDescent="0.25">
      <c r="A8131" s="3"/>
    </row>
    <row r="8132" spans="1:1" x14ac:dyDescent="0.25">
      <c r="A8132" s="3"/>
    </row>
    <row r="8133" spans="1:1" x14ac:dyDescent="0.25">
      <c r="A8133" s="3"/>
    </row>
    <row r="8134" spans="1:1" x14ac:dyDescent="0.25">
      <c r="A8134" s="3"/>
    </row>
    <row r="8135" spans="1:1" x14ac:dyDescent="0.25">
      <c r="A8135" s="3"/>
    </row>
    <row r="8136" spans="1:1" x14ac:dyDescent="0.25">
      <c r="A8136" s="3"/>
    </row>
    <row r="8137" spans="1:1" x14ac:dyDescent="0.25">
      <c r="A8137" s="3"/>
    </row>
    <row r="8138" spans="1:1" x14ac:dyDescent="0.25">
      <c r="A8138" s="3"/>
    </row>
    <row r="8139" spans="1:1" x14ac:dyDescent="0.25">
      <c r="A8139" s="3"/>
    </row>
    <row r="8140" spans="1:1" x14ac:dyDescent="0.25">
      <c r="A8140" s="3"/>
    </row>
    <row r="8141" spans="1:1" x14ac:dyDescent="0.25">
      <c r="A8141" s="3"/>
    </row>
    <row r="8142" spans="1:1" x14ac:dyDescent="0.25">
      <c r="A8142" s="3"/>
    </row>
    <row r="8143" spans="1:1" x14ac:dyDescent="0.25">
      <c r="A8143" s="3"/>
    </row>
    <row r="8144" spans="1:1" x14ac:dyDescent="0.25">
      <c r="A8144" s="3"/>
    </row>
    <row r="8145" spans="1:1" x14ac:dyDescent="0.25">
      <c r="A8145" s="3"/>
    </row>
    <row r="8146" spans="1:1" x14ac:dyDescent="0.25">
      <c r="A8146" s="3"/>
    </row>
    <row r="8147" spans="1:1" x14ac:dyDescent="0.25">
      <c r="A8147" s="3"/>
    </row>
    <row r="8148" spans="1:1" x14ac:dyDescent="0.25">
      <c r="A8148" s="3"/>
    </row>
    <row r="8149" spans="1:1" x14ac:dyDescent="0.25">
      <c r="A8149" s="3"/>
    </row>
    <row r="8150" spans="1:1" x14ac:dyDescent="0.25">
      <c r="A8150" s="3"/>
    </row>
    <row r="8151" spans="1:1" x14ac:dyDescent="0.25">
      <c r="A8151" s="3"/>
    </row>
    <row r="8152" spans="1:1" x14ac:dyDescent="0.25">
      <c r="A8152" s="3"/>
    </row>
    <row r="8153" spans="1:1" x14ac:dyDescent="0.25">
      <c r="A8153" s="3"/>
    </row>
    <row r="8154" spans="1:1" x14ac:dyDescent="0.25">
      <c r="A8154" s="3"/>
    </row>
    <row r="8155" spans="1:1" x14ac:dyDescent="0.25">
      <c r="A8155" s="3"/>
    </row>
    <row r="8156" spans="1:1" x14ac:dyDescent="0.25">
      <c r="A8156" s="3"/>
    </row>
    <row r="8157" spans="1:1" x14ac:dyDescent="0.25">
      <c r="A8157" s="3"/>
    </row>
    <row r="8158" spans="1:1" x14ac:dyDescent="0.25">
      <c r="A8158" s="3"/>
    </row>
    <row r="8159" spans="1:1" x14ac:dyDescent="0.25">
      <c r="A8159" s="3"/>
    </row>
    <row r="8160" spans="1:1" x14ac:dyDescent="0.25">
      <c r="A8160" s="3"/>
    </row>
    <row r="8161" spans="1:1" x14ac:dyDescent="0.25">
      <c r="A8161" s="3"/>
    </row>
    <row r="8162" spans="1:1" x14ac:dyDescent="0.25">
      <c r="A8162" s="3"/>
    </row>
    <row r="8163" spans="1:1" x14ac:dyDescent="0.25">
      <c r="A8163" s="3"/>
    </row>
    <row r="8164" spans="1:1" x14ac:dyDescent="0.25">
      <c r="A8164" s="3"/>
    </row>
    <row r="8165" spans="1:1" x14ac:dyDescent="0.25">
      <c r="A8165" s="3"/>
    </row>
    <row r="8166" spans="1:1" x14ac:dyDescent="0.25">
      <c r="A8166" s="3"/>
    </row>
    <row r="8167" spans="1:1" x14ac:dyDescent="0.25">
      <c r="A8167" s="3"/>
    </row>
    <row r="8168" spans="1:1" x14ac:dyDescent="0.25">
      <c r="A8168" s="3"/>
    </row>
    <row r="8169" spans="1:1" x14ac:dyDescent="0.25">
      <c r="A8169" s="3"/>
    </row>
    <row r="8170" spans="1:1" x14ac:dyDescent="0.25">
      <c r="A8170" s="3"/>
    </row>
    <row r="8171" spans="1:1" x14ac:dyDescent="0.25">
      <c r="A8171" s="3"/>
    </row>
    <row r="8172" spans="1:1" x14ac:dyDescent="0.25">
      <c r="A8172" s="3"/>
    </row>
    <row r="8173" spans="1:1" x14ac:dyDescent="0.25">
      <c r="A8173" s="3"/>
    </row>
    <row r="8174" spans="1:1" x14ac:dyDescent="0.25">
      <c r="A8174" s="3"/>
    </row>
    <row r="8175" spans="1:1" x14ac:dyDescent="0.25">
      <c r="A8175" s="3"/>
    </row>
    <row r="8176" spans="1:1" x14ac:dyDescent="0.25">
      <c r="A8176" s="3"/>
    </row>
    <row r="8177" spans="1:1" x14ac:dyDescent="0.25">
      <c r="A8177" s="3"/>
    </row>
    <row r="8178" spans="1:1" x14ac:dyDescent="0.25">
      <c r="A8178" s="3"/>
    </row>
    <row r="8179" spans="1:1" x14ac:dyDescent="0.25">
      <c r="A8179" s="3"/>
    </row>
    <row r="8180" spans="1:1" x14ac:dyDescent="0.25">
      <c r="A8180" s="3"/>
    </row>
    <row r="8181" spans="1:1" x14ac:dyDescent="0.25">
      <c r="A8181" s="3"/>
    </row>
    <row r="8182" spans="1:1" x14ac:dyDescent="0.25">
      <c r="A8182" s="3"/>
    </row>
    <row r="8183" spans="1:1" x14ac:dyDescent="0.25">
      <c r="A8183" s="3"/>
    </row>
    <row r="8184" spans="1:1" x14ac:dyDescent="0.25">
      <c r="A8184" s="3"/>
    </row>
    <row r="8185" spans="1:1" x14ac:dyDescent="0.25">
      <c r="A8185" s="3"/>
    </row>
    <row r="8186" spans="1:1" x14ac:dyDescent="0.25">
      <c r="A8186" s="3"/>
    </row>
    <row r="8187" spans="1:1" x14ac:dyDescent="0.25">
      <c r="A8187" s="3"/>
    </row>
    <row r="8188" spans="1:1" x14ac:dyDescent="0.25">
      <c r="A8188" s="3"/>
    </row>
    <row r="8189" spans="1:1" x14ac:dyDescent="0.25">
      <c r="A8189" s="3"/>
    </row>
    <row r="8190" spans="1:1" x14ac:dyDescent="0.25">
      <c r="A8190" s="3"/>
    </row>
    <row r="8191" spans="1:1" x14ac:dyDescent="0.25">
      <c r="A8191" s="3"/>
    </row>
    <row r="8192" spans="1:1" x14ac:dyDescent="0.25">
      <c r="A8192" s="3"/>
    </row>
    <row r="8193" spans="1:1" x14ac:dyDescent="0.25">
      <c r="A8193" s="3"/>
    </row>
    <row r="8194" spans="1:1" x14ac:dyDescent="0.25">
      <c r="A8194" s="3"/>
    </row>
    <row r="8195" spans="1:1" x14ac:dyDescent="0.25">
      <c r="A8195" s="3"/>
    </row>
    <row r="8196" spans="1:1" x14ac:dyDescent="0.25">
      <c r="A8196" s="3"/>
    </row>
    <row r="8197" spans="1:1" x14ac:dyDescent="0.25">
      <c r="A8197" s="3"/>
    </row>
    <row r="8198" spans="1:1" x14ac:dyDescent="0.25">
      <c r="A8198" s="3"/>
    </row>
    <row r="8199" spans="1:1" x14ac:dyDescent="0.25">
      <c r="A8199" s="3"/>
    </row>
    <row r="8200" spans="1:1" x14ac:dyDescent="0.25">
      <c r="A8200" s="3"/>
    </row>
    <row r="8201" spans="1:1" x14ac:dyDescent="0.25">
      <c r="A8201" s="3"/>
    </row>
    <row r="8202" spans="1:1" x14ac:dyDescent="0.25">
      <c r="A8202" s="3"/>
    </row>
    <row r="8203" spans="1:1" x14ac:dyDescent="0.25">
      <c r="A8203" s="3"/>
    </row>
    <row r="8204" spans="1:1" x14ac:dyDescent="0.25">
      <c r="A8204" s="3"/>
    </row>
    <row r="8205" spans="1:1" x14ac:dyDescent="0.25">
      <c r="A8205" s="3"/>
    </row>
    <row r="8206" spans="1:1" x14ac:dyDescent="0.25">
      <c r="A8206" s="3"/>
    </row>
    <row r="8207" spans="1:1" x14ac:dyDescent="0.25">
      <c r="A8207" s="3"/>
    </row>
    <row r="8208" spans="1:1" x14ac:dyDescent="0.25">
      <c r="A8208" s="3"/>
    </row>
    <row r="8209" spans="1:1" x14ac:dyDescent="0.25">
      <c r="A8209" s="3"/>
    </row>
    <row r="8210" spans="1:1" x14ac:dyDescent="0.25">
      <c r="A8210" s="3"/>
    </row>
    <row r="8211" spans="1:1" x14ac:dyDescent="0.25">
      <c r="A8211" s="3"/>
    </row>
    <row r="8212" spans="1:1" x14ac:dyDescent="0.25">
      <c r="A8212" s="3"/>
    </row>
    <row r="8213" spans="1:1" x14ac:dyDescent="0.25">
      <c r="A8213" s="3"/>
    </row>
    <row r="8214" spans="1:1" x14ac:dyDescent="0.25">
      <c r="A8214" s="3"/>
    </row>
    <row r="8215" spans="1:1" x14ac:dyDescent="0.25">
      <c r="A8215" s="3"/>
    </row>
    <row r="8216" spans="1:1" x14ac:dyDescent="0.25">
      <c r="A8216" s="3"/>
    </row>
    <row r="8217" spans="1:1" x14ac:dyDescent="0.25">
      <c r="A8217" s="3"/>
    </row>
    <row r="8218" spans="1:1" x14ac:dyDescent="0.25">
      <c r="A8218" s="3"/>
    </row>
    <row r="8219" spans="1:1" x14ac:dyDescent="0.25">
      <c r="A8219" s="3"/>
    </row>
    <row r="8220" spans="1:1" x14ac:dyDescent="0.25">
      <c r="A8220" s="3"/>
    </row>
    <row r="8221" spans="1:1" x14ac:dyDescent="0.25">
      <c r="A8221" s="3"/>
    </row>
    <row r="8222" spans="1:1" x14ac:dyDescent="0.25">
      <c r="A8222" s="3"/>
    </row>
    <row r="8223" spans="1:1" x14ac:dyDescent="0.25">
      <c r="A8223" s="3"/>
    </row>
    <row r="8224" spans="1:1" x14ac:dyDescent="0.25">
      <c r="A8224" s="3"/>
    </row>
    <row r="8225" spans="1:1" x14ac:dyDescent="0.25">
      <c r="A8225" s="3"/>
    </row>
    <row r="8226" spans="1:1" x14ac:dyDescent="0.25">
      <c r="A8226" s="3"/>
    </row>
    <row r="8227" spans="1:1" x14ac:dyDescent="0.25">
      <c r="A8227" s="3"/>
    </row>
    <row r="8228" spans="1:1" x14ac:dyDescent="0.25">
      <c r="A8228" s="3"/>
    </row>
    <row r="8229" spans="1:1" x14ac:dyDescent="0.25">
      <c r="A8229" s="3"/>
    </row>
    <row r="8230" spans="1:1" x14ac:dyDescent="0.25">
      <c r="A8230" s="3"/>
    </row>
    <row r="8231" spans="1:1" x14ac:dyDescent="0.25">
      <c r="A8231" s="3"/>
    </row>
    <row r="8232" spans="1:1" x14ac:dyDescent="0.25">
      <c r="A8232" s="3"/>
    </row>
    <row r="8233" spans="1:1" x14ac:dyDescent="0.25">
      <c r="A8233" s="3"/>
    </row>
    <row r="8234" spans="1:1" x14ac:dyDescent="0.25">
      <c r="A8234" s="3"/>
    </row>
    <row r="8235" spans="1:1" x14ac:dyDescent="0.25">
      <c r="A8235" s="3"/>
    </row>
    <row r="8236" spans="1:1" x14ac:dyDescent="0.25">
      <c r="A8236" s="3"/>
    </row>
    <row r="8237" spans="1:1" x14ac:dyDescent="0.25">
      <c r="A8237" s="3"/>
    </row>
    <row r="8238" spans="1:1" x14ac:dyDescent="0.25">
      <c r="A8238" s="3"/>
    </row>
    <row r="8239" spans="1:1" x14ac:dyDescent="0.25">
      <c r="A8239" s="3"/>
    </row>
    <row r="8240" spans="1:1" x14ac:dyDescent="0.25">
      <c r="A8240" s="3"/>
    </row>
    <row r="8241" spans="1:1" x14ac:dyDescent="0.25">
      <c r="A8241" s="3"/>
    </row>
    <row r="8242" spans="1:1" x14ac:dyDescent="0.25">
      <c r="A8242" s="3"/>
    </row>
    <row r="8243" spans="1:1" x14ac:dyDescent="0.25">
      <c r="A8243" s="3"/>
    </row>
    <row r="8244" spans="1:1" x14ac:dyDescent="0.25">
      <c r="A8244" s="3"/>
    </row>
    <row r="8245" spans="1:1" x14ac:dyDescent="0.25">
      <c r="A8245" s="3"/>
    </row>
    <row r="8246" spans="1:1" x14ac:dyDescent="0.25">
      <c r="A8246" s="3"/>
    </row>
    <row r="8247" spans="1:1" x14ac:dyDescent="0.25">
      <c r="A8247" s="3"/>
    </row>
    <row r="8248" spans="1:1" x14ac:dyDescent="0.25">
      <c r="A8248" s="3"/>
    </row>
    <row r="8249" spans="1:1" x14ac:dyDescent="0.25">
      <c r="A8249" s="3"/>
    </row>
    <row r="8250" spans="1:1" x14ac:dyDescent="0.25">
      <c r="A8250" s="3"/>
    </row>
    <row r="8251" spans="1:1" x14ac:dyDescent="0.25">
      <c r="A8251" s="3"/>
    </row>
    <row r="8252" spans="1:1" x14ac:dyDescent="0.25">
      <c r="A8252" s="3"/>
    </row>
    <row r="8253" spans="1:1" x14ac:dyDescent="0.25">
      <c r="A8253" s="3"/>
    </row>
    <row r="8254" spans="1:1" x14ac:dyDescent="0.25">
      <c r="A8254" s="3"/>
    </row>
    <row r="8255" spans="1:1" x14ac:dyDescent="0.25">
      <c r="A8255" s="3"/>
    </row>
    <row r="8256" spans="1:1" x14ac:dyDescent="0.25">
      <c r="A8256" s="3"/>
    </row>
    <row r="8257" spans="1:1" x14ac:dyDescent="0.25">
      <c r="A8257" s="3"/>
    </row>
    <row r="8258" spans="1:1" x14ac:dyDescent="0.25">
      <c r="A8258" s="3"/>
    </row>
    <row r="8259" spans="1:1" x14ac:dyDescent="0.25">
      <c r="A8259" s="3"/>
    </row>
    <row r="8260" spans="1:1" x14ac:dyDescent="0.25">
      <c r="A8260" s="3"/>
    </row>
    <row r="8261" spans="1:1" x14ac:dyDescent="0.25">
      <c r="A8261" s="3"/>
    </row>
    <row r="8262" spans="1:1" x14ac:dyDescent="0.25">
      <c r="A8262" s="3"/>
    </row>
    <row r="8263" spans="1:1" x14ac:dyDescent="0.25">
      <c r="A8263" s="3"/>
    </row>
    <row r="8264" spans="1:1" x14ac:dyDescent="0.25">
      <c r="A8264" s="3"/>
    </row>
    <row r="8265" spans="1:1" x14ac:dyDescent="0.25">
      <c r="A8265" s="3"/>
    </row>
    <row r="8266" spans="1:1" x14ac:dyDescent="0.25">
      <c r="A8266" s="3"/>
    </row>
    <row r="8267" spans="1:1" x14ac:dyDescent="0.25">
      <c r="A8267" s="3"/>
    </row>
    <row r="8268" spans="1:1" x14ac:dyDescent="0.25">
      <c r="A8268" s="3"/>
    </row>
    <row r="8269" spans="1:1" x14ac:dyDescent="0.25">
      <c r="A8269" s="3"/>
    </row>
    <row r="8270" spans="1:1" x14ac:dyDescent="0.25">
      <c r="A8270" s="3"/>
    </row>
    <row r="8271" spans="1:1" x14ac:dyDescent="0.25">
      <c r="A8271" s="3"/>
    </row>
    <row r="8272" spans="1:1" x14ac:dyDescent="0.25">
      <c r="A8272" s="3"/>
    </row>
    <row r="8273" spans="1:1" x14ac:dyDescent="0.25">
      <c r="A8273" s="3"/>
    </row>
    <row r="8274" spans="1:1" x14ac:dyDescent="0.25">
      <c r="A8274" s="3"/>
    </row>
    <row r="8275" spans="1:1" x14ac:dyDescent="0.25">
      <c r="A8275" s="3"/>
    </row>
    <row r="8276" spans="1:1" x14ac:dyDescent="0.25">
      <c r="A8276" s="3"/>
    </row>
    <row r="8277" spans="1:1" x14ac:dyDescent="0.25">
      <c r="A8277" s="3"/>
    </row>
    <row r="8278" spans="1:1" x14ac:dyDescent="0.25">
      <c r="A8278" s="3"/>
    </row>
    <row r="8279" spans="1:1" x14ac:dyDescent="0.25">
      <c r="A8279" s="3"/>
    </row>
    <row r="8280" spans="1:1" x14ac:dyDescent="0.25">
      <c r="A8280" s="3"/>
    </row>
    <row r="8281" spans="1:1" x14ac:dyDescent="0.25">
      <c r="A8281" s="3"/>
    </row>
    <row r="8282" spans="1:1" x14ac:dyDescent="0.25">
      <c r="A8282" s="3"/>
    </row>
    <row r="8283" spans="1:1" x14ac:dyDescent="0.25">
      <c r="A8283" s="3"/>
    </row>
    <row r="8284" spans="1:1" x14ac:dyDescent="0.25">
      <c r="A8284" s="3"/>
    </row>
    <row r="8285" spans="1:1" x14ac:dyDescent="0.25">
      <c r="A8285" s="3"/>
    </row>
    <row r="8286" spans="1:1" x14ac:dyDescent="0.25">
      <c r="A8286" s="3"/>
    </row>
    <row r="8287" spans="1:1" x14ac:dyDescent="0.25">
      <c r="A8287" s="3"/>
    </row>
    <row r="8288" spans="1:1" x14ac:dyDescent="0.25">
      <c r="A8288" s="3"/>
    </row>
    <row r="8289" spans="1:1" x14ac:dyDescent="0.25">
      <c r="A8289" s="3"/>
    </row>
    <row r="8290" spans="1:1" x14ac:dyDescent="0.25">
      <c r="A8290" s="3"/>
    </row>
    <row r="8291" spans="1:1" x14ac:dyDescent="0.25">
      <c r="A8291" s="3"/>
    </row>
    <row r="8292" spans="1:1" x14ac:dyDescent="0.25">
      <c r="A8292" s="3"/>
    </row>
    <row r="8293" spans="1:1" x14ac:dyDescent="0.25">
      <c r="A8293" s="3"/>
    </row>
    <row r="8294" spans="1:1" x14ac:dyDescent="0.25">
      <c r="A8294" s="3"/>
    </row>
    <row r="8295" spans="1:1" x14ac:dyDescent="0.25">
      <c r="A8295" s="3"/>
    </row>
    <row r="8296" spans="1:1" x14ac:dyDescent="0.25">
      <c r="A8296" s="3"/>
    </row>
    <row r="8297" spans="1:1" x14ac:dyDescent="0.25">
      <c r="A8297" s="3"/>
    </row>
    <row r="8298" spans="1:1" x14ac:dyDescent="0.25">
      <c r="A8298" s="3"/>
    </row>
    <row r="8299" spans="1:1" x14ac:dyDescent="0.25">
      <c r="A8299" s="3"/>
    </row>
    <row r="8300" spans="1:1" x14ac:dyDescent="0.25">
      <c r="A8300" s="3"/>
    </row>
    <row r="8301" spans="1:1" x14ac:dyDescent="0.25">
      <c r="A8301" s="3"/>
    </row>
    <row r="8302" spans="1:1" x14ac:dyDescent="0.25">
      <c r="A8302" s="3"/>
    </row>
    <row r="8303" spans="1:1" x14ac:dyDescent="0.25">
      <c r="A8303" s="3"/>
    </row>
    <row r="8304" spans="1:1" x14ac:dyDescent="0.25">
      <c r="A8304" s="3"/>
    </row>
    <row r="8305" spans="1:1" x14ac:dyDescent="0.25">
      <c r="A8305" s="3"/>
    </row>
    <row r="8306" spans="1:1" x14ac:dyDescent="0.25">
      <c r="A8306" s="3"/>
    </row>
    <row r="8307" spans="1:1" x14ac:dyDescent="0.25">
      <c r="A8307" s="3"/>
    </row>
    <row r="8308" spans="1:1" x14ac:dyDescent="0.25">
      <c r="A8308" s="3"/>
    </row>
    <row r="8309" spans="1:1" x14ac:dyDescent="0.25">
      <c r="A8309" s="3"/>
    </row>
    <row r="8310" spans="1:1" x14ac:dyDescent="0.25">
      <c r="A8310" s="3"/>
    </row>
    <row r="8311" spans="1:1" x14ac:dyDescent="0.25">
      <c r="A8311" s="3"/>
    </row>
    <row r="8312" spans="1:1" x14ac:dyDescent="0.25">
      <c r="A8312" s="3"/>
    </row>
    <row r="8313" spans="1:1" x14ac:dyDescent="0.25">
      <c r="A8313" s="3"/>
    </row>
    <row r="8314" spans="1:1" x14ac:dyDescent="0.25">
      <c r="A8314" s="3"/>
    </row>
    <row r="8315" spans="1:1" x14ac:dyDescent="0.25">
      <c r="A8315" s="3"/>
    </row>
    <row r="8316" spans="1:1" x14ac:dyDescent="0.25">
      <c r="A8316" s="3"/>
    </row>
    <row r="8317" spans="1:1" x14ac:dyDescent="0.25">
      <c r="A8317" s="3"/>
    </row>
    <row r="8318" spans="1:1" x14ac:dyDescent="0.25">
      <c r="A8318" s="3"/>
    </row>
    <row r="8319" spans="1:1" x14ac:dyDescent="0.25">
      <c r="A8319" s="3"/>
    </row>
    <row r="8320" spans="1:1" x14ac:dyDescent="0.25">
      <c r="A8320" s="3"/>
    </row>
    <row r="8321" spans="1:1" x14ac:dyDescent="0.25">
      <c r="A8321" s="3"/>
    </row>
    <row r="8322" spans="1:1" x14ac:dyDescent="0.25">
      <c r="A8322" s="3"/>
    </row>
    <row r="8323" spans="1:1" x14ac:dyDescent="0.25">
      <c r="A8323" s="3"/>
    </row>
    <row r="8324" spans="1:1" x14ac:dyDescent="0.25">
      <c r="A8324" s="3"/>
    </row>
    <row r="8325" spans="1:1" x14ac:dyDescent="0.25">
      <c r="A8325" s="3"/>
    </row>
    <row r="8326" spans="1:1" x14ac:dyDescent="0.25">
      <c r="A8326" s="3"/>
    </row>
    <row r="8327" spans="1:1" x14ac:dyDescent="0.25">
      <c r="A8327" s="3"/>
    </row>
    <row r="8328" spans="1:1" x14ac:dyDescent="0.25">
      <c r="A8328" s="3"/>
    </row>
    <row r="8329" spans="1:1" x14ac:dyDescent="0.25">
      <c r="A8329" s="3"/>
    </row>
    <row r="8330" spans="1:1" x14ac:dyDescent="0.25">
      <c r="A8330" s="3"/>
    </row>
    <row r="8331" spans="1:1" x14ac:dyDescent="0.25">
      <c r="A8331" s="3"/>
    </row>
    <row r="8332" spans="1:1" x14ac:dyDescent="0.25">
      <c r="A8332" s="3"/>
    </row>
    <row r="8333" spans="1:1" x14ac:dyDescent="0.25">
      <c r="A8333" s="3"/>
    </row>
    <row r="8334" spans="1:1" x14ac:dyDescent="0.25">
      <c r="A8334" s="3"/>
    </row>
    <row r="8335" spans="1:1" x14ac:dyDescent="0.25">
      <c r="A8335" s="3"/>
    </row>
    <row r="8336" spans="1:1" x14ac:dyDescent="0.25">
      <c r="A8336" s="3"/>
    </row>
    <row r="8337" spans="1:1" x14ac:dyDescent="0.25">
      <c r="A8337" s="3"/>
    </row>
    <row r="8338" spans="1:1" x14ac:dyDescent="0.25">
      <c r="A8338" s="3"/>
    </row>
    <row r="8339" spans="1:1" x14ac:dyDescent="0.25">
      <c r="A8339" s="3"/>
    </row>
    <row r="8340" spans="1:1" x14ac:dyDescent="0.25">
      <c r="A8340" s="3"/>
    </row>
    <row r="8341" spans="1:1" x14ac:dyDescent="0.25">
      <c r="A8341" s="3"/>
    </row>
    <row r="8342" spans="1:1" x14ac:dyDescent="0.25">
      <c r="A8342" s="3"/>
    </row>
    <row r="8343" spans="1:1" x14ac:dyDescent="0.25">
      <c r="A8343" s="3"/>
    </row>
    <row r="8344" spans="1:1" x14ac:dyDescent="0.25">
      <c r="A8344" s="3"/>
    </row>
    <row r="8345" spans="1:1" x14ac:dyDescent="0.25">
      <c r="A8345" s="3"/>
    </row>
    <row r="8346" spans="1:1" x14ac:dyDescent="0.25">
      <c r="A8346" s="3"/>
    </row>
    <row r="8347" spans="1:1" x14ac:dyDescent="0.25">
      <c r="A8347" s="3"/>
    </row>
    <row r="8348" spans="1:1" x14ac:dyDescent="0.25">
      <c r="A8348" s="3"/>
    </row>
    <row r="8349" spans="1:1" x14ac:dyDescent="0.25">
      <c r="A8349" s="3"/>
    </row>
    <row r="8350" spans="1:1" x14ac:dyDescent="0.25">
      <c r="A8350" s="3"/>
    </row>
    <row r="8351" spans="1:1" x14ac:dyDescent="0.25">
      <c r="A8351" s="3"/>
    </row>
    <row r="8352" spans="1:1" x14ac:dyDescent="0.25">
      <c r="A8352" s="3"/>
    </row>
    <row r="8353" spans="1:1" x14ac:dyDescent="0.25">
      <c r="A8353" s="3"/>
    </row>
    <row r="8354" spans="1:1" x14ac:dyDescent="0.25">
      <c r="A8354" s="3"/>
    </row>
    <row r="8355" spans="1:1" x14ac:dyDescent="0.25">
      <c r="A8355" s="3"/>
    </row>
    <row r="8356" spans="1:1" x14ac:dyDescent="0.25">
      <c r="A8356" s="3"/>
    </row>
    <row r="8357" spans="1:1" x14ac:dyDescent="0.25">
      <c r="A8357" s="3"/>
    </row>
    <row r="8358" spans="1:1" x14ac:dyDescent="0.25">
      <c r="A8358" s="3"/>
    </row>
    <row r="8359" spans="1:1" x14ac:dyDescent="0.25">
      <c r="A8359" s="3"/>
    </row>
    <row r="8360" spans="1:1" x14ac:dyDescent="0.25">
      <c r="A8360" s="3"/>
    </row>
    <row r="8361" spans="1:1" x14ac:dyDescent="0.25">
      <c r="A8361" s="3"/>
    </row>
    <row r="8362" spans="1:1" x14ac:dyDescent="0.25">
      <c r="A8362" s="3"/>
    </row>
    <row r="8363" spans="1:1" x14ac:dyDescent="0.25">
      <c r="A8363" s="3"/>
    </row>
    <row r="8364" spans="1:1" x14ac:dyDescent="0.25">
      <c r="A8364" s="3"/>
    </row>
    <row r="8365" spans="1:1" x14ac:dyDescent="0.25">
      <c r="A8365" s="3"/>
    </row>
    <row r="8366" spans="1:1" x14ac:dyDescent="0.25">
      <c r="A8366" s="3"/>
    </row>
    <row r="8367" spans="1:1" x14ac:dyDescent="0.25">
      <c r="A8367" s="3"/>
    </row>
    <row r="8368" spans="1:1" x14ac:dyDescent="0.25">
      <c r="A8368" s="3"/>
    </row>
    <row r="8369" spans="1:1" x14ac:dyDescent="0.25">
      <c r="A8369" s="3"/>
    </row>
    <row r="8370" spans="1:1" x14ac:dyDescent="0.25">
      <c r="A8370" s="3"/>
    </row>
    <row r="8371" spans="1:1" x14ac:dyDescent="0.25">
      <c r="A8371" s="3"/>
    </row>
    <row r="8372" spans="1:1" x14ac:dyDescent="0.25">
      <c r="A8372" s="3"/>
    </row>
    <row r="8373" spans="1:1" x14ac:dyDescent="0.25">
      <c r="A8373" s="3"/>
    </row>
    <row r="8374" spans="1:1" x14ac:dyDescent="0.25">
      <c r="A8374" s="3"/>
    </row>
    <row r="8375" spans="1:1" x14ac:dyDescent="0.25">
      <c r="A8375" s="3"/>
    </row>
    <row r="8376" spans="1:1" x14ac:dyDescent="0.25">
      <c r="A8376" s="3"/>
    </row>
    <row r="8377" spans="1:1" x14ac:dyDescent="0.25">
      <c r="A8377" s="3"/>
    </row>
    <row r="8378" spans="1:1" x14ac:dyDescent="0.25">
      <c r="A8378" s="3"/>
    </row>
    <row r="8379" spans="1:1" x14ac:dyDescent="0.25">
      <c r="A8379" s="3"/>
    </row>
    <row r="8380" spans="1:1" x14ac:dyDescent="0.25">
      <c r="A8380" s="3"/>
    </row>
    <row r="8381" spans="1:1" x14ac:dyDescent="0.25">
      <c r="A8381" s="3"/>
    </row>
    <row r="8382" spans="1:1" x14ac:dyDescent="0.25">
      <c r="A8382" s="3"/>
    </row>
    <row r="8383" spans="1:1" x14ac:dyDescent="0.25">
      <c r="A8383" s="3"/>
    </row>
    <row r="8384" spans="1:1" x14ac:dyDescent="0.25">
      <c r="A8384" s="3"/>
    </row>
    <row r="8385" spans="1:1" x14ac:dyDescent="0.25">
      <c r="A8385" s="3"/>
    </row>
    <row r="8386" spans="1:1" x14ac:dyDescent="0.25">
      <c r="A8386" s="3"/>
    </row>
    <row r="8387" spans="1:1" x14ac:dyDescent="0.25">
      <c r="A8387" s="3"/>
    </row>
    <row r="8388" spans="1:1" x14ac:dyDescent="0.25">
      <c r="A8388" s="3"/>
    </row>
    <row r="8389" spans="1:1" x14ac:dyDescent="0.25">
      <c r="A8389" s="3"/>
    </row>
    <row r="8390" spans="1:1" x14ac:dyDescent="0.25">
      <c r="A8390" s="3"/>
    </row>
    <row r="8391" spans="1:1" x14ac:dyDescent="0.25">
      <c r="A8391" s="3"/>
    </row>
    <row r="8392" spans="1:1" x14ac:dyDescent="0.25">
      <c r="A8392" s="3"/>
    </row>
    <row r="8393" spans="1:1" x14ac:dyDescent="0.25">
      <c r="A8393" s="3"/>
    </row>
    <row r="8394" spans="1:1" x14ac:dyDescent="0.25">
      <c r="A8394" s="3"/>
    </row>
    <row r="8395" spans="1:1" x14ac:dyDescent="0.25">
      <c r="A8395" s="3"/>
    </row>
    <row r="8396" spans="1:1" x14ac:dyDescent="0.25">
      <c r="A8396" s="3"/>
    </row>
    <row r="8397" spans="1:1" x14ac:dyDescent="0.25">
      <c r="A8397" s="3"/>
    </row>
    <row r="8398" spans="1:1" x14ac:dyDescent="0.25">
      <c r="A8398" s="3"/>
    </row>
    <row r="8399" spans="1:1" x14ac:dyDescent="0.25">
      <c r="A8399" s="3"/>
    </row>
    <row r="8400" spans="1:1" x14ac:dyDescent="0.25">
      <c r="A8400" s="3"/>
    </row>
    <row r="8401" spans="1:1" x14ac:dyDescent="0.25">
      <c r="A8401" s="3"/>
    </row>
    <row r="8402" spans="1:1" x14ac:dyDescent="0.25">
      <c r="A8402" s="3"/>
    </row>
    <row r="8403" spans="1:1" x14ac:dyDescent="0.25">
      <c r="A840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2A0F5-131D-418C-8191-BB061413AF35}">
  <dimension ref="A1:I2121"/>
  <sheetViews>
    <sheetView workbookViewId="0">
      <selection activeCell="G20" sqref="G20"/>
    </sheetView>
  </sheetViews>
  <sheetFormatPr defaultColWidth="11.5703125" defaultRowHeight="15" x14ac:dyDescent="0.25"/>
  <cols>
    <col min="1" max="1" width="11.5703125" style="3"/>
    <col min="2" max="2" width="12.28515625" style="3" customWidth="1"/>
    <col min="3" max="3" width="11.7109375" style="3" customWidth="1"/>
    <col min="4" max="7" width="11.5703125" style="3"/>
    <col min="8" max="8" width="13.28515625" style="14" customWidth="1"/>
    <col min="9" max="16384" width="11.5703125" style="3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4" t="s">
        <v>7391</v>
      </c>
      <c r="I1" s="3" t="s">
        <v>7402</v>
      </c>
    </row>
    <row r="2" spans="1:9" x14ac:dyDescent="0.25">
      <c r="A2" s="4">
        <v>2</v>
      </c>
      <c r="B2" s="1" t="s">
        <v>7</v>
      </c>
      <c r="C2" s="1" t="s">
        <v>8</v>
      </c>
      <c r="D2" s="1" t="s">
        <v>9</v>
      </c>
      <c r="E2" s="1" t="s">
        <v>10</v>
      </c>
      <c r="F2" s="4">
        <v>3</v>
      </c>
      <c r="G2" s="1" t="s">
        <v>11</v>
      </c>
      <c r="H2" s="14" t="str">
        <f t="shared" ref="H2:H65" si="0">IF(I2&gt;=F2,"oui","non")</f>
        <v>non</v>
      </c>
      <c r="I2" s="3">
        <f>+GETPIVOTDATA("[Measures].[Unieke telling van Date &amp; Emplacement]",TCD_Unique!$A$3,"[Bereik].[Emplacement]","[Bereik].[Emplacement].&amp;[" &amp;B2&amp;"]")</f>
        <v>2</v>
      </c>
    </row>
    <row r="3" spans="1:9" x14ac:dyDescent="0.25">
      <c r="A3" s="4">
        <v>2</v>
      </c>
      <c r="B3" s="1" t="s">
        <v>12</v>
      </c>
      <c r="C3" s="1" t="s">
        <v>8</v>
      </c>
      <c r="D3" s="1" t="s">
        <v>9</v>
      </c>
      <c r="E3" s="1" t="s">
        <v>10</v>
      </c>
      <c r="F3" s="4">
        <v>3</v>
      </c>
      <c r="G3" s="1" t="s">
        <v>11</v>
      </c>
      <c r="H3" s="14" t="str">
        <f t="shared" si="0"/>
        <v>non</v>
      </c>
      <c r="I3" s="3">
        <f>+GETPIVOTDATA("[Measures].[Unieke telling van Date &amp; Emplacement]",TCD_Unique!$A$3,"[Bereik].[Emplacement]","[Bereik].[Emplacement].&amp;[" &amp;B3&amp;"]")</f>
        <v>2</v>
      </c>
    </row>
    <row r="4" spans="1:9" x14ac:dyDescent="0.25">
      <c r="A4" s="4">
        <v>2</v>
      </c>
      <c r="B4" s="1" t="s">
        <v>13</v>
      </c>
      <c r="C4" s="1" t="s">
        <v>8</v>
      </c>
      <c r="D4" s="1" t="s">
        <v>9</v>
      </c>
      <c r="E4" s="1" t="s">
        <v>10</v>
      </c>
      <c r="F4" s="4">
        <v>3</v>
      </c>
      <c r="G4" s="1" t="s">
        <v>11</v>
      </c>
      <c r="H4" s="14" t="str">
        <f t="shared" si="0"/>
        <v>non</v>
      </c>
      <c r="I4" s="3">
        <f>+GETPIVOTDATA("[Measures].[Unieke telling van Date &amp; Emplacement]",TCD_Unique!$A$3,"[Bereik].[Emplacement]","[Bereik].[Emplacement].&amp;[" &amp;B4&amp;"]")</f>
        <v>2</v>
      </c>
    </row>
    <row r="5" spans="1:9" x14ac:dyDescent="0.25">
      <c r="A5" s="4">
        <v>2</v>
      </c>
      <c r="B5" s="1" t="s">
        <v>14</v>
      </c>
      <c r="C5" s="1" t="s">
        <v>8</v>
      </c>
      <c r="D5" s="1" t="s">
        <v>9</v>
      </c>
      <c r="E5" s="1" t="s">
        <v>10</v>
      </c>
      <c r="F5" s="4">
        <v>3</v>
      </c>
      <c r="G5" s="1" t="s">
        <v>11</v>
      </c>
      <c r="H5" s="14" t="str">
        <f t="shared" si="0"/>
        <v>non</v>
      </c>
      <c r="I5" s="3">
        <f>+GETPIVOTDATA("[Measures].[Unieke telling van Date &amp; Emplacement]",TCD_Unique!$A$3,"[Bereik].[Emplacement]","[Bereik].[Emplacement].&amp;[" &amp;B5&amp;"]")</f>
        <v>2</v>
      </c>
    </row>
    <row r="6" spans="1:9" x14ac:dyDescent="0.25">
      <c r="A6" s="4">
        <v>2</v>
      </c>
      <c r="B6" s="1" t="s">
        <v>15</v>
      </c>
      <c r="C6" s="1" t="s">
        <v>8</v>
      </c>
      <c r="D6" s="1" t="s">
        <v>9</v>
      </c>
      <c r="E6" s="1" t="s">
        <v>10</v>
      </c>
      <c r="F6" s="4">
        <v>3</v>
      </c>
      <c r="G6" s="1" t="s">
        <v>11</v>
      </c>
      <c r="H6" s="14" t="str">
        <f t="shared" si="0"/>
        <v>non</v>
      </c>
      <c r="I6" s="3">
        <f>+GETPIVOTDATA("[Measures].[Unieke telling van Date &amp; Emplacement]",TCD_Unique!$A$3,"[Bereik].[Emplacement]","[Bereik].[Emplacement].&amp;[" &amp;B6&amp;"]")</f>
        <v>2</v>
      </c>
    </row>
    <row r="7" spans="1:9" x14ac:dyDescent="0.25">
      <c r="A7" s="4">
        <v>2</v>
      </c>
      <c r="B7" s="1" t="s">
        <v>16</v>
      </c>
      <c r="C7" s="1" t="s">
        <v>8</v>
      </c>
      <c r="D7" s="1" t="s">
        <v>9</v>
      </c>
      <c r="E7" s="1" t="s">
        <v>10</v>
      </c>
      <c r="F7" s="4">
        <v>3</v>
      </c>
      <c r="G7" s="1" t="s">
        <v>11</v>
      </c>
      <c r="H7" s="14" t="str">
        <f t="shared" si="0"/>
        <v>non</v>
      </c>
      <c r="I7" s="3">
        <f>+GETPIVOTDATA("[Measures].[Unieke telling van Date &amp; Emplacement]",TCD_Unique!$A$3,"[Bereik].[Emplacement]","[Bereik].[Emplacement].&amp;[" &amp;B7&amp;"]")</f>
        <v>2</v>
      </c>
    </row>
    <row r="8" spans="1:9" x14ac:dyDescent="0.25">
      <c r="A8" s="4">
        <v>2</v>
      </c>
      <c r="B8" s="1" t="s">
        <v>17</v>
      </c>
      <c r="C8" s="1" t="s">
        <v>8</v>
      </c>
      <c r="D8" s="1" t="s">
        <v>9</v>
      </c>
      <c r="E8" s="1" t="s">
        <v>10</v>
      </c>
      <c r="F8" s="4">
        <v>3</v>
      </c>
      <c r="G8" s="1" t="s">
        <v>11</v>
      </c>
      <c r="H8" s="14" t="str">
        <f t="shared" si="0"/>
        <v>non</v>
      </c>
      <c r="I8" s="3">
        <f>+GETPIVOTDATA("[Measures].[Unieke telling van Date &amp; Emplacement]",TCD_Unique!$A$3,"[Bereik].[Emplacement]","[Bereik].[Emplacement].&amp;[" &amp;B8&amp;"]")</f>
        <v>2</v>
      </c>
    </row>
    <row r="9" spans="1:9" x14ac:dyDescent="0.25">
      <c r="A9" s="4">
        <v>2</v>
      </c>
      <c r="B9" s="1" t="s">
        <v>18</v>
      </c>
      <c r="C9" s="1" t="s">
        <v>8</v>
      </c>
      <c r="D9" s="1" t="s">
        <v>9</v>
      </c>
      <c r="E9" s="1" t="s">
        <v>10</v>
      </c>
      <c r="F9" s="4">
        <v>3</v>
      </c>
      <c r="G9" s="1" t="s">
        <v>11</v>
      </c>
      <c r="H9" s="14" t="str">
        <f t="shared" si="0"/>
        <v>non</v>
      </c>
      <c r="I9" s="3">
        <f>+GETPIVOTDATA("[Measures].[Unieke telling van Date &amp; Emplacement]",TCD_Unique!$A$3,"[Bereik].[Emplacement]","[Bereik].[Emplacement].&amp;[" &amp;B9&amp;"]")</f>
        <v>2</v>
      </c>
    </row>
    <row r="10" spans="1:9" x14ac:dyDescent="0.25">
      <c r="A10" s="4">
        <v>2</v>
      </c>
      <c r="B10" s="1" t="s">
        <v>19</v>
      </c>
      <c r="C10" s="1" t="s">
        <v>8</v>
      </c>
      <c r="D10" s="1" t="s">
        <v>9</v>
      </c>
      <c r="E10" s="1" t="s">
        <v>10</v>
      </c>
      <c r="F10" s="4">
        <v>3</v>
      </c>
      <c r="G10" s="1" t="s">
        <v>11</v>
      </c>
      <c r="H10" s="14" t="str">
        <f t="shared" si="0"/>
        <v>non</v>
      </c>
      <c r="I10" s="3">
        <f>+GETPIVOTDATA("[Measures].[Unieke telling van Date &amp; Emplacement]",TCD_Unique!$A$3,"[Bereik].[Emplacement]","[Bereik].[Emplacement].&amp;[" &amp;B10&amp;"]")</f>
        <v>1</v>
      </c>
    </row>
    <row r="11" spans="1:9" x14ac:dyDescent="0.25">
      <c r="A11" s="4">
        <v>2</v>
      </c>
      <c r="B11" s="1" t="s">
        <v>20</v>
      </c>
      <c r="C11" s="1" t="s">
        <v>8</v>
      </c>
      <c r="D11" s="1" t="s">
        <v>9</v>
      </c>
      <c r="E11" s="1" t="s">
        <v>10</v>
      </c>
      <c r="F11" s="4">
        <v>3</v>
      </c>
      <c r="G11" s="1" t="s">
        <v>11</v>
      </c>
      <c r="H11" s="14" t="str">
        <f t="shared" si="0"/>
        <v>non</v>
      </c>
      <c r="I11" s="3">
        <f>+GETPIVOTDATA("[Measures].[Unieke telling van Date &amp; Emplacement]",TCD_Unique!$A$3,"[Bereik].[Emplacement]","[Bereik].[Emplacement].&amp;[" &amp;B11&amp;"]")</f>
        <v>2</v>
      </c>
    </row>
    <row r="12" spans="1:9" x14ac:dyDescent="0.25">
      <c r="A12" s="4">
        <v>2</v>
      </c>
      <c r="B12" s="1" t="s">
        <v>21</v>
      </c>
      <c r="C12" s="1" t="s">
        <v>8</v>
      </c>
      <c r="D12" s="1" t="s">
        <v>9</v>
      </c>
      <c r="E12" s="1" t="s">
        <v>10</v>
      </c>
      <c r="F12" s="4">
        <v>3</v>
      </c>
      <c r="G12" s="1" t="s">
        <v>11</v>
      </c>
      <c r="H12" s="14" t="str">
        <f t="shared" si="0"/>
        <v>non</v>
      </c>
      <c r="I12" s="3">
        <f>+GETPIVOTDATA("[Measures].[Unieke telling van Date &amp; Emplacement]",TCD_Unique!$A$3,"[Bereik].[Emplacement]","[Bereik].[Emplacement].&amp;[" &amp;B12&amp;"]")</f>
        <v>1</v>
      </c>
    </row>
    <row r="13" spans="1:9" x14ac:dyDescent="0.25">
      <c r="A13" s="4">
        <v>2</v>
      </c>
      <c r="B13" s="1" t="s">
        <v>22</v>
      </c>
      <c r="C13" s="1" t="s">
        <v>8</v>
      </c>
      <c r="D13" s="1" t="s">
        <v>9</v>
      </c>
      <c r="E13" s="1" t="s">
        <v>10</v>
      </c>
      <c r="F13" s="4">
        <v>3</v>
      </c>
      <c r="G13" s="1" t="s">
        <v>11</v>
      </c>
      <c r="H13" s="14" t="str">
        <f t="shared" si="0"/>
        <v>oui</v>
      </c>
      <c r="I13" s="3">
        <f>+GETPIVOTDATA("[Measures].[Unieke telling van Date &amp; Emplacement]",TCD_Unique!$A$3,"[Bereik].[Emplacement]","[Bereik].[Emplacement].&amp;[" &amp;B13&amp;"]")</f>
        <v>3</v>
      </c>
    </row>
    <row r="14" spans="1:9" x14ac:dyDescent="0.25">
      <c r="A14" s="4">
        <v>2</v>
      </c>
      <c r="B14" s="1" t="s">
        <v>23</v>
      </c>
      <c r="C14" s="1" t="s">
        <v>8</v>
      </c>
      <c r="D14" s="1" t="s">
        <v>9</v>
      </c>
      <c r="E14" s="1" t="s">
        <v>10</v>
      </c>
      <c r="F14" s="4">
        <v>3</v>
      </c>
      <c r="G14" s="1" t="s">
        <v>11</v>
      </c>
      <c r="H14" s="14" t="str">
        <f t="shared" si="0"/>
        <v>oui</v>
      </c>
      <c r="I14" s="3">
        <f>+GETPIVOTDATA("[Measures].[Unieke telling van Date &amp; Emplacement]",TCD_Unique!$A$3,"[Bereik].[Emplacement]","[Bereik].[Emplacement].&amp;[" &amp;B14&amp;"]")</f>
        <v>3</v>
      </c>
    </row>
    <row r="15" spans="1:9" x14ac:dyDescent="0.25">
      <c r="A15" s="4">
        <v>2</v>
      </c>
      <c r="B15" s="1" t="s">
        <v>24</v>
      </c>
      <c r="C15" s="1" t="s">
        <v>8</v>
      </c>
      <c r="D15" s="1" t="s">
        <v>9</v>
      </c>
      <c r="E15" s="1" t="s">
        <v>10</v>
      </c>
      <c r="F15" s="4">
        <v>3</v>
      </c>
      <c r="G15" s="1" t="s">
        <v>11</v>
      </c>
      <c r="H15" s="14" t="str">
        <f t="shared" si="0"/>
        <v>oui</v>
      </c>
      <c r="I15" s="3">
        <f>+GETPIVOTDATA("[Measures].[Unieke telling van Date &amp; Emplacement]",TCD_Unique!$A$3,"[Bereik].[Emplacement]","[Bereik].[Emplacement].&amp;[" &amp;B15&amp;"]")</f>
        <v>3</v>
      </c>
    </row>
    <row r="16" spans="1:9" x14ac:dyDescent="0.25">
      <c r="A16" s="4">
        <v>2</v>
      </c>
      <c r="B16" s="1" t="s">
        <v>25</v>
      </c>
      <c r="C16" s="1" t="s">
        <v>8</v>
      </c>
      <c r="D16" s="1" t="s">
        <v>9</v>
      </c>
      <c r="E16" s="1" t="s">
        <v>10</v>
      </c>
      <c r="F16" s="4">
        <v>3</v>
      </c>
      <c r="G16" s="1" t="s">
        <v>11</v>
      </c>
      <c r="H16" s="14" t="str">
        <f t="shared" si="0"/>
        <v>oui</v>
      </c>
      <c r="I16" s="3">
        <f>+GETPIVOTDATA("[Measures].[Unieke telling van Date &amp; Emplacement]",TCD_Unique!$A$3,"[Bereik].[Emplacement]","[Bereik].[Emplacement].&amp;[" &amp;B16&amp;"]")</f>
        <v>3</v>
      </c>
    </row>
    <row r="17" spans="1:9" x14ac:dyDescent="0.25">
      <c r="A17" s="4">
        <v>2</v>
      </c>
      <c r="B17" s="1" t="s">
        <v>26</v>
      </c>
      <c r="C17" s="1" t="s">
        <v>8</v>
      </c>
      <c r="D17" s="1" t="s">
        <v>9</v>
      </c>
      <c r="E17" s="1" t="s">
        <v>10</v>
      </c>
      <c r="F17" s="4">
        <v>3</v>
      </c>
      <c r="G17" s="1" t="s">
        <v>11</v>
      </c>
      <c r="H17" s="14" t="str">
        <f t="shared" si="0"/>
        <v>oui</v>
      </c>
      <c r="I17" s="3">
        <f>+GETPIVOTDATA("[Measures].[Unieke telling van Date &amp; Emplacement]",TCD_Unique!$A$3,"[Bereik].[Emplacement]","[Bereik].[Emplacement].&amp;[" &amp;B17&amp;"]")</f>
        <v>3</v>
      </c>
    </row>
    <row r="18" spans="1:9" x14ac:dyDescent="0.25">
      <c r="A18" s="4">
        <v>2</v>
      </c>
      <c r="B18" s="1" t="s">
        <v>27</v>
      </c>
      <c r="C18" s="1" t="s">
        <v>8</v>
      </c>
      <c r="D18" s="1" t="s">
        <v>9</v>
      </c>
      <c r="E18" s="1" t="s">
        <v>10</v>
      </c>
      <c r="F18" s="4">
        <v>3</v>
      </c>
      <c r="G18" s="1" t="s">
        <v>11</v>
      </c>
      <c r="H18" s="14" t="str">
        <f t="shared" si="0"/>
        <v>oui</v>
      </c>
      <c r="I18" s="3">
        <f>+GETPIVOTDATA("[Measures].[Unieke telling van Date &amp; Emplacement]",TCD_Unique!$A$3,"[Bereik].[Emplacement]","[Bereik].[Emplacement].&amp;[" &amp;B18&amp;"]")</f>
        <v>3</v>
      </c>
    </row>
    <row r="19" spans="1:9" x14ac:dyDescent="0.25">
      <c r="A19" s="4">
        <v>2</v>
      </c>
      <c r="B19" s="1" t="s">
        <v>28</v>
      </c>
      <c r="C19" s="1" t="s">
        <v>8</v>
      </c>
      <c r="D19" s="1" t="s">
        <v>9</v>
      </c>
      <c r="E19" s="1" t="s">
        <v>10</v>
      </c>
      <c r="F19" s="4">
        <v>3</v>
      </c>
      <c r="G19" s="1" t="s">
        <v>11</v>
      </c>
      <c r="H19" s="14" t="str">
        <f t="shared" si="0"/>
        <v>non</v>
      </c>
      <c r="I19" s="3">
        <f>+GETPIVOTDATA("[Measures].[Unieke telling van Date &amp; Emplacement]",TCD_Unique!$A$3,"[Bereik].[Emplacement]","[Bereik].[Emplacement].&amp;[" &amp;B19&amp;"]")</f>
        <v>2</v>
      </c>
    </row>
    <row r="20" spans="1:9" x14ac:dyDescent="0.25">
      <c r="A20" s="4">
        <v>2</v>
      </c>
      <c r="B20" s="1" t="s">
        <v>29</v>
      </c>
      <c r="C20" s="1" t="s">
        <v>8</v>
      </c>
      <c r="D20" s="1" t="s">
        <v>9</v>
      </c>
      <c r="E20" s="1" t="s">
        <v>10</v>
      </c>
      <c r="F20" s="4">
        <v>3</v>
      </c>
      <c r="G20" s="1" t="s">
        <v>11</v>
      </c>
      <c r="H20" s="14" t="str">
        <f t="shared" si="0"/>
        <v>oui</v>
      </c>
      <c r="I20" s="3">
        <f>+GETPIVOTDATA("[Measures].[Unieke telling van Date &amp; Emplacement]",TCD_Unique!$A$3,"[Bereik].[Emplacement]","[Bereik].[Emplacement].&amp;[" &amp;B20&amp;"]")</f>
        <v>3</v>
      </c>
    </row>
    <row r="21" spans="1:9" x14ac:dyDescent="0.25">
      <c r="A21" s="4">
        <v>2</v>
      </c>
      <c r="B21" s="1" t="s">
        <v>30</v>
      </c>
      <c r="C21" s="1" t="s">
        <v>8</v>
      </c>
      <c r="D21" s="1" t="s">
        <v>9</v>
      </c>
      <c r="E21" s="1" t="s">
        <v>10</v>
      </c>
      <c r="F21" s="4">
        <v>3</v>
      </c>
      <c r="G21" s="1" t="s">
        <v>11</v>
      </c>
      <c r="H21" s="14" t="str">
        <f t="shared" si="0"/>
        <v>non</v>
      </c>
      <c r="I21" s="3">
        <f>+GETPIVOTDATA("[Measures].[Unieke telling van Date &amp; Emplacement]",TCD_Unique!$A$3,"[Bereik].[Emplacement]","[Bereik].[Emplacement].&amp;[" &amp;B21&amp;"]")</f>
        <v>2</v>
      </c>
    </row>
    <row r="22" spans="1:9" x14ac:dyDescent="0.25">
      <c r="A22" s="4">
        <v>2</v>
      </c>
      <c r="B22" s="1" t="s">
        <v>31</v>
      </c>
      <c r="C22" s="1" t="s">
        <v>8</v>
      </c>
      <c r="D22" s="1" t="s">
        <v>9</v>
      </c>
      <c r="E22" s="1" t="s">
        <v>10</v>
      </c>
      <c r="F22" s="4">
        <v>3</v>
      </c>
      <c r="G22" s="1" t="s">
        <v>11</v>
      </c>
      <c r="H22" s="14" t="str">
        <f t="shared" si="0"/>
        <v>oui</v>
      </c>
      <c r="I22" s="3">
        <f>+GETPIVOTDATA("[Measures].[Unieke telling van Date &amp; Emplacement]",TCD_Unique!$A$3,"[Bereik].[Emplacement]","[Bereik].[Emplacement].&amp;[" &amp;B22&amp;"]")</f>
        <v>3</v>
      </c>
    </row>
    <row r="23" spans="1:9" x14ac:dyDescent="0.25">
      <c r="A23" s="4">
        <v>2</v>
      </c>
      <c r="B23" s="1" t="s">
        <v>32</v>
      </c>
      <c r="C23" s="1" t="s">
        <v>8</v>
      </c>
      <c r="D23" s="1" t="s">
        <v>9</v>
      </c>
      <c r="E23" s="1" t="s">
        <v>10</v>
      </c>
      <c r="F23" s="4">
        <v>3</v>
      </c>
      <c r="G23" s="1" t="s">
        <v>11</v>
      </c>
      <c r="H23" s="14" t="str">
        <f t="shared" si="0"/>
        <v>non</v>
      </c>
      <c r="I23" s="3">
        <f>+GETPIVOTDATA("[Measures].[Unieke telling van Date &amp; Emplacement]",TCD_Unique!$A$3,"[Bereik].[Emplacement]","[Bereik].[Emplacement].&amp;[" &amp;B23&amp;"]")</f>
        <v>2</v>
      </c>
    </row>
    <row r="24" spans="1:9" x14ac:dyDescent="0.25">
      <c r="A24" s="4">
        <v>2</v>
      </c>
      <c r="B24" s="1" t="s">
        <v>33</v>
      </c>
      <c r="C24" s="1" t="s">
        <v>8</v>
      </c>
      <c r="D24" s="1" t="s">
        <v>9</v>
      </c>
      <c r="E24" s="1" t="s">
        <v>10</v>
      </c>
      <c r="F24" s="4">
        <v>3</v>
      </c>
      <c r="G24" s="1" t="s">
        <v>11</v>
      </c>
      <c r="H24" s="14" t="str">
        <f t="shared" si="0"/>
        <v>non</v>
      </c>
      <c r="I24" s="3">
        <f>+GETPIVOTDATA("[Measures].[Unieke telling van Date &amp; Emplacement]",TCD_Unique!$A$3,"[Bereik].[Emplacement]","[Bereik].[Emplacement].&amp;[" &amp;B24&amp;"]")</f>
        <v>2</v>
      </c>
    </row>
    <row r="25" spans="1:9" x14ac:dyDescent="0.25">
      <c r="A25" s="4">
        <v>2</v>
      </c>
      <c r="B25" s="1" t="s">
        <v>34</v>
      </c>
      <c r="C25" s="1" t="s">
        <v>8</v>
      </c>
      <c r="D25" s="1" t="s">
        <v>9</v>
      </c>
      <c r="E25" s="1" t="s">
        <v>10</v>
      </c>
      <c r="F25" s="4">
        <v>3</v>
      </c>
      <c r="G25" s="1" t="s">
        <v>11</v>
      </c>
      <c r="H25" s="14" t="str">
        <f t="shared" si="0"/>
        <v>non</v>
      </c>
      <c r="I25" s="3">
        <f>+GETPIVOTDATA("[Measures].[Unieke telling van Date &amp; Emplacement]",TCD_Unique!$A$3,"[Bereik].[Emplacement]","[Bereik].[Emplacement].&amp;[" &amp;B25&amp;"]")</f>
        <v>2</v>
      </c>
    </row>
    <row r="26" spans="1:9" x14ac:dyDescent="0.25">
      <c r="A26" s="4">
        <v>2</v>
      </c>
      <c r="B26" s="1" t="s">
        <v>35</v>
      </c>
      <c r="C26" s="1" t="s">
        <v>8</v>
      </c>
      <c r="D26" s="1" t="s">
        <v>9</v>
      </c>
      <c r="E26" s="1" t="s">
        <v>10</v>
      </c>
      <c r="F26" s="4">
        <v>3</v>
      </c>
      <c r="G26" s="1" t="s">
        <v>11</v>
      </c>
      <c r="H26" s="14" t="str">
        <f t="shared" si="0"/>
        <v>non</v>
      </c>
      <c r="I26" s="3">
        <f>+GETPIVOTDATA("[Measures].[Unieke telling van Date &amp; Emplacement]",TCD_Unique!$A$3,"[Bereik].[Emplacement]","[Bereik].[Emplacement].&amp;[" &amp;B26&amp;"]")</f>
        <v>2</v>
      </c>
    </row>
    <row r="27" spans="1:9" x14ac:dyDescent="0.25">
      <c r="A27" s="4">
        <v>2</v>
      </c>
      <c r="B27" s="1" t="s">
        <v>36</v>
      </c>
      <c r="C27" s="1" t="s">
        <v>8</v>
      </c>
      <c r="D27" s="1" t="s">
        <v>9</v>
      </c>
      <c r="E27" s="1" t="s">
        <v>10</v>
      </c>
      <c r="F27" s="4">
        <v>3</v>
      </c>
      <c r="G27" s="1" t="s">
        <v>11</v>
      </c>
      <c r="H27" s="14" t="str">
        <f t="shared" si="0"/>
        <v>non</v>
      </c>
      <c r="I27" s="3">
        <f>+GETPIVOTDATA("[Measures].[Unieke telling van Date &amp; Emplacement]",TCD_Unique!$A$3,"[Bereik].[Emplacement]","[Bereik].[Emplacement].&amp;[" &amp;B27&amp;"]")</f>
        <v>2</v>
      </c>
    </row>
    <row r="28" spans="1:9" x14ac:dyDescent="0.25">
      <c r="A28" s="4">
        <v>2</v>
      </c>
      <c r="B28" s="1" t="s">
        <v>37</v>
      </c>
      <c r="C28" s="1" t="s">
        <v>8</v>
      </c>
      <c r="D28" s="1" t="s">
        <v>9</v>
      </c>
      <c r="E28" s="1" t="s">
        <v>10</v>
      </c>
      <c r="F28" s="4">
        <v>3</v>
      </c>
      <c r="G28" s="1" t="s">
        <v>11</v>
      </c>
      <c r="H28" s="14" t="str">
        <f t="shared" si="0"/>
        <v>oui</v>
      </c>
      <c r="I28" s="3">
        <f>+GETPIVOTDATA("[Measures].[Unieke telling van Date &amp; Emplacement]",TCD_Unique!$A$3,"[Bereik].[Emplacement]","[Bereik].[Emplacement].&amp;[" &amp;B28&amp;"]")</f>
        <v>3</v>
      </c>
    </row>
    <row r="29" spans="1:9" x14ac:dyDescent="0.25">
      <c r="A29" s="4">
        <v>2</v>
      </c>
      <c r="B29" s="1" t="s">
        <v>38</v>
      </c>
      <c r="C29" s="1" t="s">
        <v>8</v>
      </c>
      <c r="D29" s="1" t="s">
        <v>9</v>
      </c>
      <c r="E29" s="1" t="s">
        <v>10</v>
      </c>
      <c r="F29" s="4">
        <v>3</v>
      </c>
      <c r="G29" s="1" t="s">
        <v>11</v>
      </c>
      <c r="H29" s="14" t="str">
        <f t="shared" si="0"/>
        <v>non</v>
      </c>
      <c r="I29" s="3">
        <f>+GETPIVOTDATA("[Measures].[Unieke telling van Date &amp; Emplacement]",TCD_Unique!$A$3,"[Bereik].[Emplacement]","[Bereik].[Emplacement].&amp;[" &amp;B29&amp;"]")</f>
        <v>2</v>
      </c>
    </row>
    <row r="30" spans="1:9" x14ac:dyDescent="0.25">
      <c r="A30" s="4">
        <v>2</v>
      </c>
      <c r="B30" s="1" t="s">
        <v>39</v>
      </c>
      <c r="C30" s="1" t="s">
        <v>8</v>
      </c>
      <c r="D30" s="1" t="s">
        <v>9</v>
      </c>
      <c r="E30" s="1" t="s">
        <v>10</v>
      </c>
      <c r="F30" s="4">
        <v>3</v>
      </c>
      <c r="G30" s="1" t="s">
        <v>11</v>
      </c>
      <c r="H30" s="14" t="str">
        <f t="shared" si="0"/>
        <v>non</v>
      </c>
      <c r="I30" s="3">
        <f>+GETPIVOTDATA("[Measures].[Unieke telling van Date &amp; Emplacement]",TCD_Unique!$A$3,"[Bereik].[Emplacement]","[Bereik].[Emplacement].&amp;[" &amp;B30&amp;"]")</f>
        <v>2</v>
      </c>
    </row>
    <row r="31" spans="1:9" x14ac:dyDescent="0.25">
      <c r="A31" s="4">
        <v>2</v>
      </c>
      <c r="B31" s="1" t="s">
        <v>40</v>
      </c>
      <c r="C31" s="1" t="s">
        <v>8</v>
      </c>
      <c r="D31" s="1" t="s">
        <v>9</v>
      </c>
      <c r="E31" s="1" t="s">
        <v>10</v>
      </c>
      <c r="F31" s="4">
        <v>3</v>
      </c>
      <c r="G31" s="1" t="s">
        <v>11</v>
      </c>
      <c r="H31" s="14" t="str">
        <f t="shared" si="0"/>
        <v>non</v>
      </c>
      <c r="I31" s="3">
        <f>+GETPIVOTDATA("[Measures].[Unieke telling van Date &amp; Emplacement]",TCD_Unique!$A$3,"[Bereik].[Emplacement]","[Bereik].[Emplacement].&amp;[" &amp;B31&amp;"]")</f>
        <v>2</v>
      </c>
    </row>
    <row r="32" spans="1:9" x14ac:dyDescent="0.25">
      <c r="A32" s="4">
        <v>2</v>
      </c>
      <c r="B32" s="1" t="s">
        <v>41</v>
      </c>
      <c r="C32" s="1" t="s">
        <v>8</v>
      </c>
      <c r="D32" s="1" t="s">
        <v>9</v>
      </c>
      <c r="E32" s="1" t="s">
        <v>10</v>
      </c>
      <c r="F32" s="4">
        <v>3</v>
      </c>
      <c r="G32" s="1" t="s">
        <v>11</v>
      </c>
      <c r="H32" s="14" t="str">
        <f t="shared" si="0"/>
        <v>non</v>
      </c>
      <c r="I32" s="3">
        <f>+GETPIVOTDATA("[Measures].[Unieke telling van Date &amp; Emplacement]",TCD_Unique!$A$3,"[Bereik].[Emplacement]","[Bereik].[Emplacement].&amp;[" &amp;B32&amp;"]")</f>
        <v>2</v>
      </c>
    </row>
    <row r="33" spans="1:9" x14ac:dyDescent="0.25">
      <c r="A33" s="4">
        <v>2</v>
      </c>
      <c r="B33" s="1" t="s">
        <v>42</v>
      </c>
      <c r="C33" s="1" t="s">
        <v>8</v>
      </c>
      <c r="D33" s="1" t="s">
        <v>9</v>
      </c>
      <c r="E33" s="1" t="s">
        <v>10</v>
      </c>
      <c r="F33" s="4">
        <v>3</v>
      </c>
      <c r="G33" s="1" t="s">
        <v>11</v>
      </c>
      <c r="H33" s="14" t="str">
        <f t="shared" si="0"/>
        <v>non</v>
      </c>
      <c r="I33" s="3">
        <f>+GETPIVOTDATA("[Measures].[Unieke telling van Date &amp; Emplacement]",TCD_Unique!$A$3,"[Bereik].[Emplacement]","[Bereik].[Emplacement].&amp;[" &amp;B33&amp;"]")</f>
        <v>2</v>
      </c>
    </row>
    <row r="34" spans="1:9" x14ac:dyDescent="0.25">
      <c r="A34" s="4">
        <v>2</v>
      </c>
      <c r="B34" s="1" t="s">
        <v>43</v>
      </c>
      <c r="C34" s="1" t="s">
        <v>8</v>
      </c>
      <c r="D34" s="1" t="s">
        <v>9</v>
      </c>
      <c r="E34" s="1" t="s">
        <v>10</v>
      </c>
      <c r="F34" s="4">
        <v>3</v>
      </c>
      <c r="G34" s="1" t="s">
        <v>11</v>
      </c>
      <c r="H34" s="14" t="str">
        <f t="shared" si="0"/>
        <v>oui</v>
      </c>
      <c r="I34" s="3">
        <f>+GETPIVOTDATA("[Measures].[Unieke telling van Date &amp; Emplacement]",TCD_Unique!$A$3,"[Bereik].[Emplacement]","[Bereik].[Emplacement].&amp;[" &amp;B34&amp;"]")</f>
        <v>3</v>
      </c>
    </row>
    <row r="35" spans="1:9" x14ac:dyDescent="0.25">
      <c r="A35" s="4">
        <v>2</v>
      </c>
      <c r="B35" s="1" t="s">
        <v>44</v>
      </c>
      <c r="C35" s="1" t="s">
        <v>8</v>
      </c>
      <c r="D35" s="1" t="s">
        <v>9</v>
      </c>
      <c r="E35" s="1" t="s">
        <v>10</v>
      </c>
      <c r="F35" s="4">
        <v>3</v>
      </c>
      <c r="G35" s="1" t="s">
        <v>11</v>
      </c>
      <c r="H35" s="14" t="str">
        <f t="shared" si="0"/>
        <v>oui</v>
      </c>
      <c r="I35" s="3">
        <f>+GETPIVOTDATA("[Measures].[Unieke telling van Date &amp; Emplacement]",TCD_Unique!$A$3,"[Bereik].[Emplacement]","[Bereik].[Emplacement].&amp;[" &amp;B35&amp;"]")</f>
        <v>3</v>
      </c>
    </row>
    <row r="36" spans="1:9" x14ac:dyDescent="0.25">
      <c r="A36" s="4">
        <v>2</v>
      </c>
      <c r="B36" s="1" t="s">
        <v>45</v>
      </c>
      <c r="C36" s="1" t="s">
        <v>8</v>
      </c>
      <c r="D36" s="1" t="s">
        <v>9</v>
      </c>
      <c r="E36" s="1" t="s">
        <v>10</v>
      </c>
      <c r="F36" s="4">
        <v>3</v>
      </c>
      <c r="G36" s="1" t="s">
        <v>11</v>
      </c>
      <c r="H36" s="14" t="str">
        <f t="shared" si="0"/>
        <v>oui</v>
      </c>
      <c r="I36" s="3">
        <f>+GETPIVOTDATA("[Measures].[Unieke telling van Date &amp; Emplacement]",TCD_Unique!$A$3,"[Bereik].[Emplacement]","[Bereik].[Emplacement].&amp;[" &amp;B36&amp;"]")</f>
        <v>4</v>
      </c>
    </row>
    <row r="37" spans="1:9" x14ac:dyDescent="0.25">
      <c r="A37" s="4">
        <v>2</v>
      </c>
      <c r="B37" s="1" t="s">
        <v>46</v>
      </c>
      <c r="C37" s="1" t="s">
        <v>8</v>
      </c>
      <c r="D37" s="1" t="s">
        <v>9</v>
      </c>
      <c r="E37" s="1" t="s">
        <v>10</v>
      </c>
      <c r="F37" s="4">
        <v>3</v>
      </c>
      <c r="G37" s="1" t="s">
        <v>11</v>
      </c>
      <c r="H37" s="14" t="str">
        <f t="shared" si="0"/>
        <v>oui</v>
      </c>
      <c r="I37" s="3">
        <f>+GETPIVOTDATA("[Measures].[Unieke telling van Date &amp; Emplacement]",TCD_Unique!$A$3,"[Bereik].[Emplacement]","[Bereik].[Emplacement].&amp;[" &amp;B37&amp;"]")</f>
        <v>3</v>
      </c>
    </row>
    <row r="38" spans="1:9" x14ac:dyDescent="0.25">
      <c r="A38" s="4">
        <v>2</v>
      </c>
      <c r="B38" s="1" t="s">
        <v>47</v>
      </c>
      <c r="C38" s="1" t="s">
        <v>8</v>
      </c>
      <c r="D38" s="1" t="s">
        <v>9</v>
      </c>
      <c r="E38" s="1" t="s">
        <v>10</v>
      </c>
      <c r="F38" s="4">
        <v>3</v>
      </c>
      <c r="G38" s="1" t="s">
        <v>11</v>
      </c>
      <c r="H38" s="14" t="str">
        <f t="shared" si="0"/>
        <v>oui</v>
      </c>
      <c r="I38" s="3">
        <f>+GETPIVOTDATA("[Measures].[Unieke telling van Date &amp; Emplacement]",TCD_Unique!$A$3,"[Bereik].[Emplacement]","[Bereik].[Emplacement].&amp;[" &amp;B38&amp;"]")</f>
        <v>3</v>
      </c>
    </row>
    <row r="39" spans="1:9" x14ac:dyDescent="0.25">
      <c r="A39" s="4">
        <v>2</v>
      </c>
      <c r="B39" s="1" t="s">
        <v>48</v>
      </c>
      <c r="C39" s="1" t="s">
        <v>8</v>
      </c>
      <c r="D39" s="1" t="s">
        <v>9</v>
      </c>
      <c r="E39" s="1" t="s">
        <v>10</v>
      </c>
      <c r="F39" s="4">
        <v>3</v>
      </c>
      <c r="G39" s="1" t="s">
        <v>11</v>
      </c>
      <c r="H39" s="14" t="str">
        <f t="shared" si="0"/>
        <v>oui</v>
      </c>
      <c r="I39" s="3">
        <f>+GETPIVOTDATA("[Measures].[Unieke telling van Date &amp; Emplacement]",TCD_Unique!$A$3,"[Bereik].[Emplacement]","[Bereik].[Emplacement].&amp;[" &amp;B39&amp;"]")</f>
        <v>3</v>
      </c>
    </row>
    <row r="40" spans="1:9" x14ac:dyDescent="0.25">
      <c r="A40" s="4">
        <v>2</v>
      </c>
      <c r="B40" s="1" t="s">
        <v>49</v>
      </c>
      <c r="C40" s="1" t="s">
        <v>8</v>
      </c>
      <c r="D40" s="1" t="s">
        <v>9</v>
      </c>
      <c r="E40" s="1" t="s">
        <v>10</v>
      </c>
      <c r="F40" s="4">
        <v>3</v>
      </c>
      <c r="G40" s="1" t="s">
        <v>11</v>
      </c>
      <c r="H40" s="14" t="str">
        <f t="shared" si="0"/>
        <v>oui</v>
      </c>
      <c r="I40" s="3">
        <f>+GETPIVOTDATA("[Measures].[Unieke telling van Date &amp; Emplacement]",TCD_Unique!$A$3,"[Bereik].[Emplacement]","[Bereik].[Emplacement].&amp;[" &amp;B40&amp;"]")</f>
        <v>3</v>
      </c>
    </row>
    <row r="41" spans="1:9" x14ac:dyDescent="0.25">
      <c r="A41" s="4">
        <v>2</v>
      </c>
      <c r="B41" s="1" t="s">
        <v>50</v>
      </c>
      <c r="C41" s="1" t="s">
        <v>8</v>
      </c>
      <c r="D41" s="1" t="s">
        <v>9</v>
      </c>
      <c r="E41" s="1" t="s">
        <v>10</v>
      </c>
      <c r="F41" s="4">
        <v>3</v>
      </c>
      <c r="G41" s="1" t="s">
        <v>11</v>
      </c>
      <c r="H41" s="14" t="str">
        <f t="shared" si="0"/>
        <v>non</v>
      </c>
      <c r="I41" s="3">
        <f>+GETPIVOTDATA("[Measures].[Unieke telling van Date &amp; Emplacement]",TCD_Unique!$A$3,"[Bereik].[Emplacement]","[Bereik].[Emplacement].&amp;[" &amp;B41&amp;"]")</f>
        <v>2</v>
      </c>
    </row>
    <row r="42" spans="1:9" x14ac:dyDescent="0.25">
      <c r="A42" s="4">
        <v>2</v>
      </c>
      <c r="B42" s="1" t="s">
        <v>51</v>
      </c>
      <c r="C42" s="1" t="s">
        <v>8</v>
      </c>
      <c r="D42" s="1" t="s">
        <v>9</v>
      </c>
      <c r="E42" s="1" t="s">
        <v>10</v>
      </c>
      <c r="F42" s="4">
        <v>3</v>
      </c>
      <c r="G42" s="1" t="s">
        <v>11</v>
      </c>
      <c r="H42" s="14" t="str">
        <f t="shared" si="0"/>
        <v>oui</v>
      </c>
      <c r="I42" s="3">
        <f>+GETPIVOTDATA("[Measures].[Unieke telling van Date &amp; Emplacement]",TCD_Unique!$A$3,"[Bereik].[Emplacement]","[Bereik].[Emplacement].&amp;[" &amp;B42&amp;"]")</f>
        <v>3</v>
      </c>
    </row>
    <row r="43" spans="1:9" x14ac:dyDescent="0.25">
      <c r="A43" s="4">
        <v>2</v>
      </c>
      <c r="B43" s="1" t="s">
        <v>52</v>
      </c>
      <c r="C43" s="1" t="s">
        <v>8</v>
      </c>
      <c r="D43" s="1" t="s">
        <v>9</v>
      </c>
      <c r="E43" s="1" t="s">
        <v>10</v>
      </c>
      <c r="F43" s="4">
        <v>3</v>
      </c>
      <c r="G43" s="1" t="s">
        <v>11</v>
      </c>
      <c r="H43" s="14" t="str">
        <f t="shared" si="0"/>
        <v>oui</v>
      </c>
      <c r="I43" s="3">
        <f>+GETPIVOTDATA("[Measures].[Unieke telling van Date &amp; Emplacement]",TCD_Unique!$A$3,"[Bereik].[Emplacement]","[Bereik].[Emplacement].&amp;[" &amp;B43&amp;"]")</f>
        <v>3</v>
      </c>
    </row>
    <row r="44" spans="1:9" x14ac:dyDescent="0.25">
      <c r="A44" s="4">
        <v>2</v>
      </c>
      <c r="B44" s="1" t="s">
        <v>53</v>
      </c>
      <c r="C44" s="1" t="s">
        <v>8</v>
      </c>
      <c r="D44" s="1" t="s">
        <v>9</v>
      </c>
      <c r="E44" s="1" t="s">
        <v>10</v>
      </c>
      <c r="F44" s="4">
        <v>3</v>
      </c>
      <c r="G44" s="1" t="s">
        <v>11</v>
      </c>
      <c r="H44" s="14" t="str">
        <f t="shared" si="0"/>
        <v>non</v>
      </c>
      <c r="I44" s="3">
        <f>+GETPIVOTDATA("[Measures].[Unieke telling van Date &amp; Emplacement]",TCD_Unique!$A$3,"[Bereik].[Emplacement]","[Bereik].[Emplacement].&amp;[" &amp;B44&amp;"]")</f>
        <v>2</v>
      </c>
    </row>
    <row r="45" spans="1:9" x14ac:dyDescent="0.25">
      <c r="A45" s="4">
        <v>2</v>
      </c>
      <c r="B45" s="1" t="s">
        <v>54</v>
      </c>
      <c r="C45" s="1" t="s">
        <v>8</v>
      </c>
      <c r="D45" s="1" t="s">
        <v>9</v>
      </c>
      <c r="E45" s="1" t="s">
        <v>10</v>
      </c>
      <c r="F45" s="4">
        <v>3</v>
      </c>
      <c r="G45" s="1" t="s">
        <v>11</v>
      </c>
      <c r="H45" s="14" t="str">
        <f t="shared" si="0"/>
        <v>oui</v>
      </c>
      <c r="I45" s="3">
        <f>+GETPIVOTDATA("[Measures].[Unieke telling van Date &amp; Emplacement]",TCD_Unique!$A$3,"[Bereik].[Emplacement]","[Bereik].[Emplacement].&amp;[" &amp;B45&amp;"]")</f>
        <v>3</v>
      </c>
    </row>
    <row r="46" spans="1:9" x14ac:dyDescent="0.25">
      <c r="A46" s="4">
        <v>2</v>
      </c>
      <c r="B46" s="1" t="s">
        <v>55</v>
      </c>
      <c r="C46" s="1" t="s">
        <v>8</v>
      </c>
      <c r="D46" s="1" t="s">
        <v>9</v>
      </c>
      <c r="E46" s="1" t="s">
        <v>10</v>
      </c>
      <c r="F46" s="4">
        <v>3</v>
      </c>
      <c r="G46" s="1" t="s">
        <v>11</v>
      </c>
      <c r="H46" s="14" t="str">
        <f t="shared" si="0"/>
        <v>non</v>
      </c>
      <c r="I46" s="3">
        <f>+GETPIVOTDATA("[Measures].[Unieke telling van Date &amp; Emplacement]",TCD_Unique!$A$3,"[Bereik].[Emplacement]","[Bereik].[Emplacement].&amp;[" &amp;B46&amp;"]")</f>
        <v>2</v>
      </c>
    </row>
    <row r="47" spans="1:9" x14ac:dyDescent="0.25">
      <c r="A47" s="4">
        <v>2</v>
      </c>
      <c r="B47" s="1" t="s">
        <v>56</v>
      </c>
      <c r="C47" s="1" t="s">
        <v>8</v>
      </c>
      <c r="D47" s="1" t="s">
        <v>9</v>
      </c>
      <c r="E47" s="1" t="s">
        <v>10</v>
      </c>
      <c r="F47" s="4">
        <v>3</v>
      </c>
      <c r="G47" s="1" t="s">
        <v>11</v>
      </c>
      <c r="H47" s="14" t="str">
        <f t="shared" si="0"/>
        <v>non</v>
      </c>
      <c r="I47" s="3">
        <f>+GETPIVOTDATA("[Measures].[Unieke telling van Date &amp; Emplacement]",TCD_Unique!$A$3,"[Bereik].[Emplacement]","[Bereik].[Emplacement].&amp;[" &amp;B47&amp;"]")</f>
        <v>2</v>
      </c>
    </row>
    <row r="48" spans="1:9" x14ac:dyDescent="0.25">
      <c r="A48" s="4">
        <v>2</v>
      </c>
      <c r="B48" s="1" t="s">
        <v>57</v>
      </c>
      <c r="C48" s="1" t="s">
        <v>8</v>
      </c>
      <c r="D48" s="1" t="s">
        <v>9</v>
      </c>
      <c r="E48" s="1" t="s">
        <v>10</v>
      </c>
      <c r="F48" s="4">
        <v>3</v>
      </c>
      <c r="G48" s="1" t="s">
        <v>11</v>
      </c>
      <c r="H48" s="14" t="str">
        <f t="shared" si="0"/>
        <v>non</v>
      </c>
      <c r="I48" s="3">
        <f>+GETPIVOTDATA("[Measures].[Unieke telling van Date &amp; Emplacement]",TCD_Unique!$A$3,"[Bereik].[Emplacement]","[Bereik].[Emplacement].&amp;[" &amp;B48&amp;"]")</f>
        <v>2</v>
      </c>
    </row>
    <row r="49" spans="1:9" x14ac:dyDescent="0.25">
      <c r="A49" s="4">
        <v>2</v>
      </c>
      <c r="B49" s="1" t="s">
        <v>58</v>
      </c>
      <c r="C49" s="1" t="s">
        <v>8</v>
      </c>
      <c r="D49" s="1" t="s">
        <v>9</v>
      </c>
      <c r="E49" s="1" t="s">
        <v>10</v>
      </c>
      <c r="F49" s="4">
        <v>3</v>
      </c>
      <c r="G49" s="1" t="s">
        <v>11</v>
      </c>
      <c r="H49" s="14" t="str">
        <f t="shared" si="0"/>
        <v>non</v>
      </c>
      <c r="I49" s="3">
        <f>+GETPIVOTDATA("[Measures].[Unieke telling van Date &amp; Emplacement]",TCD_Unique!$A$3,"[Bereik].[Emplacement]","[Bereik].[Emplacement].&amp;[" &amp;B49&amp;"]")</f>
        <v>2</v>
      </c>
    </row>
    <row r="50" spans="1:9" x14ac:dyDescent="0.25">
      <c r="A50" s="4">
        <v>2</v>
      </c>
      <c r="B50" s="1" t="s">
        <v>59</v>
      </c>
      <c r="C50" s="1" t="s">
        <v>8</v>
      </c>
      <c r="D50" s="1" t="s">
        <v>9</v>
      </c>
      <c r="E50" s="1" t="s">
        <v>10</v>
      </c>
      <c r="F50" s="4">
        <v>3</v>
      </c>
      <c r="G50" s="1" t="s">
        <v>11</v>
      </c>
      <c r="H50" s="14" t="str">
        <f t="shared" si="0"/>
        <v>non</v>
      </c>
      <c r="I50" s="3">
        <f>+GETPIVOTDATA("[Measures].[Unieke telling van Date &amp; Emplacement]",TCD_Unique!$A$3,"[Bereik].[Emplacement]","[Bereik].[Emplacement].&amp;[" &amp;B50&amp;"]")</f>
        <v>2</v>
      </c>
    </row>
    <row r="51" spans="1:9" x14ac:dyDescent="0.25">
      <c r="A51" s="4">
        <v>2</v>
      </c>
      <c r="B51" s="1" t="s">
        <v>60</v>
      </c>
      <c r="C51" s="1" t="s">
        <v>8</v>
      </c>
      <c r="D51" s="1" t="s">
        <v>9</v>
      </c>
      <c r="E51" s="1" t="s">
        <v>10</v>
      </c>
      <c r="F51" s="4">
        <v>3</v>
      </c>
      <c r="G51" s="1" t="s">
        <v>11</v>
      </c>
      <c r="H51" s="14" t="str">
        <f t="shared" si="0"/>
        <v>non</v>
      </c>
      <c r="I51" s="3">
        <f>+GETPIVOTDATA("[Measures].[Unieke telling van Date &amp; Emplacement]",TCD_Unique!$A$3,"[Bereik].[Emplacement]","[Bereik].[Emplacement].&amp;[" &amp;B51&amp;"]")</f>
        <v>2</v>
      </c>
    </row>
    <row r="52" spans="1:9" x14ac:dyDescent="0.25">
      <c r="A52" s="4">
        <v>2</v>
      </c>
      <c r="B52" s="1" t="s">
        <v>61</v>
      </c>
      <c r="C52" s="1" t="s">
        <v>8</v>
      </c>
      <c r="D52" s="1" t="s">
        <v>9</v>
      </c>
      <c r="E52" s="1" t="s">
        <v>10</v>
      </c>
      <c r="F52" s="4">
        <v>3</v>
      </c>
      <c r="G52" s="1" t="s">
        <v>11</v>
      </c>
      <c r="H52" s="14" t="str">
        <f t="shared" si="0"/>
        <v>non</v>
      </c>
      <c r="I52" s="3">
        <f>+GETPIVOTDATA("[Measures].[Unieke telling van Date &amp; Emplacement]",TCD_Unique!$A$3,"[Bereik].[Emplacement]","[Bereik].[Emplacement].&amp;[" &amp;B52&amp;"]")</f>
        <v>2</v>
      </c>
    </row>
    <row r="53" spans="1:9" x14ac:dyDescent="0.25">
      <c r="A53" s="4">
        <v>2</v>
      </c>
      <c r="B53" s="1" t="s">
        <v>62</v>
      </c>
      <c r="C53" s="1" t="s">
        <v>8</v>
      </c>
      <c r="D53" s="1" t="s">
        <v>9</v>
      </c>
      <c r="E53" s="1" t="s">
        <v>10</v>
      </c>
      <c r="F53" s="4">
        <v>3</v>
      </c>
      <c r="G53" s="1" t="s">
        <v>11</v>
      </c>
      <c r="H53" s="14" t="str">
        <f t="shared" si="0"/>
        <v>non</v>
      </c>
      <c r="I53" s="3">
        <f>+GETPIVOTDATA("[Measures].[Unieke telling van Date &amp; Emplacement]",TCD_Unique!$A$3,"[Bereik].[Emplacement]","[Bereik].[Emplacement].&amp;[" &amp;B53&amp;"]")</f>
        <v>2</v>
      </c>
    </row>
    <row r="54" spans="1:9" x14ac:dyDescent="0.25">
      <c r="A54" s="4">
        <v>2</v>
      </c>
      <c r="B54" s="1" t="s">
        <v>63</v>
      </c>
      <c r="C54" s="1" t="s">
        <v>8</v>
      </c>
      <c r="D54" s="1" t="s">
        <v>9</v>
      </c>
      <c r="E54" s="1" t="s">
        <v>10</v>
      </c>
      <c r="F54" s="4">
        <v>3</v>
      </c>
      <c r="G54" s="1" t="s">
        <v>11</v>
      </c>
      <c r="H54" s="14" t="str">
        <f t="shared" si="0"/>
        <v>non</v>
      </c>
      <c r="I54" s="3">
        <f>+GETPIVOTDATA("[Measures].[Unieke telling van Date &amp; Emplacement]",TCD_Unique!$A$3,"[Bereik].[Emplacement]","[Bereik].[Emplacement].&amp;[" &amp;B54&amp;"]")</f>
        <v>2</v>
      </c>
    </row>
    <row r="55" spans="1:9" x14ac:dyDescent="0.25">
      <c r="A55" s="4">
        <v>2</v>
      </c>
      <c r="B55" s="1" t="s">
        <v>64</v>
      </c>
      <c r="C55" s="1" t="s">
        <v>8</v>
      </c>
      <c r="D55" s="1" t="s">
        <v>9</v>
      </c>
      <c r="E55" s="1" t="s">
        <v>10</v>
      </c>
      <c r="F55" s="4">
        <v>3</v>
      </c>
      <c r="G55" s="1" t="s">
        <v>11</v>
      </c>
      <c r="H55" s="14" t="str">
        <f t="shared" si="0"/>
        <v>non</v>
      </c>
      <c r="I55" s="3">
        <f>+GETPIVOTDATA("[Measures].[Unieke telling van Date &amp; Emplacement]",TCD_Unique!$A$3,"[Bereik].[Emplacement]","[Bereik].[Emplacement].&amp;[" &amp;B55&amp;"]")</f>
        <v>2</v>
      </c>
    </row>
    <row r="56" spans="1:9" x14ac:dyDescent="0.25">
      <c r="A56" s="4">
        <v>2</v>
      </c>
      <c r="B56" s="1" t="s">
        <v>65</v>
      </c>
      <c r="C56" s="1" t="s">
        <v>8</v>
      </c>
      <c r="D56" s="1" t="s">
        <v>9</v>
      </c>
      <c r="E56" s="1" t="s">
        <v>10</v>
      </c>
      <c r="F56" s="4">
        <v>3</v>
      </c>
      <c r="G56" s="1" t="s">
        <v>11</v>
      </c>
      <c r="H56" s="14" t="str">
        <f t="shared" si="0"/>
        <v>oui</v>
      </c>
      <c r="I56" s="3">
        <f>+GETPIVOTDATA("[Measures].[Unieke telling van Date &amp; Emplacement]",TCD_Unique!$A$3,"[Bereik].[Emplacement]","[Bereik].[Emplacement].&amp;[" &amp;B56&amp;"]")</f>
        <v>4</v>
      </c>
    </row>
    <row r="57" spans="1:9" x14ac:dyDescent="0.25">
      <c r="A57" s="4">
        <v>2</v>
      </c>
      <c r="B57" s="1" t="s">
        <v>66</v>
      </c>
      <c r="C57" s="1" t="s">
        <v>8</v>
      </c>
      <c r="D57" s="1" t="s">
        <v>9</v>
      </c>
      <c r="E57" s="1" t="s">
        <v>10</v>
      </c>
      <c r="F57" s="4">
        <v>3</v>
      </c>
      <c r="G57" s="1" t="s">
        <v>11</v>
      </c>
      <c r="H57" s="14" t="str">
        <f t="shared" si="0"/>
        <v>non</v>
      </c>
      <c r="I57" s="3">
        <f>+GETPIVOTDATA("[Measures].[Unieke telling van Date &amp; Emplacement]",TCD_Unique!$A$3,"[Bereik].[Emplacement]","[Bereik].[Emplacement].&amp;[" &amp;B57&amp;"]")</f>
        <v>2</v>
      </c>
    </row>
    <row r="58" spans="1:9" x14ac:dyDescent="0.25">
      <c r="A58" s="4">
        <v>2</v>
      </c>
      <c r="B58" s="1" t="s">
        <v>67</v>
      </c>
      <c r="C58" s="1" t="s">
        <v>8</v>
      </c>
      <c r="D58" s="1" t="s">
        <v>9</v>
      </c>
      <c r="E58" s="1" t="s">
        <v>10</v>
      </c>
      <c r="F58" s="4">
        <v>3</v>
      </c>
      <c r="G58" s="1" t="s">
        <v>11</v>
      </c>
      <c r="H58" s="14" t="str">
        <f t="shared" si="0"/>
        <v>non</v>
      </c>
      <c r="I58" s="3">
        <f>+GETPIVOTDATA("[Measures].[Unieke telling van Date &amp; Emplacement]",TCD_Unique!$A$3,"[Bereik].[Emplacement]","[Bereik].[Emplacement].&amp;[" &amp;B58&amp;"]")</f>
        <v>2</v>
      </c>
    </row>
    <row r="59" spans="1:9" x14ac:dyDescent="0.25">
      <c r="A59" s="4">
        <v>2</v>
      </c>
      <c r="B59" s="1" t="s">
        <v>68</v>
      </c>
      <c r="C59" s="1" t="s">
        <v>8</v>
      </c>
      <c r="D59" s="1" t="s">
        <v>9</v>
      </c>
      <c r="E59" s="1" t="s">
        <v>10</v>
      </c>
      <c r="F59" s="4">
        <v>3</v>
      </c>
      <c r="G59" s="1" t="s">
        <v>11</v>
      </c>
      <c r="H59" s="14" t="str">
        <f t="shared" si="0"/>
        <v>oui</v>
      </c>
      <c r="I59" s="3">
        <f>+GETPIVOTDATA("[Measures].[Unieke telling van Date &amp; Emplacement]",TCD_Unique!$A$3,"[Bereik].[Emplacement]","[Bereik].[Emplacement].&amp;[" &amp;B59&amp;"]")</f>
        <v>3</v>
      </c>
    </row>
    <row r="60" spans="1:9" x14ac:dyDescent="0.25">
      <c r="A60" s="4">
        <v>2</v>
      </c>
      <c r="B60" s="1" t="s">
        <v>69</v>
      </c>
      <c r="C60" s="1" t="s">
        <v>8</v>
      </c>
      <c r="D60" s="1" t="s">
        <v>9</v>
      </c>
      <c r="E60" s="1" t="s">
        <v>10</v>
      </c>
      <c r="F60" s="4">
        <v>3</v>
      </c>
      <c r="G60" s="1" t="s">
        <v>11</v>
      </c>
      <c r="H60" s="14" t="str">
        <f t="shared" si="0"/>
        <v>oui</v>
      </c>
      <c r="I60" s="3">
        <f>+GETPIVOTDATA("[Measures].[Unieke telling van Date &amp; Emplacement]",TCD_Unique!$A$3,"[Bereik].[Emplacement]","[Bereik].[Emplacement].&amp;[" &amp;B60&amp;"]")</f>
        <v>4</v>
      </c>
    </row>
    <row r="61" spans="1:9" x14ac:dyDescent="0.25">
      <c r="A61" s="4">
        <v>2</v>
      </c>
      <c r="B61" s="1" t="s">
        <v>70</v>
      </c>
      <c r="C61" s="1" t="s">
        <v>8</v>
      </c>
      <c r="D61" s="1" t="s">
        <v>9</v>
      </c>
      <c r="E61" s="1" t="s">
        <v>10</v>
      </c>
      <c r="F61" s="4">
        <v>3</v>
      </c>
      <c r="G61" s="1" t="s">
        <v>11</v>
      </c>
      <c r="H61" s="14" t="str">
        <f t="shared" si="0"/>
        <v>non</v>
      </c>
      <c r="I61" s="3">
        <f>+GETPIVOTDATA("[Measures].[Unieke telling van Date &amp; Emplacement]",TCD_Unique!$A$3,"[Bereik].[Emplacement]","[Bereik].[Emplacement].&amp;[" &amp;B61&amp;"]")</f>
        <v>1</v>
      </c>
    </row>
    <row r="62" spans="1:9" x14ac:dyDescent="0.25">
      <c r="A62" s="4">
        <v>2</v>
      </c>
      <c r="B62" s="1" t="s">
        <v>71</v>
      </c>
      <c r="C62" s="1" t="s">
        <v>8</v>
      </c>
      <c r="D62" s="1" t="s">
        <v>9</v>
      </c>
      <c r="E62" s="1" t="s">
        <v>10</v>
      </c>
      <c r="F62" s="4">
        <v>3</v>
      </c>
      <c r="G62" s="1" t="s">
        <v>11</v>
      </c>
      <c r="H62" s="14" t="str">
        <f t="shared" si="0"/>
        <v>non</v>
      </c>
      <c r="I62" s="3">
        <f>+GETPIVOTDATA("[Measures].[Unieke telling van Date &amp; Emplacement]",TCD_Unique!$A$3,"[Bereik].[Emplacement]","[Bereik].[Emplacement].&amp;[" &amp;B62&amp;"]")</f>
        <v>1</v>
      </c>
    </row>
    <row r="63" spans="1:9" x14ac:dyDescent="0.25">
      <c r="A63" s="4">
        <v>2</v>
      </c>
      <c r="B63" s="1" t="s">
        <v>72</v>
      </c>
      <c r="C63" s="1" t="s">
        <v>8</v>
      </c>
      <c r="D63" s="1" t="s">
        <v>9</v>
      </c>
      <c r="E63" s="1" t="s">
        <v>10</v>
      </c>
      <c r="F63" s="4">
        <v>3</v>
      </c>
      <c r="G63" s="1" t="s">
        <v>11</v>
      </c>
      <c r="H63" s="14" t="str">
        <f t="shared" si="0"/>
        <v>non</v>
      </c>
      <c r="I63" s="3">
        <f>+GETPIVOTDATA("[Measures].[Unieke telling van Date &amp; Emplacement]",TCD_Unique!$A$3,"[Bereik].[Emplacement]","[Bereik].[Emplacement].&amp;[" &amp;B63&amp;"]")</f>
        <v>1</v>
      </c>
    </row>
    <row r="64" spans="1:9" x14ac:dyDescent="0.25">
      <c r="A64" s="4">
        <v>2</v>
      </c>
      <c r="B64" s="1" t="s">
        <v>73</v>
      </c>
      <c r="C64" s="1" t="s">
        <v>8</v>
      </c>
      <c r="D64" s="1" t="s">
        <v>9</v>
      </c>
      <c r="E64" s="1" t="s">
        <v>10</v>
      </c>
      <c r="F64" s="4">
        <v>3</v>
      </c>
      <c r="G64" s="1" t="s">
        <v>11</v>
      </c>
      <c r="H64" s="14" t="str">
        <f t="shared" si="0"/>
        <v>non</v>
      </c>
      <c r="I64" s="3">
        <f>+GETPIVOTDATA("[Measures].[Unieke telling van Date &amp; Emplacement]",TCD_Unique!$A$3,"[Bereik].[Emplacement]","[Bereik].[Emplacement].&amp;[" &amp;B64&amp;"]")</f>
        <v>1</v>
      </c>
    </row>
    <row r="65" spans="1:9" x14ac:dyDescent="0.25">
      <c r="A65" s="4">
        <v>2</v>
      </c>
      <c r="B65" s="1" t="s">
        <v>74</v>
      </c>
      <c r="C65" s="1" t="s">
        <v>8</v>
      </c>
      <c r="D65" s="1" t="s">
        <v>9</v>
      </c>
      <c r="E65" s="1" t="s">
        <v>10</v>
      </c>
      <c r="F65" s="4">
        <v>3</v>
      </c>
      <c r="G65" s="1" t="s">
        <v>11</v>
      </c>
      <c r="H65" s="14" t="str">
        <f t="shared" si="0"/>
        <v>non</v>
      </c>
      <c r="I65" s="3">
        <f>+GETPIVOTDATA("[Measures].[Unieke telling van Date &amp; Emplacement]",TCD_Unique!$A$3,"[Bereik].[Emplacement]","[Bereik].[Emplacement].&amp;[" &amp;B65&amp;"]")</f>
        <v>1</v>
      </c>
    </row>
    <row r="66" spans="1:9" x14ac:dyDescent="0.25">
      <c r="A66" s="4">
        <v>2</v>
      </c>
      <c r="B66" s="1" t="s">
        <v>75</v>
      </c>
      <c r="C66" s="1" t="s">
        <v>8</v>
      </c>
      <c r="D66" s="1" t="s">
        <v>9</v>
      </c>
      <c r="E66" s="1" t="s">
        <v>10</v>
      </c>
      <c r="F66" s="4">
        <v>3</v>
      </c>
      <c r="G66" s="1" t="s">
        <v>11</v>
      </c>
      <c r="H66" s="14" t="str">
        <f t="shared" ref="H66:H129" si="1">IF(I66&gt;=F66,"oui","non")</f>
        <v>non</v>
      </c>
      <c r="I66" s="3">
        <f>+GETPIVOTDATA("[Measures].[Unieke telling van Date &amp; Emplacement]",TCD_Unique!$A$3,"[Bereik].[Emplacement]","[Bereik].[Emplacement].&amp;[" &amp;B66&amp;"]")</f>
        <v>1</v>
      </c>
    </row>
    <row r="67" spans="1:9" x14ac:dyDescent="0.25">
      <c r="A67" s="4">
        <v>2</v>
      </c>
      <c r="B67" s="1" t="s">
        <v>76</v>
      </c>
      <c r="C67" s="1" t="s">
        <v>8</v>
      </c>
      <c r="D67" s="1" t="s">
        <v>9</v>
      </c>
      <c r="E67" s="1" t="s">
        <v>10</v>
      </c>
      <c r="F67" s="4">
        <v>3</v>
      </c>
      <c r="G67" s="1" t="s">
        <v>11</v>
      </c>
      <c r="H67" s="14" t="str">
        <f t="shared" si="1"/>
        <v>non</v>
      </c>
      <c r="I67" s="3">
        <f>+GETPIVOTDATA("[Measures].[Unieke telling van Date &amp; Emplacement]",TCD_Unique!$A$3,"[Bereik].[Emplacement]","[Bereik].[Emplacement].&amp;[" &amp;B67&amp;"]")</f>
        <v>1</v>
      </c>
    </row>
    <row r="68" spans="1:9" x14ac:dyDescent="0.25">
      <c r="A68" s="4">
        <v>2</v>
      </c>
      <c r="B68" s="1" t="s">
        <v>77</v>
      </c>
      <c r="C68" s="1" t="s">
        <v>8</v>
      </c>
      <c r="D68" s="1" t="s">
        <v>9</v>
      </c>
      <c r="E68" s="1" t="s">
        <v>10</v>
      </c>
      <c r="F68" s="4">
        <v>3</v>
      </c>
      <c r="G68" s="1" t="s">
        <v>11</v>
      </c>
      <c r="H68" s="14" t="str">
        <f t="shared" si="1"/>
        <v>non</v>
      </c>
      <c r="I68" s="3">
        <f>+GETPIVOTDATA("[Measures].[Unieke telling van Date &amp; Emplacement]",TCD_Unique!$A$3,"[Bereik].[Emplacement]","[Bereik].[Emplacement].&amp;[" &amp;B68&amp;"]")</f>
        <v>1</v>
      </c>
    </row>
    <row r="69" spans="1:9" x14ac:dyDescent="0.25">
      <c r="A69" s="4">
        <v>2</v>
      </c>
      <c r="B69" s="1" t="s">
        <v>78</v>
      </c>
      <c r="C69" s="1" t="s">
        <v>8</v>
      </c>
      <c r="D69" s="1" t="s">
        <v>9</v>
      </c>
      <c r="E69" s="1" t="s">
        <v>10</v>
      </c>
      <c r="F69" s="4">
        <v>3</v>
      </c>
      <c r="G69" s="1" t="s">
        <v>11</v>
      </c>
      <c r="H69" s="14" t="str">
        <f t="shared" si="1"/>
        <v>non</v>
      </c>
      <c r="I69" s="3">
        <f>+GETPIVOTDATA("[Measures].[Unieke telling van Date &amp; Emplacement]",TCD_Unique!$A$3,"[Bereik].[Emplacement]","[Bereik].[Emplacement].&amp;[" &amp;B69&amp;"]")</f>
        <v>2</v>
      </c>
    </row>
    <row r="70" spans="1:9" x14ac:dyDescent="0.25">
      <c r="A70" s="4">
        <v>2</v>
      </c>
      <c r="B70" s="1" t="s">
        <v>79</v>
      </c>
      <c r="C70" s="1" t="s">
        <v>8</v>
      </c>
      <c r="D70" s="1" t="s">
        <v>9</v>
      </c>
      <c r="E70" s="1" t="s">
        <v>10</v>
      </c>
      <c r="F70" s="4">
        <v>3</v>
      </c>
      <c r="G70" s="1" t="s">
        <v>11</v>
      </c>
      <c r="H70" s="14" t="str">
        <f t="shared" si="1"/>
        <v>non</v>
      </c>
      <c r="I70" s="3">
        <f>+GETPIVOTDATA("[Measures].[Unieke telling van Date &amp; Emplacement]",TCD_Unique!$A$3,"[Bereik].[Emplacement]","[Bereik].[Emplacement].&amp;[" &amp;B70&amp;"]")</f>
        <v>2</v>
      </c>
    </row>
    <row r="71" spans="1:9" x14ac:dyDescent="0.25">
      <c r="A71" s="4">
        <v>2</v>
      </c>
      <c r="B71" s="1" t="s">
        <v>80</v>
      </c>
      <c r="C71" s="1" t="s">
        <v>8</v>
      </c>
      <c r="D71" s="1" t="s">
        <v>9</v>
      </c>
      <c r="E71" s="1" t="s">
        <v>10</v>
      </c>
      <c r="F71" s="4">
        <v>3</v>
      </c>
      <c r="G71" s="1" t="s">
        <v>11</v>
      </c>
      <c r="H71" s="14" t="str">
        <f t="shared" si="1"/>
        <v>non</v>
      </c>
      <c r="I71" s="3">
        <f>+GETPIVOTDATA("[Measures].[Unieke telling van Date &amp; Emplacement]",TCD_Unique!$A$3,"[Bereik].[Emplacement]","[Bereik].[Emplacement].&amp;[" &amp;B71&amp;"]")</f>
        <v>2</v>
      </c>
    </row>
    <row r="72" spans="1:9" x14ac:dyDescent="0.25">
      <c r="A72" s="4">
        <v>2</v>
      </c>
      <c r="B72" s="1" t="s">
        <v>81</v>
      </c>
      <c r="C72" s="1" t="s">
        <v>8</v>
      </c>
      <c r="D72" s="1" t="s">
        <v>9</v>
      </c>
      <c r="E72" s="1" t="s">
        <v>10</v>
      </c>
      <c r="F72" s="4">
        <v>3</v>
      </c>
      <c r="G72" s="1" t="s">
        <v>11</v>
      </c>
      <c r="H72" s="14" t="str">
        <f t="shared" si="1"/>
        <v>non</v>
      </c>
      <c r="I72" s="3">
        <f>+GETPIVOTDATA("[Measures].[Unieke telling van Date &amp; Emplacement]",TCD_Unique!$A$3,"[Bereik].[Emplacement]","[Bereik].[Emplacement].&amp;[" &amp;B72&amp;"]")</f>
        <v>2</v>
      </c>
    </row>
    <row r="73" spans="1:9" x14ac:dyDescent="0.25">
      <c r="A73" s="4">
        <v>2</v>
      </c>
      <c r="B73" s="1" t="s">
        <v>82</v>
      </c>
      <c r="C73" s="1" t="s">
        <v>8</v>
      </c>
      <c r="D73" s="1" t="s">
        <v>9</v>
      </c>
      <c r="E73" s="1" t="s">
        <v>10</v>
      </c>
      <c r="F73" s="4">
        <v>3</v>
      </c>
      <c r="G73" s="1" t="s">
        <v>11</v>
      </c>
      <c r="H73" s="14" t="str">
        <f t="shared" si="1"/>
        <v>non</v>
      </c>
      <c r="I73" s="3">
        <f>+GETPIVOTDATA("[Measures].[Unieke telling van Date &amp; Emplacement]",TCD_Unique!$A$3,"[Bereik].[Emplacement]","[Bereik].[Emplacement].&amp;[" &amp;B73&amp;"]")</f>
        <v>2</v>
      </c>
    </row>
    <row r="74" spans="1:9" x14ac:dyDescent="0.25">
      <c r="A74" s="4">
        <v>2</v>
      </c>
      <c r="B74" s="1" t="s">
        <v>83</v>
      </c>
      <c r="C74" s="1" t="s">
        <v>8</v>
      </c>
      <c r="D74" s="1" t="s">
        <v>9</v>
      </c>
      <c r="E74" s="1" t="s">
        <v>10</v>
      </c>
      <c r="F74" s="4">
        <v>3</v>
      </c>
      <c r="G74" s="1" t="s">
        <v>11</v>
      </c>
      <c r="H74" s="14" t="str">
        <f t="shared" si="1"/>
        <v>non</v>
      </c>
      <c r="I74" s="3">
        <f>+GETPIVOTDATA("[Measures].[Unieke telling van Date &amp; Emplacement]",TCD_Unique!$A$3,"[Bereik].[Emplacement]","[Bereik].[Emplacement].&amp;[" &amp;B74&amp;"]")</f>
        <v>2</v>
      </c>
    </row>
    <row r="75" spans="1:9" x14ac:dyDescent="0.25">
      <c r="A75" s="4">
        <v>2</v>
      </c>
      <c r="B75" s="1" t="s">
        <v>84</v>
      </c>
      <c r="C75" s="1" t="s">
        <v>8</v>
      </c>
      <c r="D75" s="1" t="s">
        <v>9</v>
      </c>
      <c r="E75" s="1" t="s">
        <v>10</v>
      </c>
      <c r="F75" s="4">
        <v>3</v>
      </c>
      <c r="G75" s="1" t="s">
        <v>11</v>
      </c>
      <c r="H75" s="14" t="str">
        <f t="shared" si="1"/>
        <v>non</v>
      </c>
      <c r="I75" s="3">
        <f>+GETPIVOTDATA("[Measures].[Unieke telling van Date &amp; Emplacement]",TCD_Unique!$A$3,"[Bereik].[Emplacement]","[Bereik].[Emplacement].&amp;[" &amp;B75&amp;"]")</f>
        <v>2</v>
      </c>
    </row>
    <row r="76" spans="1:9" x14ac:dyDescent="0.25">
      <c r="A76" s="4">
        <v>2</v>
      </c>
      <c r="B76" s="1" t="s">
        <v>85</v>
      </c>
      <c r="C76" s="1" t="s">
        <v>8</v>
      </c>
      <c r="D76" s="1" t="s">
        <v>9</v>
      </c>
      <c r="E76" s="1" t="s">
        <v>10</v>
      </c>
      <c r="F76" s="4">
        <v>3</v>
      </c>
      <c r="G76" s="1" t="s">
        <v>11</v>
      </c>
      <c r="H76" s="14" t="str">
        <f t="shared" si="1"/>
        <v>non</v>
      </c>
      <c r="I76" s="3">
        <f>+GETPIVOTDATA("[Measures].[Unieke telling van Date &amp; Emplacement]",TCD_Unique!$A$3,"[Bereik].[Emplacement]","[Bereik].[Emplacement].&amp;[" &amp;B76&amp;"]")</f>
        <v>2</v>
      </c>
    </row>
    <row r="77" spans="1:9" x14ac:dyDescent="0.25">
      <c r="A77" s="4">
        <v>2</v>
      </c>
      <c r="B77" s="1" t="s">
        <v>86</v>
      </c>
      <c r="C77" s="1" t="s">
        <v>8</v>
      </c>
      <c r="D77" s="1" t="s">
        <v>9</v>
      </c>
      <c r="E77" s="1" t="s">
        <v>10</v>
      </c>
      <c r="F77" s="4">
        <v>3</v>
      </c>
      <c r="G77" s="1" t="s">
        <v>11</v>
      </c>
      <c r="H77" s="14" t="str">
        <f t="shared" si="1"/>
        <v>non</v>
      </c>
      <c r="I77" s="3">
        <f>+GETPIVOTDATA("[Measures].[Unieke telling van Date &amp; Emplacement]",TCD_Unique!$A$3,"[Bereik].[Emplacement]","[Bereik].[Emplacement].&amp;[" &amp;B77&amp;"]")</f>
        <v>2</v>
      </c>
    </row>
    <row r="78" spans="1:9" x14ac:dyDescent="0.25">
      <c r="A78" s="4">
        <v>2</v>
      </c>
      <c r="B78" s="1" t="s">
        <v>87</v>
      </c>
      <c r="C78" s="1" t="s">
        <v>8</v>
      </c>
      <c r="D78" s="1" t="s">
        <v>9</v>
      </c>
      <c r="E78" s="1" t="s">
        <v>10</v>
      </c>
      <c r="F78" s="4">
        <v>3</v>
      </c>
      <c r="G78" s="1" t="s">
        <v>11</v>
      </c>
      <c r="H78" s="14" t="str">
        <f t="shared" si="1"/>
        <v>non</v>
      </c>
      <c r="I78" s="3">
        <f>+GETPIVOTDATA("[Measures].[Unieke telling van Date &amp; Emplacement]",TCD_Unique!$A$3,"[Bereik].[Emplacement]","[Bereik].[Emplacement].&amp;[" &amp;B78&amp;"]")</f>
        <v>2</v>
      </c>
    </row>
    <row r="79" spans="1:9" x14ac:dyDescent="0.25">
      <c r="A79" s="4">
        <v>2</v>
      </c>
      <c r="B79" s="1" t="s">
        <v>88</v>
      </c>
      <c r="C79" s="1" t="s">
        <v>8</v>
      </c>
      <c r="D79" s="1" t="s">
        <v>9</v>
      </c>
      <c r="E79" s="1" t="s">
        <v>10</v>
      </c>
      <c r="F79" s="4">
        <v>3</v>
      </c>
      <c r="G79" s="1" t="s">
        <v>11</v>
      </c>
      <c r="H79" s="14" t="str">
        <f t="shared" si="1"/>
        <v>non</v>
      </c>
      <c r="I79" s="3">
        <f>+GETPIVOTDATA("[Measures].[Unieke telling van Date &amp; Emplacement]",TCD_Unique!$A$3,"[Bereik].[Emplacement]","[Bereik].[Emplacement].&amp;[" &amp;B79&amp;"]")</f>
        <v>2</v>
      </c>
    </row>
    <row r="80" spans="1:9" x14ac:dyDescent="0.25">
      <c r="A80" s="4">
        <v>2</v>
      </c>
      <c r="B80" s="1" t="s">
        <v>89</v>
      </c>
      <c r="C80" s="1" t="s">
        <v>8</v>
      </c>
      <c r="D80" s="1" t="s">
        <v>9</v>
      </c>
      <c r="E80" s="1" t="s">
        <v>10</v>
      </c>
      <c r="F80" s="4">
        <v>3</v>
      </c>
      <c r="G80" s="1" t="s">
        <v>11</v>
      </c>
      <c r="H80" s="14" t="str">
        <f t="shared" si="1"/>
        <v>non</v>
      </c>
      <c r="I80" s="3">
        <f>+GETPIVOTDATA("[Measures].[Unieke telling van Date &amp; Emplacement]",TCD_Unique!$A$3,"[Bereik].[Emplacement]","[Bereik].[Emplacement].&amp;[" &amp;B80&amp;"]")</f>
        <v>2</v>
      </c>
    </row>
    <row r="81" spans="1:9" x14ac:dyDescent="0.25">
      <c r="A81" s="4">
        <v>2</v>
      </c>
      <c r="B81" s="1" t="s">
        <v>90</v>
      </c>
      <c r="C81" s="1" t="s">
        <v>8</v>
      </c>
      <c r="D81" s="1" t="s">
        <v>9</v>
      </c>
      <c r="E81" s="1" t="s">
        <v>10</v>
      </c>
      <c r="F81" s="4">
        <v>3</v>
      </c>
      <c r="G81" s="1" t="s">
        <v>11</v>
      </c>
      <c r="H81" s="14" t="str">
        <f t="shared" si="1"/>
        <v>non</v>
      </c>
      <c r="I81" s="3">
        <f>+GETPIVOTDATA("[Measures].[Unieke telling van Date &amp; Emplacement]",TCD_Unique!$A$3,"[Bereik].[Emplacement]","[Bereik].[Emplacement].&amp;[" &amp;B81&amp;"]")</f>
        <v>1</v>
      </c>
    </row>
    <row r="82" spans="1:9" x14ac:dyDescent="0.25">
      <c r="A82" s="4">
        <v>2</v>
      </c>
      <c r="B82" s="1" t="s">
        <v>91</v>
      </c>
      <c r="C82" s="1" t="s">
        <v>8</v>
      </c>
      <c r="D82" s="1" t="s">
        <v>9</v>
      </c>
      <c r="E82" s="1" t="s">
        <v>10</v>
      </c>
      <c r="F82" s="4">
        <v>3</v>
      </c>
      <c r="G82" s="1" t="s">
        <v>11</v>
      </c>
      <c r="H82" s="14" t="str">
        <f t="shared" si="1"/>
        <v>non</v>
      </c>
      <c r="I82" s="3">
        <f>+GETPIVOTDATA("[Measures].[Unieke telling van Date &amp; Emplacement]",TCD_Unique!$A$3,"[Bereik].[Emplacement]","[Bereik].[Emplacement].&amp;[" &amp;B82&amp;"]")</f>
        <v>2</v>
      </c>
    </row>
    <row r="83" spans="1:9" x14ac:dyDescent="0.25">
      <c r="A83" s="4">
        <v>2</v>
      </c>
      <c r="B83" s="1" t="s">
        <v>92</v>
      </c>
      <c r="C83" s="1" t="s">
        <v>8</v>
      </c>
      <c r="D83" s="1" t="s">
        <v>9</v>
      </c>
      <c r="E83" s="1" t="s">
        <v>10</v>
      </c>
      <c r="F83" s="4">
        <v>3</v>
      </c>
      <c r="G83" s="1" t="s">
        <v>11</v>
      </c>
      <c r="H83" s="14" t="str">
        <f t="shared" si="1"/>
        <v>non</v>
      </c>
      <c r="I83" s="3">
        <f>+GETPIVOTDATA("[Measures].[Unieke telling van Date &amp; Emplacement]",TCD_Unique!$A$3,"[Bereik].[Emplacement]","[Bereik].[Emplacement].&amp;[" &amp;B83&amp;"]")</f>
        <v>2</v>
      </c>
    </row>
    <row r="84" spans="1:9" x14ac:dyDescent="0.25">
      <c r="A84" s="4">
        <v>2</v>
      </c>
      <c r="B84" s="1" t="s">
        <v>93</v>
      </c>
      <c r="C84" s="1" t="s">
        <v>8</v>
      </c>
      <c r="D84" s="1" t="s">
        <v>9</v>
      </c>
      <c r="E84" s="1" t="s">
        <v>10</v>
      </c>
      <c r="F84" s="4">
        <v>3</v>
      </c>
      <c r="G84" s="1" t="s">
        <v>11</v>
      </c>
      <c r="H84" s="14" t="str">
        <f t="shared" si="1"/>
        <v>oui</v>
      </c>
      <c r="I84" s="3">
        <f>+GETPIVOTDATA("[Measures].[Unieke telling van Date &amp; Emplacement]",TCD_Unique!$A$3,"[Bereik].[Emplacement]","[Bereik].[Emplacement].&amp;[" &amp;B84&amp;"]")</f>
        <v>3</v>
      </c>
    </row>
    <row r="85" spans="1:9" x14ac:dyDescent="0.25">
      <c r="A85" s="4">
        <v>2</v>
      </c>
      <c r="B85" s="1" t="s">
        <v>94</v>
      </c>
      <c r="C85" s="1" t="s">
        <v>8</v>
      </c>
      <c r="D85" s="1" t="s">
        <v>9</v>
      </c>
      <c r="E85" s="1" t="s">
        <v>10</v>
      </c>
      <c r="F85" s="4">
        <v>3</v>
      </c>
      <c r="G85" s="1" t="s">
        <v>11</v>
      </c>
      <c r="H85" s="14" t="str">
        <f t="shared" si="1"/>
        <v>non</v>
      </c>
      <c r="I85" s="3">
        <f>+GETPIVOTDATA("[Measures].[Unieke telling van Date &amp; Emplacement]",TCD_Unique!$A$3,"[Bereik].[Emplacement]","[Bereik].[Emplacement].&amp;[" &amp;B85&amp;"]")</f>
        <v>2</v>
      </c>
    </row>
    <row r="86" spans="1:9" x14ac:dyDescent="0.25">
      <c r="A86" s="4">
        <v>2</v>
      </c>
      <c r="B86" s="1" t="s">
        <v>95</v>
      </c>
      <c r="C86" s="1" t="s">
        <v>8</v>
      </c>
      <c r="D86" s="1" t="s">
        <v>9</v>
      </c>
      <c r="E86" s="1" t="s">
        <v>10</v>
      </c>
      <c r="F86" s="4">
        <v>3</v>
      </c>
      <c r="G86" s="1" t="s">
        <v>11</v>
      </c>
      <c r="H86" s="14" t="str">
        <f t="shared" si="1"/>
        <v>non</v>
      </c>
      <c r="I86" s="3">
        <f>+GETPIVOTDATA("[Measures].[Unieke telling van Date &amp; Emplacement]",TCD_Unique!$A$3,"[Bereik].[Emplacement]","[Bereik].[Emplacement].&amp;[" &amp;B86&amp;"]")</f>
        <v>2</v>
      </c>
    </row>
    <row r="87" spans="1:9" x14ac:dyDescent="0.25">
      <c r="A87" s="4">
        <v>2</v>
      </c>
      <c r="B87" s="1" t="s">
        <v>96</v>
      </c>
      <c r="C87" s="1" t="s">
        <v>8</v>
      </c>
      <c r="D87" s="1" t="s">
        <v>9</v>
      </c>
      <c r="E87" s="1" t="s">
        <v>10</v>
      </c>
      <c r="F87" s="4">
        <v>3</v>
      </c>
      <c r="G87" s="1" t="s">
        <v>11</v>
      </c>
      <c r="H87" s="14" t="str">
        <f t="shared" si="1"/>
        <v>non</v>
      </c>
      <c r="I87" s="3">
        <f>+GETPIVOTDATA("[Measures].[Unieke telling van Date &amp; Emplacement]",TCD_Unique!$A$3,"[Bereik].[Emplacement]","[Bereik].[Emplacement].&amp;[" &amp;B87&amp;"]")</f>
        <v>2</v>
      </c>
    </row>
    <row r="88" spans="1:9" x14ac:dyDescent="0.25">
      <c r="A88" s="4">
        <v>2</v>
      </c>
      <c r="B88" s="1" t="s">
        <v>97</v>
      </c>
      <c r="C88" s="1" t="s">
        <v>8</v>
      </c>
      <c r="D88" s="1" t="s">
        <v>9</v>
      </c>
      <c r="E88" s="1" t="s">
        <v>10</v>
      </c>
      <c r="F88" s="4">
        <v>3</v>
      </c>
      <c r="G88" s="1" t="s">
        <v>11</v>
      </c>
      <c r="H88" s="14" t="str">
        <f t="shared" si="1"/>
        <v>non</v>
      </c>
      <c r="I88" s="3">
        <f>+GETPIVOTDATA("[Measures].[Unieke telling van Date &amp; Emplacement]",TCD_Unique!$A$3,"[Bereik].[Emplacement]","[Bereik].[Emplacement].&amp;[" &amp;B88&amp;"]")</f>
        <v>2</v>
      </c>
    </row>
    <row r="89" spans="1:9" x14ac:dyDescent="0.25">
      <c r="A89" s="4">
        <v>2</v>
      </c>
      <c r="B89" s="1" t="s">
        <v>98</v>
      </c>
      <c r="C89" s="1" t="s">
        <v>8</v>
      </c>
      <c r="D89" s="1" t="s">
        <v>9</v>
      </c>
      <c r="E89" s="1" t="s">
        <v>10</v>
      </c>
      <c r="F89" s="4">
        <v>3</v>
      </c>
      <c r="G89" s="1" t="s">
        <v>11</v>
      </c>
      <c r="H89" s="14" t="str">
        <f t="shared" si="1"/>
        <v>non</v>
      </c>
      <c r="I89" s="3">
        <f>+GETPIVOTDATA("[Measures].[Unieke telling van Date &amp; Emplacement]",TCD_Unique!$A$3,"[Bereik].[Emplacement]","[Bereik].[Emplacement].&amp;[" &amp;B89&amp;"]")</f>
        <v>2</v>
      </c>
    </row>
    <row r="90" spans="1:9" x14ac:dyDescent="0.25">
      <c r="A90" s="4">
        <v>2</v>
      </c>
      <c r="B90" s="1" t="s">
        <v>99</v>
      </c>
      <c r="C90" s="1" t="s">
        <v>8</v>
      </c>
      <c r="D90" s="1" t="s">
        <v>9</v>
      </c>
      <c r="E90" s="1" t="s">
        <v>10</v>
      </c>
      <c r="F90" s="4">
        <v>3</v>
      </c>
      <c r="G90" s="1" t="s">
        <v>11</v>
      </c>
      <c r="H90" s="14" t="str">
        <f t="shared" si="1"/>
        <v>non</v>
      </c>
      <c r="I90" s="3">
        <f>+GETPIVOTDATA("[Measures].[Unieke telling van Date &amp; Emplacement]",TCD_Unique!$A$3,"[Bereik].[Emplacement]","[Bereik].[Emplacement].&amp;[" &amp;B90&amp;"]")</f>
        <v>2</v>
      </c>
    </row>
    <row r="91" spans="1:9" x14ac:dyDescent="0.25">
      <c r="A91" s="4">
        <v>2</v>
      </c>
      <c r="B91" s="1" t="s">
        <v>100</v>
      </c>
      <c r="C91" s="1" t="s">
        <v>8</v>
      </c>
      <c r="D91" s="1" t="s">
        <v>9</v>
      </c>
      <c r="E91" s="1" t="s">
        <v>10</v>
      </c>
      <c r="F91" s="4">
        <v>3</v>
      </c>
      <c r="G91" s="1" t="s">
        <v>11</v>
      </c>
      <c r="H91" s="14" t="str">
        <f t="shared" si="1"/>
        <v>non</v>
      </c>
      <c r="I91" s="3">
        <f>+GETPIVOTDATA("[Measures].[Unieke telling van Date &amp; Emplacement]",TCD_Unique!$A$3,"[Bereik].[Emplacement]","[Bereik].[Emplacement].&amp;[" &amp;B91&amp;"]")</f>
        <v>2</v>
      </c>
    </row>
    <row r="92" spans="1:9" x14ac:dyDescent="0.25">
      <c r="A92" s="4">
        <v>2</v>
      </c>
      <c r="B92" s="1" t="s">
        <v>101</v>
      </c>
      <c r="C92" s="1" t="s">
        <v>8</v>
      </c>
      <c r="D92" s="1" t="s">
        <v>9</v>
      </c>
      <c r="E92" s="1" t="s">
        <v>10</v>
      </c>
      <c r="F92" s="4">
        <v>3</v>
      </c>
      <c r="G92" s="1" t="s">
        <v>11</v>
      </c>
      <c r="H92" s="14" t="str">
        <f t="shared" si="1"/>
        <v>non</v>
      </c>
      <c r="I92" s="3">
        <f>+GETPIVOTDATA("[Measures].[Unieke telling van Date &amp; Emplacement]",TCD_Unique!$A$3,"[Bereik].[Emplacement]","[Bereik].[Emplacement].&amp;[" &amp;B92&amp;"]")</f>
        <v>2</v>
      </c>
    </row>
    <row r="93" spans="1:9" x14ac:dyDescent="0.25">
      <c r="A93" s="4">
        <v>2</v>
      </c>
      <c r="B93" s="1" t="s">
        <v>102</v>
      </c>
      <c r="C93" s="1" t="s">
        <v>8</v>
      </c>
      <c r="D93" s="1" t="s">
        <v>9</v>
      </c>
      <c r="E93" s="1" t="s">
        <v>10</v>
      </c>
      <c r="F93" s="4">
        <v>3</v>
      </c>
      <c r="G93" s="1" t="s">
        <v>11</v>
      </c>
      <c r="H93" s="14" t="str">
        <f t="shared" si="1"/>
        <v>non</v>
      </c>
      <c r="I93" s="3">
        <f>+GETPIVOTDATA("[Measures].[Unieke telling van Date &amp; Emplacement]",TCD_Unique!$A$3,"[Bereik].[Emplacement]","[Bereik].[Emplacement].&amp;[" &amp;B93&amp;"]")</f>
        <v>2</v>
      </c>
    </row>
    <row r="94" spans="1:9" x14ac:dyDescent="0.25">
      <c r="A94" s="4">
        <v>2</v>
      </c>
      <c r="B94" s="1" t="s">
        <v>103</v>
      </c>
      <c r="C94" s="1" t="s">
        <v>8</v>
      </c>
      <c r="D94" s="1" t="s">
        <v>9</v>
      </c>
      <c r="E94" s="1" t="s">
        <v>10</v>
      </c>
      <c r="F94" s="4">
        <v>3</v>
      </c>
      <c r="G94" s="1" t="s">
        <v>11</v>
      </c>
      <c r="H94" s="14" t="str">
        <f t="shared" si="1"/>
        <v>non</v>
      </c>
      <c r="I94" s="3">
        <f>+GETPIVOTDATA("[Measures].[Unieke telling van Date &amp; Emplacement]",TCD_Unique!$A$3,"[Bereik].[Emplacement]","[Bereik].[Emplacement].&amp;[" &amp;B94&amp;"]")</f>
        <v>2</v>
      </c>
    </row>
    <row r="95" spans="1:9" x14ac:dyDescent="0.25">
      <c r="A95" s="4">
        <v>2</v>
      </c>
      <c r="B95" s="1" t="s">
        <v>104</v>
      </c>
      <c r="C95" s="1" t="s">
        <v>8</v>
      </c>
      <c r="D95" s="1" t="s">
        <v>9</v>
      </c>
      <c r="E95" s="1" t="s">
        <v>10</v>
      </c>
      <c r="F95" s="4">
        <v>3</v>
      </c>
      <c r="G95" s="1" t="s">
        <v>11</v>
      </c>
      <c r="H95" s="14" t="str">
        <f t="shared" si="1"/>
        <v>non</v>
      </c>
      <c r="I95" s="3">
        <f>+GETPIVOTDATA("[Measures].[Unieke telling van Date &amp; Emplacement]",TCD_Unique!$A$3,"[Bereik].[Emplacement]","[Bereik].[Emplacement].&amp;[" &amp;B95&amp;"]")</f>
        <v>2</v>
      </c>
    </row>
    <row r="96" spans="1:9" x14ac:dyDescent="0.25">
      <c r="A96" s="4">
        <v>2</v>
      </c>
      <c r="B96" s="1" t="s">
        <v>105</v>
      </c>
      <c r="C96" s="1" t="s">
        <v>8</v>
      </c>
      <c r="D96" s="1" t="s">
        <v>9</v>
      </c>
      <c r="E96" s="1" t="s">
        <v>10</v>
      </c>
      <c r="F96" s="4">
        <v>3</v>
      </c>
      <c r="G96" s="1" t="s">
        <v>11</v>
      </c>
      <c r="H96" s="14" t="str">
        <f t="shared" si="1"/>
        <v>non</v>
      </c>
      <c r="I96" s="3">
        <f>+GETPIVOTDATA("[Measures].[Unieke telling van Date &amp; Emplacement]",TCD_Unique!$A$3,"[Bereik].[Emplacement]","[Bereik].[Emplacement].&amp;[" &amp;B96&amp;"]")</f>
        <v>2</v>
      </c>
    </row>
    <row r="97" spans="1:9" x14ac:dyDescent="0.25">
      <c r="A97" s="4">
        <v>2</v>
      </c>
      <c r="B97" s="1" t="s">
        <v>106</v>
      </c>
      <c r="C97" s="1" t="s">
        <v>8</v>
      </c>
      <c r="D97" s="1" t="s">
        <v>9</v>
      </c>
      <c r="E97" s="1" t="s">
        <v>10</v>
      </c>
      <c r="F97" s="4">
        <v>3</v>
      </c>
      <c r="G97" s="1" t="s">
        <v>11</v>
      </c>
      <c r="H97" s="14" t="str">
        <f t="shared" si="1"/>
        <v>non</v>
      </c>
      <c r="I97" s="3">
        <f>+GETPIVOTDATA("[Measures].[Unieke telling van Date &amp; Emplacement]",TCD_Unique!$A$3,"[Bereik].[Emplacement]","[Bereik].[Emplacement].&amp;[" &amp;B97&amp;"]")</f>
        <v>2</v>
      </c>
    </row>
    <row r="98" spans="1:9" x14ac:dyDescent="0.25">
      <c r="A98" s="4">
        <v>2</v>
      </c>
      <c r="B98" s="1" t="s">
        <v>107</v>
      </c>
      <c r="C98" s="1" t="s">
        <v>8</v>
      </c>
      <c r="D98" s="1" t="s">
        <v>9</v>
      </c>
      <c r="E98" s="1" t="s">
        <v>10</v>
      </c>
      <c r="F98" s="4">
        <v>3</v>
      </c>
      <c r="G98" s="1" t="s">
        <v>11</v>
      </c>
      <c r="H98" s="14" t="str">
        <f t="shared" si="1"/>
        <v>non</v>
      </c>
      <c r="I98" s="3">
        <f>+GETPIVOTDATA("[Measures].[Unieke telling van Date &amp; Emplacement]",TCD_Unique!$A$3,"[Bereik].[Emplacement]","[Bereik].[Emplacement].&amp;[" &amp;B98&amp;"]")</f>
        <v>2</v>
      </c>
    </row>
    <row r="99" spans="1:9" x14ac:dyDescent="0.25">
      <c r="A99" s="4">
        <v>2</v>
      </c>
      <c r="B99" s="1" t="s">
        <v>108</v>
      </c>
      <c r="C99" s="1" t="s">
        <v>8</v>
      </c>
      <c r="D99" s="1" t="s">
        <v>9</v>
      </c>
      <c r="E99" s="1" t="s">
        <v>10</v>
      </c>
      <c r="F99" s="4">
        <v>3</v>
      </c>
      <c r="G99" s="1" t="s">
        <v>11</v>
      </c>
      <c r="H99" s="14" t="str">
        <f t="shared" si="1"/>
        <v>non</v>
      </c>
      <c r="I99" s="3">
        <f>+GETPIVOTDATA("[Measures].[Unieke telling van Date &amp; Emplacement]",TCD_Unique!$A$3,"[Bereik].[Emplacement]","[Bereik].[Emplacement].&amp;[" &amp;B99&amp;"]")</f>
        <v>2</v>
      </c>
    </row>
    <row r="100" spans="1:9" x14ac:dyDescent="0.25">
      <c r="A100" s="4">
        <v>2</v>
      </c>
      <c r="B100" s="1" t="s">
        <v>109</v>
      </c>
      <c r="C100" s="1" t="s">
        <v>8</v>
      </c>
      <c r="D100" s="1" t="s">
        <v>9</v>
      </c>
      <c r="E100" s="1" t="s">
        <v>10</v>
      </c>
      <c r="F100" s="4">
        <v>3</v>
      </c>
      <c r="G100" s="1" t="s">
        <v>11</v>
      </c>
      <c r="H100" s="14" t="str">
        <f t="shared" si="1"/>
        <v>non</v>
      </c>
      <c r="I100" s="3">
        <f>+GETPIVOTDATA("[Measures].[Unieke telling van Date &amp; Emplacement]",TCD_Unique!$A$3,"[Bereik].[Emplacement]","[Bereik].[Emplacement].&amp;[" &amp;B100&amp;"]")</f>
        <v>2</v>
      </c>
    </row>
    <row r="101" spans="1:9" x14ac:dyDescent="0.25">
      <c r="A101" s="4">
        <v>2</v>
      </c>
      <c r="B101" s="1" t="s">
        <v>110</v>
      </c>
      <c r="C101" s="1" t="s">
        <v>8</v>
      </c>
      <c r="D101" s="1" t="s">
        <v>9</v>
      </c>
      <c r="E101" s="1" t="s">
        <v>10</v>
      </c>
      <c r="F101" s="4">
        <v>3</v>
      </c>
      <c r="G101" s="1" t="s">
        <v>11</v>
      </c>
      <c r="H101" s="14" t="str">
        <f t="shared" si="1"/>
        <v>non</v>
      </c>
      <c r="I101" s="3">
        <f>+GETPIVOTDATA("[Measures].[Unieke telling van Date &amp; Emplacement]",TCD_Unique!$A$3,"[Bereik].[Emplacement]","[Bereik].[Emplacement].&amp;[" &amp;B101&amp;"]")</f>
        <v>2</v>
      </c>
    </row>
    <row r="102" spans="1:9" x14ac:dyDescent="0.25">
      <c r="A102" s="4">
        <v>2</v>
      </c>
      <c r="B102" s="1" t="s">
        <v>111</v>
      </c>
      <c r="C102" s="1" t="s">
        <v>8</v>
      </c>
      <c r="D102" s="1" t="s">
        <v>9</v>
      </c>
      <c r="E102" s="1" t="s">
        <v>10</v>
      </c>
      <c r="F102" s="4">
        <v>3</v>
      </c>
      <c r="G102" s="1" t="s">
        <v>11</v>
      </c>
      <c r="H102" s="14" t="str">
        <f t="shared" si="1"/>
        <v>non</v>
      </c>
      <c r="I102" s="3">
        <f>+GETPIVOTDATA("[Measures].[Unieke telling van Date &amp; Emplacement]",TCD_Unique!$A$3,"[Bereik].[Emplacement]","[Bereik].[Emplacement].&amp;[" &amp;B102&amp;"]")</f>
        <v>2</v>
      </c>
    </row>
    <row r="103" spans="1:9" x14ac:dyDescent="0.25">
      <c r="A103" s="4">
        <v>2</v>
      </c>
      <c r="B103" s="1" t="s">
        <v>112</v>
      </c>
      <c r="C103" s="1" t="s">
        <v>8</v>
      </c>
      <c r="D103" s="1" t="s">
        <v>9</v>
      </c>
      <c r="E103" s="1" t="s">
        <v>10</v>
      </c>
      <c r="F103" s="4">
        <v>3</v>
      </c>
      <c r="G103" s="1" t="s">
        <v>11</v>
      </c>
      <c r="H103" s="14" t="str">
        <f t="shared" si="1"/>
        <v>non</v>
      </c>
      <c r="I103" s="3">
        <f>+GETPIVOTDATA("[Measures].[Unieke telling van Date &amp; Emplacement]",TCD_Unique!$A$3,"[Bereik].[Emplacement]","[Bereik].[Emplacement].&amp;[" &amp;B103&amp;"]")</f>
        <v>2</v>
      </c>
    </row>
    <row r="104" spans="1:9" x14ac:dyDescent="0.25">
      <c r="A104" s="4">
        <v>2</v>
      </c>
      <c r="B104" s="1" t="s">
        <v>113</v>
      </c>
      <c r="C104" s="1" t="s">
        <v>8</v>
      </c>
      <c r="D104" s="1" t="s">
        <v>9</v>
      </c>
      <c r="E104" s="1" t="s">
        <v>10</v>
      </c>
      <c r="F104" s="4">
        <v>3</v>
      </c>
      <c r="G104" s="1" t="s">
        <v>11</v>
      </c>
      <c r="H104" s="14" t="str">
        <f t="shared" si="1"/>
        <v>non</v>
      </c>
      <c r="I104" s="3">
        <f>+GETPIVOTDATA("[Measures].[Unieke telling van Date &amp; Emplacement]",TCD_Unique!$A$3,"[Bereik].[Emplacement]","[Bereik].[Emplacement].&amp;[" &amp;B104&amp;"]")</f>
        <v>2</v>
      </c>
    </row>
    <row r="105" spans="1:9" x14ac:dyDescent="0.25">
      <c r="A105" s="4">
        <v>2</v>
      </c>
      <c r="B105" s="1" t="s">
        <v>114</v>
      </c>
      <c r="C105" s="1" t="s">
        <v>8</v>
      </c>
      <c r="D105" s="1" t="s">
        <v>9</v>
      </c>
      <c r="E105" s="1" t="s">
        <v>10</v>
      </c>
      <c r="F105" s="4">
        <v>3</v>
      </c>
      <c r="G105" s="1" t="s">
        <v>11</v>
      </c>
      <c r="H105" s="14" t="str">
        <f t="shared" si="1"/>
        <v>oui</v>
      </c>
      <c r="I105" s="3">
        <f>+GETPIVOTDATA("[Measures].[Unieke telling van Date &amp; Emplacement]",TCD_Unique!$A$3,"[Bereik].[Emplacement]","[Bereik].[Emplacement].&amp;[" &amp;B105&amp;"]")</f>
        <v>3</v>
      </c>
    </row>
    <row r="106" spans="1:9" x14ac:dyDescent="0.25">
      <c r="A106" s="4">
        <v>2</v>
      </c>
      <c r="B106" s="1" t="s">
        <v>115</v>
      </c>
      <c r="C106" s="1" t="s">
        <v>8</v>
      </c>
      <c r="D106" s="1" t="s">
        <v>9</v>
      </c>
      <c r="E106" s="1" t="s">
        <v>10</v>
      </c>
      <c r="F106" s="4">
        <v>3</v>
      </c>
      <c r="G106" s="1" t="s">
        <v>11</v>
      </c>
      <c r="H106" s="14" t="str">
        <f t="shared" si="1"/>
        <v>oui</v>
      </c>
      <c r="I106" s="3">
        <f>+GETPIVOTDATA("[Measures].[Unieke telling van Date &amp; Emplacement]",TCD_Unique!$A$3,"[Bereik].[Emplacement]","[Bereik].[Emplacement].&amp;[" &amp;B106&amp;"]")</f>
        <v>3</v>
      </c>
    </row>
    <row r="107" spans="1:9" x14ac:dyDescent="0.25">
      <c r="A107" s="4">
        <v>2</v>
      </c>
      <c r="B107" s="1" t="s">
        <v>116</v>
      </c>
      <c r="C107" s="1" t="s">
        <v>8</v>
      </c>
      <c r="D107" s="1" t="s">
        <v>9</v>
      </c>
      <c r="E107" s="1" t="s">
        <v>10</v>
      </c>
      <c r="F107" s="4">
        <v>3</v>
      </c>
      <c r="G107" s="1" t="s">
        <v>11</v>
      </c>
      <c r="H107" s="14" t="str">
        <f t="shared" si="1"/>
        <v>oui</v>
      </c>
      <c r="I107" s="3">
        <f>+GETPIVOTDATA("[Measures].[Unieke telling van Date &amp; Emplacement]",TCD_Unique!$A$3,"[Bereik].[Emplacement]","[Bereik].[Emplacement].&amp;[" &amp;B107&amp;"]")</f>
        <v>3</v>
      </c>
    </row>
    <row r="108" spans="1:9" x14ac:dyDescent="0.25">
      <c r="A108" s="4">
        <v>2</v>
      </c>
      <c r="B108" s="1" t="s">
        <v>117</v>
      </c>
      <c r="C108" s="1" t="s">
        <v>8</v>
      </c>
      <c r="D108" s="1" t="s">
        <v>9</v>
      </c>
      <c r="E108" s="1" t="s">
        <v>10</v>
      </c>
      <c r="F108" s="4">
        <v>3</v>
      </c>
      <c r="G108" s="1" t="s">
        <v>11</v>
      </c>
      <c r="H108" s="14" t="str">
        <f t="shared" si="1"/>
        <v>oui</v>
      </c>
      <c r="I108" s="3">
        <f>+GETPIVOTDATA("[Measures].[Unieke telling van Date &amp; Emplacement]",TCD_Unique!$A$3,"[Bereik].[Emplacement]","[Bereik].[Emplacement].&amp;[" &amp;B108&amp;"]")</f>
        <v>3</v>
      </c>
    </row>
    <row r="109" spans="1:9" x14ac:dyDescent="0.25">
      <c r="A109" s="4">
        <v>2</v>
      </c>
      <c r="B109" s="1" t="s">
        <v>118</v>
      </c>
      <c r="C109" s="1" t="s">
        <v>8</v>
      </c>
      <c r="D109" s="1" t="s">
        <v>9</v>
      </c>
      <c r="E109" s="1" t="s">
        <v>10</v>
      </c>
      <c r="F109" s="4">
        <v>3</v>
      </c>
      <c r="G109" s="1" t="s">
        <v>11</v>
      </c>
      <c r="H109" s="14" t="str">
        <f t="shared" si="1"/>
        <v>oui</v>
      </c>
      <c r="I109" s="3">
        <f>+GETPIVOTDATA("[Measures].[Unieke telling van Date &amp; Emplacement]",TCD_Unique!$A$3,"[Bereik].[Emplacement]","[Bereik].[Emplacement].&amp;[" &amp;B109&amp;"]")</f>
        <v>3</v>
      </c>
    </row>
    <row r="110" spans="1:9" x14ac:dyDescent="0.25">
      <c r="A110" s="4">
        <v>2</v>
      </c>
      <c r="B110" s="1" t="s">
        <v>119</v>
      </c>
      <c r="C110" s="1" t="s">
        <v>8</v>
      </c>
      <c r="D110" s="1" t="s">
        <v>9</v>
      </c>
      <c r="E110" s="1" t="s">
        <v>10</v>
      </c>
      <c r="F110" s="4">
        <v>3</v>
      </c>
      <c r="G110" s="1" t="s">
        <v>11</v>
      </c>
      <c r="H110" s="14" t="str">
        <f t="shared" si="1"/>
        <v>non</v>
      </c>
      <c r="I110" s="3">
        <f>+GETPIVOTDATA("[Measures].[Unieke telling van Date &amp; Emplacement]",TCD_Unique!$A$3,"[Bereik].[Emplacement]","[Bereik].[Emplacement].&amp;[" &amp;B110&amp;"]")</f>
        <v>2</v>
      </c>
    </row>
    <row r="111" spans="1:9" x14ac:dyDescent="0.25">
      <c r="A111" s="4">
        <v>2</v>
      </c>
      <c r="B111" s="1" t="s">
        <v>120</v>
      </c>
      <c r="C111" s="1" t="s">
        <v>8</v>
      </c>
      <c r="D111" s="1" t="s">
        <v>9</v>
      </c>
      <c r="E111" s="1" t="s">
        <v>10</v>
      </c>
      <c r="F111" s="4">
        <v>3</v>
      </c>
      <c r="G111" s="1" t="s">
        <v>11</v>
      </c>
      <c r="H111" s="14" t="str">
        <f t="shared" si="1"/>
        <v>oui</v>
      </c>
      <c r="I111" s="3">
        <f>+GETPIVOTDATA("[Measures].[Unieke telling van Date &amp; Emplacement]",TCD_Unique!$A$3,"[Bereik].[Emplacement]","[Bereik].[Emplacement].&amp;[" &amp;B111&amp;"]")</f>
        <v>3</v>
      </c>
    </row>
    <row r="112" spans="1:9" x14ac:dyDescent="0.25">
      <c r="A112" s="4">
        <v>2</v>
      </c>
      <c r="B112" s="1" t="s">
        <v>121</v>
      </c>
      <c r="C112" s="1" t="s">
        <v>8</v>
      </c>
      <c r="D112" s="1" t="s">
        <v>9</v>
      </c>
      <c r="E112" s="1" t="s">
        <v>10</v>
      </c>
      <c r="F112" s="4">
        <v>3</v>
      </c>
      <c r="G112" s="1" t="s">
        <v>11</v>
      </c>
      <c r="H112" s="14" t="str">
        <f t="shared" si="1"/>
        <v>non</v>
      </c>
      <c r="I112" s="3">
        <f>+GETPIVOTDATA("[Measures].[Unieke telling van Date &amp; Emplacement]",TCD_Unique!$A$3,"[Bereik].[Emplacement]","[Bereik].[Emplacement].&amp;[" &amp;B112&amp;"]")</f>
        <v>2</v>
      </c>
    </row>
    <row r="113" spans="1:9" x14ac:dyDescent="0.25">
      <c r="A113" s="4">
        <v>2</v>
      </c>
      <c r="B113" s="1" t="s">
        <v>122</v>
      </c>
      <c r="C113" s="1" t="s">
        <v>8</v>
      </c>
      <c r="D113" s="1" t="s">
        <v>9</v>
      </c>
      <c r="E113" s="1" t="s">
        <v>10</v>
      </c>
      <c r="F113" s="4">
        <v>3</v>
      </c>
      <c r="G113" s="1" t="s">
        <v>11</v>
      </c>
      <c r="H113" s="14" t="str">
        <f t="shared" si="1"/>
        <v>oui</v>
      </c>
      <c r="I113" s="3">
        <f>+GETPIVOTDATA("[Measures].[Unieke telling van Date &amp; Emplacement]",TCD_Unique!$A$3,"[Bereik].[Emplacement]","[Bereik].[Emplacement].&amp;[" &amp;B113&amp;"]")</f>
        <v>3</v>
      </c>
    </row>
    <row r="114" spans="1:9" x14ac:dyDescent="0.25">
      <c r="A114" s="4">
        <v>2</v>
      </c>
      <c r="B114" s="1" t="s">
        <v>123</v>
      </c>
      <c r="C114" s="1" t="s">
        <v>8</v>
      </c>
      <c r="D114" s="1" t="s">
        <v>9</v>
      </c>
      <c r="E114" s="1" t="s">
        <v>10</v>
      </c>
      <c r="F114" s="4">
        <v>3</v>
      </c>
      <c r="G114" s="1" t="s">
        <v>11</v>
      </c>
      <c r="H114" s="14" t="str">
        <f t="shared" si="1"/>
        <v>oui</v>
      </c>
      <c r="I114" s="3">
        <f>+GETPIVOTDATA("[Measures].[Unieke telling van Date &amp; Emplacement]",TCD_Unique!$A$3,"[Bereik].[Emplacement]","[Bereik].[Emplacement].&amp;[" &amp;B114&amp;"]")</f>
        <v>3</v>
      </c>
    </row>
    <row r="115" spans="1:9" x14ac:dyDescent="0.25">
      <c r="A115" s="4">
        <v>2</v>
      </c>
      <c r="B115" s="1" t="s">
        <v>124</v>
      </c>
      <c r="C115" s="1" t="s">
        <v>8</v>
      </c>
      <c r="D115" s="1" t="s">
        <v>9</v>
      </c>
      <c r="E115" s="1" t="s">
        <v>10</v>
      </c>
      <c r="F115" s="4">
        <v>3</v>
      </c>
      <c r="G115" s="1" t="s">
        <v>11</v>
      </c>
      <c r="H115" s="14" t="str">
        <f t="shared" si="1"/>
        <v>oui</v>
      </c>
      <c r="I115" s="3">
        <f>+GETPIVOTDATA("[Measures].[Unieke telling van Date &amp; Emplacement]",TCD_Unique!$A$3,"[Bereik].[Emplacement]","[Bereik].[Emplacement].&amp;[" &amp;B115&amp;"]")</f>
        <v>3</v>
      </c>
    </row>
    <row r="116" spans="1:9" x14ac:dyDescent="0.25">
      <c r="A116" s="4">
        <v>2</v>
      </c>
      <c r="B116" s="1" t="s">
        <v>125</v>
      </c>
      <c r="C116" s="1" t="s">
        <v>8</v>
      </c>
      <c r="D116" s="1" t="s">
        <v>9</v>
      </c>
      <c r="E116" s="1" t="s">
        <v>10</v>
      </c>
      <c r="F116" s="4">
        <v>3</v>
      </c>
      <c r="G116" s="1" t="s">
        <v>11</v>
      </c>
      <c r="H116" s="14" t="str">
        <f t="shared" si="1"/>
        <v>oui</v>
      </c>
      <c r="I116" s="3">
        <f>+GETPIVOTDATA("[Measures].[Unieke telling van Date &amp; Emplacement]",TCD_Unique!$A$3,"[Bereik].[Emplacement]","[Bereik].[Emplacement].&amp;[" &amp;B116&amp;"]")</f>
        <v>3</v>
      </c>
    </row>
    <row r="117" spans="1:9" x14ac:dyDescent="0.25">
      <c r="A117" s="4">
        <v>2</v>
      </c>
      <c r="B117" s="1" t="s">
        <v>126</v>
      </c>
      <c r="C117" s="1" t="s">
        <v>8</v>
      </c>
      <c r="D117" s="1" t="s">
        <v>9</v>
      </c>
      <c r="E117" s="1" t="s">
        <v>10</v>
      </c>
      <c r="F117" s="4">
        <v>3</v>
      </c>
      <c r="G117" s="1" t="s">
        <v>11</v>
      </c>
      <c r="H117" s="14" t="str">
        <f t="shared" si="1"/>
        <v>oui</v>
      </c>
      <c r="I117" s="3">
        <f>+GETPIVOTDATA("[Measures].[Unieke telling van Date &amp; Emplacement]",TCD_Unique!$A$3,"[Bereik].[Emplacement]","[Bereik].[Emplacement].&amp;[" &amp;B117&amp;"]")</f>
        <v>3</v>
      </c>
    </row>
    <row r="118" spans="1:9" x14ac:dyDescent="0.25">
      <c r="A118" s="4">
        <v>2</v>
      </c>
      <c r="B118" s="1" t="s">
        <v>127</v>
      </c>
      <c r="C118" s="1" t="s">
        <v>8</v>
      </c>
      <c r="D118" s="1" t="s">
        <v>9</v>
      </c>
      <c r="E118" s="1" t="s">
        <v>10</v>
      </c>
      <c r="F118" s="4">
        <v>3</v>
      </c>
      <c r="G118" s="1" t="s">
        <v>11</v>
      </c>
      <c r="H118" s="14" t="str">
        <f t="shared" si="1"/>
        <v>non</v>
      </c>
      <c r="I118" s="3">
        <f>+GETPIVOTDATA("[Measures].[Unieke telling van Date &amp; Emplacement]",TCD_Unique!$A$3,"[Bereik].[Emplacement]","[Bereik].[Emplacement].&amp;[" &amp;B118&amp;"]")</f>
        <v>2</v>
      </c>
    </row>
    <row r="119" spans="1:9" x14ac:dyDescent="0.25">
      <c r="A119" s="4">
        <v>2</v>
      </c>
      <c r="B119" s="1" t="s">
        <v>128</v>
      </c>
      <c r="C119" s="1" t="s">
        <v>8</v>
      </c>
      <c r="D119" s="1" t="s">
        <v>9</v>
      </c>
      <c r="E119" s="1" t="s">
        <v>10</v>
      </c>
      <c r="F119" s="4">
        <v>3</v>
      </c>
      <c r="G119" s="1" t="s">
        <v>11</v>
      </c>
      <c r="H119" s="14" t="str">
        <f t="shared" si="1"/>
        <v>non</v>
      </c>
      <c r="I119" s="3">
        <f>+GETPIVOTDATA("[Measures].[Unieke telling van Date &amp; Emplacement]",TCD_Unique!$A$3,"[Bereik].[Emplacement]","[Bereik].[Emplacement].&amp;[" &amp;B119&amp;"]")</f>
        <v>2</v>
      </c>
    </row>
    <row r="120" spans="1:9" x14ac:dyDescent="0.25">
      <c r="A120" s="4">
        <v>2</v>
      </c>
      <c r="B120" s="1" t="s">
        <v>129</v>
      </c>
      <c r="C120" s="1" t="s">
        <v>8</v>
      </c>
      <c r="D120" s="1" t="s">
        <v>9</v>
      </c>
      <c r="E120" s="1" t="s">
        <v>10</v>
      </c>
      <c r="F120" s="4">
        <v>3</v>
      </c>
      <c r="G120" s="1" t="s">
        <v>11</v>
      </c>
      <c r="H120" s="14" t="str">
        <f t="shared" si="1"/>
        <v>non</v>
      </c>
      <c r="I120" s="3">
        <f>+GETPIVOTDATA("[Measures].[Unieke telling van Date &amp; Emplacement]",TCD_Unique!$A$3,"[Bereik].[Emplacement]","[Bereik].[Emplacement].&amp;[" &amp;B120&amp;"]")</f>
        <v>2</v>
      </c>
    </row>
    <row r="121" spans="1:9" x14ac:dyDescent="0.25">
      <c r="A121" s="4">
        <v>2</v>
      </c>
      <c r="B121" s="1" t="s">
        <v>130</v>
      </c>
      <c r="C121" s="1" t="s">
        <v>8</v>
      </c>
      <c r="D121" s="1" t="s">
        <v>9</v>
      </c>
      <c r="E121" s="1" t="s">
        <v>10</v>
      </c>
      <c r="F121" s="4">
        <v>3</v>
      </c>
      <c r="G121" s="1" t="s">
        <v>11</v>
      </c>
      <c r="H121" s="14" t="str">
        <f t="shared" si="1"/>
        <v>oui</v>
      </c>
      <c r="I121" s="3">
        <f>+GETPIVOTDATA("[Measures].[Unieke telling van Date &amp; Emplacement]",TCD_Unique!$A$3,"[Bereik].[Emplacement]","[Bereik].[Emplacement].&amp;[" &amp;B121&amp;"]")</f>
        <v>3</v>
      </c>
    </row>
    <row r="122" spans="1:9" x14ac:dyDescent="0.25">
      <c r="A122" s="4">
        <v>2</v>
      </c>
      <c r="B122" s="1" t="s">
        <v>131</v>
      </c>
      <c r="C122" s="1" t="s">
        <v>8</v>
      </c>
      <c r="D122" s="1" t="s">
        <v>9</v>
      </c>
      <c r="E122" s="1" t="s">
        <v>10</v>
      </c>
      <c r="F122" s="4">
        <v>3</v>
      </c>
      <c r="G122" s="1" t="s">
        <v>11</v>
      </c>
      <c r="H122" s="14" t="str">
        <f t="shared" si="1"/>
        <v>non</v>
      </c>
      <c r="I122" s="3">
        <f>+GETPIVOTDATA("[Measures].[Unieke telling van Date &amp; Emplacement]",TCD_Unique!$A$3,"[Bereik].[Emplacement]","[Bereik].[Emplacement].&amp;[" &amp;B122&amp;"]")</f>
        <v>2</v>
      </c>
    </row>
    <row r="123" spans="1:9" x14ac:dyDescent="0.25">
      <c r="A123" s="4">
        <v>2</v>
      </c>
      <c r="B123" s="1" t="s">
        <v>132</v>
      </c>
      <c r="C123" s="1" t="s">
        <v>8</v>
      </c>
      <c r="D123" s="1" t="s">
        <v>9</v>
      </c>
      <c r="E123" s="1" t="s">
        <v>10</v>
      </c>
      <c r="F123" s="4">
        <v>3</v>
      </c>
      <c r="G123" s="1" t="s">
        <v>11</v>
      </c>
      <c r="H123" s="14" t="str">
        <f t="shared" si="1"/>
        <v>non</v>
      </c>
      <c r="I123" s="3">
        <f>+GETPIVOTDATA("[Measures].[Unieke telling van Date &amp; Emplacement]",TCD_Unique!$A$3,"[Bereik].[Emplacement]","[Bereik].[Emplacement].&amp;[" &amp;B123&amp;"]")</f>
        <v>2</v>
      </c>
    </row>
    <row r="124" spans="1:9" x14ac:dyDescent="0.25">
      <c r="A124" s="4">
        <v>2</v>
      </c>
      <c r="B124" s="1" t="s">
        <v>133</v>
      </c>
      <c r="C124" s="1" t="s">
        <v>8</v>
      </c>
      <c r="D124" s="1" t="s">
        <v>9</v>
      </c>
      <c r="E124" s="1" t="s">
        <v>10</v>
      </c>
      <c r="F124" s="4">
        <v>3</v>
      </c>
      <c r="G124" s="1" t="s">
        <v>11</v>
      </c>
      <c r="H124" s="14" t="str">
        <f t="shared" si="1"/>
        <v>oui</v>
      </c>
      <c r="I124" s="3">
        <f>+GETPIVOTDATA("[Measures].[Unieke telling van Date &amp; Emplacement]",TCD_Unique!$A$3,"[Bereik].[Emplacement]","[Bereik].[Emplacement].&amp;[" &amp;B124&amp;"]")</f>
        <v>3</v>
      </c>
    </row>
    <row r="125" spans="1:9" x14ac:dyDescent="0.25">
      <c r="A125" s="4">
        <v>2</v>
      </c>
      <c r="B125" s="1" t="s">
        <v>134</v>
      </c>
      <c r="C125" s="1" t="s">
        <v>8</v>
      </c>
      <c r="D125" s="1" t="s">
        <v>9</v>
      </c>
      <c r="E125" s="1" t="s">
        <v>10</v>
      </c>
      <c r="F125" s="4">
        <v>3</v>
      </c>
      <c r="G125" s="1" t="s">
        <v>11</v>
      </c>
      <c r="H125" s="14" t="str">
        <f t="shared" si="1"/>
        <v>oui</v>
      </c>
      <c r="I125" s="3">
        <f>+GETPIVOTDATA("[Measures].[Unieke telling van Date &amp; Emplacement]",TCD_Unique!$A$3,"[Bereik].[Emplacement]","[Bereik].[Emplacement].&amp;[" &amp;B125&amp;"]")</f>
        <v>3</v>
      </c>
    </row>
    <row r="126" spans="1:9" x14ac:dyDescent="0.25">
      <c r="A126" s="4">
        <v>2</v>
      </c>
      <c r="B126" s="1" t="s">
        <v>135</v>
      </c>
      <c r="C126" s="1" t="s">
        <v>8</v>
      </c>
      <c r="D126" s="1" t="s">
        <v>9</v>
      </c>
      <c r="E126" s="1" t="s">
        <v>10</v>
      </c>
      <c r="F126" s="4">
        <v>3</v>
      </c>
      <c r="G126" s="1" t="s">
        <v>11</v>
      </c>
      <c r="H126" s="14" t="str">
        <f t="shared" si="1"/>
        <v>oui</v>
      </c>
      <c r="I126" s="3">
        <f>+GETPIVOTDATA("[Measures].[Unieke telling van Date &amp; Emplacement]",TCD_Unique!$A$3,"[Bereik].[Emplacement]","[Bereik].[Emplacement].&amp;[" &amp;B126&amp;"]")</f>
        <v>3</v>
      </c>
    </row>
    <row r="127" spans="1:9" x14ac:dyDescent="0.25">
      <c r="A127" s="4">
        <v>2</v>
      </c>
      <c r="B127" s="1" t="s">
        <v>136</v>
      </c>
      <c r="C127" s="1" t="s">
        <v>8</v>
      </c>
      <c r="D127" s="1" t="s">
        <v>9</v>
      </c>
      <c r="E127" s="1" t="s">
        <v>10</v>
      </c>
      <c r="F127" s="4">
        <v>3</v>
      </c>
      <c r="G127" s="1" t="s">
        <v>11</v>
      </c>
      <c r="H127" s="14" t="str">
        <f t="shared" si="1"/>
        <v>non</v>
      </c>
      <c r="I127" s="3">
        <f>+GETPIVOTDATA("[Measures].[Unieke telling van Date &amp; Emplacement]",TCD_Unique!$A$3,"[Bereik].[Emplacement]","[Bereik].[Emplacement].&amp;[" &amp;B127&amp;"]")</f>
        <v>2</v>
      </c>
    </row>
    <row r="128" spans="1:9" x14ac:dyDescent="0.25">
      <c r="A128" s="4">
        <v>2</v>
      </c>
      <c r="B128" s="1" t="s">
        <v>137</v>
      </c>
      <c r="C128" s="1" t="s">
        <v>8</v>
      </c>
      <c r="D128" s="1" t="s">
        <v>9</v>
      </c>
      <c r="E128" s="1" t="s">
        <v>10</v>
      </c>
      <c r="F128" s="4">
        <v>3</v>
      </c>
      <c r="G128" s="1" t="s">
        <v>11</v>
      </c>
      <c r="H128" s="14" t="str">
        <f t="shared" si="1"/>
        <v>non</v>
      </c>
      <c r="I128" s="3">
        <f>+GETPIVOTDATA("[Measures].[Unieke telling van Date &amp; Emplacement]",TCD_Unique!$A$3,"[Bereik].[Emplacement]","[Bereik].[Emplacement].&amp;[" &amp;B128&amp;"]")</f>
        <v>2</v>
      </c>
    </row>
    <row r="129" spans="1:9" x14ac:dyDescent="0.25">
      <c r="A129" s="4">
        <v>2</v>
      </c>
      <c r="B129" s="1" t="s">
        <v>138</v>
      </c>
      <c r="C129" s="1" t="s">
        <v>8</v>
      </c>
      <c r="D129" s="1" t="s">
        <v>9</v>
      </c>
      <c r="E129" s="1" t="s">
        <v>10</v>
      </c>
      <c r="F129" s="4">
        <v>3</v>
      </c>
      <c r="G129" s="1" t="s">
        <v>11</v>
      </c>
      <c r="H129" s="14" t="str">
        <f t="shared" si="1"/>
        <v>non</v>
      </c>
      <c r="I129" s="3">
        <f>+GETPIVOTDATA("[Measures].[Unieke telling van Date &amp; Emplacement]",TCD_Unique!$A$3,"[Bereik].[Emplacement]","[Bereik].[Emplacement].&amp;[" &amp;B129&amp;"]")</f>
        <v>2</v>
      </c>
    </row>
    <row r="130" spans="1:9" x14ac:dyDescent="0.25">
      <c r="A130" s="4">
        <v>2</v>
      </c>
      <c r="B130" s="1" t="s">
        <v>139</v>
      </c>
      <c r="C130" s="1" t="s">
        <v>8</v>
      </c>
      <c r="D130" s="1" t="s">
        <v>9</v>
      </c>
      <c r="E130" s="1" t="s">
        <v>10</v>
      </c>
      <c r="F130" s="4">
        <v>3</v>
      </c>
      <c r="G130" s="1" t="s">
        <v>11</v>
      </c>
      <c r="H130" s="14" t="str">
        <f t="shared" ref="H130:H193" si="2">IF(I130&gt;=F130,"oui","non")</f>
        <v>non</v>
      </c>
      <c r="I130" s="3">
        <f>+GETPIVOTDATA("[Measures].[Unieke telling van Date &amp; Emplacement]",TCD_Unique!$A$3,"[Bereik].[Emplacement]","[Bereik].[Emplacement].&amp;[" &amp;B130&amp;"]")</f>
        <v>2</v>
      </c>
    </row>
    <row r="131" spans="1:9" x14ac:dyDescent="0.25">
      <c r="A131" s="4">
        <v>2</v>
      </c>
      <c r="B131" s="1" t="s">
        <v>140</v>
      </c>
      <c r="C131" s="1" t="s">
        <v>8</v>
      </c>
      <c r="D131" s="1" t="s">
        <v>9</v>
      </c>
      <c r="E131" s="1" t="s">
        <v>10</v>
      </c>
      <c r="F131" s="4">
        <v>3</v>
      </c>
      <c r="G131" s="1" t="s">
        <v>11</v>
      </c>
      <c r="H131" s="14" t="str">
        <f t="shared" si="2"/>
        <v>non</v>
      </c>
      <c r="I131" s="3">
        <f>+GETPIVOTDATA("[Measures].[Unieke telling van Date &amp; Emplacement]",TCD_Unique!$A$3,"[Bereik].[Emplacement]","[Bereik].[Emplacement].&amp;[" &amp;B131&amp;"]")</f>
        <v>2</v>
      </c>
    </row>
    <row r="132" spans="1:9" x14ac:dyDescent="0.25">
      <c r="A132" s="4">
        <v>2</v>
      </c>
      <c r="B132" s="1" t="s">
        <v>141</v>
      </c>
      <c r="C132" s="1" t="s">
        <v>8</v>
      </c>
      <c r="D132" s="1" t="s">
        <v>9</v>
      </c>
      <c r="E132" s="1" t="s">
        <v>10</v>
      </c>
      <c r="F132" s="4">
        <v>3</v>
      </c>
      <c r="G132" s="1" t="s">
        <v>11</v>
      </c>
      <c r="H132" s="14" t="str">
        <f t="shared" si="2"/>
        <v>non</v>
      </c>
      <c r="I132" s="3">
        <f>+GETPIVOTDATA("[Measures].[Unieke telling van Date &amp; Emplacement]",TCD_Unique!$A$3,"[Bereik].[Emplacement]","[Bereik].[Emplacement].&amp;[" &amp;B132&amp;"]")</f>
        <v>2</v>
      </c>
    </row>
    <row r="133" spans="1:9" x14ac:dyDescent="0.25">
      <c r="A133" s="4">
        <v>2</v>
      </c>
      <c r="B133" s="1" t="s">
        <v>142</v>
      </c>
      <c r="C133" s="1" t="s">
        <v>8</v>
      </c>
      <c r="D133" s="1" t="s">
        <v>9</v>
      </c>
      <c r="E133" s="1" t="s">
        <v>10</v>
      </c>
      <c r="F133" s="4">
        <v>3</v>
      </c>
      <c r="G133" s="1" t="s">
        <v>11</v>
      </c>
      <c r="H133" s="14" t="str">
        <f t="shared" si="2"/>
        <v>non</v>
      </c>
      <c r="I133" s="3">
        <f>+GETPIVOTDATA("[Measures].[Unieke telling van Date &amp; Emplacement]",TCD_Unique!$A$3,"[Bereik].[Emplacement]","[Bereik].[Emplacement].&amp;[" &amp;B133&amp;"]")</f>
        <v>2</v>
      </c>
    </row>
    <row r="134" spans="1:9" x14ac:dyDescent="0.25">
      <c r="A134" s="4">
        <v>2</v>
      </c>
      <c r="B134" s="1" t="s">
        <v>143</v>
      </c>
      <c r="C134" s="1" t="s">
        <v>8</v>
      </c>
      <c r="D134" s="1" t="s">
        <v>9</v>
      </c>
      <c r="E134" s="1" t="s">
        <v>10</v>
      </c>
      <c r="F134" s="4">
        <v>3</v>
      </c>
      <c r="G134" s="1" t="s">
        <v>11</v>
      </c>
      <c r="H134" s="14" t="str">
        <f t="shared" si="2"/>
        <v>non</v>
      </c>
      <c r="I134" s="3">
        <f>+GETPIVOTDATA("[Measures].[Unieke telling van Date &amp; Emplacement]",TCD_Unique!$A$3,"[Bereik].[Emplacement]","[Bereik].[Emplacement].&amp;[" &amp;B134&amp;"]")</f>
        <v>2</v>
      </c>
    </row>
    <row r="135" spans="1:9" x14ac:dyDescent="0.25">
      <c r="A135" s="4">
        <v>2</v>
      </c>
      <c r="B135" s="1" t="s">
        <v>144</v>
      </c>
      <c r="C135" s="1" t="s">
        <v>8</v>
      </c>
      <c r="D135" s="1" t="s">
        <v>9</v>
      </c>
      <c r="E135" s="1" t="s">
        <v>10</v>
      </c>
      <c r="F135" s="4">
        <v>3</v>
      </c>
      <c r="G135" s="1" t="s">
        <v>11</v>
      </c>
      <c r="H135" s="14" t="str">
        <f t="shared" si="2"/>
        <v>non</v>
      </c>
      <c r="I135" s="3">
        <f>+GETPIVOTDATA("[Measures].[Unieke telling van Date &amp; Emplacement]",TCD_Unique!$A$3,"[Bereik].[Emplacement]","[Bereik].[Emplacement].&amp;[" &amp;B135&amp;"]")</f>
        <v>2</v>
      </c>
    </row>
    <row r="136" spans="1:9" x14ac:dyDescent="0.25">
      <c r="A136" s="4">
        <v>2</v>
      </c>
      <c r="B136" s="1" t="s">
        <v>145</v>
      </c>
      <c r="C136" s="1" t="s">
        <v>8</v>
      </c>
      <c r="D136" s="1" t="s">
        <v>9</v>
      </c>
      <c r="E136" s="1" t="s">
        <v>10</v>
      </c>
      <c r="F136" s="4">
        <v>3</v>
      </c>
      <c r="G136" s="1" t="s">
        <v>11</v>
      </c>
      <c r="H136" s="14" t="str">
        <f t="shared" si="2"/>
        <v>non</v>
      </c>
      <c r="I136" s="3">
        <f>+GETPIVOTDATA("[Measures].[Unieke telling van Date &amp; Emplacement]",TCD_Unique!$A$3,"[Bereik].[Emplacement]","[Bereik].[Emplacement].&amp;[" &amp;B136&amp;"]")</f>
        <v>2</v>
      </c>
    </row>
    <row r="137" spans="1:9" x14ac:dyDescent="0.25">
      <c r="A137" s="4">
        <v>2</v>
      </c>
      <c r="B137" s="1" t="s">
        <v>146</v>
      </c>
      <c r="C137" s="1" t="s">
        <v>8</v>
      </c>
      <c r="D137" s="1" t="s">
        <v>9</v>
      </c>
      <c r="E137" s="1" t="s">
        <v>10</v>
      </c>
      <c r="F137" s="4">
        <v>3</v>
      </c>
      <c r="G137" s="1" t="s">
        <v>11</v>
      </c>
      <c r="H137" s="14" t="str">
        <f t="shared" si="2"/>
        <v>non</v>
      </c>
      <c r="I137" s="3">
        <f>+GETPIVOTDATA("[Measures].[Unieke telling van Date &amp; Emplacement]",TCD_Unique!$A$3,"[Bereik].[Emplacement]","[Bereik].[Emplacement].&amp;[" &amp;B137&amp;"]")</f>
        <v>1</v>
      </c>
    </row>
    <row r="138" spans="1:9" x14ac:dyDescent="0.25">
      <c r="A138" s="4">
        <v>2</v>
      </c>
      <c r="B138" s="1" t="s">
        <v>147</v>
      </c>
      <c r="C138" s="1" t="s">
        <v>8</v>
      </c>
      <c r="D138" s="1" t="s">
        <v>9</v>
      </c>
      <c r="E138" s="1" t="s">
        <v>10</v>
      </c>
      <c r="F138" s="4">
        <v>3</v>
      </c>
      <c r="G138" s="1" t="s">
        <v>11</v>
      </c>
      <c r="H138" s="14" t="str">
        <f t="shared" si="2"/>
        <v>non</v>
      </c>
      <c r="I138" s="3">
        <f>+GETPIVOTDATA("[Measures].[Unieke telling van Date &amp; Emplacement]",TCD_Unique!$A$3,"[Bereik].[Emplacement]","[Bereik].[Emplacement].&amp;[" &amp;B138&amp;"]")</f>
        <v>1</v>
      </c>
    </row>
    <row r="139" spans="1:9" x14ac:dyDescent="0.25">
      <c r="A139" s="4">
        <v>2</v>
      </c>
      <c r="B139" s="1" t="s">
        <v>148</v>
      </c>
      <c r="C139" s="1" t="s">
        <v>8</v>
      </c>
      <c r="D139" s="1" t="s">
        <v>9</v>
      </c>
      <c r="E139" s="1" t="s">
        <v>10</v>
      </c>
      <c r="F139" s="4">
        <v>3</v>
      </c>
      <c r="G139" s="1" t="s">
        <v>11</v>
      </c>
      <c r="H139" s="14" t="str">
        <f t="shared" si="2"/>
        <v>non</v>
      </c>
      <c r="I139" s="3">
        <f>+GETPIVOTDATA("[Measures].[Unieke telling van Date &amp; Emplacement]",TCD_Unique!$A$3,"[Bereik].[Emplacement]","[Bereik].[Emplacement].&amp;[" &amp;B139&amp;"]")</f>
        <v>1</v>
      </c>
    </row>
    <row r="140" spans="1:9" x14ac:dyDescent="0.25">
      <c r="A140" s="4">
        <v>2</v>
      </c>
      <c r="B140" s="1" t="s">
        <v>149</v>
      </c>
      <c r="C140" s="1" t="s">
        <v>8</v>
      </c>
      <c r="D140" s="1" t="s">
        <v>9</v>
      </c>
      <c r="E140" s="1" t="s">
        <v>10</v>
      </c>
      <c r="F140" s="4">
        <v>3</v>
      </c>
      <c r="G140" s="1" t="s">
        <v>11</v>
      </c>
      <c r="H140" s="14" t="str">
        <f t="shared" si="2"/>
        <v>non</v>
      </c>
      <c r="I140" s="3">
        <f>+GETPIVOTDATA("[Measures].[Unieke telling van Date &amp; Emplacement]",TCD_Unique!$A$3,"[Bereik].[Emplacement]","[Bereik].[Emplacement].&amp;[" &amp;B140&amp;"]")</f>
        <v>1</v>
      </c>
    </row>
    <row r="141" spans="1:9" x14ac:dyDescent="0.25">
      <c r="A141" s="4">
        <v>2</v>
      </c>
      <c r="B141" s="1" t="s">
        <v>150</v>
      </c>
      <c r="C141" s="1" t="s">
        <v>8</v>
      </c>
      <c r="D141" s="1" t="s">
        <v>9</v>
      </c>
      <c r="E141" s="1" t="s">
        <v>10</v>
      </c>
      <c r="F141" s="4">
        <v>3</v>
      </c>
      <c r="G141" s="1" t="s">
        <v>11</v>
      </c>
      <c r="H141" s="14" t="str">
        <f t="shared" si="2"/>
        <v>non</v>
      </c>
      <c r="I141" s="3">
        <f>+GETPIVOTDATA("[Measures].[Unieke telling van Date &amp; Emplacement]",TCD_Unique!$A$3,"[Bereik].[Emplacement]","[Bereik].[Emplacement].&amp;[" &amp;B141&amp;"]")</f>
        <v>1</v>
      </c>
    </row>
    <row r="142" spans="1:9" x14ac:dyDescent="0.25">
      <c r="A142" s="4">
        <v>2</v>
      </c>
      <c r="B142" s="1" t="s">
        <v>151</v>
      </c>
      <c r="C142" s="1" t="s">
        <v>8</v>
      </c>
      <c r="D142" s="1" t="s">
        <v>9</v>
      </c>
      <c r="E142" s="1" t="s">
        <v>10</v>
      </c>
      <c r="F142" s="4">
        <v>3</v>
      </c>
      <c r="G142" s="1" t="s">
        <v>11</v>
      </c>
      <c r="H142" s="14" t="str">
        <f t="shared" si="2"/>
        <v>non</v>
      </c>
      <c r="I142" s="3">
        <f>+GETPIVOTDATA("[Measures].[Unieke telling van Date &amp; Emplacement]",TCD_Unique!$A$3,"[Bereik].[Emplacement]","[Bereik].[Emplacement].&amp;[" &amp;B142&amp;"]")</f>
        <v>1</v>
      </c>
    </row>
    <row r="143" spans="1:9" x14ac:dyDescent="0.25">
      <c r="A143" s="4">
        <v>2</v>
      </c>
      <c r="B143" s="1" t="s">
        <v>152</v>
      </c>
      <c r="C143" s="1" t="s">
        <v>8</v>
      </c>
      <c r="D143" s="1" t="s">
        <v>9</v>
      </c>
      <c r="E143" s="1" t="s">
        <v>10</v>
      </c>
      <c r="F143" s="4">
        <v>3</v>
      </c>
      <c r="G143" s="1" t="s">
        <v>11</v>
      </c>
      <c r="H143" s="14" t="str">
        <f t="shared" si="2"/>
        <v>non</v>
      </c>
      <c r="I143" s="3">
        <f>+GETPIVOTDATA("[Measures].[Unieke telling van Date &amp; Emplacement]",TCD_Unique!$A$3,"[Bereik].[Emplacement]","[Bereik].[Emplacement].&amp;[" &amp;B143&amp;"]")</f>
        <v>2</v>
      </c>
    </row>
    <row r="144" spans="1:9" x14ac:dyDescent="0.25">
      <c r="A144" s="4">
        <v>2</v>
      </c>
      <c r="B144" s="1" t="s">
        <v>153</v>
      </c>
      <c r="C144" s="1" t="s">
        <v>8</v>
      </c>
      <c r="D144" s="1" t="s">
        <v>9</v>
      </c>
      <c r="E144" s="1" t="s">
        <v>10</v>
      </c>
      <c r="F144" s="4">
        <v>3</v>
      </c>
      <c r="G144" s="1" t="s">
        <v>11</v>
      </c>
      <c r="H144" s="14" t="str">
        <f t="shared" si="2"/>
        <v>non</v>
      </c>
      <c r="I144" s="3">
        <f>+GETPIVOTDATA("[Measures].[Unieke telling van Date &amp; Emplacement]",TCD_Unique!$A$3,"[Bereik].[Emplacement]","[Bereik].[Emplacement].&amp;[" &amp;B144&amp;"]")</f>
        <v>1</v>
      </c>
    </row>
    <row r="145" spans="1:9" x14ac:dyDescent="0.25">
      <c r="A145" s="4">
        <v>2</v>
      </c>
      <c r="B145" s="1" t="s">
        <v>154</v>
      </c>
      <c r="C145" s="1" t="s">
        <v>8</v>
      </c>
      <c r="D145" s="1" t="s">
        <v>9</v>
      </c>
      <c r="E145" s="1" t="s">
        <v>10</v>
      </c>
      <c r="F145" s="4">
        <v>3</v>
      </c>
      <c r="G145" s="1" t="s">
        <v>11</v>
      </c>
      <c r="H145" s="14" t="str">
        <f t="shared" si="2"/>
        <v>non</v>
      </c>
      <c r="I145" s="3">
        <f>+GETPIVOTDATA("[Measures].[Unieke telling van Date &amp; Emplacement]",TCD_Unique!$A$3,"[Bereik].[Emplacement]","[Bereik].[Emplacement].&amp;[" &amp;B145&amp;"]")</f>
        <v>2</v>
      </c>
    </row>
    <row r="146" spans="1:9" x14ac:dyDescent="0.25">
      <c r="A146" s="4">
        <v>2</v>
      </c>
      <c r="B146" s="1" t="s">
        <v>155</v>
      </c>
      <c r="C146" s="1" t="s">
        <v>8</v>
      </c>
      <c r="D146" s="1" t="s">
        <v>9</v>
      </c>
      <c r="E146" s="1" t="s">
        <v>10</v>
      </c>
      <c r="F146" s="4">
        <v>3</v>
      </c>
      <c r="G146" s="1" t="s">
        <v>11</v>
      </c>
      <c r="H146" s="14" t="str">
        <f t="shared" si="2"/>
        <v>non</v>
      </c>
      <c r="I146" s="3">
        <f>+GETPIVOTDATA("[Measures].[Unieke telling van Date &amp; Emplacement]",TCD_Unique!$A$3,"[Bereik].[Emplacement]","[Bereik].[Emplacement].&amp;[" &amp;B146&amp;"]")</f>
        <v>2</v>
      </c>
    </row>
    <row r="147" spans="1:9" x14ac:dyDescent="0.25">
      <c r="A147" s="4">
        <v>2</v>
      </c>
      <c r="B147" s="1" t="s">
        <v>156</v>
      </c>
      <c r="C147" s="1" t="s">
        <v>8</v>
      </c>
      <c r="D147" s="1" t="s">
        <v>9</v>
      </c>
      <c r="E147" s="1" t="s">
        <v>10</v>
      </c>
      <c r="F147" s="4">
        <v>3</v>
      </c>
      <c r="G147" s="1" t="s">
        <v>11</v>
      </c>
      <c r="H147" s="14" t="str">
        <f t="shared" si="2"/>
        <v>non</v>
      </c>
      <c r="I147" s="3">
        <f>+GETPIVOTDATA("[Measures].[Unieke telling van Date &amp; Emplacement]",TCD_Unique!$A$3,"[Bereik].[Emplacement]","[Bereik].[Emplacement].&amp;[" &amp;B147&amp;"]")</f>
        <v>2</v>
      </c>
    </row>
    <row r="148" spans="1:9" x14ac:dyDescent="0.25">
      <c r="A148" s="4">
        <v>2</v>
      </c>
      <c r="B148" s="1" t="s">
        <v>157</v>
      </c>
      <c r="C148" s="1" t="s">
        <v>8</v>
      </c>
      <c r="D148" s="1" t="s">
        <v>9</v>
      </c>
      <c r="E148" s="1" t="s">
        <v>10</v>
      </c>
      <c r="F148" s="4">
        <v>3</v>
      </c>
      <c r="G148" s="1" t="s">
        <v>11</v>
      </c>
      <c r="H148" s="14" t="str">
        <f t="shared" si="2"/>
        <v>non</v>
      </c>
      <c r="I148" s="3">
        <f>+GETPIVOTDATA("[Measures].[Unieke telling van Date &amp; Emplacement]",TCD_Unique!$A$3,"[Bereik].[Emplacement]","[Bereik].[Emplacement].&amp;[" &amp;B148&amp;"]")</f>
        <v>2</v>
      </c>
    </row>
    <row r="149" spans="1:9" x14ac:dyDescent="0.25">
      <c r="A149" s="4">
        <v>2</v>
      </c>
      <c r="B149" s="1" t="s">
        <v>158</v>
      </c>
      <c r="C149" s="1" t="s">
        <v>8</v>
      </c>
      <c r="D149" s="1" t="s">
        <v>9</v>
      </c>
      <c r="E149" s="1" t="s">
        <v>10</v>
      </c>
      <c r="F149" s="4">
        <v>3</v>
      </c>
      <c r="G149" s="1" t="s">
        <v>11</v>
      </c>
      <c r="H149" s="14" t="str">
        <f t="shared" si="2"/>
        <v>non</v>
      </c>
      <c r="I149" s="3">
        <f>+GETPIVOTDATA("[Measures].[Unieke telling van Date &amp; Emplacement]",TCD_Unique!$A$3,"[Bereik].[Emplacement]","[Bereik].[Emplacement].&amp;[" &amp;B149&amp;"]")</f>
        <v>2</v>
      </c>
    </row>
    <row r="150" spans="1:9" x14ac:dyDescent="0.25">
      <c r="A150" s="4">
        <v>2</v>
      </c>
      <c r="B150" s="1" t="s">
        <v>159</v>
      </c>
      <c r="C150" s="1" t="s">
        <v>8</v>
      </c>
      <c r="D150" s="1" t="s">
        <v>9</v>
      </c>
      <c r="E150" s="1" t="s">
        <v>10</v>
      </c>
      <c r="F150" s="4">
        <v>3</v>
      </c>
      <c r="G150" s="1" t="s">
        <v>11</v>
      </c>
      <c r="H150" s="14" t="str">
        <f t="shared" si="2"/>
        <v>non</v>
      </c>
      <c r="I150" s="3">
        <f>+GETPIVOTDATA("[Measures].[Unieke telling van Date &amp; Emplacement]",TCD_Unique!$A$3,"[Bereik].[Emplacement]","[Bereik].[Emplacement].&amp;[" &amp;B150&amp;"]")</f>
        <v>2</v>
      </c>
    </row>
    <row r="151" spans="1:9" x14ac:dyDescent="0.25">
      <c r="A151" s="4">
        <v>2</v>
      </c>
      <c r="B151" s="1" t="s">
        <v>160</v>
      </c>
      <c r="C151" s="1" t="s">
        <v>8</v>
      </c>
      <c r="D151" s="1" t="s">
        <v>9</v>
      </c>
      <c r="E151" s="1" t="s">
        <v>10</v>
      </c>
      <c r="F151" s="4">
        <v>3</v>
      </c>
      <c r="G151" s="1" t="s">
        <v>11</v>
      </c>
      <c r="H151" s="14" t="str">
        <f t="shared" si="2"/>
        <v>non</v>
      </c>
      <c r="I151" s="3">
        <f>+GETPIVOTDATA("[Measures].[Unieke telling van Date &amp; Emplacement]",TCD_Unique!$A$3,"[Bereik].[Emplacement]","[Bereik].[Emplacement].&amp;[" &amp;B151&amp;"]")</f>
        <v>2</v>
      </c>
    </row>
    <row r="152" spans="1:9" x14ac:dyDescent="0.25">
      <c r="A152" s="4">
        <v>2</v>
      </c>
      <c r="B152" s="1" t="s">
        <v>161</v>
      </c>
      <c r="C152" s="1" t="s">
        <v>8</v>
      </c>
      <c r="D152" s="1" t="s">
        <v>9</v>
      </c>
      <c r="E152" s="1" t="s">
        <v>10</v>
      </c>
      <c r="F152" s="4">
        <v>3</v>
      </c>
      <c r="G152" s="1" t="s">
        <v>11</v>
      </c>
      <c r="H152" s="14" t="str">
        <f t="shared" si="2"/>
        <v>non</v>
      </c>
      <c r="I152" s="3">
        <f>+GETPIVOTDATA("[Measures].[Unieke telling van Date &amp; Emplacement]",TCD_Unique!$A$3,"[Bereik].[Emplacement]","[Bereik].[Emplacement].&amp;[" &amp;B152&amp;"]")</f>
        <v>2</v>
      </c>
    </row>
    <row r="153" spans="1:9" x14ac:dyDescent="0.25">
      <c r="A153" s="4">
        <v>2</v>
      </c>
      <c r="B153" s="1" t="s">
        <v>162</v>
      </c>
      <c r="C153" s="1" t="s">
        <v>8</v>
      </c>
      <c r="D153" s="1" t="s">
        <v>9</v>
      </c>
      <c r="E153" s="1" t="s">
        <v>10</v>
      </c>
      <c r="F153" s="4">
        <v>3</v>
      </c>
      <c r="G153" s="1" t="s">
        <v>11</v>
      </c>
      <c r="H153" s="14" t="str">
        <f t="shared" si="2"/>
        <v>non</v>
      </c>
      <c r="I153" s="3">
        <f>+GETPIVOTDATA("[Measures].[Unieke telling van Date &amp; Emplacement]",TCD_Unique!$A$3,"[Bereik].[Emplacement]","[Bereik].[Emplacement].&amp;[" &amp;B153&amp;"]")</f>
        <v>2</v>
      </c>
    </row>
    <row r="154" spans="1:9" x14ac:dyDescent="0.25">
      <c r="A154" s="4">
        <v>2</v>
      </c>
      <c r="B154" s="1" t="s">
        <v>163</v>
      </c>
      <c r="C154" s="1" t="s">
        <v>8</v>
      </c>
      <c r="D154" s="1" t="s">
        <v>9</v>
      </c>
      <c r="E154" s="1" t="s">
        <v>10</v>
      </c>
      <c r="F154" s="4">
        <v>3</v>
      </c>
      <c r="G154" s="1" t="s">
        <v>11</v>
      </c>
      <c r="H154" s="14" t="str">
        <f t="shared" si="2"/>
        <v>non</v>
      </c>
      <c r="I154" s="3">
        <f>+GETPIVOTDATA("[Measures].[Unieke telling van Date &amp; Emplacement]",TCD_Unique!$A$3,"[Bereik].[Emplacement]","[Bereik].[Emplacement].&amp;[" &amp;B154&amp;"]")</f>
        <v>2</v>
      </c>
    </row>
    <row r="155" spans="1:9" x14ac:dyDescent="0.25">
      <c r="A155" s="4">
        <v>2</v>
      </c>
      <c r="B155" s="1" t="s">
        <v>164</v>
      </c>
      <c r="C155" s="1" t="s">
        <v>8</v>
      </c>
      <c r="D155" s="1" t="s">
        <v>9</v>
      </c>
      <c r="E155" s="1" t="s">
        <v>10</v>
      </c>
      <c r="F155" s="4">
        <v>3</v>
      </c>
      <c r="G155" s="1" t="s">
        <v>11</v>
      </c>
      <c r="H155" s="14" t="str">
        <f t="shared" si="2"/>
        <v>non</v>
      </c>
      <c r="I155" s="3">
        <f>+GETPIVOTDATA("[Measures].[Unieke telling van Date &amp; Emplacement]",TCD_Unique!$A$3,"[Bereik].[Emplacement]","[Bereik].[Emplacement].&amp;[" &amp;B155&amp;"]")</f>
        <v>2</v>
      </c>
    </row>
    <row r="156" spans="1:9" x14ac:dyDescent="0.25">
      <c r="A156" s="4">
        <v>2</v>
      </c>
      <c r="B156" s="1" t="s">
        <v>165</v>
      </c>
      <c r="C156" s="1" t="s">
        <v>8</v>
      </c>
      <c r="D156" s="1" t="s">
        <v>9</v>
      </c>
      <c r="E156" s="1" t="s">
        <v>10</v>
      </c>
      <c r="F156" s="4">
        <v>3</v>
      </c>
      <c r="G156" s="1" t="s">
        <v>11</v>
      </c>
      <c r="H156" s="14" t="str">
        <f t="shared" si="2"/>
        <v>oui</v>
      </c>
      <c r="I156" s="3">
        <f>+GETPIVOTDATA("[Measures].[Unieke telling van Date &amp; Emplacement]",TCD_Unique!$A$3,"[Bereik].[Emplacement]","[Bereik].[Emplacement].&amp;[" &amp;B156&amp;"]")</f>
        <v>3</v>
      </c>
    </row>
    <row r="157" spans="1:9" x14ac:dyDescent="0.25">
      <c r="A157" s="4">
        <v>2</v>
      </c>
      <c r="B157" s="1" t="s">
        <v>166</v>
      </c>
      <c r="C157" s="1" t="s">
        <v>8</v>
      </c>
      <c r="D157" s="1" t="s">
        <v>9</v>
      </c>
      <c r="E157" s="1" t="s">
        <v>10</v>
      </c>
      <c r="F157" s="4">
        <v>3</v>
      </c>
      <c r="G157" s="1" t="s">
        <v>11</v>
      </c>
      <c r="H157" s="14" t="str">
        <f t="shared" si="2"/>
        <v>non</v>
      </c>
      <c r="I157" s="3">
        <f>+GETPIVOTDATA("[Measures].[Unieke telling van Date &amp; Emplacement]",TCD_Unique!$A$3,"[Bereik].[Emplacement]","[Bereik].[Emplacement].&amp;[" &amp;B157&amp;"]")</f>
        <v>2</v>
      </c>
    </row>
    <row r="158" spans="1:9" x14ac:dyDescent="0.25">
      <c r="A158" s="4">
        <v>2</v>
      </c>
      <c r="B158" s="1" t="s">
        <v>167</v>
      </c>
      <c r="C158" s="1" t="s">
        <v>8</v>
      </c>
      <c r="D158" s="1" t="s">
        <v>9</v>
      </c>
      <c r="E158" s="1" t="s">
        <v>10</v>
      </c>
      <c r="F158" s="4">
        <v>3</v>
      </c>
      <c r="G158" s="1" t="s">
        <v>11</v>
      </c>
      <c r="H158" s="14" t="str">
        <f t="shared" si="2"/>
        <v>non</v>
      </c>
      <c r="I158" s="3">
        <f>+GETPIVOTDATA("[Measures].[Unieke telling van Date &amp; Emplacement]",TCD_Unique!$A$3,"[Bereik].[Emplacement]","[Bereik].[Emplacement].&amp;[" &amp;B158&amp;"]")</f>
        <v>2</v>
      </c>
    </row>
    <row r="159" spans="1:9" x14ac:dyDescent="0.25">
      <c r="A159" s="4">
        <v>2</v>
      </c>
      <c r="B159" s="1" t="s">
        <v>168</v>
      </c>
      <c r="C159" s="1" t="s">
        <v>8</v>
      </c>
      <c r="D159" s="1" t="s">
        <v>9</v>
      </c>
      <c r="E159" s="1" t="s">
        <v>10</v>
      </c>
      <c r="F159" s="4">
        <v>3</v>
      </c>
      <c r="G159" s="1" t="s">
        <v>11</v>
      </c>
      <c r="H159" s="14" t="str">
        <f t="shared" si="2"/>
        <v>non</v>
      </c>
      <c r="I159" s="3">
        <f>+GETPIVOTDATA("[Measures].[Unieke telling van Date &amp; Emplacement]",TCD_Unique!$A$3,"[Bereik].[Emplacement]","[Bereik].[Emplacement].&amp;[" &amp;B159&amp;"]")</f>
        <v>2</v>
      </c>
    </row>
    <row r="160" spans="1:9" x14ac:dyDescent="0.25">
      <c r="A160" s="4">
        <v>2</v>
      </c>
      <c r="B160" s="1" t="s">
        <v>169</v>
      </c>
      <c r="C160" s="1" t="s">
        <v>8</v>
      </c>
      <c r="D160" s="1" t="s">
        <v>9</v>
      </c>
      <c r="E160" s="1" t="s">
        <v>10</v>
      </c>
      <c r="F160" s="4">
        <v>3</v>
      </c>
      <c r="G160" s="1" t="s">
        <v>11</v>
      </c>
      <c r="H160" s="14" t="str">
        <f t="shared" si="2"/>
        <v>non</v>
      </c>
      <c r="I160" s="3">
        <f>+GETPIVOTDATA("[Measures].[Unieke telling van Date &amp; Emplacement]",TCD_Unique!$A$3,"[Bereik].[Emplacement]","[Bereik].[Emplacement].&amp;[" &amp;B160&amp;"]")</f>
        <v>2</v>
      </c>
    </row>
    <row r="161" spans="1:9" x14ac:dyDescent="0.25">
      <c r="A161" s="4">
        <v>2</v>
      </c>
      <c r="B161" s="1" t="s">
        <v>170</v>
      </c>
      <c r="C161" s="1" t="s">
        <v>8</v>
      </c>
      <c r="D161" s="1" t="s">
        <v>9</v>
      </c>
      <c r="E161" s="1" t="s">
        <v>10</v>
      </c>
      <c r="F161" s="4">
        <v>3</v>
      </c>
      <c r="G161" s="1" t="s">
        <v>11</v>
      </c>
      <c r="H161" s="14" t="str">
        <f t="shared" si="2"/>
        <v>non</v>
      </c>
      <c r="I161" s="3">
        <f>+GETPIVOTDATA("[Measures].[Unieke telling van Date &amp; Emplacement]",TCD_Unique!$A$3,"[Bereik].[Emplacement]","[Bereik].[Emplacement].&amp;[" &amp;B161&amp;"]")</f>
        <v>2</v>
      </c>
    </row>
    <row r="162" spans="1:9" x14ac:dyDescent="0.25">
      <c r="A162" s="4">
        <v>2</v>
      </c>
      <c r="B162" s="1" t="s">
        <v>171</v>
      </c>
      <c r="C162" s="1" t="s">
        <v>8</v>
      </c>
      <c r="D162" s="1" t="s">
        <v>9</v>
      </c>
      <c r="E162" s="1" t="s">
        <v>10</v>
      </c>
      <c r="F162" s="4">
        <v>3</v>
      </c>
      <c r="G162" s="1" t="s">
        <v>11</v>
      </c>
      <c r="H162" s="14" t="str">
        <f t="shared" si="2"/>
        <v>non</v>
      </c>
      <c r="I162" s="3">
        <f>+GETPIVOTDATA("[Measures].[Unieke telling van Date &amp; Emplacement]",TCD_Unique!$A$3,"[Bereik].[Emplacement]","[Bereik].[Emplacement].&amp;[" &amp;B162&amp;"]")</f>
        <v>2</v>
      </c>
    </row>
    <row r="163" spans="1:9" x14ac:dyDescent="0.25">
      <c r="A163" s="4">
        <v>2</v>
      </c>
      <c r="B163" s="1" t="s">
        <v>172</v>
      </c>
      <c r="C163" s="1" t="s">
        <v>8</v>
      </c>
      <c r="D163" s="1" t="s">
        <v>9</v>
      </c>
      <c r="E163" s="1" t="s">
        <v>10</v>
      </c>
      <c r="F163" s="4">
        <v>3</v>
      </c>
      <c r="G163" s="1" t="s">
        <v>11</v>
      </c>
      <c r="H163" s="14" t="str">
        <f t="shared" si="2"/>
        <v>non</v>
      </c>
      <c r="I163" s="3">
        <f>+GETPIVOTDATA("[Measures].[Unieke telling van Date &amp; Emplacement]",TCD_Unique!$A$3,"[Bereik].[Emplacement]","[Bereik].[Emplacement].&amp;[" &amp;B163&amp;"]")</f>
        <v>1</v>
      </c>
    </row>
    <row r="164" spans="1:9" x14ac:dyDescent="0.25">
      <c r="A164" s="4">
        <v>2</v>
      </c>
      <c r="B164" s="1" t="s">
        <v>173</v>
      </c>
      <c r="C164" s="1" t="s">
        <v>8</v>
      </c>
      <c r="D164" s="1" t="s">
        <v>9</v>
      </c>
      <c r="E164" s="1" t="s">
        <v>10</v>
      </c>
      <c r="F164" s="4">
        <v>3</v>
      </c>
      <c r="G164" s="1" t="s">
        <v>11</v>
      </c>
      <c r="H164" s="14" t="str">
        <f t="shared" si="2"/>
        <v>non</v>
      </c>
      <c r="I164" s="3">
        <f>+GETPIVOTDATA("[Measures].[Unieke telling van Date &amp; Emplacement]",TCD_Unique!$A$3,"[Bereik].[Emplacement]","[Bereik].[Emplacement].&amp;[" &amp;B164&amp;"]")</f>
        <v>1</v>
      </c>
    </row>
    <row r="165" spans="1:9" x14ac:dyDescent="0.25">
      <c r="A165" s="4">
        <v>2</v>
      </c>
      <c r="B165" s="1" t="s">
        <v>174</v>
      </c>
      <c r="C165" s="1" t="s">
        <v>8</v>
      </c>
      <c r="D165" s="1" t="s">
        <v>9</v>
      </c>
      <c r="E165" s="1" t="s">
        <v>10</v>
      </c>
      <c r="F165" s="4">
        <v>3</v>
      </c>
      <c r="G165" s="1" t="s">
        <v>11</v>
      </c>
      <c r="H165" s="14" t="str">
        <f t="shared" si="2"/>
        <v>non</v>
      </c>
      <c r="I165" s="3">
        <f>+GETPIVOTDATA("[Measures].[Unieke telling van Date &amp; Emplacement]",TCD_Unique!$A$3,"[Bereik].[Emplacement]","[Bereik].[Emplacement].&amp;[" &amp;B165&amp;"]")</f>
        <v>1</v>
      </c>
    </row>
    <row r="166" spans="1:9" x14ac:dyDescent="0.25">
      <c r="A166" s="4">
        <v>2</v>
      </c>
      <c r="B166" s="1" t="s">
        <v>175</v>
      </c>
      <c r="C166" s="1" t="s">
        <v>8</v>
      </c>
      <c r="D166" s="1" t="s">
        <v>9</v>
      </c>
      <c r="E166" s="1" t="s">
        <v>10</v>
      </c>
      <c r="F166" s="4">
        <v>3</v>
      </c>
      <c r="G166" s="1" t="s">
        <v>11</v>
      </c>
      <c r="H166" s="14" t="str">
        <f t="shared" si="2"/>
        <v>non</v>
      </c>
      <c r="I166" s="3">
        <f>+GETPIVOTDATA("[Measures].[Unieke telling van Date &amp; Emplacement]",TCD_Unique!$A$3,"[Bereik].[Emplacement]","[Bereik].[Emplacement].&amp;[" &amp;B166&amp;"]")</f>
        <v>1</v>
      </c>
    </row>
    <row r="167" spans="1:9" x14ac:dyDescent="0.25">
      <c r="A167" s="4">
        <v>2</v>
      </c>
      <c r="B167" s="1" t="s">
        <v>176</v>
      </c>
      <c r="C167" s="1" t="s">
        <v>8</v>
      </c>
      <c r="D167" s="1" t="s">
        <v>9</v>
      </c>
      <c r="E167" s="1" t="s">
        <v>10</v>
      </c>
      <c r="F167" s="4">
        <v>3</v>
      </c>
      <c r="G167" s="1" t="s">
        <v>11</v>
      </c>
      <c r="H167" s="14" t="str">
        <f t="shared" si="2"/>
        <v>non</v>
      </c>
      <c r="I167" s="3">
        <f>+GETPIVOTDATA("[Measures].[Unieke telling van Date &amp; Emplacement]",TCD_Unique!$A$3,"[Bereik].[Emplacement]","[Bereik].[Emplacement].&amp;[" &amp;B167&amp;"]")</f>
        <v>1</v>
      </c>
    </row>
    <row r="168" spans="1:9" x14ac:dyDescent="0.25">
      <c r="A168" s="4">
        <v>2</v>
      </c>
      <c r="B168" s="1" t="s">
        <v>177</v>
      </c>
      <c r="C168" s="1" t="s">
        <v>8</v>
      </c>
      <c r="D168" s="1" t="s">
        <v>9</v>
      </c>
      <c r="E168" s="1" t="s">
        <v>10</v>
      </c>
      <c r="F168" s="4">
        <v>3</v>
      </c>
      <c r="G168" s="1" t="s">
        <v>11</v>
      </c>
      <c r="H168" s="14" t="str">
        <f t="shared" si="2"/>
        <v>non</v>
      </c>
      <c r="I168" s="3">
        <f>+GETPIVOTDATA("[Measures].[Unieke telling van Date &amp; Emplacement]",TCD_Unique!$A$3,"[Bereik].[Emplacement]","[Bereik].[Emplacement].&amp;[" &amp;B168&amp;"]")</f>
        <v>1</v>
      </c>
    </row>
    <row r="169" spans="1:9" x14ac:dyDescent="0.25">
      <c r="A169" s="4">
        <v>2</v>
      </c>
      <c r="B169" s="1" t="s">
        <v>178</v>
      </c>
      <c r="C169" s="1" t="s">
        <v>8</v>
      </c>
      <c r="D169" s="1" t="s">
        <v>9</v>
      </c>
      <c r="E169" s="1" t="s">
        <v>10</v>
      </c>
      <c r="F169" s="4">
        <v>3</v>
      </c>
      <c r="G169" s="1" t="s">
        <v>11</v>
      </c>
      <c r="H169" s="14" t="str">
        <f t="shared" si="2"/>
        <v>oui</v>
      </c>
      <c r="I169" s="3">
        <f>+GETPIVOTDATA("[Measures].[Unieke telling van Date &amp; Emplacement]",TCD_Unique!$A$3,"[Bereik].[Emplacement]","[Bereik].[Emplacement].&amp;[" &amp;B169&amp;"]")</f>
        <v>3</v>
      </c>
    </row>
    <row r="170" spans="1:9" x14ac:dyDescent="0.25">
      <c r="A170" s="4">
        <v>2</v>
      </c>
      <c r="B170" s="1" t="s">
        <v>179</v>
      </c>
      <c r="C170" s="1" t="s">
        <v>8</v>
      </c>
      <c r="D170" s="1" t="s">
        <v>9</v>
      </c>
      <c r="E170" s="1" t="s">
        <v>10</v>
      </c>
      <c r="F170" s="4">
        <v>3</v>
      </c>
      <c r="G170" s="1" t="s">
        <v>11</v>
      </c>
      <c r="H170" s="14" t="str">
        <f t="shared" si="2"/>
        <v>non</v>
      </c>
      <c r="I170" s="3">
        <f>+GETPIVOTDATA("[Measures].[Unieke telling van Date &amp; Emplacement]",TCD_Unique!$A$3,"[Bereik].[Emplacement]","[Bereik].[Emplacement].&amp;[" &amp;B170&amp;"]")</f>
        <v>2</v>
      </c>
    </row>
    <row r="171" spans="1:9" x14ac:dyDescent="0.25">
      <c r="A171" s="4">
        <v>2</v>
      </c>
      <c r="B171" s="1" t="s">
        <v>180</v>
      </c>
      <c r="C171" s="1" t="s">
        <v>8</v>
      </c>
      <c r="D171" s="1" t="s">
        <v>9</v>
      </c>
      <c r="E171" s="1" t="s">
        <v>10</v>
      </c>
      <c r="F171" s="4">
        <v>3</v>
      </c>
      <c r="G171" s="1" t="s">
        <v>11</v>
      </c>
      <c r="H171" s="14" t="str">
        <f t="shared" si="2"/>
        <v>non</v>
      </c>
      <c r="I171" s="3">
        <f>+GETPIVOTDATA("[Measures].[Unieke telling van Date &amp; Emplacement]",TCD_Unique!$A$3,"[Bereik].[Emplacement]","[Bereik].[Emplacement].&amp;[" &amp;B171&amp;"]")</f>
        <v>2</v>
      </c>
    </row>
    <row r="172" spans="1:9" x14ac:dyDescent="0.25">
      <c r="A172" s="4">
        <v>2</v>
      </c>
      <c r="B172" s="1" t="s">
        <v>181</v>
      </c>
      <c r="C172" s="1" t="s">
        <v>8</v>
      </c>
      <c r="D172" s="1" t="s">
        <v>9</v>
      </c>
      <c r="E172" s="1" t="s">
        <v>10</v>
      </c>
      <c r="F172" s="4">
        <v>3</v>
      </c>
      <c r="G172" s="1" t="s">
        <v>11</v>
      </c>
      <c r="H172" s="14" t="str">
        <f t="shared" si="2"/>
        <v>non</v>
      </c>
      <c r="I172" s="3">
        <f>+GETPIVOTDATA("[Measures].[Unieke telling van Date &amp; Emplacement]",TCD_Unique!$A$3,"[Bereik].[Emplacement]","[Bereik].[Emplacement].&amp;[" &amp;B172&amp;"]")</f>
        <v>2</v>
      </c>
    </row>
    <row r="173" spans="1:9" x14ac:dyDescent="0.25">
      <c r="A173" s="4">
        <v>2</v>
      </c>
      <c r="B173" s="1" t="s">
        <v>182</v>
      </c>
      <c r="C173" s="1" t="s">
        <v>8</v>
      </c>
      <c r="D173" s="1" t="s">
        <v>9</v>
      </c>
      <c r="E173" s="1" t="s">
        <v>10</v>
      </c>
      <c r="F173" s="4">
        <v>3</v>
      </c>
      <c r="G173" s="1" t="s">
        <v>11</v>
      </c>
      <c r="H173" s="14" t="str">
        <f t="shared" si="2"/>
        <v>non</v>
      </c>
      <c r="I173" s="3">
        <f>+GETPIVOTDATA("[Measures].[Unieke telling van Date &amp; Emplacement]",TCD_Unique!$A$3,"[Bereik].[Emplacement]","[Bereik].[Emplacement].&amp;[" &amp;B173&amp;"]")</f>
        <v>2</v>
      </c>
    </row>
    <row r="174" spans="1:9" x14ac:dyDescent="0.25">
      <c r="A174" s="4">
        <v>2</v>
      </c>
      <c r="B174" s="1" t="s">
        <v>183</v>
      </c>
      <c r="C174" s="1" t="s">
        <v>8</v>
      </c>
      <c r="D174" s="1" t="s">
        <v>9</v>
      </c>
      <c r="E174" s="1" t="s">
        <v>10</v>
      </c>
      <c r="F174" s="4">
        <v>3</v>
      </c>
      <c r="G174" s="1" t="s">
        <v>11</v>
      </c>
      <c r="H174" s="14" t="str">
        <f t="shared" si="2"/>
        <v>non</v>
      </c>
      <c r="I174" s="3">
        <f>+GETPIVOTDATA("[Measures].[Unieke telling van Date &amp; Emplacement]",TCD_Unique!$A$3,"[Bereik].[Emplacement]","[Bereik].[Emplacement].&amp;[" &amp;B174&amp;"]")</f>
        <v>2</v>
      </c>
    </row>
    <row r="175" spans="1:9" x14ac:dyDescent="0.25">
      <c r="A175" s="4">
        <v>2</v>
      </c>
      <c r="B175" s="1" t="s">
        <v>184</v>
      </c>
      <c r="C175" s="1" t="s">
        <v>8</v>
      </c>
      <c r="D175" s="1" t="s">
        <v>9</v>
      </c>
      <c r="E175" s="1" t="s">
        <v>10</v>
      </c>
      <c r="F175" s="4">
        <v>3</v>
      </c>
      <c r="G175" s="1" t="s">
        <v>11</v>
      </c>
      <c r="H175" s="14" t="str">
        <f t="shared" si="2"/>
        <v>non</v>
      </c>
      <c r="I175" s="3">
        <f>+GETPIVOTDATA("[Measures].[Unieke telling van Date &amp; Emplacement]",TCD_Unique!$A$3,"[Bereik].[Emplacement]","[Bereik].[Emplacement].&amp;[" &amp;B175&amp;"]")</f>
        <v>2</v>
      </c>
    </row>
    <row r="176" spans="1:9" x14ac:dyDescent="0.25">
      <c r="A176" s="4">
        <v>2</v>
      </c>
      <c r="B176" s="1" t="s">
        <v>185</v>
      </c>
      <c r="C176" s="1" t="s">
        <v>8</v>
      </c>
      <c r="D176" s="1" t="s">
        <v>9</v>
      </c>
      <c r="E176" s="1" t="s">
        <v>10</v>
      </c>
      <c r="F176" s="4">
        <v>3</v>
      </c>
      <c r="G176" s="1" t="s">
        <v>11</v>
      </c>
      <c r="H176" s="14" t="str">
        <f t="shared" si="2"/>
        <v>non</v>
      </c>
      <c r="I176" s="3">
        <f>+GETPIVOTDATA("[Measures].[Unieke telling van Date &amp; Emplacement]",TCD_Unique!$A$3,"[Bereik].[Emplacement]","[Bereik].[Emplacement].&amp;[" &amp;B176&amp;"]")</f>
        <v>2</v>
      </c>
    </row>
    <row r="177" spans="1:9" x14ac:dyDescent="0.25">
      <c r="A177" s="4">
        <v>2</v>
      </c>
      <c r="B177" s="1" t="s">
        <v>186</v>
      </c>
      <c r="C177" s="1" t="s">
        <v>8</v>
      </c>
      <c r="D177" s="1" t="s">
        <v>9</v>
      </c>
      <c r="E177" s="1" t="s">
        <v>10</v>
      </c>
      <c r="F177" s="4">
        <v>3</v>
      </c>
      <c r="G177" s="1" t="s">
        <v>11</v>
      </c>
      <c r="H177" s="14" t="str">
        <f t="shared" si="2"/>
        <v>non</v>
      </c>
      <c r="I177" s="3">
        <f>+GETPIVOTDATA("[Measures].[Unieke telling van Date &amp; Emplacement]",TCD_Unique!$A$3,"[Bereik].[Emplacement]","[Bereik].[Emplacement].&amp;[" &amp;B177&amp;"]")</f>
        <v>2</v>
      </c>
    </row>
    <row r="178" spans="1:9" x14ac:dyDescent="0.25">
      <c r="A178" s="4">
        <v>2</v>
      </c>
      <c r="B178" s="1" t="s">
        <v>187</v>
      </c>
      <c r="C178" s="1" t="s">
        <v>8</v>
      </c>
      <c r="D178" s="1" t="s">
        <v>9</v>
      </c>
      <c r="E178" s="1" t="s">
        <v>10</v>
      </c>
      <c r="F178" s="4">
        <v>3</v>
      </c>
      <c r="G178" s="1" t="s">
        <v>11</v>
      </c>
      <c r="H178" s="14" t="str">
        <f t="shared" si="2"/>
        <v>non</v>
      </c>
      <c r="I178" s="3">
        <f>+GETPIVOTDATA("[Measures].[Unieke telling van Date &amp; Emplacement]",TCD_Unique!$A$3,"[Bereik].[Emplacement]","[Bereik].[Emplacement].&amp;[" &amp;B178&amp;"]")</f>
        <v>2</v>
      </c>
    </row>
    <row r="179" spans="1:9" x14ac:dyDescent="0.25">
      <c r="A179" s="4">
        <v>2</v>
      </c>
      <c r="B179" s="1" t="s">
        <v>188</v>
      </c>
      <c r="C179" s="1" t="s">
        <v>8</v>
      </c>
      <c r="D179" s="1" t="s">
        <v>9</v>
      </c>
      <c r="E179" s="1" t="s">
        <v>10</v>
      </c>
      <c r="F179" s="4">
        <v>3</v>
      </c>
      <c r="G179" s="1" t="s">
        <v>11</v>
      </c>
      <c r="H179" s="14" t="str">
        <f t="shared" si="2"/>
        <v>non</v>
      </c>
      <c r="I179" s="3">
        <f>+GETPIVOTDATA("[Measures].[Unieke telling van Date &amp; Emplacement]",TCD_Unique!$A$3,"[Bereik].[Emplacement]","[Bereik].[Emplacement].&amp;[" &amp;B179&amp;"]")</f>
        <v>2</v>
      </c>
    </row>
    <row r="180" spans="1:9" x14ac:dyDescent="0.25">
      <c r="A180" s="4">
        <v>2</v>
      </c>
      <c r="B180" s="1" t="s">
        <v>189</v>
      </c>
      <c r="C180" s="1" t="s">
        <v>8</v>
      </c>
      <c r="D180" s="1" t="s">
        <v>9</v>
      </c>
      <c r="E180" s="1" t="s">
        <v>10</v>
      </c>
      <c r="F180" s="4">
        <v>3</v>
      </c>
      <c r="G180" s="1" t="s">
        <v>11</v>
      </c>
      <c r="H180" s="14" t="str">
        <f t="shared" si="2"/>
        <v>non</v>
      </c>
      <c r="I180" s="3">
        <f>+GETPIVOTDATA("[Measures].[Unieke telling van Date &amp; Emplacement]",TCD_Unique!$A$3,"[Bereik].[Emplacement]","[Bereik].[Emplacement].&amp;[" &amp;B180&amp;"]")</f>
        <v>2</v>
      </c>
    </row>
    <row r="181" spans="1:9" x14ac:dyDescent="0.25">
      <c r="A181" s="4">
        <v>2</v>
      </c>
      <c r="B181" s="1" t="s">
        <v>190</v>
      </c>
      <c r="C181" s="1" t="s">
        <v>8</v>
      </c>
      <c r="D181" s="1" t="s">
        <v>9</v>
      </c>
      <c r="E181" s="1" t="s">
        <v>10</v>
      </c>
      <c r="F181" s="4">
        <v>3</v>
      </c>
      <c r="G181" s="1" t="s">
        <v>11</v>
      </c>
      <c r="H181" s="14" t="str">
        <f t="shared" si="2"/>
        <v>non</v>
      </c>
      <c r="I181" s="3">
        <f>+GETPIVOTDATA("[Measures].[Unieke telling van Date &amp; Emplacement]",TCD_Unique!$A$3,"[Bereik].[Emplacement]","[Bereik].[Emplacement].&amp;[" &amp;B181&amp;"]")</f>
        <v>2</v>
      </c>
    </row>
    <row r="182" spans="1:9" x14ac:dyDescent="0.25">
      <c r="A182" s="4">
        <v>2</v>
      </c>
      <c r="B182" s="1" t="s">
        <v>191</v>
      </c>
      <c r="C182" s="1" t="s">
        <v>8</v>
      </c>
      <c r="D182" s="1" t="s">
        <v>9</v>
      </c>
      <c r="E182" s="1" t="s">
        <v>10</v>
      </c>
      <c r="F182" s="4">
        <v>3</v>
      </c>
      <c r="G182" s="1" t="s">
        <v>11</v>
      </c>
      <c r="H182" s="14" t="str">
        <f t="shared" si="2"/>
        <v>non</v>
      </c>
      <c r="I182" s="3">
        <f>+GETPIVOTDATA("[Measures].[Unieke telling van Date &amp; Emplacement]",TCD_Unique!$A$3,"[Bereik].[Emplacement]","[Bereik].[Emplacement].&amp;[" &amp;B182&amp;"]")</f>
        <v>2</v>
      </c>
    </row>
    <row r="183" spans="1:9" x14ac:dyDescent="0.25">
      <c r="A183" s="4">
        <v>2</v>
      </c>
      <c r="B183" s="1" t="s">
        <v>192</v>
      </c>
      <c r="C183" s="1" t="s">
        <v>8</v>
      </c>
      <c r="D183" s="1" t="s">
        <v>9</v>
      </c>
      <c r="E183" s="1" t="s">
        <v>10</v>
      </c>
      <c r="F183" s="4">
        <v>3</v>
      </c>
      <c r="G183" s="1" t="s">
        <v>11</v>
      </c>
      <c r="H183" s="14" t="str">
        <f t="shared" si="2"/>
        <v>non</v>
      </c>
      <c r="I183" s="3">
        <f>+GETPIVOTDATA("[Measures].[Unieke telling van Date &amp; Emplacement]",TCD_Unique!$A$3,"[Bereik].[Emplacement]","[Bereik].[Emplacement].&amp;[" &amp;B183&amp;"]")</f>
        <v>2</v>
      </c>
    </row>
    <row r="184" spans="1:9" x14ac:dyDescent="0.25">
      <c r="A184" s="4">
        <v>2</v>
      </c>
      <c r="B184" s="1" t="s">
        <v>193</v>
      </c>
      <c r="C184" s="1" t="s">
        <v>8</v>
      </c>
      <c r="D184" s="1" t="s">
        <v>9</v>
      </c>
      <c r="E184" s="1" t="s">
        <v>10</v>
      </c>
      <c r="F184" s="4">
        <v>3</v>
      </c>
      <c r="G184" s="1" t="s">
        <v>11</v>
      </c>
      <c r="H184" s="14" t="str">
        <f t="shared" si="2"/>
        <v>non</v>
      </c>
      <c r="I184" s="3">
        <f>+GETPIVOTDATA("[Measures].[Unieke telling van Date &amp; Emplacement]",TCD_Unique!$A$3,"[Bereik].[Emplacement]","[Bereik].[Emplacement].&amp;[" &amp;B184&amp;"]")</f>
        <v>2</v>
      </c>
    </row>
    <row r="185" spans="1:9" x14ac:dyDescent="0.25">
      <c r="A185" s="4">
        <v>2</v>
      </c>
      <c r="B185" s="1" t="s">
        <v>194</v>
      </c>
      <c r="C185" s="1" t="s">
        <v>8</v>
      </c>
      <c r="D185" s="1" t="s">
        <v>9</v>
      </c>
      <c r="E185" s="1" t="s">
        <v>10</v>
      </c>
      <c r="F185" s="4">
        <v>3</v>
      </c>
      <c r="G185" s="1" t="s">
        <v>11</v>
      </c>
      <c r="H185" s="14" t="str">
        <f t="shared" si="2"/>
        <v>non</v>
      </c>
      <c r="I185" s="3">
        <f>+GETPIVOTDATA("[Measures].[Unieke telling van Date &amp; Emplacement]",TCD_Unique!$A$3,"[Bereik].[Emplacement]","[Bereik].[Emplacement].&amp;[" &amp;B185&amp;"]")</f>
        <v>2</v>
      </c>
    </row>
    <row r="186" spans="1:9" x14ac:dyDescent="0.25">
      <c r="A186" s="4">
        <v>2</v>
      </c>
      <c r="B186" s="1" t="s">
        <v>195</v>
      </c>
      <c r="C186" s="1" t="s">
        <v>8</v>
      </c>
      <c r="D186" s="1" t="s">
        <v>9</v>
      </c>
      <c r="E186" s="1" t="s">
        <v>10</v>
      </c>
      <c r="F186" s="4">
        <v>3</v>
      </c>
      <c r="G186" s="1" t="s">
        <v>11</v>
      </c>
      <c r="H186" s="14" t="str">
        <f t="shared" si="2"/>
        <v>non</v>
      </c>
      <c r="I186" s="3">
        <f>+GETPIVOTDATA("[Measures].[Unieke telling van Date &amp; Emplacement]",TCD_Unique!$A$3,"[Bereik].[Emplacement]","[Bereik].[Emplacement].&amp;[" &amp;B186&amp;"]")</f>
        <v>2</v>
      </c>
    </row>
    <row r="187" spans="1:9" x14ac:dyDescent="0.25">
      <c r="A187" s="4">
        <v>2</v>
      </c>
      <c r="B187" s="1" t="s">
        <v>196</v>
      </c>
      <c r="C187" s="1" t="s">
        <v>8</v>
      </c>
      <c r="D187" s="1" t="s">
        <v>9</v>
      </c>
      <c r="E187" s="1" t="s">
        <v>10</v>
      </c>
      <c r="F187" s="4">
        <v>3</v>
      </c>
      <c r="G187" s="1" t="s">
        <v>11</v>
      </c>
      <c r="H187" s="14" t="str">
        <f t="shared" si="2"/>
        <v>non</v>
      </c>
      <c r="I187" s="3">
        <f>+GETPIVOTDATA("[Measures].[Unieke telling van Date &amp; Emplacement]",TCD_Unique!$A$3,"[Bereik].[Emplacement]","[Bereik].[Emplacement].&amp;[" &amp;B187&amp;"]")</f>
        <v>2</v>
      </c>
    </row>
    <row r="188" spans="1:9" x14ac:dyDescent="0.25">
      <c r="A188" s="4">
        <v>2</v>
      </c>
      <c r="B188" s="1" t="s">
        <v>197</v>
      </c>
      <c r="C188" s="1" t="s">
        <v>8</v>
      </c>
      <c r="D188" s="1" t="s">
        <v>9</v>
      </c>
      <c r="E188" s="1" t="s">
        <v>10</v>
      </c>
      <c r="F188" s="4">
        <v>3</v>
      </c>
      <c r="G188" s="1" t="s">
        <v>11</v>
      </c>
      <c r="H188" s="14" t="str">
        <f t="shared" si="2"/>
        <v>non</v>
      </c>
      <c r="I188" s="3">
        <f>+GETPIVOTDATA("[Measures].[Unieke telling van Date &amp; Emplacement]",TCD_Unique!$A$3,"[Bereik].[Emplacement]","[Bereik].[Emplacement].&amp;[" &amp;B188&amp;"]")</f>
        <v>2</v>
      </c>
    </row>
    <row r="189" spans="1:9" x14ac:dyDescent="0.25">
      <c r="A189" s="4">
        <v>2</v>
      </c>
      <c r="B189" s="1" t="s">
        <v>198</v>
      </c>
      <c r="C189" s="1" t="s">
        <v>8</v>
      </c>
      <c r="D189" s="1" t="s">
        <v>9</v>
      </c>
      <c r="E189" s="1" t="s">
        <v>10</v>
      </c>
      <c r="F189" s="4">
        <v>3</v>
      </c>
      <c r="G189" s="1" t="s">
        <v>11</v>
      </c>
      <c r="H189" s="14" t="str">
        <f t="shared" si="2"/>
        <v>non</v>
      </c>
      <c r="I189" s="3">
        <f>+GETPIVOTDATA("[Measures].[Unieke telling van Date &amp; Emplacement]",TCD_Unique!$A$3,"[Bereik].[Emplacement]","[Bereik].[Emplacement].&amp;[" &amp;B189&amp;"]")</f>
        <v>2</v>
      </c>
    </row>
    <row r="190" spans="1:9" x14ac:dyDescent="0.25">
      <c r="A190" s="4">
        <v>2</v>
      </c>
      <c r="B190" s="1" t="s">
        <v>199</v>
      </c>
      <c r="C190" s="1" t="s">
        <v>8</v>
      </c>
      <c r="D190" s="1" t="s">
        <v>9</v>
      </c>
      <c r="E190" s="1" t="s">
        <v>10</v>
      </c>
      <c r="F190" s="4">
        <v>3</v>
      </c>
      <c r="G190" s="1" t="s">
        <v>11</v>
      </c>
      <c r="H190" s="14" t="str">
        <f t="shared" si="2"/>
        <v>non</v>
      </c>
      <c r="I190" s="3">
        <f>+GETPIVOTDATA("[Measures].[Unieke telling van Date &amp; Emplacement]",TCD_Unique!$A$3,"[Bereik].[Emplacement]","[Bereik].[Emplacement].&amp;[" &amp;B190&amp;"]")</f>
        <v>1</v>
      </c>
    </row>
    <row r="191" spans="1:9" x14ac:dyDescent="0.25">
      <c r="A191" s="4">
        <v>2</v>
      </c>
      <c r="B191" s="1" t="s">
        <v>200</v>
      </c>
      <c r="C191" s="1" t="s">
        <v>8</v>
      </c>
      <c r="D191" s="1" t="s">
        <v>9</v>
      </c>
      <c r="E191" s="1" t="s">
        <v>10</v>
      </c>
      <c r="F191" s="4">
        <v>3</v>
      </c>
      <c r="G191" s="1" t="s">
        <v>11</v>
      </c>
      <c r="H191" s="14" t="str">
        <f t="shared" si="2"/>
        <v>non</v>
      </c>
      <c r="I191" s="3">
        <f>+GETPIVOTDATA("[Measures].[Unieke telling van Date &amp; Emplacement]",TCD_Unique!$A$3,"[Bereik].[Emplacement]","[Bereik].[Emplacement].&amp;[" &amp;B191&amp;"]")</f>
        <v>2</v>
      </c>
    </row>
    <row r="192" spans="1:9" x14ac:dyDescent="0.25">
      <c r="A192" s="4">
        <v>2</v>
      </c>
      <c r="B192" s="1" t="s">
        <v>201</v>
      </c>
      <c r="C192" s="1" t="s">
        <v>8</v>
      </c>
      <c r="D192" s="1" t="s">
        <v>9</v>
      </c>
      <c r="E192" s="1" t="s">
        <v>10</v>
      </c>
      <c r="F192" s="4">
        <v>3</v>
      </c>
      <c r="G192" s="1" t="s">
        <v>11</v>
      </c>
      <c r="H192" s="14" t="str">
        <f t="shared" si="2"/>
        <v>oui</v>
      </c>
      <c r="I192" s="3">
        <f>+GETPIVOTDATA("[Measures].[Unieke telling van Date &amp; Emplacement]",TCD_Unique!$A$3,"[Bereik].[Emplacement]","[Bereik].[Emplacement].&amp;[" &amp;B192&amp;"]")</f>
        <v>3</v>
      </c>
    </row>
    <row r="193" spans="1:9" x14ac:dyDescent="0.25">
      <c r="A193" s="4">
        <v>2</v>
      </c>
      <c r="B193" s="1" t="s">
        <v>202</v>
      </c>
      <c r="C193" s="1" t="s">
        <v>8</v>
      </c>
      <c r="D193" s="1" t="s">
        <v>9</v>
      </c>
      <c r="E193" s="1" t="s">
        <v>10</v>
      </c>
      <c r="F193" s="4">
        <v>3</v>
      </c>
      <c r="G193" s="1" t="s">
        <v>11</v>
      </c>
      <c r="H193" s="14" t="str">
        <f t="shared" si="2"/>
        <v>oui</v>
      </c>
      <c r="I193" s="3">
        <f>+GETPIVOTDATA("[Measures].[Unieke telling van Date &amp; Emplacement]",TCD_Unique!$A$3,"[Bereik].[Emplacement]","[Bereik].[Emplacement].&amp;[" &amp;B193&amp;"]")</f>
        <v>3</v>
      </c>
    </row>
    <row r="194" spans="1:9" x14ac:dyDescent="0.25">
      <c r="A194" s="4">
        <v>2</v>
      </c>
      <c r="B194" s="1" t="s">
        <v>203</v>
      </c>
      <c r="C194" s="1" t="s">
        <v>8</v>
      </c>
      <c r="D194" s="1" t="s">
        <v>9</v>
      </c>
      <c r="E194" s="1" t="s">
        <v>10</v>
      </c>
      <c r="F194" s="4">
        <v>3</v>
      </c>
      <c r="G194" s="1" t="s">
        <v>11</v>
      </c>
      <c r="H194" s="14" t="str">
        <f t="shared" ref="H194:H257" si="3">IF(I194&gt;=F194,"oui","non")</f>
        <v>oui</v>
      </c>
      <c r="I194" s="3">
        <f>+GETPIVOTDATA("[Measures].[Unieke telling van Date &amp; Emplacement]",TCD_Unique!$A$3,"[Bereik].[Emplacement]","[Bereik].[Emplacement].&amp;[" &amp;B194&amp;"]")</f>
        <v>3</v>
      </c>
    </row>
    <row r="195" spans="1:9" x14ac:dyDescent="0.25">
      <c r="A195" s="4">
        <v>2</v>
      </c>
      <c r="B195" s="1" t="s">
        <v>204</v>
      </c>
      <c r="C195" s="1" t="s">
        <v>8</v>
      </c>
      <c r="D195" s="1" t="s">
        <v>9</v>
      </c>
      <c r="E195" s="1" t="s">
        <v>10</v>
      </c>
      <c r="F195" s="4">
        <v>3</v>
      </c>
      <c r="G195" s="1" t="s">
        <v>11</v>
      </c>
      <c r="H195" s="14" t="str">
        <f t="shared" si="3"/>
        <v>oui</v>
      </c>
      <c r="I195" s="3">
        <f>+GETPIVOTDATA("[Measures].[Unieke telling van Date &amp; Emplacement]",TCD_Unique!$A$3,"[Bereik].[Emplacement]","[Bereik].[Emplacement].&amp;[" &amp;B195&amp;"]")</f>
        <v>3</v>
      </c>
    </row>
    <row r="196" spans="1:9" x14ac:dyDescent="0.25">
      <c r="A196" s="4">
        <v>2</v>
      </c>
      <c r="B196" s="1" t="s">
        <v>205</v>
      </c>
      <c r="C196" s="1" t="s">
        <v>8</v>
      </c>
      <c r="D196" s="1" t="s">
        <v>9</v>
      </c>
      <c r="E196" s="1" t="s">
        <v>10</v>
      </c>
      <c r="F196" s="4">
        <v>3</v>
      </c>
      <c r="G196" s="1" t="s">
        <v>11</v>
      </c>
      <c r="H196" s="14" t="str">
        <f t="shared" si="3"/>
        <v>oui</v>
      </c>
      <c r="I196" s="3">
        <f>+GETPIVOTDATA("[Measures].[Unieke telling van Date &amp; Emplacement]",TCD_Unique!$A$3,"[Bereik].[Emplacement]","[Bereik].[Emplacement].&amp;[" &amp;B196&amp;"]")</f>
        <v>3</v>
      </c>
    </row>
    <row r="197" spans="1:9" x14ac:dyDescent="0.25">
      <c r="A197" s="4">
        <v>2</v>
      </c>
      <c r="B197" s="1" t="s">
        <v>206</v>
      </c>
      <c r="C197" s="1" t="s">
        <v>8</v>
      </c>
      <c r="D197" s="1" t="s">
        <v>9</v>
      </c>
      <c r="E197" s="1" t="s">
        <v>10</v>
      </c>
      <c r="F197" s="4">
        <v>3</v>
      </c>
      <c r="G197" s="1" t="s">
        <v>11</v>
      </c>
      <c r="H197" s="14" t="str">
        <f t="shared" si="3"/>
        <v>non</v>
      </c>
      <c r="I197" s="3">
        <f>+GETPIVOTDATA("[Measures].[Unieke telling van Date &amp; Emplacement]",TCD_Unique!$A$3,"[Bereik].[Emplacement]","[Bereik].[Emplacement].&amp;[" &amp;B197&amp;"]")</f>
        <v>2</v>
      </c>
    </row>
    <row r="198" spans="1:9" x14ac:dyDescent="0.25">
      <c r="A198" s="4">
        <v>2</v>
      </c>
      <c r="B198" s="1" t="s">
        <v>207</v>
      </c>
      <c r="C198" s="1" t="s">
        <v>8</v>
      </c>
      <c r="D198" s="1" t="s">
        <v>9</v>
      </c>
      <c r="E198" s="1" t="s">
        <v>10</v>
      </c>
      <c r="F198" s="4">
        <v>3</v>
      </c>
      <c r="G198" s="1" t="s">
        <v>11</v>
      </c>
      <c r="H198" s="14" t="str">
        <f t="shared" si="3"/>
        <v>oui</v>
      </c>
      <c r="I198" s="3">
        <f>+GETPIVOTDATA("[Measures].[Unieke telling van Date &amp; Emplacement]",TCD_Unique!$A$3,"[Bereik].[Emplacement]","[Bereik].[Emplacement].&amp;[" &amp;B198&amp;"]")</f>
        <v>3</v>
      </c>
    </row>
    <row r="199" spans="1:9" x14ac:dyDescent="0.25">
      <c r="A199" s="4">
        <v>2</v>
      </c>
      <c r="B199" s="1" t="s">
        <v>208</v>
      </c>
      <c r="C199" s="1" t="s">
        <v>8</v>
      </c>
      <c r="D199" s="1" t="s">
        <v>9</v>
      </c>
      <c r="E199" s="1" t="s">
        <v>10</v>
      </c>
      <c r="F199" s="4">
        <v>3</v>
      </c>
      <c r="G199" s="1" t="s">
        <v>11</v>
      </c>
      <c r="H199" s="14" t="str">
        <f t="shared" si="3"/>
        <v>oui</v>
      </c>
      <c r="I199" s="3">
        <f>+GETPIVOTDATA("[Measures].[Unieke telling van Date &amp; Emplacement]",TCD_Unique!$A$3,"[Bereik].[Emplacement]","[Bereik].[Emplacement].&amp;[" &amp;B199&amp;"]")</f>
        <v>3</v>
      </c>
    </row>
    <row r="200" spans="1:9" x14ac:dyDescent="0.25">
      <c r="A200" s="4">
        <v>2</v>
      </c>
      <c r="B200" s="1" t="s">
        <v>209</v>
      </c>
      <c r="C200" s="1" t="s">
        <v>8</v>
      </c>
      <c r="D200" s="1" t="s">
        <v>9</v>
      </c>
      <c r="E200" s="1" t="s">
        <v>10</v>
      </c>
      <c r="F200" s="4">
        <v>3</v>
      </c>
      <c r="G200" s="1" t="s">
        <v>11</v>
      </c>
      <c r="H200" s="14" t="str">
        <f t="shared" si="3"/>
        <v>oui</v>
      </c>
      <c r="I200" s="3">
        <f>+GETPIVOTDATA("[Measures].[Unieke telling van Date &amp; Emplacement]",TCD_Unique!$A$3,"[Bereik].[Emplacement]","[Bereik].[Emplacement].&amp;[" &amp;B200&amp;"]")</f>
        <v>3</v>
      </c>
    </row>
    <row r="201" spans="1:9" x14ac:dyDescent="0.25">
      <c r="A201" s="4">
        <v>2</v>
      </c>
      <c r="B201" s="1" t="s">
        <v>210</v>
      </c>
      <c r="C201" s="1" t="s">
        <v>8</v>
      </c>
      <c r="D201" s="1" t="s">
        <v>9</v>
      </c>
      <c r="E201" s="1" t="s">
        <v>10</v>
      </c>
      <c r="F201" s="4">
        <v>3</v>
      </c>
      <c r="G201" s="1" t="s">
        <v>11</v>
      </c>
      <c r="H201" s="14" t="str">
        <f t="shared" si="3"/>
        <v>oui</v>
      </c>
      <c r="I201" s="3">
        <f>+GETPIVOTDATA("[Measures].[Unieke telling van Date &amp; Emplacement]",TCD_Unique!$A$3,"[Bereik].[Emplacement]","[Bereik].[Emplacement].&amp;[" &amp;B201&amp;"]")</f>
        <v>3</v>
      </c>
    </row>
    <row r="202" spans="1:9" x14ac:dyDescent="0.25">
      <c r="A202" s="4">
        <v>2</v>
      </c>
      <c r="B202" s="1" t="s">
        <v>211</v>
      </c>
      <c r="C202" s="1" t="s">
        <v>8</v>
      </c>
      <c r="D202" s="1" t="s">
        <v>9</v>
      </c>
      <c r="E202" s="1" t="s">
        <v>10</v>
      </c>
      <c r="F202" s="4">
        <v>3</v>
      </c>
      <c r="G202" s="1" t="s">
        <v>11</v>
      </c>
      <c r="H202" s="14" t="str">
        <f t="shared" si="3"/>
        <v>oui</v>
      </c>
      <c r="I202" s="3">
        <f>+GETPIVOTDATA("[Measures].[Unieke telling van Date &amp; Emplacement]",TCD_Unique!$A$3,"[Bereik].[Emplacement]","[Bereik].[Emplacement].&amp;[" &amp;B202&amp;"]")</f>
        <v>3</v>
      </c>
    </row>
    <row r="203" spans="1:9" x14ac:dyDescent="0.25">
      <c r="A203" s="4">
        <v>2</v>
      </c>
      <c r="B203" s="1" t="s">
        <v>212</v>
      </c>
      <c r="C203" s="1" t="s">
        <v>8</v>
      </c>
      <c r="D203" s="1" t="s">
        <v>9</v>
      </c>
      <c r="E203" s="1" t="s">
        <v>10</v>
      </c>
      <c r="F203" s="4">
        <v>3</v>
      </c>
      <c r="G203" s="1" t="s">
        <v>11</v>
      </c>
      <c r="H203" s="14" t="str">
        <f t="shared" si="3"/>
        <v>oui</v>
      </c>
      <c r="I203" s="3">
        <f>+GETPIVOTDATA("[Measures].[Unieke telling van Date &amp; Emplacement]",TCD_Unique!$A$3,"[Bereik].[Emplacement]","[Bereik].[Emplacement].&amp;[" &amp;B203&amp;"]")</f>
        <v>3</v>
      </c>
    </row>
    <row r="204" spans="1:9" x14ac:dyDescent="0.25">
      <c r="A204" s="4">
        <v>2</v>
      </c>
      <c r="B204" s="1" t="s">
        <v>213</v>
      </c>
      <c r="C204" s="1" t="s">
        <v>8</v>
      </c>
      <c r="D204" s="1" t="s">
        <v>9</v>
      </c>
      <c r="E204" s="1" t="s">
        <v>10</v>
      </c>
      <c r="F204" s="4">
        <v>3</v>
      </c>
      <c r="G204" s="1" t="s">
        <v>11</v>
      </c>
      <c r="H204" s="14" t="str">
        <f t="shared" si="3"/>
        <v>oui</v>
      </c>
      <c r="I204" s="3">
        <f>+GETPIVOTDATA("[Measures].[Unieke telling van Date &amp; Emplacement]",TCD_Unique!$A$3,"[Bereik].[Emplacement]","[Bereik].[Emplacement].&amp;[" &amp;B204&amp;"]")</f>
        <v>3</v>
      </c>
    </row>
    <row r="205" spans="1:9" x14ac:dyDescent="0.25">
      <c r="A205" s="4">
        <v>2</v>
      </c>
      <c r="B205" s="1" t="s">
        <v>214</v>
      </c>
      <c r="C205" s="1" t="s">
        <v>8</v>
      </c>
      <c r="D205" s="1" t="s">
        <v>9</v>
      </c>
      <c r="E205" s="1" t="s">
        <v>10</v>
      </c>
      <c r="F205" s="4">
        <v>3</v>
      </c>
      <c r="G205" s="1" t="s">
        <v>11</v>
      </c>
      <c r="H205" s="14" t="str">
        <f t="shared" si="3"/>
        <v>non</v>
      </c>
      <c r="I205" s="3">
        <f>+GETPIVOTDATA("[Measures].[Unieke telling van Date &amp; Emplacement]",TCD_Unique!$A$3,"[Bereik].[Emplacement]","[Bereik].[Emplacement].&amp;[" &amp;B205&amp;"]")</f>
        <v>2</v>
      </c>
    </row>
    <row r="206" spans="1:9" x14ac:dyDescent="0.25">
      <c r="A206" s="4">
        <v>2</v>
      </c>
      <c r="B206" s="1" t="s">
        <v>215</v>
      </c>
      <c r="C206" s="1" t="s">
        <v>8</v>
      </c>
      <c r="D206" s="1" t="s">
        <v>9</v>
      </c>
      <c r="E206" s="1" t="s">
        <v>10</v>
      </c>
      <c r="F206" s="4">
        <v>3</v>
      </c>
      <c r="G206" s="1" t="s">
        <v>11</v>
      </c>
      <c r="H206" s="14" t="str">
        <f t="shared" si="3"/>
        <v>oui</v>
      </c>
      <c r="I206" s="3">
        <f>+GETPIVOTDATA("[Measures].[Unieke telling van Date &amp; Emplacement]",TCD_Unique!$A$3,"[Bereik].[Emplacement]","[Bereik].[Emplacement].&amp;[" &amp;B206&amp;"]")</f>
        <v>3</v>
      </c>
    </row>
    <row r="207" spans="1:9" x14ac:dyDescent="0.25">
      <c r="A207" s="4">
        <v>2</v>
      </c>
      <c r="B207" s="1" t="s">
        <v>216</v>
      </c>
      <c r="C207" s="1" t="s">
        <v>8</v>
      </c>
      <c r="D207" s="1" t="s">
        <v>9</v>
      </c>
      <c r="E207" s="1" t="s">
        <v>10</v>
      </c>
      <c r="F207" s="4">
        <v>3</v>
      </c>
      <c r="G207" s="1" t="s">
        <v>11</v>
      </c>
      <c r="H207" s="14" t="str">
        <f t="shared" si="3"/>
        <v>oui</v>
      </c>
      <c r="I207" s="3">
        <f>+GETPIVOTDATA("[Measures].[Unieke telling van Date &amp; Emplacement]",TCD_Unique!$A$3,"[Bereik].[Emplacement]","[Bereik].[Emplacement].&amp;[" &amp;B207&amp;"]")</f>
        <v>3</v>
      </c>
    </row>
    <row r="208" spans="1:9" x14ac:dyDescent="0.25">
      <c r="A208" s="4">
        <v>2</v>
      </c>
      <c r="B208" s="1" t="s">
        <v>217</v>
      </c>
      <c r="C208" s="1" t="s">
        <v>8</v>
      </c>
      <c r="D208" s="1" t="s">
        <v>9</v>
      </c>
      <c r="E208" s="1" t="s">
        <v>10</v>
      </c>
      <c r="F208" s="4">
        <v>3</v>
      </c>
      <c r="G208" s="1" t="s">
        <v>11</v>
      </c>
      <c r="H208" s="14" t="str">
        <f t="shared" si="3"/>
        <v>non</v>
      </c>
      <c r="I208" s="3">
        <f>+GETPIVOTDATA("[Measures].[Unieke telling van Date &amp; Emplacement]",TCD_Unique!$A$3,"[Bereik].[Emplacement]","[Bereik].[Emplacement].&amp;[" &amp;B208&amp;"]")</f>
        <v>2</v>
      </c>
    </row>
    <row r="209" spans="1:9" x14ac:dyDescent="0.25">
      <c r="A209" s="4">
        <v>2</v>
      </c>
      <c r="B209" s="1" t="s">
        <v>218</v>
      </c>
      <c r="C209" s="1" t="s">
        <v>8</v>
      </c>
      <c r="D209" s="1" t="s">
        <v>9</v>
      </c>
      <c r="E209" s="1" t="s">
        <v>10</v>
      </c>
      <c r="F209" s="4">
        <v>3</v>
      </c>
      <c r="G209" s="1" t="s">
        <v>11</v>
      </c>
      <c r="H209" s="14" t="str">
        <f t="shared" si="3"/>
        <v>non</v>
      </c>
      <c r="I209" s="3">
        <f>+GETPIVOTDATA("[Measures].[Unieke telling van Date &amp; Emplacement]",TCD_Unique!$A$3,"[Bereik].[Emplacement]","[Bereik].[Emplacement].&amp;[" &amp;B209&amp;"]")</f>
        <v>2</v>
      </c>
    </row>
    <row r="210" spans="1:9" x14ac:dyDescent="0.25">
      <c r="A210" s="4">
        <v>2</v>
      </c>
      <c r="B210" s="1" t="s">
        <v>219</v>
      </c>
      <c r="C210" s="1" t="s">
        <v>8</v>
      </c>
      <c r="D210" s="1" t="s">
        <v>9</v>
      </c>
      <c r="E210" s="1" t="s">
        <v>10</v>
      </c>
      <c r="F210" s="4">
        <v>3</v>
      </c>
      <c r="G210" s="1" t="s">
        <v>11</v>
      </c>
      <c r="H210" s="14" t="str">
        <f t="shared" si="3"/>
        <v>non</v>
      </c>
      <c r="I210" s="3">
        <f>+GETPIVOTDATA("[Measures].[Unieke telling van Date &amp; Emplacement]",TCD_Unique!$A$3,"[Bereik].[Emplacement]","[Bereik].[Emplacement].&amp;[" &amp;B210&amp;"]")</f>
        <v>2</v>
      </c>
    </row>
    <row r="211" spans="1:9" x14ac:dyDescent="0.25">
      <c r="A211" s="4">
        <v>2</v>
      </c>
      <c r="B211" s="1" t="s">
        <v>220</v>
      </c>
      <c r="C211" s="1" t="s">
        <v>8</v>
      </c>
      <c r="D211" s="1" t="s">
        <v>9</v>
      </c>
      <c r="E211" s="1" t="s">
        <v>10</v>
      </c>
      <c r="F211" s="4">
        <v>3</v>
      </c>
      <c r="G211" s="1" t="s">
        <v>11</v>
      </c>
      <c r="H211" s="14" t="str">
        <f t="shared" si="3"/>
        <v>non</v>
      </c>
      <c r="I211" s="3">
        <f>+GETPIVOTDATA("[Measures].[Unieke telling van Date &amp; Emplacement]",TCD_Unique!$A$3,"[Bereik].[Emplacement]","[Bereik].[Emplacement].&amp;[" &amp;B211&amp;"]")</f>
        <v>2</v>
      </c>
    </row>
    <row r="212" spans="1:9" x14ac:dyDescent="0.25">
      <c r="A212" s="4">
        <v>2</v>
      </c>
      <c r="B212" s="1" t="s">
        <v>221</v>
      </c>
      <c r="C212" s="1" t="s">
        <v>8</v>
      </c>
      <c r="D212" s="1" t="s">
        <v>9</v>
      </c>
      <c r="E212" s="1" t="s">
        <v>10</v>
      </c>
      <c r="F212" s="4">
        <v>3</v>
      </c>
      <c r="G212" s="1" t="s">
        <v>11</v>
      </c>
      <c r="H212" s="14" t="str">
        <f t="shared" si="3"/>
        <v>non</v>
      </c>
      <c r="I212" s="3">
        <f>+GETPIVOTDATA("[Measures].[Unieke telling van Date &amp; Emplacement]",TCD_Unique!$A$3,"[Bereik].[Emplacement]","[Bereik].[Emplacement].&amp;[" &amp;B212&amp;"]")</f>
        <v>1</v>
      </c>
    </row>
    <row r="213" spans="1:9" x14ac:dyDescent="0.25">
      <c r="A213" s="4">
        <v>2</v>
      </c>
      <c r="B213" s="1" t="s">
        <v>222</v>
      </c>
      <c r="C213" s="1" t="s">
        <v>8</v>
      </c>
      <c r="D213" s="1" t="s">
        <v>9</v>
      </c>
      <c r="E213" s="1" t="s">
        <v>10</v>
      </c>
      <c r="F213" s="4">
        <v>3</v>
      </c>
      <c r="G213" s="1" t="s">
        <v>11</v>
      </c>
      <c r="H213" s="14" t="str">
        <f t="shared" si="3"/>
        <v>non</v>
      </c>
      <c r="I213" s="3">
        <f>+GETPIVOTDATA("[Measures].[Unieke telling van Date &amp; Emplacement]",TCD_Unique!$A$3,"[Bereik].[Emplacement]","[Bereik].[Emplacement].&amp;[" &amp;B213&amp;"]")</f>
        <v>1</v>
      </c>
    </row>
    <row r="214" spans="1:9" x14ac:dyDescent="0.25">
      <c r="A214" s="4">
        <v>2</v>
      </c>
      <c r="B214" s="1" t="s">
        <v>223</v>
      </c>
      <c r="C214" s="1" t="s">
        <v>8</v>
      </c>
      <c r="D214" s="1" t="s">
        <v>9</v>
      </c>
      <c r="E214" s="1" t="s">
        <v>10</v>
      </c>
      <c r="F214" s="4">
        <v>3</v>
      </c>
      <c r="G214" s="1" t="s">
        <v>11</v>
      </c>
      <c r="H214" s="14" t="str">
        <f t="shared" si="3"/>
        <v>non</v>
      </c>
      <c r="I214" s="3">
        <f>+GETPIVOTDATA("[Measures].[Unieke telling van Date &amp; Emplacement]",TCD_Unique!$A$3,"[Bereik].[Emplacement]","[Bereik].[Emplacement].&amp;[" &amp;B214&amp;"]")</f>
        <v>1</v>
      </c>
    </row>
    <row r="215" spans="1:9" x14ac:dyDescent="0.25">
      <c r="A215" s="4">
        <v>2</v>
      </c>
      <c r="B215" s="1" t="s">
        <v>224</v>
      </c>
      <c r="C215" s="1" t="s">
        <v>8</v>
      </c>
      <c r="D215" s="1" t="s">
        <v>9</v>
      </c>
      <c r="E215" s="1" t="s">
        <v>10</v>
      </c>
      <c r="F215" s="4">
        <v>3</v>
      </c>
      <c r="G215" s="1" t="s">
        <v>11</v>
      </c>
      <c r="H215" s="14" t="str">
        <f t="shared" si="3"/>
        <v>non</v>
      </c>
      <c r="I215" s="3">
        <f>+GETPIVOTDATA("[Measures].[Unieke telling van Date &amp; Emplacement]",TCD_Unique!$A$3,"[Bereik].[Emplacement]","[Bereik].[Emplacement].&amp;[" &amp;B215&amp;"]")</f>
        <v>1</v>
      </c>
    </row>
    <row r="216" spans="1:9" x14ac:dyDescent="0.25">
      <c r="A216" s="4">
        <v>2</v>
      </c>
      <c r="B216" s="1" t="s">
        <v>225</v>
      </c>
      <c r="C216" s="1" t="s">
        <v>8</v>
      </c>
      <c r="D216" s="1" t="s">
        <v>9</v>
      </c>
      <c r="E216" s="1" t="s">
        <v>10</v>
      </c>
      <c r="F216" s="4">
        <v>3</v>
      </c>
      <c r="G216" s="1" t="s">
        <v>11</v>
      </c>
      <c r="H216" s="14" t="str">
        <f t="shared" si="3"/>
        <v>non</v>
      </c>
      <c r="I216" s="3">
        <f>+GETPIVOTDATA("[Measures].[Unieke telling van Date &amp; Emplacement]",TCD_Unique!$A$3,"[Bereik].[Emplacement]","[Bereik].[Emplacement].&amp;[" &amp;B216&amp;"]")</f>
        <v>1</v>
      </c>
    </row>
    <row r="217" spans="1:9" x14ac:dyDescent="0.25">
      <c r="A217" s="4">
        <v>2</v>
      </c>
      <c r="B217" s="1" t="s">
        <v>226</v>
      </c>
      <c r="C217" s="1" t="s">
        <v>8</v>
      </c>
      <c r="D217" s="1" t="s">
        <v>9</v>
      </c>
      <c r="E217" s="1" t="s">
        <v>10</v>
      </c>
      <c r="F217" s="4">
        <v>3</v>
      </c>
      <c r="G217" s="1" t="s">
        <v>11</v>
      </c>
      <c r="H217" s="14" t="str">
        <f t="shared" si="3"/>
        <v>non</v>
      </c>
      <c r="I217" s="3">
        <f>+GETPIVOTDATA("[Measures].[Unieke telling van Date &amp; Emplacement]",TCD_Unique!$A$3,"[Bereik].[Emplacement]","[Bereik].[Emplacement].&amp;[" &amp;B217&amp;"]")</f>
        <v>1</v>
      </c>
    </row>
    <row r="218" spans="1:9" x14ac:dyDescent="0.25">
      <c r="A218" s="4">
        <v>2</v>
      </c>
      <c r="B218" s="1" t="s">
        <v>227</v>
      </c>
      <c r="C218" s="1" t="s">
        <v>8</v>
      </c>
      <c r="D218" s="1" t="s">
        <v>9</v>
      </c>
      <c r="E218" s="1" t="s">
        <v>10</v>
      </c>
      <c r="F218" s="4">
        <v>3</v>
      </c>
      <c r="G218" s="1" t="s">
        <v>11</v>
      </c>
      <c r="H218" s="14" t="str">
        <f t="shared" si="3"/>
        <v>non</v>
      </c>
      <c r="I218" s="3">
        <f>+GETPIVOTDATA("[Measures].[Unieke telling van Date &amp; Emplacement]",TCD_Unique!$A$3,"[Bereik].[Emplacement]","[Bereik].[Emplacement].&amp;[" &amp;B218&amp;"]")</f>
        <v>1</v>
      </c>
    </row>
    <row r="219" spans="1:9" x14ac:dyDescent="0.25">
      <c r="A219" s="4">
        <v>2</v>
      </c>
      <c r="B219" s="1" t="s">
        <v>228</v>
      </c>
      <c r="C219" s="1" t="s">
        <v>8</v>
      </c>
      <c r="D219" s="1" t="s">
        <v>9</v>
      </c>
      <c r="E219" s="1" t="s">
        <v>10</v>
      </c>
      <c r="F219" s="4">
        <v>3</v>
      </c>
      <c r="G219" s="1" t="s">
        <v>11</v>
      </c>
      <c r="H219" s="14" t="str">
        <f t="shared" si="3"/>
        <v>non</v>
      </c>
      <c r="I219" s="3">
        <f>+GETPIVOTDATA("[Measures].[Unieke telling van Date &amp; Emplacement]",TCD_Unique!$A$3,"[Bereik].[Emplacement]","[Bereik].[Emplacement].&amp;[" &amp;B219&amp;"]")</f>
        <v>1</v>
      </c>
    </row>
    <row r="220" spans="1:9" x14ac:dyDescent="0.25">
      <c r="A220" s="4">
        <v>2</v>
      </c>
      <c r="B220" s="1" t="s">
        <v>229</v>
      </c>
      <c r="C220" s="1" t="s">
        <v>8</v>
      </c>
      <c r="D220" s="1" t="s">
        <v>9</v>
      </c>
      <c r="E220" s="1" t="s">
        <v>10</v>
      </c>
      <c r="F220" s="4">
        <v>3</v>
      </c>
      <c r="G220" s="1" t="s">
        <v>11</v>
      </c>
      <c r="H220" s="14" t="str">
        <f t="shared" si="3"/>
        <v>non</v>
      </c>
      <c r="I220" s="3">
        <f>+GETPIVOTDATA("[Measures].[Unieke telling van Date &amp; Emplacement]",TCD_Unique!$A$3,"[Bereik].[Emplacement]","[Bereik].[Emplacement].&amp;[" &amp;B220&amp;"]")</f>
        <v>2</v>
      </c>
    </row>
    <row r="221" spans="1:9" x14ac:dyDescent="0.25">
      <c r="A221" s="4">
        <v>2</v>
      </c>
      <c r="B221" s="1" t="s">
        <v>230</v>
      </c>
      <c r="C221" s="1" t="s">
        <v>8</v>
      </c>
      <c r="D221" s="1" t="s">
        <v>9</v>
      </c>
      <c r="E221" s="1" t="s">
        <v>10</v>
      </c>
      <c r="F221" s="4">
        <v>3</v>
      </c>
      <c r="G221" s="1" t="s">
        <v>11</v>
      </c>
      <c r="H221" s="14" t="str">
        <f t="shared" si="3"/>
        <v>non</v>
      </c>
      <c r="I221" s="3">
        <f>+GETPIVOTDATA("[Measures].[Unieke telling van Date &amp; Emplacement]",TCD_Unique!$A$3,"[Bereik].[Emplacement]","[Bereik].[Emplacement].&amp;[" &amp;B221&amp;"]")</f>
        <v>2</v>
      </c>
    </row>
    <row r="222" spans="1:9" x14ac:dyDescent="0.25">
      <c r="A222" s="4">
        <v>2</v>
      </c>
      <c r="B222" s="1" t="s">
        <v>231</v>
      </c>
      <c r="C222" s="1" t="s">
        <v>8</v>
      </c>
      <c r="D222" s="1" t="s">
        <v>9</v>
      </c>
      <c r="E222" s="1" t="s">
        <v>10</v>
      </c>
      <c r="F222" s="4">
        <v>3</v>
      </c>
      <c r="G222" s="1" t="s">
        <v>11</v>
      </c>
      <c r="H222" s="14" t="str">
        <f t="shared" si="3"/>
        <v>non</v>
      </c>
      <c r="I222" s="3">
        <f>+GETPIVOTDATA("[Measures].[Unieke telling van Date &amp; Emplacement]",TCD_Unique!$A$3,"[Bereik].[Emplacement]","[Bereik].[Emplacement].&amp;[" &amp;B222&amp;"]")</f>
        <v>2</v>
      </c>
    </row>
    <row r="223" spans="1:9" x14ac:dyDescent="0.25">
      <c r="A223" s="4">
        <v>2</v>
      </c>
      <c r="B223" s="1" t="s">
        <v>232</v>
      </c>
      <c r="C223" s="1" t="s">
        <v>8</v>
      </c>
      <c r="D223" s="1" t="s">
        <v>9</v>
      </c>
      <c r="E223" s="1" t="s">
        <v>10</v>
      </c>
      <c r="F223" s="4">
        <v>3</v>
      </c>
      <c r="G223" s="1" t="s">
        <v>11</v>
      </c>
      <c r="H223" s="14" t="str">
        <f t="shared" si="3"/>
        <v>non</v>
      </c>
      <c r="I223" s="3">
        <f>+GETPIVOTDATA("[Measures].[Unieke telling van Date &amp; Emplacement]",TCD_Unique!$A$3,"[Bereik].[Emplacement]","[Bereik].[Emplacement].&amp;[" &amp;B223&amp;"]")</f>
        <v>2</v>
      </c>
    </row>
    <row r="224" spans="1:9" x14ac:dyDescent="0.25">
      <c r="A224" s="4">
        <v>2</v>
      </c>
      <c r="B224" s="1" t="s">
        <v>233</v>
      </c>
      <c r="C224" s="1" t="s">
        <v>8</v>
      </c>
      <c r="D224" s="1" t="s">
        <v>9</v>
      </c>
      <c r="E224" s="1" t="s">
        <v>10</v>
      </c>
      <c r="F224" s="4">
        <v>3</v>
      </c>
      <c r="G224" s="1" t="s">
        <v>11</v>
      </c>
      <c r="H224" s="14" t="str">
        <f t="shared" si="3"/>
        <v>non</v>
      </c>
      <c r="I224" s="3">
        <f>+GETPIVOTDATA("[Measures].[Unieke telling van Date &amp; Emplacement]",TCD_Unique!$A$3,"[Bereik].[Emplacement]","[Bereik].[Emplacement].&amp;[" &amp;B224&amp;"]")</f>
        <v>2</v>
      </c>
    </row>
    <row r="225" spans="1:9" x14ac:dyDescent="0.25">
      <c r="A225" s="4">
        <v>2</v>
      </c>
      <c r="B225" s="1" t="s">
        <v>234</v>
      </c>
      <c r="C225" s="1" t="s">
        <v>8</v>
      </c>
      <c r="D225" s="1" t="s">
        <v>9</v>
      </c>
      <c r="E225" s="1" t="s">
        <v>10</v>
      </c>
      <c r="F225" s="4">
        <v>3</v>
      </c>
      <c r="G225" s="1" t="s">
        <v>11</v>
      </c>
      <c r="H225" s="14" t="str">
        <f t="shared" si="3"/>
        <v>non</v>
      </c>
      <c r="I225" s="3">
        <f>+GETPIVOTDATA("[Measures].[Unieke telling van Date &amp; Emplacement]",TCD_Unique!$A$3,"[Bereik].[Emplacement]","[Bereik].[Emplacement].&amp;[" &amp;B225&amp;"]")</f>
        <v>2</v>
      </c>
    </row>
    <row r="226" spans="1:9" x14ac:dyDescent="0.25">
      <c r="A226" s="4">
        <v>2</v>
      </c>
      <c r="B226" s="1" t="s">
        <v>235</v>
      </c>
      <c r="C226" s="1" t="s">
        <v>8</v>
      </c>
      <c r="D226" s="1" t="s">
        <v>9</v>
      </c>
      <c r="E226" s="1" t="s">
        <v>10</v>
      </c>
      <c r="F226" s="4">
        <v>3</v>
      </c>
      <c r="G226" s="1" t="s">
        <v>11</v>
      </c>
      <c r="H226" s="14" t="str">
        <f t="shared" si="3"/>
        <v>non</v>
      </c>
      <c r="I226" s="3">
        <f>+GETPIVOTDATA("[Measures].[Unieke telling van Date &amp; Emplacement]",TCD_Unique!$A$3,"[Bereik].[Emplacement]","[Bereik].[Emplacement].&amp;[" &amp;B226&amp;"]")</f>
        <v>2</v>
      </c>
    </row>
    <row r="227" spans="1:9" x14ac:dyDescent="0.25">
      <c r="A227" s="4">
        <v>2</v>
      </c>
      <c r="B227" s="1" t="s">
        <v>236</v>
      </c>
      <c r="C227" s="1" t="s">
        <v>8</v>
      </c>
      <c r="D227" s="1" t="s">
        <v>9</v>
      </c>
      <c r="E227" s="1" t="s">
        <v>10</v>
      </c>
      <c r="F227" s="4">
        <v>3</v>
      </c>
      <c r="G227" s="1" t="s">
        <v>11</v>
      </c>
      <c r="H227" s="14" t="str">
        <f t="shared" si="3"/>
        <v>non</v>
      </c>
      <c r="I227" s="3">
        <f>+GETPIVOTDATA("[Measures].[Unieke telling van Date &amp; Emplacement]",TCD_Unique!$A$3,"[Bereik].[Emplacement]","[Bereik].[Emplacement].&amp;[" &amp;B227&amp;"]")</f>
        <v>2</v>
      </c>
    </row>
    <row r="228" spans="1:9" x14ac:dyDescent="0.25">
      <c r="A228" s="4">
        <v>2</v>
      </c>
      <c r="B228" s="1" t="s">
        <v>237</v>
      </c>
      <c r="C228" s="1" t="s">
        <v>8</v>
      </c>
      <c r="D228" s="1" t="s">
        <v>9</v>
      </c>
      <c r="E228" s="1" t="s">
        <v>10</v>
      </c>
      <c r="F228" s="4">
        <v>3</v>
      </c>
      <c r="G228" s="1" t="s">
        <v>11</v>
      </c>
      <c r="H228" s="14" t="str">
        <f t="shared" si="3"/>
        <v>oui</v>
      </c>
      <c r="I228" s="3">
        <f>+GETPIVOTDATA("[Measures].[Unieke telling van Date &amp; Emplacement]",TCD_Unique!$A$3,"[Bereik].[Emplacement]","[Bereik].[Emplacement].&amp;[" &amp;B228&amp;"]")</f>
        <v>3</v>
      </c>
    </row>
    <row r="229" spans="1:9" x14ac:dyDescent="0.25">
      <c r="A229" s="4">
        <v>2</v>
      </c>
      <c r="B229" s="1" t="s">
        <v>238</v>
      </c>
      <c r="C229" s="1" t="s">
        <v>8</v>
      </c>
      <c r="D229" s="1" t="s">
        <v>9</v>
      </c>
      <c r="E229" s="1" t="s">
        <v>10</v>
      </c>
      <c r="F229" s="4">
        <v>3</v>
      </c>
      <c r="G229" s="1" t="s">
        <v>11</v>
      </c>
      <c r="H229" s="14" t="str">
        <f t="shared" si="3"/>
        <v>oui</v>
      </c>
      <c r="I229" s="3">
        <f>+GETPIVOTDATA("[Measures].[Unieke telling van Date &amp; Emplacement]",TCD_Unique!$A$3,"[Bereik].[Emplacement]","[Bereik].[Emplacement].&amp;[" &amp;B229&amp;"]")</f>
        <v>3</v>
      </c>
    </row>
    <row r="230" spans="1:9" x14ac:dyDescent="0.25">
      <c r="A230" s="4">
        <v>2</v>
      </c>
      <c r="B230" s="1" t="s">
        <v>239</v>
      </c>
      <c r="C230" s="1" t="s">
        <v>8</v>
      </c>
      <c r="D230" s="1" t="s">
        <v>9</v>
      </c>
      <c r="E230" s="1" t="s">
        <v>10</v>
      </c>
      <c r="F230" s="4">
        <v>3</v>
      </c>
      <c r="G230" s="1" t="s">
        <v>11</v>
      </c>
      <c r="H230" s="14" t="str">
        <f t="shared" si="3"/>
        <v>oui</v>
      </c>
      <c r="I230" s="3">
        <f>+GETPIVOTDATA("[Measures].[Unieke telling van Date &amp; Emplacement]",TCD_Unique!$A$3,"[Bereik].[Emplacement]","[Bereik].[Emplacement].&amp;[" &amp;B230&amp;"]")</f>
        <v>3</v>
      </c>
    </row>
    <row r="231" spans="1:9" x14ac:dyDescent="0.25">
      <c r="A231" s="4">
        <v>2</v>
      </c>
      <c r="B231" s="1" t="s">
        <v>240</v>
      </c>
      <c r="C231" s="1" t="s">
        <v>8</v>
      </c>
      <c r="D231" s="1" t="s">
        <v>9</v>
      </c>
      <c r="E231" s="1" t="s">
        <v>10</v>
      </c>
      <c r="F231" s="4">
        <v>3</v>
      </c>
      <c r="G231" s="1" t="s">
        <v>11</v>
      </c>
      <c r="H231" s="14" t="str">
        <f t="shared" si="3"/>
        <v>oui</v>
      </c>
      <c r="I231" s="3">
        <f>+GETPIVOTDATA("[Measures].[Unieke telling van Date &amp; Emplacement]",TCD_Unique!$A$3,"[Bereik].[Emplacement]","[Bereik].[Emplacement].&amp;[" &amp;B231&amp;"]")</f>
        <v>3</v>
      </c>
    </row>
    <row r="232" spans="1:9" x14ac:dyDescent="0.25">
      <c r="A232" s="4">
        <v>2</v>
      </c>
      <c r="B232" s="1" t="s">
        <v>241</v>
      </c>
      <c r="C232" s="1" t="s">
        <v>8</v>
      </c>
      <c r="D232" s="1" t="s">
        <v>9</v>
      </c>
      <c r="E232" s="1" t="s">
        <v>10</v>
      </c>
      <c r="F232" s="4">
        <v>3</v>
      </c>
      <c r="G232" s="1" t="s">
        <v>11</v>
      </c>
      <c r="H232" s="14" t="str">
        <f t="shared" si="3"/>
        <v>oui</v>
      </c>
      <c r="I232" s="3">
        <f>+GETPIVOTDATA("[Measures].[Unieke telling van Date &amp; Emplacement]",TCD_Unique!$A$3,"[Bereik].[Emplacement]","[Bereik].[Emplacement].&amp;[" &amp;B232&amp;"]")</f>
        <v>3</v>
      </c>
    </row>
    <row r="233" spans="1:9" x14ac:dyDescent="0.25">
      <c r="A233" s="4">
        <v>2</v>
      </c>
      <c r="B233" s="1" t="s">
        <v>242</v>
      </c>
      <c r="C233" s="1" t="s">
        <v>8</v>
      </c>
      <c r="D233" s="1" t="s">
        <v>9</v>
      </c>
      <c r="E233" s="1" t="s">
        <v>10</v>
      </c>
      <c r="F233" s="4">
        <v>3</v>
      </c>
      <c r="G233" s="1" t="s">
        <v>11</v>
      </c>
      <c r="H233" s="14" t="str">
        <f t="shared" si="3"/>
        <v>oui</v>
      </c>
      <c r="I233" s="3">
        <f>+GETPIVOTDATA("[Measures].[Unieke telling van Date &amp; Emplacement]",TCD_Unique!$A$3,"[Bereik].[Emplacement]","[Bereik].[Emplacement].&amp;[" &amp;B233&amp;"]")</f>
        <v>4</v>
      </c>
    </row>
    <row r="234" spans="1:9" x14ac:dyDescent="0.25">
      <c r="A234" s="4">
        <v>2</v>
      </c>
      <c r="B234" s="1" t="s">
        <v>243</v>
      </c>
      <c r="C234" s="1" t="s">
        <v>8</v>
      </c>
      <c r="D234" s="1" t="s">
        <v>9</v>
      </c>
      <c r="E234" s="1" t="s">
        <v>10</v>
      </c>
      <c r="F234" s="4">
        <v>3</v>
      </c>
      <c r="G234" s="1" t="s">
        <v>11</v>
      </c>
      <c r="H234" s="14" t="str">
        <f t="shared" si="3"/>
        <v>oui</v>
      </c>
      <c r="I234" s="3">
        <f>+GETPIVOTDATA("[Measures].[Unieke telling van Date &amp; Emplacement]",TCD_Unique!$A$3,"[Bereik].[Emplacement]","[Bereik].[Emplacement].&amp;[" &amp;B234&amp;"]")</f>
        <v>3</v>
      </c>
    </row>
    <row r="235" spans="1:9" x14ac:dyDescent="0.25">
      <c r="A235" s="4">
        <v>2</v>
      </c>
      <c r="B235" s="1" t="s">
        <v>244</v>
      </c>
      <c r="C235" s="1" t="s">
        <v>8</v>
      </c>
      <c r="D235" s="1" t="s">
        <v>9</v>
      </c>
      <c r="E235" s="1" t="s">
        <v>10</v>
      </c>
      <c r="F235" s="4">
        <v>3</v>
      </c>
      <c r="G235" s="1" t="s">
        <v>11</v>
      </c>
      <c r="H235" s="14" t="str">
        <f t="shared" si="3"/>
        <v>oui</v>
      </c>
      <c r="I235" s="3">
        <f>+GETPIVOTDATA("[Measures].[Unieke telling van Date &amp; Emplacement]",TCD_Unique!$A$3,"[Bereik].[Emplacement]","[Bereik].[Emplacement].&amp;[" &amp;B235&amp;"]")</f>
        <v>3</v>
      </c>
    </row>
    <row r="236" spans="1:9" x14ac:dyDescent="0.25">
      <c r="A236" s="4">
        <v>2</v>
      </c>
      <c r="B236" s="1" t="s">
        <v>245</v>
      </c>
      <c r="C236" s="1" t="s">
        <v>8</v>
      </c>
      <c r="D236" s="1" t="s">
        <v>9</v>
      </c>
      <c r="E236" s="1" t="s">
        <v>10</v>
      </c>
      <c r="F236" s="4">
        <v>3</v>
      </c>
      <c r="G236" s="1" t="s">
        <v>11</v>
      </c>
      <c r="H236" s="14" t="str">
        <f t="shared" si="3"/>
        <v>oui</v>
      </c>
      <c r="I236" s="3">
        <f>+GETPIVOTDATA("[Measures].[Unieke telling van Date &amp; Emplacement]",TCD_Unique!$A$3,"[Bereik].[Emplacement]","[Bereik].[Emplacement].&amp;[" &amp;B236&amp;"]")</f>
        <v>3</v>
      </c>
    </row>
    <row r="237" spans="1:9" x14ac:dyDescent="0.25">
      <c r="A237" s="4">
        <v>2</v>
      </c>
      <c r="B237" s="1" t="s">
        <v>246</v>
      </c>
      <c r="C237" s="1" t="s">
        <v>8</v>
      </c>
      <c r="D237" s="1" t="s">
        <v>9</v>
      </c>
      <c r="E237" s="1" t="s">
        <v>10</v>
      </c>
      <c r="F237" s="4">
        <v>3</v>
      </c>
      <c r="G237" s="1" t="s">
        <v>11</v>
      </c>
      <c r="H237" s="14" t="str">
        <f t="shared" si="3"/>
        <v>non</v>
      </c>
      <c r="I237" s="3">
        <f>+GETPIVOTDATA("[Measures].[Unieke telling van Date &amp; Emplacement]",TCD_Unique!$A$3,"[Bereik].[Emplacement]","[Bereik].[Emplacement].&amp;[" &amp;B237&amp;"]")</f>
        <v>1</v>
      </c>
    </row>
    <row r="238" spans="1:9" x14ac:dyDescent="0.25">
      <c r="A238" s="4">
        <v>2</v>
      </c>
      <c r="B238" s="1" t="s">
        <v>247</v>
      </c>
      <c r="C238" s="1" t="s">
        <v>8</v>
      </c>
      <c r="D238" s="1" t="s">
        <v>9</v>
      </c>
      <c r="E238" s="1" t="s">
        <v>10</v>
      </c>
      <c r="F238" s="4">
        <v>3</v>
      </c>
      <c r="G238" s="1" t="s">
        <v>11</v>
      </c>
      <c r="H238" s="14" t="e">
        <f t="shared" si="3"/>
        <v>#REF!</v>
      </c>
      <c r="I238" s="3" t="e">
        <f>+GETPIVOTDATA("[Measures].[Unieke telling van Date &amp; Emplacement]",TCD_Unique!$A$3,"[Bereik].[Emplacement]","[Bereik].[Emplacement].&amp;[" &amp;B238&amp;"]")</f>
        <v>#REF!</v>
      </c>
    </row>
    <row r="239" spans="1:9" x14ac:dyDescent="0.25">
      <c r="A239" s="4">
        <v>2</v>
      </c>
      <c r="B239" s="1" t="s">
        <v>248</v>
      </c>
      <c r="C239" s="1" t="s">
        <v>8</v>
      </c>
      <c r="D239" s="1" t="s">
        <v>9</v>
      </c>
      <c r="E239" s="1" t="s">
        <v>10</v>
      </c>
      <c r="F239" s="4">
        <v>3</v>
      </c>
      <c r="G239" s="1" t="s">
        <v>11</v>
      </c>
      <c r="H239" s="14" t="str">
        <f t="shared" si="3"/>
        <v>non</v>
      </c>
      <c r="I239" s="3">
        <f>+GETPIVOTDATA("[Measures].[Unieke telling van Date &amp; Emplacement]",TCD_Unique!$A$3,"[Bereik].[Emplacement]","[Bereik].[Emplacement].&amp;[" &amp;B239&amp;"]")</f>
        <v>1</v>
      </c>
    </row>
    <row r="240" spans="1:9" x14ac:dyDescent="0.25">
      <c r="A240" s="4">
        <v>2</v>
      </c>
      <c r="B240" s="1" t="s">
        <v>249</v>
      </c>
      <c r="C240" s="1" t="s">
        <v>8</v>
      </c>
      <c r="D240" s="1" t="s">
        <v>9</v>
      </c>
      <c r="E240" s="1" t="s">
        <v>10</v>
      </c>
      <c r="F240" s="4">
        <v>3</v>
      </c>
      <c r="G240" s="1" t="s">
        <v>11</v>
      </c>
      <c r="H240" s="14" t="str">
        <f t="shared" si="3"/>
        <v>non</v>
      </c>
      <c r="I240" s="3">
        <f>+GETPIVOTDATA("[Measures].[Unieke telling van Date &amp; Emplacement]",TCD_Unique!$A$3,"[Bereik].[Emplacement]","[Bereik].[Emplacement].&amp;[" &amp;B240&amp;"]")</f>
        <v>1</v>
      </c>
    </row>
    <row r="241" spans="1:9" x14ac:dyDescent="0.25">
      <c r="A241" s="4">
        <v>2</v>
      </c>
      <c r="B241" s="1" t="s">
        <v>250</v>
      </c>
      <c r="C241" s="1" t="s">
        <v>8</v>
      </c>
      <c r="D241" s="1" t="s">
        <v>9</v>
      </c>
      <c r="E241" s="1" t="s">
        <v>10</v>
      </c>
      <c r="F241" s="4">
        <v>3</v>
      </c>
      <c r="G241" s="1" t="s">
        <v>11</v>
      </c>
      <c r="H241" s="14" t="str">
        <f t="shared" si="3"/>
        <v>non</v>
      </c>
      <c r="I241" s="3">
        <f>+GETPIVOTDATA("[Measures].[Unieke telling van Date &amp; Emplacement]",TCD_Unique!$A$3,"[Bereik].[Emplacement]","[Bereik].[Emplacement].&amp;[" &amp;B241&amp;"]")</f>
        <v>1</v>
      </c>
    </row>
    <row r="242" spans="1:9" x14ac:dyDescent="0.25">
      <c r="A242" s="4">
        <v>2</v>
      </c>
      <c r="B242" s="1" t="s">
        <v>251</v>
      </c>
      <c r="C242" s="1" t="s">
        <v>8</v>
      </c>
      <c r="D242" s="1" t="s">
        <v>9</v>
      </c>
      <c r="E242" s="1" t="s">
        <v>10</v>
      </c>
      <c r="F242" s="4">
        <v>3</v>
      </c>
      <c r="G242" s="1" t="s">
        <v>11</v>
      </c>
      <c r="H242" s="14" t="str">
        <f t="shared" si="3"/>
        <v>non</v>
      </c>
      <c r="I242" s="3">
        <f>+GETPIVOTDATA("[Measures].[Unieke telling van Date &amp; Emplacement]",TCD_Unique!$A$3,"[Bereik].[Emplacement]","[Bereik].[Emplacement].&amp;[" &amp;B242&amp;"]")</f>
        <v>1</v>
      </c>
    </row>
    <row r="243" spans="1:9" x14ac:dyDescent="0.25">
      <c r="A243" s="4">
        <v>2</v>
      </c>
      <c r="B243" s="1" t="s">
        <v>252</v>
      </c>
      <c r="C243" s="1" t="s">
        <v>8</v>
      </c>
      <c r="D243" s="1" t="s">
        <v>9</v>
      </c>
      <c r="E243" s="1" t="s">
        <v>10</v>
      </c>
      <c r="F243" s="4">
        <v>3</v>
      </c>
      <c r="G243" s="1" t="s">
        <v>11</v>
      </c>
      <c r="H243" s="14" t="str">
        <f t="shared" si="3"/>
        <v>non</v>
      </c>
      <c r="I243" s="3">
        <f>+GETPIVOTDATA("[Measures].[Unieke telling van Date &amp; Emplacement]",TCD_Unique!$A$3,"[Bereik].[Emplacement]","[Bereik].[Emplacement].&amp;[" &amp;B243&amp;"]")</f>
        <v>1</v>
      </c>
    </row>
    <row r="244" spans="1:9" x14ac:dyDescent="0.25">
      <c r="A244" s="4">
        <v>2</v>
      </c>
      <c r="B244" s="1" t="s">
        <v>253</v>
      </c>
      <c r="C244" s="1" t="s">
        <v>8</v>
      </c>
      <c r="D244" s="1" t="s">
        <v>9</v>
      </c>
      <c r="E244" s="1" t="s">
        <v>10</v>
      </c>
      <c r="F244" s="4">
        <v>3</v>
      </c>
      <c r="G244" s="1" t="s">
        <v>11</v>
      </c>
      <c r="H244" s="14" t="str">
        <f t="shared" si="3"/>
        <v>non</v>
      </c>
      <c r="I244" s="3">
        <f>+GETPIVOTDATA("[Measures].[Unieke telling van Date &amp; Emplacement]",TCD_Unique!$A$3,"[Bereik].[Emplacement]","[Bereik].[Emplacement].&amp;[" &amp;B244&amp;"]")</f>
        <v>1</v>
      </c>
    </row>
    <row r="245" spans="1:9" x14ac:dyDescent="0.25">
      <c r="A245" s="4">
        <v>2</v>
      </c>
      <c r="B245" s="1" t="s">
        <v>254</v>
      </c>
      <c r="C245" s="1" t="s">
        <v>8</v>
      </c>
      <c r="D245" s="1" t="s">
        <v>9</v>
      </c>
      <c r="E245" s="1" t="s">
        <v>10</v>
      </c>
      <c r="F245" s="4">
        <v>3</v>
      </c>
      <c r="G245" s="1" t="s">
        <v>11</v>
      </c>
      <c r="H245" s="14" t="str">
        <f t="shared" si="3"/>
        <v>non</v>
      </c>
      <c r="I245" s="3">
        <f>+GETPIVOTDATA("[Measures].[Unieke telling van Date &amp; Emplacement]",TCD_Unique!$A$3,"[Bereik].[Emplacement]","[Bereik].[Emplacement].&amp;[" &amp;B245&amp;"]")</f>
        <v>1</v>
      </c>
    </row>
    <row r="246" spans="1:9" x14ac:dyDescent="0.25">
      <c r="A246" s="4">
        <v>2</v>
      </c>
      <c r="B246" s="1" t="s">
        <v>255</v>
      </c>
      <c r="C246" s="1" t="s">
        <v>8</v>
      </c>
      <c r="D246" s="1" t="s">
        <v>9</v>
      </c>
      <c r="E246" s="1" t="s">
        <v>10</v>
      </c>
      <c r="F246" s="4">
        <v>3</v>
      </c>
      <c r="G246" s="1" t="s">
        <v>11</v>
      </c>
      <c r="H246" s="14" t="str">
        <f t="shared" si="3"/>
        <v>non</v>
      </c>
      <c r="I246" s="3">
        <f>+GETPIVOTDATA("[Measures].[Unieke telling van Date &amp; Emplacement]",TCD_Unique!$A$3,"[Bereik].[Emplacement]","[Bereik].[Emplacement].&amp;[" &amp;B246&amp;"]")</f>
        <v>1</v>
      </c>
    </row>
    <row r="247" spans="1:9" x14ac:dyDescent="0.25">
      <c r="A247" s="4">
        <v>2</v>
      </c>
      <c r="B247" s="1" t="s">
        <v>256</v>
      </c>
      <c r="C247" s="1" t="s">
        <v>8</v>
      </c>
      <c r="D247" s="1" t="s">
        <v>9</v>
      </c>
      <c r="E247" s="1" t="s">
        <v>10</v>
      </c>
      <c r="F247" s="4">
        <v>3</v>
      </c>
      <c r="G247" s="1" t="s">
        <v>11</v>
      </c>
      <c r="H247" s="14" t="str">
        <f t="shared" si="3"/>
        <v>non</v>
      </c>
      <c r="I247" s="3">
        <f>+GETPIVOTDATA("[Measures].[Unieke telling van Date &amp; Emplacement]",TCD_Unique!$A$3,"[Bereik].[Emplacement]","[Bereik].[Emplacement].&amp;[" &amp;B247&amp;"]")</f>
        <v>1</v>
      </c>
    </row>
    <row r="248" spans="1:9" x14ac:dyDescent="0.25">
      <c r="A248" s="4">
        <v>2</v>
      </c>
      <c r="B248" s="1" t="s">
        <v>257</v>
      </c>
      <c r="C248" s="1" t="s">
        <v>8</v>
      </c>
      <c r="D248" s="1" t="s">
        <v>9</v>
      </c>
      <c r="E248" s="1" t="s">
        <v>10</v>
      </c>
      <c r="F248" s="4">
        <v>3</v>
      </c>
      <c r="G248" s="1" t="s">
        <v>11</v>
      </c>
      <c r="H248" s="14" t="str">
        <f t="shared" si="3"/>
        <v>non</v>
      </c>
      <c r="I248" s="3">
        <f>+GETPIVOTDATA("[Measures].[Unieke telling van Date &amp; Emplacement]",TCD_Unique!$A$3,"[Bereik].[Emplacement]","[Bereik].[Emplacement].&amp;[" &amp;B248&amp;"]")</f>
        <v>1</v>
      </c>
    </row>
    <row r="249" spans="1:9" x14ac:dyDescent="0.25">
      <c r="A249" s="4">
        <v>2</v>
      </c>
      <c r="B249" s="1" t="s">
        <v>258</v>
      </c>
      <c r="C249" s="1" t="s">
        <v>8</v>
      </c>
      <c r="D249" s="1" t="s">
        <v>9</v>
      </c>
      <c r="E249" s="1" t="s">
        <v>10</v>
      </c>
      <c r="F249" s="4">
        <v>3</v>
      </c>
      <c r="G249" s="1" t="s">
        <v>11</v>
      </c>
      <c r="H249" s="14" t="str">
        <f t="shared" si="3"/>
        <v>non</v>
      </c>
      <c r="I249" s="3">
        <f>+GETPIVOTDATA("[Measures].[Unieke telling van Date &amp; Emplacement]",TCD_Unique!$A$3,"[Bereik].[Emplacement]","[Bereik].[Emplacement].&amp;[" &amp;B249&amp;"]")</f>
        <v>1</v>
      </c>
    </row>
    <row r="250" spans="1:9" x14ac:dyDescent="0.25">
      <c r="A250" s="4">
        <v>2</v>
      </c>
      <c r="B250" s="1" t="s">
        <v>259</v>
      </c>
      <c r="C250" s="1" t="s">
        <v>8</v>
      </c>
      <c r="D250" s="1" t="s">
        <v>9</v>
      </c>
      <c r="E250" s="1" t="s">
        <v>10</v>
      </c>
      <c r="F250" s="4">
        <v>3</v>
      </c>
      <c r="G250" s="1" t="s">
        <v>11</v>
      </c>
      <c r="H250" s="14" t="e">
        <f t="shared" si="3"/>
        <v>#REF!</v>
      </c>
      <c r="I250" s="3" t="e">
        <f>+GETPIVOTDATA("[Measures].[Unieke telling van Date &amp; Emplacement]",TCD_Unique!$A$3,"[Bereik].[Emplacement]","[Bereik].[Emplacement].&amp;[" &amp;B250&amp;"]")</f>
        <v>#REF!</v>
      </c>
    </row>
    <row r="251" spans="1:9" x14ac:dyDescent="0.25">
      <c r="A251" s="4">
        <v>2</v>
      </c>
      <c r="B251" s="1" t="s">
        <v>260</v>
      </c>
      <c r="C251" s="1" t="s">
        <v>8</v>
      </c>
      <c r="D251" s="1" t="s">
        <v>9</v>
      </c>
      <c r="E251" s="1" t="s">
        <v>10</v>
      </c>
      <c r="F251" s="4">
        <v>3</v>
      </c>
      <c r="G251" s="1" t="s">
        <v>11</v>
      </c>
      <c r="H251" s="14" t="str">
        <f t="shared" si="3"/>
        <v>non</v>
      </c>
      <c r="I251" s="3">
        <f>+GETPIVOTDATA("[Measures].[Unieke telling van Date &amp; Emplacement]",TCD_Unique!$A$3,"[Bereik].[Emplacement]","[Bereik].[Emplacement].&amp;[" &amp;B251&amp;"]")</f>
        <v>1</v>
      </c>
    </row>
    <row r="252" spans="1:9" x14ac:dyDescent="0.25">
      <c r="A252" s="4">
        <v>2</v>
      </c>
      <c r="B252" s="1" t="s">
        <v>261</v>
      </c>
      <c r="C252" s="1" t="s">
        <v>8</v>
      </c>
      <c r="D252" s="1" t="s">
        <v>9</v>
      </c>
      <c r="E252" s="1" t="s">
        <v>10</v>
      </c>
      <c r="F252" s="4">
        <v>3</v>
      </c>
      <c r="G252" s="1" t="s">
        <v>11</v>
      </c>
      <c r="H252" s="14" t="str">
        <f t="shared" si="3"/>
        <v>non</v>
      </c>
      <c r="I252" s="3">
        <f>+GETPIVOTDATA("[Measures].[Unieke telling van Date &amp; Emplacement]",TCD_Unique!$A$3,"[Bereik].[Emplacement]","[Bereik].[Emplacement].&amp;[" &amp;B252&amp;"]")</f>
        <v>1</v>
      </c>
    </row>
    <row r="253" spans="1:9" x14ac:dyDescent="0.25">
      <c r="A253" s="4">
        <v>2</v>
      </c>
      <c r="B253" s="1" t="s">
        <v>262</v>
      </c>
      <c r="C253" s="1" t="s">
        <v>8</v>
      </c>
      <c r="D253" s="1" t="s">
        <v>9</v>
      </c>
      <c r="E253" s="1" t="s">
        <v>10</v>
      </c>
      <c r="F253" s="4">
        <v>3</v>
      </c>
      <c r="G253" s="1" t="s">
        <v>11</v>
      </c>
      <c r="H253" s="14" t="e">
        <f t="shared" si="3"/>
        <v>#REF!</v>
      </c>
      <c r="I253" s="3" t="e">
        <f>+GETPIVOTDATA("[Measures].[Unieke telling van Date &amp; Emplacement]",TCD_Unique!$A$3,"[Bereik].[Emplacement]","[Bereik].[Emplacement].&amp;[" &amp;B253&amp;"]")</f>
        <v>#REF!</v>
      </c>
    </row>
    <row r="254" spans="1:9" x14ac:dyDescent="0.25">
      <c r="A254" s="4">
        <v>2</v>
      </c>
      <c r="B254" s="1" t="s">
        <v>263</v>
      </c>
      <c r="C254" s="1" t="s">
        <v>8</v>
      </c>
      <c r="D254" s="1" t="s">
        <v>9</v>
      </c>
      <c r="E254" s="1" t="s">
        <v>10</v>
      </c>
      <c r="F254" s="4">
        <v>3</v>
      </c>
      <c r="G254" s="1" t="s">
        <v>11</v>
      </c>
      <c r="H254" s="14" t="str">
        <f t="shared" si="3"/>
        <v>non</v>
      </c>
      <c r="I254" s="3">
        <f>+GETPIVOTDATA("[Measures].[Unieke telling van Date &amp; Emplacement]",TCD_Unique!$A$3,"[Bereik].[Emplacement]","[Bereik].[Emplacement].&amp;[" &amp;B254&amp;"]")</f>
        <v>1</v>
      </c>
    </row>
    <row r="255" spans="1:9" x14ac:dyDescent="0.25">
      <c r="A255" s="4">
        <v>2</v>
      </c>
      <c r="B255" s="1" t="s">
        <v>264</v>
      </c>
      <c r="C255" s="1" t="s">
        <v>8</v>
      </c>
      <c r="D255" s="1" t="s">
        <v>9</v>
      </c>
      <c r="E255" s="1" t="s">
        <v>10</v>
      </c>
      <c r="F255" s="4">
        <v>3</v>
      </c>
      <c r="G255" s="1" t="s">
        <v>11</v>
      </c>
      <c r="H255" s="14" t="str">
        <f t="shared" si="3"/>
        <v>non</v>
      </c>
      <c r="I255" s="3">
        <f>+GETPIVOTDATA("[Measures].[Unieke telling van Date &amp; Emplacement]",TCD_Unique!$A$3,"[Bereik].[Emplacement]","[Bereik].[Emplacement].&amp;[" &amp;B255&amp;"]")</f>
        <v>1</v>
      </c>
    </row>
    <row r="256" spans="1:9" x14ac:dyDescent="0.25">
      <c r="A256" s="4">
        <v>2</v>
      </c>
      <c r="B256" s="1" t="s">
        <v>265</v>
      </c>
      <c r="C256" s="1" t="s">
        <v>8</v>
      </c>
      <c r="D256" s="1" t="s">
        <v>9</v>
      </c>
      <c r="E256" s="1" t="s">
        <v>10</v>
      </c>
      <c r="F256" s="4">
        <v>3</v>
      </c>
      <c r="G256" s="1" t="s">
        <v>11</v>
      </c>
      <c r="H256" s="14" t="str">
        <f t="shared" si="3"/>
        <v>non</v>
      </c>
      <c r="I256" s="3">
        <f>+GETPIVOTDATA("[Measures].[Unieke telling van Date &amp; Emplacement]",TCD_Unique!$A$3,"[Bereik].[Emplacement]","[Bereik].[Emplacement].&amp;[" &amp;B256&amp;"]")</f>
        <v>1</v>
      </c>
    </row>
    <row r="257" spans="1:9" x14ac:dyDescent="0.25">
      <c r="A257" s="4">
        <v>2</v>
      </c>
      <c r="B257" s="1" t="s">
        <v>266</v>
      </c>
      <c r="C257" s="1" t="s">
        <v>8</v>
      </c>
      <c r="D257" s="1" t="s">
        <v>9</v>
      </c>
      <c r="E257" s="1" t="s">
        <v>10</v>
      </c>
      <c r="F257" s="4">
        <v>3</v>
      </c>
      <c r="G257" s="1" t="s">
        <v>11</v>
      </c>
      <c r="H257" s="14" t="e">
        <f t="shared" si="3"/>
        <v>#REF!</v>
      </c>
      <c r="I257" s="3" t="e">
        <f>+GETPIVOTDATA("[Measures].[Unieke telling van Date &amp; Emplacement]",TCD_Unique!$A$3,"[Bereik].[Emplacement]","[Bereik].[Emplacement].&amp;[" &amp;B257&amp;"]")</f>
        <v>#REF!</v>
      </c>
    </row>
    <row r="258" spans="1:9" x14ac:dyDescent="0.25">
      <c r="A258" s="4">
        <v>2</v>
      </c>
      <c r="B258" s="1" t="s">
        <v>267</v>
      </c>
      <c r="C258" s="1" t="s">
        <v>8</v>
      </c>
      <c r="D258" s="1" t="s">
        <v>9</v>
      </c>
      <c r="E258" s="1" t="s">
        <v>10</v>
      </c>
      <c r="F258" s="4">
        <v>3</v>
      </c>
      <c r="G258" s="1" t="s">
        <v>11</v>
      </c>
      <c r="H258" s="14" t="str">
        <f t="shared" ref="H258:H321" si="4">IF(I258&gt;=F258,"oui","non")</f>
        <v>non</v>
      </c>
      <c r="I258" s="3">
        <f>+GETPIVOTDATA("[Measures].[Unieke telling van Date &amp; Emplacement]",TCD_Unique!$A$3,"[Bereik].[Emplacement]","[Bereik].[Emplacement].&amp;[" &amp;B258&amp;"]")</f>
        <v>1</v>
      </c>
    </row>
    <row r="259" spans="1:9" x14ac:dyDescent="0.25">
      <c r="A259" s="4">
        <v>2</v>
      </c>
      <c r="B259" s="1" t="s">
        <v>268</v>
      </c>
      <c r="C259" s="1" t="s">
        <v>8</v>
      </c>
      <c r="D259" s="1" t="s">
        <v>9</v>
      </c>
      <c r="E259" s="1" t="s">
        <v>10</v>
      </c>
      <c r="F259" s="4">
        <v>3</v>
      </c>
      <c r="G259" s="1" t="s">
        <v>11</v>
      </c>
      <c r="H259" s="14" t="str">
        <f t="shared" si="4"/>
        <v>non</v>
      </c>
      <c r="I259" s="3">
        <f>+GETPIVOTDATA("[Measures].[Unieke telling van Date &amp; Emplacement]",TCD_Unique!$A$3,"[Bereik].[Emplacement]","[Bereik].[Emplacement].&amp;[" &amp;B259&amp;"]")</f>
        <v>1</v>
      </c>
    </row>
    <row r="260" spans="1:9" x14ac:dyDescent="0.25">
      <c r="A260" s="4">
        <v>2</v>
      </c>
      <c r="B260" s="1" t="s">
        <v>269</v>
      </c>
      <c r="C260" s="1" t="s">
        <v>8</v>
      </c>
      <c r="D260" s="1" t="s">
        <v>9</v>
      </c>
      <c r="E260" s="1" t="s">
        <v>10</v>
      </c>
      <c r="F260" s="4">
        <v>3</v>
      </c>
      <c r="G260" s="1" t="s">
        <v>11</v>
      </c>
      <c r="H260" s="14" t="str">
        <f t="shared" si="4"/>
        <v>non</v>
      </c>
      <c r="I260" s="3">
        <f>+GETPIVOTDATA("[Measures].[Unieke telling van Date &amp; Emplacement]",TCD_Unique!$A$3,"[Bereik].[Emplacement]","[Bereik].[Emplacement].&amp;[" &amp;B260&amp;"]")</f>
        <v>2</v>
      </c>
    </row>
    <row r="261" spans="1:9" x14ac:dyDescent="0.25">
      <c r="A261" s="4">
        <v>2</v>
      </c>
      <c r="B261" s="1" t="s">
        <v>270</v>
      </c>
      <c r="C261" s="1" t="s">
        <v>8</v>
      </c>
      <c r="D261" s="1" t="s">
        <v>9</v>
      </c>
      <c r="E261" s="1" t="s">
        <v>10</v>
      </c>
      <c r="F261" s="4">
        <v>3</v>
      </c>
      <c r="G261" s="1" t="s">
        <v>11</v>
      </c>
      <c r="H261" s="14" t="str">
        <f t="shared" si="4"/>
        <v>non</v>
      </c>
      <c r="I261" s="3">
        <f>+GETPIVOTDATA("[Measures].[Unieke telling van Date &amp; Emplacement]",TCD_Unique!$A$3,"[Bereik].[Emplacement]","[Bereik].[Emplacement].&amp;[" &amp;B261&amp;"]")</f>
        <v>2</v>
      </c>
    </row>
    <row r="262" spans="1:9" x14ac:dyDescent="0.25">
      <c r="A262" s="4">
        <v>2</v>
      </c>
      <c r="B262" s="1" t="s">
        <v>271</v>
      </c>
      <c r="C262" s="1" t="s">
        <v>8</v>
      </c>
      <c r="D262" s="1" t="s">
        <v>9</v>
      </c>
      <c r="E262" s="1" t="s">
        <v>10</v>
      </c>
      <c r="F262" s="4">
        <v>3</v>
      </c>
      <c r="G262" s="1" t="s">
        <v>11</v>
      </c>
      <c r="H262" s="14" t="str">
        <f t="shared" si="4"/>
        <v>non</v>
      </c>
      <c r="I262" s="3">
        <f>+GETPIVOTDATA("[Measures].[Unieke telling van Date &amp; Emplacement]",TCD_Unique!$A$3,"[Bereik].[Emplacement]","[Bereik].[Emplacement].&amp;[" &amp;B262&amp;"]")</f>
        <v>2</v>
      </c>
    </row>
    <row r="263" spans="1:9" x14ac:dyDescent="0.25">
      <c r="A263" s="4">
        <v>2</v>
      </c>
      <c r="B263" s="1" t="s">
        <v>272</v>
      </c>
      <c r="C263" s="1" t="s">
        <v>8</v>
      </c>
      <c r="D263" s="1" t="s">
        <v>9</v>
      </c>
      <c r="E263" s="1" t="s">
        <v>10</v>
      </c>
      <c r="F263" s="4">
        <v>3</v>
      </c>
      <c r="G263" s="1" t="s">
        <v>11</v>
      </c>
      <c r="H263" s="14" t="str">
        <f t="shared" si="4"/>
        <v>non</v>
      </c>
      <c r="I263" s="3">
        <f>+GETPIVOTDATA("[Measures].[Unieke telling van Date &amp; Emplacement]",TCD_Unique!$A$3,"[Bereik].[Emplacement]","[Bereik].[Emplacement].&amp;[" &amp;B263&amp;"]")</f>
        <v>2</v>
      </c>
    </row>
    <row r="264" spans="1:9" x14ac:dyDescent="0.25">
      <c r="A264" s="4">
        <v>2</v>
      </c>
      <c r="B264" s="1" t="s">
        <v>273</v>
      </c>
      <c r="C264" s="1" t="s">
        <v>8</v>
      </c>
      <c r="D264" s="1" t="s">
        <v>9</v>
      </c>
      <c r="E264" s="1" t="s">
        <v>10</v>
      </c>
      <c r="F264" s="4">
        <v>3</v>
      </c>
      <c r="G264" s="1" t="s">
        <v>11</v>
      </c>
      <c r="H264" s="14" t="str">
        <f t="shared" si="4"/>
        <v>non</v>
      </c>
      <c r="I264" s="3">
        <f>+GETPIVOTDATA("[Measures].[Unieke telling van Date &amp; Emplacement]",TCD_Unique!$A$3,"[Bereik].[Emplacement]","[Bereik].[Emplacement].&amp;[" &amp;B264&amp;"]")</f>
        <v>2</v>
      </c>
    </row>
    <row r="265" spans="1:9" x14ac:dyDescent="0.25">
      <c r="A265" s="4">
        <v>2</v>
      </c>
      <c r="B265" s="1" t="s">
        <v>274</v>
      </c>
      <c r="C265" s="1" t="s">
        <v>8</v>
      </c>
      <c r="D265" s="1" t="s">
        <v>9</v>
      </c>
      <c r="E265" s="1" t="s">
        <v>10</v>
      </c>
      <c r="F265" s="4">
        <v>3</v>
      </c>
      <c r="G265" s="1" t="s">
        <v>11</v>
      </c>
      <c r="H265" s="14" t="str">
        <f t="shared" si="4"/>
        <v>non</v>
      </c>
      <c r="I265" s="3">
        <f>+GETPIVOTDATA("[Measures].[Unieke telling van Date &amp; Emplacement]",TCD_Unique!$A$3,"[Bereik].[Emplacement]","[Bereik].[Emplacement].&amp;[" &amp;B265&amp;"]")</f>
        <v>2</v>
      </c>
    </row>
    <row r="266" spans="1:9" x14ac:dyDescent="0.25">
      <c r="A266" s="4">
        <v>2</v>
      </c>
      <c r="B266" s="1" t="s">
        <v>275</v>
      </c>
      <c r="C266" s="1" t="s">
        <v>8</v>
      </c>
      <c r="D266" s="1" t="s">
        <v>9</v>
      </c>
      <c r="E266" s="1" t="s">
        <v>10</v>
      </c>
      <c r="F266" s="4">
        <v>3</v>
      </c>
      <c r="G266" s="1" t="s">
        <v>11</v>
      </c>
      <c r="H266" s="14" t="str">
        <f t="shared" si="4"/>
        <v>non</v>
      </c>
      <c r="I266" s="3">
        <f>+GETPIVOTDATA("[Measures].[Unieke telling van Date &amp; Emplacement]",TCD_Unique!$A$3,"[Bereik].[Emplacement]","[Bereik].[Emplacement].&amp;[" &amp;B266&amp;"]")</f>
        <v>2</v>
      </c>
    </row>
    <row r="267" spans="1:9" x14ac:dyDescent="0.25">
      <c r="A267" s="4">
        <v>2</v>
      </c>
      <c r="B267" s="1" t="s">
        <v>276</v>
      </c>
      <c r="C267" s="1" t="s">
        <v>8</v>
      </c>
      <c r="D267" s="1" t="s">
        <v>9</v>
      </c>
      <c r="E267" s="1" t="s">
        <v>10</v>
      </c>
      <c r="F267" s="4">
        <v>3</v>
      </c>
      <c r="G267" s="1" t="s">
        <v>11</v>
      </c>
      <c r="H267" s="14" t="str">
        <f t="shared" si="4"/>
        <v>non</v>
      </c>
      <c r="I267" s="3">
        <f>+GETPIVOTDATA("[Measures].[Unieke telling van Date &amp; Emplacement]",TCD_Unique!$A$3,"[Bereik].[Emplacement]","[Bereik].[Emplacement].&amp;[" &amp;B267&amp;"]")</f>
        <v>1</v>
      </c>
    </row>
    <row r="268" spans="1:9" x14ac:dyDescent="0.25">
      <c r="A268" s="4">
        <v>2</v>
      </c>
      <c r="B268" s="1" t="s">
        <v>277</v>
      </c>
      <c r="C268" s="1" t="s">
        <v>8</v>
      </c>
      <c r="D268" s="1" t="s">
        <v>9</v>
      </c>
      <c r="E268" s="1" t="s">
        <v>10</v>
      </c>
      <c r="F268" s="4">
        <v>3</v>
      </c>
      <c r="G268" s="1" t="s">
        <v>11</v>
      </c>
      <c r="H268" s="14" t="str">
        <f t="shared" si="4"/>
        <v>non</v>
      </c>
      <c r="I268" s="3">
        <f>+GETPIVOTDATA("[Measures].[Unieke telling van Date &amp; Emplacement]",TCD_Unique!$A$3,"[Bereik].[Emplacement]","[Bereik].[Emplacement].&amp;[" &amp;B268&amp;"]")</f>
        <v>2</v>
      </c>
    </row>
    <row r="269" spans="1:9" x14ac:dyDescent="0.25">
      <c r="A269" s="4">
        <v>2</v>
      </c>
      <c r="B269" s="1" t="s">
        <v>278</v>
      </c>
      <c r="C269" s="1" t="s">
        <v>8</v>
      </c>
      <c r="D269" s="1" t="s">
        <v>9</v>
      </c>
      <c r="E269" s="1" t="s">
        <v>10</v>
      </c>
      <c r="F269" s="4">
        <v>3</v>
      </c>
      <c r="G269" s="1" t="s">
        <v>11</v>
      </c>
      <c r="H269" s="14" t="str">
        <f t="shared" si="4"/>
        <v>non</v>
      </c>
      <c r="I269" s="3">
        <f>+GETPIVOTDATA("[Measures].[Unieke telling van Date &amp; Emplacement]",TCD_Unique!$A$3,"[Bereik].[Emplacement]","[Bereik].[Emplacement].&amp;[" &amp;B269&amp;"]")</f>
        <v>1</v>
      </c>
    </row>
    <row r="270" spans="1:9" x14ac:dyDescent="0.25">
      <c r="A270" s="4">
        <v>2</v>
      </c>
      <c r="B270" s="1" t="s">
        <v>279</v>
      </c>
      <c r="C270" s="1" t="s">
        <v>8</v>
      </c>
      <c r="D270" s="1" t="s">
        <v>9</v>
      </c>
      <c r="E270" s="1" t="s">
        <v>10</v>
      </c>
      <c r="F270" s="4">
        <v>3</v>
      </c>
      <c r="G270" s="1" t="s">
        <v>11</v>
      </c>
      <c r="H270" s="14" t="str">
        <f t="shared" si="4"/>
        <v>non</v>
      </c>
      <c r="I270" s="3">
        <f>+GETPIVOTDATA("[Measures].[Unieke telling van Date &amp; Emplacement]",TCD_Unique!$A$3,"[Bereik].[Emplacement]","[Bereik].[Emplacement].&amp;[" &amp;B270&amp;"]")</f>
        <v>2</v>
      </c>
    </row>
    <row r="271" spans="1:9" x14ac:dyDescent="0.25">
      <c r="A271" s="4">
        <v>2</v>
      </c>
      <c r="B271" s="1" t="s">
        <v>280</v>
      </c>
      <c r="C271" s="1" t="s">
        <v>8</v>
      </c>
      <c r="D271" s="1" t="s">
        <v>9</v>
      </c>
      <c r="E271" s="1" t="s">
        <v>10</v>
      </c>
      <c r="F271" s="4">
        <v>3</v>
      </c>
      <c r="G271" s="1" t="s">
        <v>11</v>
      </c>
      <c r="H271" s="14" t="str">
        <f t="shared" si="4"/>
        <v>non</v>
      </c>
      <c r="I271" s="3">
        <f>+GETPIVOTDATA("[Measures].[Unieke telling van Date &amp; Emplacement]",TCD_Unique!$A$3,"[Bereik].[Emplacement]","[Bereik].[Emplacement].&amp;[" &amp;B271&amp;"]")</f>
        <v>2</v>
      </c>
    </row>
    <row r="272" spans="1:9" x14ac:dyDescent="0.25">
      <c r="A272" s="4">
        <v>2</v>
      </c>
      <c r="B272" s="1" t="s">
        <v>281</v>
      </c>
      <c r="C272" s="1" t="s">
        <v>8</v>
      </c>
      <c r="D272" s="1" t="s">
        <v>9</v>
      </c>
      <c r="E272" s="1" t="s">
        <v>10</v>
      </c>
      <c r="F272" s="4">
        <v>3</v>
      </c>
      <c r="G272" s="1" t="s">
        <v>11</v>
      </c>
      <c r="H272" s="14" t="str">
        <f t="shared" si="4"/>
        <v>non</v>
      </c>
      <c r="I272" s="3">
        <f>+GETPIVOTDATA("[Measures].[Unieke telling van Date &amp; Emplacement]",TCD_Unique!$A$3,"[Bereik].[Emplacement]","[Bereik].[Emplacement].&amp;[" &amp;B272&amp;"]")</f>
        <v>2</v>
      </c>
    </row>
    <row r="273" spans="1:9" x14ac:dyDescent="0.25">
      <c r="A273" s="4">
        <v>2</v>
      </c>
      <c r="B273" s="1" t="s">
        <v>282</v>
      </c>
      <c r="C273" s="1" t="s">
        <v>8</v>
      </c>
      <c r="D273" s="1" t="s">
        <v>9</v>
      </c>
      <c r="E273" s="1" t="s">
        <v>10</v>
      </c>
      <c r="F273" s="4">
        <v>3</v>
      </c>
      <c r="G273" s="1" t="s">
        <v>11</v>
      </c>
      <c r="H273" s="14" t="str">
        <f t="shared" si="4"/>
        <v>non</v>
      </c>
      <c r="I273" s="3">
        <f>+GETPIVOTDATA("[Measures].[Unieke telling van Date &amp; Emplacement]",TCD_Unique!$A$3,"[Bereik].[Emplacement]","[Bereik].[Emplacement].&amp;[" &amp;B273&amp;"]")</f>
        <v>2</v>
      </c>
    </row>
    <row r="274" spans="1:9" x14ac:dyDescent="0.25">
      <c r="A274" s="4">
        <v>2</v>
      </c>
      <c r="B274" s="1" t="s">
        <v>283</v>
      </c>
      <c r="C274" s="1" t="s">
        <v>8</v>
      </c>
      <c r="D274" s="1" t="s">
        <v>9</v>
      </c>
      <c r="E274" s="1" t="s">
        <v>10</v>
      </c>
      <c r="F274" s="4">
        <v>3</v>
      </c>
      <c r="G274" s="1" t="s">
        <v>11</v>
      </c>
      <c r="H274" s="14" t="str">
        <f t="shared" si="4"/>
        <v>non</v>
      </c>
      <c r="I274" s="3">
        <f>+GETPIVOTDATA("[Measures].[Unieke telling van Date &amp; Emplacement]",TCD_Unique!$A$3,"[Bereik].[Emplacement]","[Bereik].[Emplacement].&amp;[" &amp;B274&amp;"]")</f>
        <v>2</v>
      </c>
    </row>
    <row r="275" spans="1:9" x14ac:dyDescent="0.25">
      <c r="A275" s="4">
        <v>2</v>
      </c>
      <c r="B275" s="1" t="s">
        <v>284</v>
      </c>
      <c r="C275" s="1" t="s">
        <v>8</v>
      </c>
      <c r="D275" s="1" t="s">
        <v>9</v>
      </c>
      <c r="E275" s="1" t="s">
        <v>10</v>
      </c>
      <c r="F275" s="4">
        <v>3</v>
      </c>
      <c r="G275" s="1" t="s">
        <v>11</v>
      </c>
      <c r="H275" s="14" t="str">
        <f t="shared" si="4"/>
        <v>non</v>
      </c>
      <c r="I275" s="3">
        <f>+GETPIVOTDATA("[Measures].[Unieke telling van Date &amp; Emplacement]",TCD_Unique!$A$3,"[Bereik].[Emplacement]","[Bereik].[Emplacement].&amp;[" &amp;B275&amp;"]")</f>
        <v>1</v>
      </c>
    </row>
    <row r="276" spans="1:9" x14ac:dyDescent="0.25">
      <c r="A276" s="4">
        <v>2</v>
      </c>
      <c r="B276" s="1" t="s">
        <v>285</v>
      </c>
      <c r="C276" s="1" t="s">
        <v>8</v>
      </c>
      <c r="D276" s="1" t="s">
        <v>9</v>
      </c>
      <c r="E276" s="1" t="s">
        <v>10</v>
      </c>
      <c r="F276" s="4">
        <v>3</v>
      </c>
      <c r="G276" s="1" t="s">
        <v>11</v>
      </c>
      <c r="H276" s="14" t="str">
        <f t="shared" si="4"/>
        <v>non</v>
      </c>
      <c r="I276" s="3">
        <f>+GETPIVOTDATA("[Measures].[Unieke telling van Date &amp; Emplacement]",TCD_Unique!$A$3,"[Bereik].[Emplacement]","[Bereik].[Emplacement].&amp;[" &amp;B276&amp;"]")</f>
        <v>1</v>
      </c>
    </row>
    <row r="277" spans="1:9" x14ac:dyDescent="0.25">
      <c r="A277" s="4">
        <v>2</v>
      </c>
      <c r="B277" s="1" t="s">
        <v>286</v>
      </c>
      <c r="C277" s="1" t="s">
        <v>8</v>
      </c>
      <c r="D277" s="1" t="s">
        <v>9</v>
      </c>
      <c r="E277" s="1" t="s">
        <v>10</v>
      </c>
      <c r="F277" s="4">
        <v>3</v>
      </c>
      <c r="G277" s="1" t="s">
        <v>11</v>
      </c>
      <c r="H277" s="14" t="str">
        <f t="shared" si="4"/>
        <v>non</v>
      </c>
      <c r="I277" s="3">
        <f>+GETPIVOTDATA("[Measures].[Unieke telling van Date &amp; Emplacement]",TCD_Unique!$A$3,"[Bereik].[Emplacement]","[Bereik].[Emplacement].&amp;[" &amp;B277&amp;"]")</f>
        <v>1</v>
      </c>
    </row>
    <row r="278" spans="1:9" x14ac:dyDescent="0.25">
      <c r="A278" s="4">
        <v>2</v>
      </c>
      <c r="B278" s="1" t="s">
        <v>287</v>
      </c>
      <c r="C278" s="1" t="s">
        <v>8</v>
      </c>
      <c r="D278" s="1" t="s">
        <v>9</v>
      </c>
      <c r="E278" s="1" t="s">
        <v>10</v>
      </c>
      <c r="F278" s="4">
        <v>3</v>
      </c>
      <c r="G278" s="1" t="s">
        <v>11</v>
      </c>
      <c r="H278" s="14" t="str">
        <f t="shared" si="4"/>
        <v>non</v>
      </c>
      <c r="I278" s="3">
        <f>+GETPIVOTDATA("[Measures].[Unieke telling van Date &amp; Emplacement]",TCD_Unique!$A$3,"[Bereik].[Emplacement]","[Bereik].[Emplacement].&amp;[" &amp;B278&amp;"]")</f>
        <v>1</v>
      </c>
    </row>
    <row r="279" spans="1:9" x14ac:dyDescent="0.25">
      <c r="A279" s="4">
        <v>2</v>
      </c>
      <c r="B279" s="1" t="s">
        <v>288</v>
      </c>
      <c r="C279" s="1" t="s">
        <v>8</v>
      </c>
      <c r="D279" s="1" t="s">
        <v>9</v>
      </c>
      <c r="E279" s="1" t="s">
        <v>10</v>
      </c>
      <c r="F279" s="4">
        <v>3</v>
      </c>
      <c r="G279" s="1" t="s">
        <v>11</v>
      </c>
      <c r="H279" s="14" t="str">
        <f t="shared" si="4"/>
        <v>non</v>
      </c>
      <c r="I279" s="3">
        <f>+GETPIVOTDATA("[Measures].[Unieke telling van Date &amp; Emplacement]",TCD_Unique!$A$3,"[Bereik].[Emplacement]","[Bereik].[Emplacement].&amp;[" &amp;B279&amp;"]")</f>
        <v>1</v>
      </c>
    </row>
    <row r="280" spans="1:9" x14ac:dyDescent="0.25">
      <c r="A280" s="4">
        <v>2</v>
      </c>
      <c r="B280" s="1" t="s">
        <v>289</v>
      </c>
      <c r="C280" s="1" t="s">
        <v>8</v>
      </c>
      <c r="D280" s="1" t="s">
        <v>9</v>
      </c>
      <c r="E280" s="1" t="s">
        <v>10</v>
      </c>
      <c r="F280" s="4">
        <v>3</v>
      </c>
      <c r="G280" s="1" t="s">
        <v>11</v>
      </c>
      <c r="H280" s="14" t="str">
        <f t="shared" si="4"/>
        <v>non</v>
      </c>
      <c r="I280" s="3">
        <f>+GETPIVOTDATA("[Measures].[Unieke telling van Date &amp; Emplacement]",TCD_Unique!$A$3,"[Bereik].[Emplacement]","[Bereik].[Emplacement].&amp;[" &amp;B280&amp;"]")</f>
        <v>1</v>
      </c>
    </row>
    <row r="281" spans="1:9" x14ac:dyDescent="0.25">
      <c r="A281" s="4">
        <v>2</v>
      </c>
      <c r="B281" s="1" t="s">
        <v>290</v>
      </c>
      <c r="C281" s="1" t="s">
        <v>8</v>
      </c>
      <c r="D281" s="1" t="s">
        <v>9</v>
      </c>
      <c r="E281" s="1" t="s">
        <v>10</v>
      </c>
      <c r="F281" s="4">
        <v>3</v>
      </c>
      <c r="G281" s="1" t="s">
        <v>11</v>
      </c>
      <c r="H281" s="14" t="str">
        <f t="shared" si="4"/>
        <v>non</v>
      </c>
      <c r="I281" s="3">
        <f>+GETPIVOTDATA("[Measures].[Unieke telling van Date &amp; Emplacement]",TCD_Unique!$A$3,"[Bereik].[Emplacement]","[Bereik].[Emplacement].&amp;[" &amp;B281&amp;"]")</f>
        <v>1</v>
      </c>
    </row>
    <row r="282" spans="1:9" x14ac:dyDescent="0.25">
      <c r="A282" s="4">
        <v>2</v>
      </c>
      <c r="B282" s="1" t="s">
        <v>291</v>
      </c>
      <c r="C282" s="1" t="s">
        <v>8</v>
      </c>
      <c r="D282" s="1" t="s">
        <v>9</v>
      </c>
      <c r="E282" s="1" t="s">
        <v>10</v>
      </c>
      <c r="F282" s="4">
        <v>3</v>
      </c>
      <c r="G282" s="1" t="s">
        <v>11</v>
      </c>
      <c r="H282" s="14" t="str">
        <f t="shared" si="4"/>
        <v>non</v>
      </c>
      <c r="I282" s="3">
        <f>+GETPIVOTDATA("[Measures].[Unieke telling van Date &amp; Emplacement]",TCD_Unique!$A$3,"[Bereik].[Emplacement]","[Bereik].[Emplacement].&amp;[" &amp;B282&amp;"]")</f>
        <v>1</v>
      </c>
    </row>
    <row r="283" spans="1:9" x14ac:dyDescent="0.25">
      <c r="A283" s="4">
        <v>2</v>
      </c>
      <c r="B283" s="1" t="s">
        <v>292</v>
      </c>
      <c r="C283" s="1" t="s">
        <v>8</v>
      </c>
      <c r="D283" s="1" t="s">
        <v>9</v>
      </c>
      <c r="E283" s="1" t="s">
        <v>10</v>
      </c>
      <c r="F283" s="4">
        <v>3</v>
      </c>
      <c r="G283" s="1" t="s">
        <v>11</v>
      </c>
      <c r="H283" s="14" t="str">
        <f t="shared" si="4"/>
        <v>non</v>
      </c>
      <c r="I283" s="3">
        <f>+GETPIVOTDATA("[Measures].[Unieke telling van Date &amp; Emplacement]",TCD_Unique!$A$3,"[Bereik].[Emplacement]","[Bereik].[Emplacement].&amp;[" &amp;B283&amp;"]")</f>
        <v>1</v>
      </c>
    </row>
    <row r="284" spans="1:9" x14ac:dyDescent="0.25">
      <c r="A284" s="4">
        <v>2</v>
      </c>
      <c r="B284" s="1" t="s">
        <v>293</v>
      </c>
      <c r="C284" s="1" t="s">
        <v>8</v>
      </c>
      <c r="D284" s="1" t="s">
        <v>9</v>
      </c>
      <c r="E284" s="1" t="s">
        <v>10</v>
      </c>
      <c r="F284" s="4">
        <v>3</v>
      </c>
      <c r="G284" s="1" t="s">
        <v>11</v>
      </c>
      <c r="H284" s="14" t="str">
        <f t="shared" si="4"/>
        <v>non</v>
      </c>
      <c r="I284" s="3">
        <f>+GETPIVOTDATA("[Measures].[Unieke telling van Date &amp; Emplacement]",TCD_Unique!$A$3,"[Bereik].[Emplacement]","[Bereik].[Emplacement].&amp;[" &amp;B284&amp;"]")</f>
        <v>1</v>
      </c>
    </row>
    <row r="285" spans="1:9" x14ac:dyDescent="0.25">
      <c r="A285" s="4">
        <v>2</v>
      </c>
      <c r="B285" s="1" t="s">
        <v>294</v>
      </c>
      <c r="C285" s="1" t="s">
        <v>8</v>
      </c>
      <c r="D285" s="1" t="s">
        <v>9</v>
      </c>
      <c r="E285" s="1" t="s">
        <v>10</v>
      </c>
      <c r="F285" s="4">
        <v>3</v>
      </c>
      <c r="G285" s="1" t="s">
        <v>11</v>
      </c>
      <c r="H285" s="14" t="str">
        <f t="shared" si="4"/>
        <v>non</v>
      </c>
      <c r="I285" s="3">
        <f>+GETPIVOTDATA("[Measures].[Unieke telling van Date &amp; Emplacement]",TCD_Unique!$A$3,"[Bereik].[Emplacement]","[Bereik].[Emplacement].&amp;[" &amp;B285&amp;"]")</f>
        <v>1</v>
      </c>
    </row>
    <row r="286" spans="1:9" x14ac:dyDescent="0.25">
      <c r="A286" s="4">
        <v>2</v>
      </c>
      <c r="B286" s="1" t="s">
        <v>295</v>
      </c>
      <c r="C286" s="1" t="s">
        <v>8</v>
      </c>
      <c r="D286" s="1" t="s">
        <v>9</v>
      </c>
      <c r="E286" s="1" t="s">
        <v>10</v>
      </c>
      <c r="F286" s="4">
        <v>3</v>
      </c>
      <c r="G286" s="1" t="s">
        <v>11</v>
      </c>
      <c r="H286" s="14" t="str">
        <f t="shared" si="4"/>
        <v>non</v>
      </c>
      <c r="I286" s="3">
        <f>+GETPIVOTDATA("[Measures].[Unieke telling van Date &amp; Emplacement]",TCD_Unique!$A$3,"[Bereik].[Emplacement]","[Bereik].[Emplacement].&amp;[" &amp;B286&amp;"]")</f>
        <v>1</v>
      </c>
    </row>
    <row r="287" spans="1:9" x14ac:dyDescent="0.25">
      <c r="A287" s="4">
        <v>2</v>
      </c>
      <c r="B287" s="1" t="s">
        <v>296</v>
      </c>
      <c r="C287" s="1" t="s">
        <v>8</v>
      </c>
      <c r="D287" s="1" t="s">
        <v>9</v>
      </c>
      <c r="E287" s="1" t="s">
        <v>10</v>
      </c>
      <c r="F287" s="4">
        <v>3</v>
      </c>
      <c r="G287" s="1" t="s">
        <v>11</v>
      </c>
      <c r="H287" s="14" t="str">
        <f t="shared" si="4"/>
        <v>non</v>
      </c>
      <c r="I287" s="3">
        <f>+GETPIVOTDATA("[Measures].[Unieke telling van Date &amp; Emplacement]",TCD_Unique!$A$3,"[Bereik].[Emplacement]","[Bereik].[Emplacement].&amp;[" &amp;B287&amp;"]")</f>
        <v>1</v>
      </c>
    </row>
    <row r="288" spans="1:9" x14ac:dyDescent="0.25">
      <c r="A288" s="4">
        <v>2</v>
      </c>
      <c r="B288" s="1" t="s">
        <v>297</v>
      </c>
      <c r="C288" s="1" t="s">
        <v>8</v>
      </c>
      <c r="D288" s="1" t="s">
        <v>9</v>
      </c>
      <c r="E288" s="1" t="s">
        <v>10</v>
      </c>
      <c r="F288" s="4">
        <v>3</v>
      </c>
      <c r="G288" s="1" t="s">
        <v>11</v>
      </c>
      <c r="H288" s="14" t="str">
        <f t="shared" si="4"/>
        <v>non</v>
      </c>
      <c r="I288" s="3">
        <f>+GETPIVOTDATA("[Measures].[Unieke telling van Date &amp; Emplacement]",TCD_Unique!$A$3,"[Bereik].[Emplacement]","[Bereik].[Emplacement].&amp;[" &amp;B288&amp;"]")</f>
        <v>1</v>
      </c>
    </row>
    <row r="289" spans="1:9" x14ac:dyDescent="0.25">
      <c r="A289" s="4">
        <v>2</v>
      </c>
      <c r="B289" s="1" t="s">
        <v>298</v>
      </c>
      <c r="C289" s="1" t="s">
        <v>8</v>
      </c>
      <c r="D289" s="1" t="s">
        <v>9</v>
      </c>
      <c r="E289" s="1" t="s">
        <v>10</v>
      </c>
      <c r="F289" s="4">
        <v>3</v>
      </c>
      <c r="G289" s="1" t="s">
        <v>11</v>
      </c>
      <c r="H289" s="14" t="str">
        <f t="shared" si="4"/>
        <v>non</v>
      </c>
      <c r="I289" s="3">
        <f>+GETPIVOTDATA("[Measures].[Unieke telling van Date &amp; Emplacement]",TCD_Unique!$A$3,"[Bereik].[Emplacement]","[Bereik].[Emplacement].&amp;[" &amp;B289&amp;"]")</f>
        <v>1</v>
      </c>
    </row>
    <row r="290" spans="1:9" x14ac:dyDescent="0.25">
      <c r="A290" s="4">
        <v>2</v>
      </c>
      <c r="B290" s="1" t="s">
        <v>299</v>
      </c>
      <c r="C290" s="1" t="s">
        <v>8</v>
      </c>
      <c r="D290" s="1" t="s">
        <v>9</v>
      </c>
      <c r="E290" s="1" t="s">
        <v>10</v>
      </c>
      <c r="F290" s="4">
        <v>3</v>
      </c>
      <c r="G290" s="1" t="s">
        <v>11</v>
      </c>
      <c r="H290" s="14" t="str">
        <f t="shared" si="4"/>
        <v>non</v>
      </c>
      <c r="I290" s="3">
        <f>+GETPIVOTDATA("[Measures].[Unieke telling van Date &amp; Emplacement]",TCD_Unique!$A$3,"[Bereik].[Emplacement]","[Bereik].[Emplacement].&amp;[" &amp;B290&amp;"]")</f>
        <v>2</v>
      </c>
    </row>
    <row r="291" spans="1:9" x14ac:dyDescent="0.25">
      <c r="A291" s="4">
        <v>2</v>
      </c>
      <c r="B291" s="1" t="s">
        <v>300</v>
      </c>
      <c r="C291" s="1" t="s">
        <v>8</v>
      </c>
      <c r="D291" s="1" t="s">
        <v>9</v>
      </c>
      <c r="E291" s="1" t="s">
        <v>10</v>
      </c>
      <c r="F291" s="4">
        <v>3</v>
      </c>
      <c r="G291" s="1" t="s">
        <v>11</v>
      </c>
      <c r="H291" s="14" t="str">
        <f t="shared" si="4"/>
        <v>non</v>
      </c>
      <c r="I291" s="3">
        <f>+GETPIVOTDATA("[Measures].[Unieke telling van Date &amp; Emplacement]",TCD_Unique!$A$3,"[Bereik].[Emplacement]","[Bereik].[Emplacement].&amp;[" &amp;B291&amp;"]")</f>
        <v>2</v>
      </c>
    </row>
    <row r="292" spans="1:9" x14ac:dyDescent="0.25">
      <c r="A292" s="4">
        <v>2</v>
      </c>
      <c r="B292" s="1" t="s">
        <v>301</v>
      </c>
      <c r="C292" s="1" t="s">
        <v>8</v>
      </c>
      <c r="D292" s="1" t="s">
        <v>9</v>
      </c>
      <c r="E292" s="1" t="s">
        <v>10</v>
      </c>
      <c r="F292" s="4">
        <v>3</v>
      </c>
      <c r="G292" s="1" t="s">
        <v>11</v>
      </c>
      <c r="H292" s="14" t="str">
        <f t="shared" si="4"/>
        <v>non</v>
      </c>
      <c r="I292" s="3">
        <f>+GETPIVOTDATA("[Measures].[Unieke telling van Date &amp; Emplacement]",TCD_Unique!$A$3,"[Bereik].[Emplacement]","[Bereik].[Emplacement].&amp;[" &amp;B292&amp;"]")</f>
        <v>2</v>
      </c>
    </row>
    <row r="293" spans="1:9" x14ac:dyDescent="0.25">
      <c r="A293" s="4">
        <v>2</v>
      </c>
      <c r="B293" s="1" t="s">
        <v>302</v>
      </c>
      <c r="C293" s="1" t="s">
        <v>8</v>
      </c>
      <c r="D293" s="1" t="s">
        <v>9</v>
      </c>
      <c r="E293" s="1" t="s">
        <v>10</v>
      </c>
      <c r="F293" s="4">
        <v>3</v>
      </c>
      <c r="G293" s="1" t="s">
        <v>11</v>
      </c>
      <c r="H293" s="14" t="str">
        <f t="shared" si="4"/>
        <v>non</v>
      </c>
      <c r="I293" s="3">
        <f>+GETPIVOTDATA("[Measures].[Unieke telling van Date &amp; Emplacement]",TCD_Unique!$A$3,"[Bereik].[Emplacement]","[Bereik].[Emplacement].&amp;[" &amp;B293&amp;"]")</f>
        <v>2</v>
      </c>
    </row>
    <row r="294" spans="1:9" x14ac:dyDescent="0.25">
      <c r="A294" s="4">
        <v>2</v>
      </c>
      <c r="B294" s="1" t="s">
        <v>303</v>
      </c>
      <c r="C294" s="1" t="s">
        <v>8</v>
      </c>
      <c r="D294" s="1" t="s">
        <v>9</v>
      </c>
      <c r="E294" s="1" t="s">
        <v>10</v>
      </c>
      <c r="F294" s="4">
        <v>3</v>
      </c>
      <c r="G294" s="1" t="s">
        <v>11</v>
      </c>
      <c r="H294" s="14" t="str">
        <f t="shared" si="4"/>
        <v>non</v>
      </c>
      <c r="I294" s="3">
        <f>+GETPIVOTDATA("[Measures].[Unieke telling van Date &amp; Emplacement]",TCD_Unique!$A$3,"[Bereik].[Emplacement]","[Bereik].[Emplacement].&amp;[" &amp;B294&amp;"]")</f>
        <v>2</v>
      </c>
    </row>
    <row r="295" spans="1:9" x14ac:dyDescent="0.25">
      <c r="A295" s="4">
        <v>2</v>
      </c>
      <c r="B295" s="1" t="s">
        <v>304</v>
      </c>
      <c r="C295" s="1" t="s">
        <v>8</v>
      </c>
      <c r="D295" s="1" t="s">
        <v>9</v>
      </c>
      <c r="E295" s="1" t="s">
        <v>10</v>
      </c>
      <c r="F295" s="4">
        <v>3</v>
      </c>
      <c r="G295" s="1" t="s">
        <v>11</v>
      </c>
      <c r="H295" s="14" t="str">
        <f t="shared" si="4"/>
        <v>non</v>
      </c>
      <c r="I295" s="3">
        <f>+GETPIVOTDATA("[Measures].[Unieke telling van Date &amp; Emplacement]",TCD_Unique!$A$3,"[Bereik].[Emplacement]","[Bereik].[Emplacement].&amp;[" &amp;B295&amp;"]")</f>
        <v>2</v>
      </c>
    </row>
    <row r="296" spans="1:9" x14ac:dyDescent="0.25">
      <c r="A296" s="4">
        <v>2</v>
      </c>
      <c r="B296" s="1" t="s">
        <v>305</v>
      </c>
      <c r="C296" s="1" t="s">
        <v>8</v>
      </c>
      <c r="D296" s="1" t="s">
        <v>9</v>
      </c>
      <c r="E296" s="1" t="s">
        <v>10</v>
      </c>
      <c r="F296" s="4">
        <v>3</v>
      </c>
      <c r="G296" s="1" t="s">
        <v>11</v>
      </c>
      <c r="H296" s="14" t="str">
        <f t="shared" si="4"/>
        <v>non</v>
      </c>
      <c r="I296" s="3">
        <f>+GETPIVOTDATA("[Measures].[Unieke telling van Date &amp; Emplacement]",TCD_Unique!$A$3,"[Bereik].[Emplacement]","[Bereik].[Emplacement].&amp;[" &amp;B296&amp;"]")</f>
        <v>2</v>
      </c>
    </row>
    <row r="297" spans="1:9" x14ac:dyDescent="0.25">
      <c r="A297" s="4">
        <v>2</v>
      </c>
      <c r="B297" s="1" t="s">
        <v>306</v>
      </c>
      <c r="C297" s="1" t="s">
        <v>8</v>
      </c>
      <c r="D297" s="1" t="s">
        <v>9</v>
      </c>
      <c r="E297" s="1" t="s">
        <v>10</v>
      </c>
      <c r="F297" s="4">
        <v>3</v>
      </c>
      <c r="G297" s="1" t="s">
        <v>11</v>
      </c>
      <c r="H297" s="14" t="str">
        <f t="shared" si="4"/>
        <v>non</v>
      </c>
      <c r="I297" s="3">
        <f>+GETPIVOTDATA("[Measures].[Unieke telling van Date &amp; Emplacement]",TCD_Unique!$A$3,"[Bereik].[Emplacement]","[Bereik].[Emplacement].&amp;[" &amp;B297&amp;"]")</f>
        <v>2</v>
      </c>
    </row>
    <row r="298" spans="1:9" x14ac:dyDescent="0.25">
      <c r="A298" s="4">
        <v>2</v>
      </c>
      <c r="B298" s="1" t="s">
        <v>307</v>
      </c>
      <c r="C298" s="1" t="s">
        <v>8</v>
      </c>
      <c r="D298" s="1" t="s">
        <v>9</v>
      </c>
      <c r="E298" s="1" t="s">
        <v>10</v>
      </c>
      <c r="F298" s="4">
        <v>3</v>
      </c>
      <c r="G298" s="1" t="s">
        <v>11</v>
      </c>
      <c r="H298" s="14" t="str">
        <f t="shared" si="4"/>
        <v>non</v>
      </c>
      <c r="I298" s="3">
        <f>+GETPIVOTDATA("[Measures].[Unieke telling van Date &amp; Emplacement]",TCD_Unique!$A$3,"[Bereik].[Emplacement]","[Bereik].[Emplacement].&amp;[" &amp;B298&amp;"]")</f>
        <v>2</v>
      </c>
    </row>
    <row r="299" spans="1:9" x14ac:dyDescent="0.25">
      <c r="A299" s="4">
        <v>2</v>
      </c>
      <c r="B299" s="1" t="s">
        <v>308</v>
      </c>
      <c r="C299" s="1" t="s">
        <v>8</v>
      </c>
      <c r="D299" s="1" t="s">
        <v>9</v>
      </c>
      <c r="E299" s="1" t="s">
        <v>10</v>
      </c>
      <c r="F299" s="4">
        <v>3</v>
      </c>
      <c r="G299" s="1" t="s">
        <v>11</v>
      </c>
      <c r="H299" s="14" t="str">
        <f t="shared" si="4"/>
        <v>non</v>
      </c>
      <c r="I299" s="3">
        <f>+GETPIVOTDATA("[Measures].[Unieke telling van Date &amp; Emplacement]",TCD_Unique!$A$3,"[Bereik].[Emplacement]","[Bereik].[Emplacement].&amp;[" &amp;B299&amp;"]")</f>
        <v>2</v>
      </c>
    </row>
    <row r="300" spans="1:9" x14ac:dyDescent="0.25">
      <c r="A300" s="4">
        <v>2</v>
      </c>
      <c r="B300" s="1" t="s">
        <v>309</v>
      </c>
      <c r="C300" s="1" t="s">
        <v>8</v>
      </c>
      <c r="D300" s="1" t="s">
        <v>9</v>
      </c>
      <c r="E300" s="1" t="s">
        <v>10</v>
      </c>
      <c r="F300" s="4">
        <v>3</v>
      </c>
      <c r="G300" s="1" t="s">
        <v>11</v>
      </c>
      <c r="H300" s="14" t="str">
        <f t="shared" si="4"/>
        <v>non</v>
      </c>
      <c r="I300" s="3">
        <f>+GETPIVOTDATA("[Measures].[Unieke telling van Date &amp; Emplacement]",TCD_Unique!$A$3,"[Bereik].[Emplacement]","[Bereik].[Emplacement].&amp;[" &amp;B300&amp;"]")</f>
        <v>2</v>
      </c>
    </row>
    <row r="301" spans="1:9" x14ac:dyDescent="0.25">
      <c r="A301" s="4">
        <v>2</v>
      </c>
      <c r="B301" s="1" t="s">
        <v>310</v>
      </c>
      <c r="C301" s="1" t="s">
        <v>8</v>
      </c>
      <c r="D301" s="1" t="s">
        <v>9</v>
      </c>
      <c r="E301" s="1" t="s">
        <v>10</v>
      </c>
      <c r="F301" s="4">
        <v>3</v>
      </c>
      <c r="G301" s="1" t="s">
        <v>11</v>
      </c>
      <c r="H301" s="14" t="str">
        <f t="shared" si="4"/>
        <v>non</v>
      </c>
      <c r="I301" s="3">
        <f>+GETPIVOTDATA("[Measures].[Unieke telling van Date &amp; Emplacement]",TCD_Unique!$A$3,"[Bereik].[Emplacement]","[Bereik].[Emplacement].&amp;[" &amp;B301&amp;"]")</f>
        <v>2</v>
      </c>
    </row>
    <row r="302" spans="1:9" x14ac:dyDescent="0.25">
      <c r="A302" s="4">
        <v>2</v>
      </c>
      <c r="B302" s="1" t="s">
        <v>311</v>
      </c>
      <c r="C302" s="1" t="s">
        <v>8</v>
      </c>
      <c r="D302" s="1" t="s">
        <v>9</v>
      </c>
      <c r="E302" s="1" t="s">
        <v>10</v>
      </c>
      <c r="F302" s="4">
        <v>3</v>
      </c>
      <c r="G302" s="1" t="s">
        <v>11</v>
      </c>
      <c r="H302" s="14" t="str">
        <f t="shared" si="4"/>
        <v>non</v>
      </c>
      <c r="I302" s="3">
        <f>+GETPIVOTDATA("[Measures].[Unieke telling van Date &amp; Emplacement]",TCD_Unique!$A$3,"[Bereik].[Emplacement]","[Bereik].[Emplacement].&amp;[" &amp;B302&amp;"]")</f>
        <v>1</v>
      </c>
    </row>
    <row r="303" spans="1:9" x14ac:dyDescent="0.25">
      <c r="A303" s="4">
        <v>2</v>
      </c>
      <c r="B303" s="1" t="s">
        <v>312</v>
      </c>
      <c r="C303" s="1" t="s">
        <v>8</v>
      </c>
      <c r="D303" s="1" t="s">
        <v>9</v>
      </c>
      <c r="E303" s="1" t="s">
        <v>10</v>
      </c>
      <c r="F303" s="4">
        <v>3</v>
      </c>
      <c r="G303" s="1" t="s">
        <v>11</v>
      </c>
      <c r="H303" s="14" t="str">
        <f t="shared" si="4"/>
        <v>non</v>
      </c>
      <c r="I303" s="3">
        <f>+GETPIVOTDATA("[Measures].[Unieke telling van Date &amp; Emplacement]",TCD_Unique!$A$3,"[Bereik].[Emplacement]","[Bereik].[Emplacement].&amp;[" &amp;B303&amp;"]")</f>
        <v>1</v>
      </c>
    </row>
    <row r="304" spans="1:9" x14ac:dyDescent="0.25">
      <c r="A304" s="4">
        <v>2</v>
      </c>
      <c r="B304" s="1" t="s">
        <v>313</v>
      </c>
      <c r="C304" s="1" t="s">
        <v>8</v>
      </c>
      <c r="D304" s="1" t="s">
        <v>9</v>
      </c>
      <c r="E304" s="1" t="s">
        <v>10</v>
      </c>
      <c r="F304" s="4">
        <v>3</v>
      </c>
      <c r="G304" s="1" t="s">
        <v>11</v>
      </c>
      <c r="H304" s="14" t="str">
        <f t="shared" si="4"/>
        <v>non</v>
      </c>
      <c r="I304" s="3">
        <f>+GETPIVOTDATA("[Measures].[Unieke telling van Date &amp; Emplacement]",TCD_Unique!$A$3,"[Bereik].[Emplacement]","[Bereik].[Emplacement].&amp;[" &amp;B304&amp;"]")</f>
        <v>1</v>
      </c>
    </row>
    <row r="305" spans="1:9" x14ac:dyDescent="0.25">
      <c r="A305" s="4">
        <v>2</v>
      </c>
      <c r="B305" s="1" t="s">
        <v>314</v>
      </c>
      <c r="C305" s="1" t="s">
        <v>8</v>
      </c>
      <c r="D305" s="1" t="s">
        <v>9</v>
      </c>
      <c r="E305" s="1" t="s">
        <v>10</v>
      </c>
      <c r="F305" s="4">
        <v>3</v>
      </c>
      <c r="G305" s="1" t="s">
        <v>11</v>
      </c>
      <c r="H305" s="14" t="str">
        <f t="shared" si="4"/>
        <v>non</v>
      </c>
      <c r="I305" s="3">
        <f>+GETPIVOTDATA("[Measures].[Unieke telling van Date &amp; Emplacement]",TCD_Unique!$A$3,"[Bereik].[Emplacement]","[Bereik].[Emplacement].&amp;[" &amp;B305&amp;"]")</f>
        <v>2</v>
      </c>
    </row>
    <row r="306" spans="1:9" x14ac:dyDescent="0.25">
      <c r="A306" s="4">
        <v>2</v>
      </c>
      <c r="B306" s="1" t="s">
        <v>315</v>
      </c>
      <c r="C306" s="1" t="s">
        <v>8</v>
      </c>
      <c r="D306" s="1" t="s">
        <v>9</v>
      </c>
      <c r="E306" s="1" t="s">
        <v>10</v>
      </c>
      <c r="F306" s="4">
        <v>3</v>
      </c>
      <c r="G306" s="1" t="s">
        <v>11</v>
      </c>
      <c r="H306" s="14" t="str">
        <f t="shared" si="4"/>
        <v>non</v>
      </c>
      <c r="I306" s="3">
        <f>+GETPIVOTDATA("[Measures].[Unieke telling van Date &amp; Emplacement]",TCD_Unique!$A$3,"[Bereik].[Emplacement]","[Bereik].[Emplacement].&amp;[" &amp;B306&amp;"]")</f>
        <v>1</v>
      </c>
    </row>
    <row r="307" spans="1:9" x14ac:dyDescent="0.25">
      <c r="A307" s="4">
        <v>2</v>
      </c>
      <c r="B307" s="1" t="s">
        <v>316</v>
      </c>
      <c r="C307" s="1" t="s">
        <v>8</v>
      </c>
      <c r="D307" s="1" t="s">
        <v>9</v>
      </c>
      <c r="E307" s="1" t="s">
        <v>10</v>
      </c>
      <c r="F307" s="4">
        <v>3</v>
      </c>
      <c r="G307" s="1" t="s">
        <v>11</v>
      </c>
      <c r="H307" s="14" t="str">
        <f t="shared" si="4"/>
        <v>non</v>
      </c>
      <c r="I307" s="3">
        <f>+GETPIVOTDATA("[Measures].[Unieke telling van Date &amp; Emplacement]",TCD_Unique!$A$3,"[Bereik].[Emplacement]","[Bereik].[Emplacement].&amp;[" &amp;B307&amp;"]")</f>
        <v>1</v>
      </c>
    </row>
    <row r="308" spans="1:9" x14ac:dyDescent="0.25">
      <c r="A308" s="4">
        <v>2</v>
      </c>
      <c r="B308" s="1" t="s">
        <v>317</v>
      </c>
      <c r="C308" s="1" t="s">
        <v>8</v>
      </c>
      <c r="D308" s="1" t="s">
        <v>9</v>
      </c>
      <c r="E308" s="1" t="s">
        <v>10</v>
      </c>
      <c r="F308" s="4">
        <v>3</v>
      </c>
      <c r="G308" s="1" t="s">
        <v>11</v>
      </c>
      <c r="H308" s="14" t="e">
        <f t="shared" si="4"/>
        <v>#REF!</v>
      </c>
      <c r="I308" s="3" t="e">
        <f>+GETPIVOTDATA("[Measures].[Unieke telling van Date &amp; Emplacement]",TCD_Unique!$A$3,"[Bereik].[Emplacement]","[Bereik].[Emplacement].&amp;[" &amp;B308&amp;"]")</f>
        <v>#REF!</v>
      </c>
    </row>
    <row r="309" spans="1:9" x14ac:dyDescent="0.25">
      <c r="A309" s="4">
        <v>2</v>
      </c>
      <c r="B309" s="1" t="s">
        <v>318</v>
      </c>
      <c r="C309" s="1" t="s">
        <v>8</v>
      </c>
      <c r="D309" s="1" t="s">
        <v>9</v>
      </c>
      <c r="E309" s="1" t="s">
        <v>10</v>
      </c>
      <c r="F309" s="4">
        <v>3</v>
      </c>
      <c r="G309" s="1" t="s">
        <v>11</v>
      </c>
      <c r="H309" s="14" t="str">
        <f t="shared" si="4"/>
        <v>non</v>
      </c>
      <c r="I309" s="3">
        <f>+GETPIVOTDATA("[Measures].[Unieke telling van Date &amp; Emplacement]",TCD_Unique!$A$3,"[Bereik].[Emplacement]","[Bereik].[Emplacement].&amp;[" &amp;B309&amp;"]")</f>
        <v>1</v>
      </c>
    </row>
    <row r="310" spans="1:9" x14ac:dyDescent="0.25">
      <c r="A310" s="4">
        <v>2</v>
      </c>
      <c r="B310" s="1" t="s">
        <v>319</v>
      </c>
      <c r="C310" s="1" t="s">
        <v>8</v>
      </c>
      <c r="D310" s="1" t="s">
        <v>9</v>
      </c>
      <c r="E310" s="1" t="s">
        <v>10</v>
      </c>
      <c r="F310" s="4">
        <v>3</v>
      </c>
      <c r="G310" s="1" t="s">
        <v>11</v>
      </c>
      <c r="H310" s="14" t="str">
        <f t="shared" si="4"/>
        <v>non</v>
      </c>
      <c r="I310" s="3">
        <f>+GETPIVOTDATA("[Measures].[Unieke telling van Date &amp; Emplacement]",TCD_Unique!$A$3,"[Bereik].[Emplacement]","[Bereik].[Emplacement].&amp;[" &amp;B310&amp;"]")</f>
        <v>1</v>
      </c>
    </row>
    <row r="311" spans="1:9" x14ac:dyDescent="0.25">
      <c r="A311" s="4">
        <v>2</v>
      </c>
      <c r="B311" s="1" t="s">
        <v>320</v>
      </c>
      <c r="C311" s="1" t="s">
        <v>8</v>
      </c>
      <c r="D311" s="1" t="s">
        <v>9</v>
      </c>
      <c r="E311" s="1" t="s">
        <v>10</v>
      </c>
      <c r="F311" s="4">
        <v>3</v>
      </c>
      <c r="G311" s="1" t="s">
        <v>11</v>
      </c>
      <c r="H311" s="14" t="str">
        <f t="shared" si="4"/>
        <v>non</v>
      </c>
      <c r="I311" s="3">
        <f>+GETPIVOTDATA("[Measures].[Unieke telling van Date &amp; Emplacement]",TCD_Unique!$A$3,"[Bereik].[Emplacement]","[Bereik].[Emplacement].&amp;[" &amp;B311&amp;"]")</f>
        <v>1</v>
      </c>
    </row>
    <row r="312" spans="1:9" x14ac:dyDescent="0.25">
      <c r="A312" s="4">
        <v>2</v>
      </c>
      <c r="B312" s="1" t="s">
        <v>321</v>
      </c>
      <c r="C312" s="1" t="s">
        <v>8</v>
      </c>
      <c r="D312" s="1" t="s">
        <v>9</v>
      </c>
      <c r="E312" s="1" t="s">
        <v>10</v>
      </c>
      <c r="F312" s="4">
        <v>3</v>
      </c>
      <c r="G312" s="1" t="s">
        <v>11</v>
      </c>
      <c r="H312" s="14" t="str">
        <f t="shared" si="4"/>
        <v>non</v>
      </c>
      <c r="I312" s="3">
        <f>+GETPIVOTDATA("[Measures].[Unieke telling van Date &amp; Emplacement]",TCD_Unique!$A$3,"[Bereik].[Emplacement]","[Bereik].[Emplacement].&amp;[" &amp;B312&amp;"]")</f>
        <v>2</v>
      </c>
    </row>
    <row r="313" spans="1:9" x14ac:dyDescent="0.25">
      <c r="A313" s="4">
        <v>2</v>
      </c>
      <c r="B313" s="1" t="s">
        <v>322</v>
      </c>
      <c r="C313" s="1" t="s">
        <v>8</v>
      </c>
      <c r="D313" s="1" t="s">
        <v>9</v>
      </c>
      <c r="E313" s="1" t="s">
        <v>10</v>
      </c>
      <c r="F313" s="4">
        <v>3</v>
      </c>
      <c r="G313" s="1" t="s">
        <v>11</v>
      </c>
      <c r="H313" s="14" t="str">
        <f t="shared" si="4"/>
        <v>non</v>
      </c>
      <c r="I313" s="3">
        <f>+GETPIVOTDATA("[Measures].[Unieke telling van Date &amp; Emplacement]",TCD_Unique!$A$3,"[Bereik].[Emplacement]","[Bereik].[Emplacement].&amp;[" &amp;B313&amp;"]")</f>
        <v>2</v>
      </c>
    </row>
    <row r="314" spans="1:9" x14ac:dyDescent="0.25">
      <c r="A314" s="4">
        <v>2</v>
      </c>
      <c r="B314" s="1" t="s">
        <v>323</v>
      </c>
      <c r="C314" s="1" t="s">
        <v>8</v>
      </c>
      <c r="D314" s="1" t="s">
        <v>9</v>
      </c>
      <c r="E314" s="1" t="s">
        <v>10</v>
      </c>
      <c r="F314" s="4">
        <v>3</v>
      </c>
      <c r="G314" s="1" t="s">
        <v>11</v>
      </c>
      <c r="H314" s="14" t="str">
        <f t="shared" si="4"/>
        <v>non</v>
      </c>
      <c r="I314" s="3">
        <f>+GETPIVOTDATA("[Measures].[Unieke telling van Date &amp; Emplacement]",TCD_Unique!$A$3,"[Bereik].[Emplacement]","[Bereik].[Emplacement].&amp;[" &amp;B314&amp;"]")</f>
        <v>2</v>
      </c>
    </row>
    <row r="315" spans="1:9" x14ac:dyDescent="0.25">
      <c r="A315" s="4">
        <v>2</v>
      </c>
      <c r="B315" s="1" t="s">
        <v>324</v>
      </c>
      <c r="C315" s="1" t="s">
        <v>8</v>
      </c>
      <c r="D315" s="1" t="s">
        <v>9</v>
      </c>
      <c r="E315" s="1" t="s">
        <v>10</v>
      </c>
      <c r="F315" s="4">
        <v>3</v>
      </c>
      <c r="G315" s="1" t="s">
        <v>11</v>
      </c>
      <c r="H315" s="14" t="str">
        <f t="shared" si="4"/>
        <v>non</v>
      </c>
      <c r="I315" s="3">
        <f>+GETPIVOTDATA("[Measures].[Unieke telling van Date &amp; Emplacement]",TCD_Unique!$A$3,"[Bereik].[Emplacement]","[Bereik].[Emplacement].&amp;[" &amp;B315&amp;"]")</f>
        <v>2</v>
      </c>
    </row>
    <row r="316" spans="1:9" x14ac:dyDescent="0.25">
      <c r="A316" s="4">
        <v>2</v>
      </c>
      <c r="B316" s="1" t="s">
        <v>325</v>
      </c>
      <c r="C316" s="1" t="s">
        <v>8</v>
      </c>
      <c r="D316" s="1" t="s">
        <v>9</v>
      </c>
      <c r="E316" s="1" t="s">
        <v>10</v>
      </c>
      <c r="F316" s="4">
        <v>3</v>
      </c>
      <c r="G316" s="1" t="s">
        <v>11</v>
      </c>
      <c r="H316" s="14" t="e">
        <f t="shared" si="4"/>
        <v>#REF!</v>
      </c>
      <c r="I316" s="3" t="e">
        <f>+GETPIVOTDATA("[Measures].[Unieke telling van Date &amp; Emplacement]",TCD_Unique!$A$3,"[Bereik].[Emplacement]","[Bereik].[Emplacement].&amp;[" &amp;B316&amp;"]")</f>
        <v>#REF!</v>
      </c>
    </row>
    <row r="317" spans="1:9" x14ac:dyDescent="0.25">
      <c r="A317" s="4">
        <v>2</v>
      </c>
      <c r="B317" s="1" t="s">
        <v>326</v>
      </c>
      <c r="C317" s="1" t="s">
        <v>8</v>
      </c>
      <c r="D317" s="1" t="s">
        <v>9</v>
      </c>
      <c r="E317" s="1" t="s">
        <v>10</v>
      </c>
      <c r="F317" s="4">
        <v>3</v>
      </c>
      <c r="G317" s="1" t="s">
        <v>11</v>
      </c>
      <c r="H317" s="14" t="str">
        <f t="shared" si="4"/>
        <v>non</v>
      </c>
      <c r="I317" s="3">
        <f>+GETPIVOTDATA("[Measures].[Unieke telling van Date &amp; Emplacement]",TCD_Unique!$A$3,"[Bereik].[Emplacement]","[Bereik].[Emplacement].&amp;[" &amp;B317&amp;"]")</f>
        <v>2</v>
      </c>
    </row>
    <row r="318" spans="1:9" x14ac:dyDescent="0.25">
      <c r="A318" s="4">
        <v>2</v>
      </c>
      <c r="B318" s="1" t="s">
        <v>327</v>
      </c>
      <c r="C318" s="1" t="s">
        <v>8</v>
      </c>
      <c r="D318" s="1" t="s">
        <v>9</v>
      </c>
      <c r="E318" s="1" t="s">
        <v>10</v>
      </c>
      <c r="F318" s="4">
        <v>3</v>
      </c>
      <c r="G318" s="1" t="s">
        <v>11</v>
      </c>
      <c r="H318" s="14" t="str">
        <f t="shared" si="4"/>
        <v>non</v>
      </c>
      <c r="I318" s="3">
        <f>+GETPIVOTDATA("[Measures].[Unieke telling van Date &amp; Emplacement]",TCD_Unique!$A$3,"[Bereik].[Emplacement]","[Bereik].[Emplacement].&amp;[" &amp;B318&amp;"]")</f>
        <v>2</v>
      </c>
    </row>
    <row r="319" spans="1:9" x14ac:dyDescent="0.25">
      <c r="A319" s="4">
        <v>2</v>
      </c>
      <c r="B319" s="1" t="s">
        <v>328</v>
      </c>
      <c r="C319" s="1" t="s">
        <v>8</v>
      </c>
      <c r="D319" s="1" t="s">
        <v>9</v>
      </c>
      <c r="E319" s="1" t="s">
        <v>10</v>
      </c>
      <c r="F319" s="4">
        <v>3</v>
      </c>
      <c r="G319" s="1" t="s">
        <v>11</v>
      </c>
      <c r="H319" s="14" t="str">
        <f t="shared" si="4"/>
        <v>non</v>
      </c>
      <c r="I319" s="3">
        <f>+GETPIVOTDATA("[Measures].[Unieke telling van Date &amp; Emplacement]",TCD_Unique!$A$3,"[Bereik].[Emplacement]","[Bereik].[Emplacement].&amp;[" &amp;B319&amp;"]")</f>
        <v>2</v>
      </c>
    </row>
    <row r="320" spans="1:9" x14ac:dyDescent="0.25">
      <c r="A320" s="4">
        <v>2</v>
      </c>
      <c r="B320" s="1" t="s">
        <v>329</v>
      </c>
      <c r="C320" s="1" t="s">
        <v>8</v>
      </c>
      <c r="D320" s="1" t="s">
        <v>9</v>
      </c>
      <c r="E320" s="1" t="s">
        <v>10</v>
      </c>
      <c r="F320" s="4">
        <v>3</v>
      </c>
      <c r="G320" s="1" t="s">
        <v>11</v>
      </c>
      <c r="H320" s="14" t="str">
        <f t="shared" si="4"/>
        <v>non</v>
      </c>
      <c r="I320" s="3">
        <f>+GETPIVOTDATA("[Measures].[Unieke telling van Date &amp; Emplacement]",TCD_Unique!$A$3,"[Bereik].[Emplacement]","[Bereik].[Emplacement].&amp;[" &amp;B320&amp;"]")</f>
        <v>2</v>
      </c>
    </row>
    <row r="321" spans="1:9" x14ac:dyDescent="0.25">
      <c r="A321" s="4">
        <v>2</v>
      </c>
      <c r="B321" s="1" t="s">
        <v>330</v>
      </c>
      <c r="C321" s="1" t="s">
        <v>8</v>
      </c>
      <c r="D321" s="1" t="s">
        <v>9</v>
      </c>
      <c r="E321" s="1" t="s">
        <v>10</v>
      </c>
      <c r="F321" s="4">
        <v>3</v>
      </c>
      <c r="G321" s="1" t="s">
        <v>11</v>
      </c>
      <c r="H321" s="14" t="str">
        <f t="shared" si="4"/>
        <v>non</v>
      </c>
      <c r="I321" s="3">
        <f>+GETPIVOTDATA("[Measures].[Unieke telling van Date &amp; Emplacement]",TCD_Unique!$A$3,"[Bereik].[Emplacement]","[Bereik].[Emplacement].&amp;[" &amp;B321&amp;"]")</f>
        <v>2</v>
      </c>
    </row>
    <row r="322" spans="1:9" x14ac:dyDescent="0.25">
      <c r="A322" s="4">
        <v>2</v>
      </c>
      <c r="B322" s="1" t="s">
        <v>331</v>
      </c>
      <c r="C322" s="1" t="s">
        <v>8</v>
      </c>
      <c r="D322" s="1" t="s">
        <v>9</v>
      </c>
      <c r="E322" s="1" t="s">
        <v>10</v>
      </c>
      <c r="F322" s="4">
        <v>3</v>
      </c>
      <c r="G322" s="1" t="s">
        <v>11</v>
      </c>
      <c r="H322" s="14" t="str">
        <f t="shared" ref="H322:H385" si="5">IF(I322&gt;=F322,"oui","non")</f>
        <v>non</v>
      </c>
      <c r="I322" s="3">
        <f>+GETPIVOTDATA("[Measures].[Unieke telling van Date &amp; Emplacement]",TCD_Unique!$A$3,"[Bereik].[Emplacement]","[Bereik].[Emplacement].&amp;[" &amp;B322&amp;"]")</f>
        <v>2</v>
      </c>
    </row>
    <row r="323" spans="1:9" x14ac:dyDescent="0.25">
      <c r="A323" s="4">
        <v>2</v>
      </c>
      <c r="B323" s="1" t="s">
        <v>332</v>
      </c>
      <c r="C323" s="1" t="s">
        <v>8</v>
      </c>
      <c r="D323" s="1" t="s">
        <v>9</v>
      </c>
      <c r="E323" s="1" t="s">
        <v>10</v>
      </c>
      <c r="F323" s="4">
        <v>3</v>
      </c>
      <c r="G323" s="1" t="s">
        <v>11</v>
      </c>
      <c r="H323" s="14" t="str">
        <f t="shared" si="5"/>
        <v>non</v>
      </c>
      <c r="I323" s="3">
        <f>+GETPIVOTDATA("[Measures].[Unieke telling van Date &amp; Emplacement]",TCD_Unique!$A$3,"[Bereik].[Emplacement]","[Bereik].[Emplacement].&amp;[" &amp;B323&amp;"]")</f>
        <v>2</v>
      </c>
    </row>
    <row r="324" spans="1:9" x14ac:dyDescent="0.25">
      <c r="A324" s="4">
        <v>2</v>
      </c>
      <c r="B324" s="1" t="s">
        <v>333</v>
      </c>
      <c r="C324" s="1" t="s">
        <v>8</v>
      </c>
      <c r="D324" s="1" t="s">
        <v>9</v>
      </c>
      <c r="E324" s="1" t="s">
        <v>10</v>
      </c>
      <c r="F324" s="4">
        <v>3</v>
      </c>
      <c r="G324" s="1" t="s">
        <v>11</v>
      </c>
      <c r="H324" s="14" t="str">
        <f t="shared" si="5"/>
        <v>non</v>
      </c>
      <c r="I324" s="3">
        <f>+GETPIVOTDATA("[Measures].[Unieke telling van Date &amp; Emplacement]",TCD_Unique!$A$3,"[Bereik].[Emplacement]","[Bereik].[Emplacement].&amp;[" &amp;B324&amp;"]")</f>
        <v>2</v>
      </c>
    </row>
    <row r="325" spans="1:9" x14ac:dyDescent="0.25">
      <c r="A325" s="4">
        <v>2</v>
      </c>
      <c r="B325" s="1" t="s">
        <v>334</v>
      </c>
      <c r="C325" s="1" t="s">
        <v>8</v>
      </c>
      <c r="D325" s="1" t="s">
        <v>9</v>
      </c>
      <c r="E325" s="1" t="s">
        <v>10</v>
      </c>
      <c r="F325" s="4">
        <v>3</v>
      </c>
      <c r="G325" s="1" t="s">
        <v>11</v>
      </c>
      <c r="H325" s="14" t="str">
        <f t="shared" si="5"/>
        <v>non</v>
      </c>
      <c r="I325" s="3">
        <f>+GETPIVOTDATA("[Measures].[Unieke telling van Date &amp; Emplacement]",TCD_Unique!$A$3,"[Bereik].[Emplacement]","[Bereik].[Emplacement].&amp;[" &amp;B325&amp;"]")</f>
        <v>2</v>
      </c>
    </row>
    <row r="326" spans="1:9" x14ac:dyDescent="0.25">
      <c r="A326" s="4">
        <v>2</v>
      </c>
      <c r="B326" s="1" t="s">
        <v>335</v>
      </c>
      <c r="C326" s="1" t="s">
        <v>8</v>
      </c>
      <c r="D326" s="1" t="s">
        <v>9</v>
      </c>
      <c r="E326" s="1" t="s">
        <v>10</v>
      </c>
      <c r="F326" s="4">
        <v>3</v>
      </c>
      <c r="G326" s="1" t="s">
        <v>11</v>
      </c>
      <c r="H326" s="14" t="str">
        <f t="shared" si="5"/>
        <v>non</v>
      </c>
      <c r="I326" s="3">
        <f>+GETPIVOTDATA("[Measures].[Unieke telling van Date &amp; Emplacement]",TCD_Unique!$A$3,"[Bereik].[Emplacement]","[Bereik].[Emplacement].&amp;[" &amp;B326&amp;"]")</f>
        <v>2</v>
      </c>
    </row>
    <row r="327" spans="1:9" x14ac:dyDescent="0.25">
      <c r="A327" s="4">
        <v>2</v>
      </c>
      <c r="B327" s="1" t="s">
        <v>336</v>
      </c>
      <c r="C327" s="1" t="s">
        <v>8</v>
      </c>
      <c r="D327" s="1" t="s">
        <v>9</v>
      </c>
      <c r="E327" s="1" t="s">
        <v>10</v>
      </c>
      <c r="F327" s="4">
        <v>3</v>
      </c>
      <c r="G327" s="1" t="s">
        <v>11</v>
      </c>
      <c r="H327" s="14" t="str">
        <f t="shared" si="5"/>
        <v>non</v>
      </c>
      <c r="I327" s="3">
        <f>+GETPIVOTDATA("[Measures].[Unieke telling van Date &amp; Emplacement]",TCD_Unique!$A$3,"[Bereik].[Emplacement]","[Bereik].[Emplacement].&amp;[" &amp;B327&amp;"]")</f>
        <v>2</v>
      </c>
    </row>
    <row r="328" spans="1:9" x14ac:dyDescent="0.25">
      <c r="A328" s="4">
        <v>2</v>
      </c>
      <c r="B328" s="1" t="s">
        <v>337</v>
      </c>
      <c r="C328" s="1" t="s">
        <v>8</v>
      </c>
      <c r="D328" s="1" t="s">
        <v>9</v>
      </c>
      <c r="E328" s="1" t="s">
        <v>10</v>
      </c>
      <c r="F328" s="4">
        <v>3</v>
      </c>
      <c r="G328" s="1" t="s">
        <v>11</v>
      </c>
      <c r="H328" s="14" t="str">
        <f t="shared" si="5"/>
        <v>non</v>
      </c>
      <c r="I328" s="3">
        <f>+GETPIVOTDATA("[Measures].[Unieke telling van Date &amp; Emplacement]",TCD_Unique!$A$3,"[Bereik].[Emplacement]","[Bereik].[Emplacement].&amp;[" &amp;B328&amp;"]")</f>
        <v>2</v>
      </c>
    </row>
    <row r="329" spans="1:9" x14ac:dyDescent="0.25">
      <c r="A329" s="4">
        <v>2</v>
      </c>
      <c r="B329" s="1" t="s">
        <v>338</v>
      </c>
      <c r="C329" s="1" t="s">
        <v>8</v>
      </c>
      <c r="D329" s="1" t="s">
        <v>9</v>
      </c>
      <c r="E329" s="1" t="s">
        <v>10</v>
      </c>
      <c r="F329" s="4">
        <v>3</v>
      </c>
      <c r="G329" s="1" t="s">
        <v>11</v>
      </c>
      <c r="H329" s="14" t="str">
        <f t="shared" si="5"/>
        <v>non</v>
      </c>
      <c r="I329" s="3">
        <f>+GETPIVOTDATA("[Measures].[Unieke telling van Date &amp; Emplacement]",TCD_Unique!$A$3,"[Bereik].[Emplacement]","[Bereik].[Emplacement].&amp;[" &amp;B329&amp;"]")</f>
        <v>2</v>
      </c>
    </row>
    <row r="330" spans="1:9" x14ac:dyDescent="0.25">
      <c r="A330" s="4">
        <v>2</v>
      </c>
      <c r="B330" s="1" t="s">
        <v>339</v>
      </c>
      <c r="C330" s="1" t="s">
        <v>8</v>
      </c>
      <c r="D330" s="1" t="s">
        <v>9</v>
      </c>
      <c r="E330" s="1" t="s">
        <v>10</v>
      </c>
      <c r="F330" s="4">
        <v>3</v>
      </c>
      <c r="G330" s="1" t="s">
        <v>11</v>
      </c>
      <c r="H330" s="14" t="str">
        <f t="shared" si="5"/>
        <v>non</v>
      </c>
      <c r="I330" s="3">
        <f>+GETPIVOTDATA("[Measures].[Unieke telling van Date &amp; Emplacement]",TCD_Unique!$A$3,"[Bereik].[Emplacement]","[Bereik].[Emplacement].&amp;[" &amp;B330&amp;"]")</f>
        <v>1</v>
      </c>
    </row>
    <row r="331" spans="1:9" x14ac:dyDescent="0.25">
      <c r="A331" s="4">
        <v>2</v>
      </c>
      <c r="B331" s="1" t="s">
        <v>340</v>
      </c>
      <c r="C331" s="1" t="s">
        <v>8</v>
      </c>
      <c r="D331" s="1" t="s">
        <v>9</v>
      </c>
      <c r="E331" s="1" t="s">
        <v>10</v>
      </c>
      <c r="F331" s="4">
        <v>3</v>
      </c>
      <c r="G331" s="1" t="s">
        <v>11</v>
      </c>
      <c r="H331" s="14" t="str">
        <f t="shared" si="5"/>
        <v>non</v>
      </c>
      <c r="I331" s="3">
        <f>+GETPIVOTDATA("[Measures].[Unieke telling van Date &amp; Emplacement]",TCD_Unique!$A$3,"[Bereik].[Emplacement]","[Bereik].[Emplacement].&amp;[" &amp;B331&amp;"]")</f>
        <v>1</v>
      </c>
    </row>
    <row r="332" spans="1:9" x14ac:dyDescent="0.25">
      <c r="A332" s="4">
        <v>2</v>
      </c>
      <c r="B332" s="1" t="s">
        <v>341</v>
      </c>
      <c r="C332" s="1" t="s">
        <v>8</v>
      </c>
      <c r="D332" s="1" t="s">
        <v>9</v>
      </c>
      <c r="E332" s="1" t="s">
        <v>10</v>
      </c>
      <c r="F332" s="4">
        <v>3</v>
      </c>
      <c r="G332" s="1" t="s">
        <v>11</v>
      </c>
      <c r="H332" s="14" t="e">
        <f t="shared" si="5"/>
        <v>#REF!</v>
      </c>
      <c r="I332" s="3" t="e">
        <f>+GETPIVOTDATA("[Measures].[Unieke telling van Date &amp; Emplacement]",TCD_Unique!$A$3,"[Bereik].[Emplacement]","[Bereik].[Emplacement].&amp;[" &amp;B332&amp;"]")</f>
        <v>#REF!</v>
      </c>
    </row>
    <row r="333" spans="1:9" x14ac:dyDescent="0.25">
      <c r="A333" s="4">
        <v>2</v>
      </c>
      <c r="B333" s="1" t="s">
        <v>342</v>
      </c>
      <c r="C333" s="1" t="s">
        <v>8</v>
      </c>
      <c r="D333" s="1" t="s">
        <v>9</v>
      </c>
      <c r="E333" s="1" t="s">
        <v>10</v>
      </c>
      <c r="F333" s="4">
        <v>3</v>
      </c>
      <c r="G333" s="1" t="s">
        <v>11</v>
      </c>
      <c r="H333" s="14" t="str">
        <f t="shared" si="5"/>
        <v>non</v>
      </c>
      <c r="I333" s="3">
        <f>+GETPIVOTDATA("[Measures].[Unieke telling van Date &amp; Emplacement]",TCD_Unique!$A$3,"[Bereik].[Emplacement]","[Bereik].[Emplacement].&amp;[" &amp;B333&amp;"]")</f>
        <v>1</v>
      </c>
    </row>
    <row r="334" spans="1:9" x14ac:dyDescent="0.25">
      <c r="A334" s="4">
        <v>2</v>
      </c>
      <c r="B334" s="1" t="s">
        <v>343</v>
      </c>
      <c r="C334" s="1" t="s">
        <v>8</v>
      </c>
      <c r="D334" s="1" t="s">
        <v>9</v>
      </c>
      <c r="E334" s="1" t="s">
        <v>10</v>
      </c>
      <c r="F334" s="4">
        <v>3</v>
      </c>
      <c r="G334" s="1" t="s">
        <v>11</v>
      </c>
      <c r="H334" s="14" t="str">
        <f t="shared" si="5"/>
        <v>non</v>
      </c>
      <c r="I334" s="3">
        <f>+GETPIVOTDATA("[Measures].[Unieke telling van Date &amp; Emplacement]",TCD_Unique!$A$3,"[Bereik].[Emplacement]","[Bereik].[Emplacement].&amp;[" &amp;B334&amp;"]")</f>
        <v>1</v>
      </c>
    </row>
    <row r="335" spans="1:9" x14ac:dyDescent="0.25">
      <c r="A335" s="4">
        <v>2</v>
      </c>
      <c r="B335" s="1" t="s">
        <v>344</v>
      </c>
      <c r="C335" s="1" t="s">
        <v>8</v>
      </c>
      <c r="D335" s="1" t="s">
        <v>9</v>
      </c>
      <c r="E335" s="1" t="s">
        <v>10</v>
      </c>
      <c r="F335" s="4">
        <v>3</v>
      </c>
      <c r="G335" s="1" t="s">
        <v>11</v>
      </c>
      <c r="H335" s="14" t="str">
        <f t="shared" si="5"/>
        <v>non</v>
      </c>
      <c r="I335" s="3">
        <f>+GETPIVOTDATA("[Measures].[Unieke telling van Date &amp; Emplacement]",TCD_Unique!$A$3,"[Bereik].[Emplacement]","[Bereik].[Emplacement].&amp;[" &amp;B335&amp;"]")</f>
        <v>1</v>
      </c>
    </row>
    <row r="336" spans="1:9" x14ac:dyDescent="0.25">
      <c r="A336" s="4">
        <v>2</v>
      </c>
      <c r="B336" s="1" t="s">
        <v>345</v>
      </c>
      <c r="C336" s="1" t="s">
        <v>8</v>
      </c>
      <c r="D336" s="1" t="s">
        <v>9</v>
      </c>
      <c r="E336" s="1" t="s">
        <v>10</v>
      </c>
      <c r="F336" s="4">
        <v>3</v>
      </c>
      <c r="G336" s="1" t="s">
        <v>11</v>
      </c>
      <c r="H336" s="14" t="str">
        <f t="shared" si="5"/>
        <v>non</v>
      </c>
      <c r="I336" s="3">
        <f>+GETPIVOTDATA("[Measures].[Unieke telling van Date &amp; Emplacement]",TCD_Unique!$A$3,"[Bereik].[Emplacement]","[Bereik].[Emplacement].&amp;[" &amp;B336&amp;"]")</f>
        <v>2</v>
      </c>
    </row>
    <row r="337" spans="1:9" x14ac:dyDescent="0.25">
      <c r="A337" s="4">
        <v>2</v>
      </c>
      <c r="B337" s="1" t="s">
        <v>346</v>
      </c>
      <c r="C337" s="1" t="s">
        <v>8</v>
      </c>
      <c r="D337" s="1" t="s">
        <v>9</v>
      </c>
      <c r="E337" s="1" t="s">
        <v>10</v>
      </c>
      <c r="F337" s="4">
        <v>3</v>
      </c>
      <c r="G337" s="1" t="s">
        <v>11</v>
      </c>
      <c r="H337" s="14" t="str">
        <f t="shared" si="5"/>
        <v>non</v>
      </c>
      <c r="I337" s="3">
        <f>+GETPIVOTDATA("[Measures].[Unieke telling van Date &amp; Emplacement]",TCD_Unique!$A$3,"[Bereik].[Emplacement]","[Bereik].[Emplacement].&amp;[" &amp;B337&amp;"]")</f>
        <v>2</v>
      </c>
    </row>
    <row r="338" spans="1:9" x14ac:dyDescent="0.25">
      <c r="A338" s="4">
        <v>2</v>
      </c>
      <c r="B338" s="1" t="s">
        <v>347</v>
      </c>
      <c r="C338" s="1" t="s">
        <v>8</v>
      </c>
      <c r="D338" s="1" t="s">
        <v>9</v>
      </c>
      <c r="E338" s="1" t="s">
        <v>10</v>
      </c>
      <c r="F338" s="4">
        <v>3</v>
      </c>
      <c r="G338" s="1" t="s">
        <v>11</v>
      </c>
      <c r="H338" s="14" t="str">
        <f t="shared" si="5"/>
        <v>non</v>
      </c>
      <c r="I338" s="3">
        <f>+GETPIVOTDATA("[Measures].[Unieke telling van Date &amp; Emplacement]",TCD_Unique!$A$3,"[Bereik].[Emplacement]","[Bereik].[Emplacement].&amp;[" &amp;B338&amp;"]")</f>
        <v>2</v>
      </c>
    </row>
    <row r="339" spans="1:9" x14ac:dyDescent="0.25">
      <c r="A339" s="4">
        <v>2</v>
      </c>
      <c r="B339" s="1" t="s">
        <v>348</v>
      </c>
      <c r="C339" s="1" t="s">
        <v>8</v>
      </c>
      <c r="D339" s="1" t="s">
        <v>9</v>
      </c>
      <c r="E339" s="1" t="s">
        <v>10</v>
      </c>
      <c r="F339" s="4">
        <v>3</v>
      </c>
      <c r="G339" s="1" t="s">
        <v>11</v>
      </c>
      <c r="H339" s="14" t="str">
        <f t="shared" si="5"/>
        <v>oui</v>
      </c>
      <c r="I339" s="3">
        <f>+GETPIVOTDATA("[Measures].[Unieke telling van Date &amp; Emplacement]",TCD_Unique!$A$3,"[Bereik].[Emplacement]","[Bereik].[Emplacement].&amp;[" &amp;B339&amp;"]")</f>
        <v>3</v>
      </c>
    </row>
    <row r="340" spans="1:9" x14ac:dyDescent="0.25">
      <c r="A340" s="4">
        <v>2</v>
      </c>
      <c r="B340" s="1" t="s">
        <v>349</v>
      </c>
      <c r="C340" s="1" t="s">
        <v>8</v>
      </c>
      <c r="D340" s="1" t="s">
        <v>9</v>
      </c>
      <c r="E340" s="1" t="s">
        <v>10</v>
      </c>
      <c r="F340" s="4">
        <v>3</v>
      </c>
      <c r="G340" s="1" t="s">
        <v>11</v>
      </c>
      <c r="H340" s="14" t="str">
        <f t="shared" si="5"/>
        <v>non</v>
      </c>
      <c r="I340" s="3">
        <f>+GETPIVOTDATA("[Measures].[Unieke telling van Date &amp; Emplacement]",TCD_Unique!$A$3,"[Bereik].[Emplacement]","[Bereik].[Emplacement].&amp;[" &amp;B340&amp;"]")</f>
        <v>2</v>
      </c>
    </row>
    <row r="341" spans="1:9" x14ac:dyDescent="0.25">
      <c r="A341" s="4">
        <v>2</v>
      </c>
      <c r="B341" s="1" t="s">
        <v>350</v>
      </c>
      <c r="C341" s="1" t="s">
        <v>8</v>
      </c>
      <c r="D341" s="1" t="s">
        <v>9</v>
      </c>
      <c r="E341" s="1" t="s">
        <v>10</v>
      </c>
      <c r="F341" s="4">
        <v>3</v>
      </c>
      <c r="G341" s="1" t="s">
        <v>11</v>
      </c>
      <c r="H341" s="14" t="str">
        <f t="shared" si="5"/>
        <v>non</v>
      </c>
      <c r="I341" s="3">
        <f>+GETPIVOTDATA("[Measures].[Unieke telling van Date &amp; Emplacement]",TCD_Unique!$A$3,"[Bereik].[Emplacement]","[Bereik].[Emplacement].&amp;[" &amp;B341&amp;"]")</f>
        <v>2</v>
      </c>
    </row>
    <row r="342" spans="1:9" x14ac:dyDescent="0.25">
      <c r="A342" s="4">
        <v>2</v>
      </c>
      <c r="B342" s="1" t="s">
        <v>351</v>
      </c>
      <c r="C342" s="1" t="s">
        <v>8</v>
      </c>
      <c r="D342" s="1" t="s">
        <v>9</v>
      </c>
      <c r="E342" s="1" t="s">
        <v>10</v>
      </c>
      <c r="F342" s="4">
        <v>3</v>
      </c>
      <c r="G342" s="1" t="s">
        <v>11</v>
      </c>
      <c r="H342" s="14" t="str">
        <f t="shared" si="5"/>
        <v>non</v>
      </c>
      <c r="I342" s="3">
        <f>+GETPIVOTDATA("[Measures].[Unieke telling van Date &amp; Emplacement]",TCD_Unique!$A$3,"[Bereik].[Emplacement]","[Bereik].[Emplacement].&amp;[" &amp;B342&amp;"]")</f>
        <v>2</v>
      </c>
    </row>
    <row r="343" spans="1:9" x14ac:dyDescent="0.25">
      <c r="A343" s="4">
        <v>2</v>
      </c>
      <c r="B343" s="1" t="s">
        <v>352</v>
      </c>
      <c r="C343" s="1" t="s">
        <v>8</v>
      </c>
      <c r="D343" s="1" t="s">
        <v>9</v>
      </c>
      <c r="E343" s="1" t="s">
        <v>10</v>
      </c>
      <c r="F343" s="4">
        <v>3</v>
      </c>
      <c r="G343" s="1" t="s">
        <v>11</v>
      </c>
      <c r="H343" s="14" t="str">
        <f t="shared" si="5"/>
        <v>non</v>
      </c>
      <c r="I343" s="3">
        <f>+GETPIVOTDATA("[Measures].[Unieke telling van Date &amp; Emplacement]",TCD_Unique!$A$3,"[Bereik].[Emplacement]","[Bereik].[Emplacement].&amp;[" &amp;B343&amp;"]")</f>
        <v>2</v>
      </c>
    </row>
    <row r="344" spans="1:9" x14ac:dyDescent="0.25">
      <c r="A344" s="4">
        <v>2</v>
      </c>
      <c r="B344" s="1" t="s">
        <v>353</v>
      </c>
      <c r="C344" s="1" t="s">
        <v>8</v>
      </c>
      <c r="D344" s="1" t="s">
        <v>9</v>
      </c>
      <c r="E344" s="1" t="s">
        <v>10</v>
      </c>
      <c r="F344" s="4">
        <v>3</v>
      </c>
      <c r="G344" s="1" t="s">
        <v>11</v>
      </c>
      <c r="H344" s="14" t="str">
        <f t="shared" si="5"/>
        <v>non</v>
      </c>
      <c r="I344" s="3">
        <f>+GETPIVOTDATA("[Measures].[Unieke telling van Date &amp; Emplacement]",TCD_Unique!$A$3,"[Bereik].[Emplacement]","[Bereik].[Emplacement].&amp;[" &amp;B344&amp;"]")</f>
        <v>2</v>
      </c>
    </row>
    <row r="345" spans="1:9" x14ac:dyDescent="0.25">
      <c r="A345" s="4">
        <v>2</v>
      </c>
      <c r="B345" s="1" t="s">
        <v>354</v>
      </c>
      <c r="C345" s="1" t="s">
        <v>8</v>
      </c>
      <c r="D345" s="1" t="s">
        <v>9</v>
      </c>
      <c r="E345" s="1" t="s">
        <v>10</v>
      </c>
      <c r="F345" s="4">
        <v>3</v>
      </c>
      <c r="G345" s="1" t="s">
        <v>11</v>
      </c>
      <c r="H345" s="14" t="str">
        <f t="shared" si="5"/>
        <v>non</v>
      </c>
      <c r="I345" s="3">
        <f>+GETPIVOTDATA("[Measures].[Unieke telling van Date &amp; Emplacement]",TCD_Unique!$A$3,"[Bereik].[Emplacement]","[Bereik].[Emplacement].&amp;[" &amp;B345&amp;"]")</f>
        <v>2</v>
      </c>
    </row>
    <row r="346" spans="1:9" x14ac:dyDescent="0.25">
      <c r="A346" s="4">
        <v>2</v>
      </c>
      <c r="B346" s="1" t="s">
        <v>355</v>
      </c>
      <c r="C346" s="1" t="s">
        <v>8</v>
      </c>
      <c r="D346" s="1" t="s">
        <v>9</v>
      </c>
      <c r="E346" s="1" t="s">
        <v>10</v>
      </c>
      <c r="F346" s="4">
        <v>3</v>
      </c>
      <c r="G346" s="1" t="s">
        <v>11</v>
      </c>
      <c r="H346" s="14" t="str">
        <f t="shared" si="5"/>
        <v>non</v>
      </c>
      <c r="I346" s="3">
        <f>+GETPIVOTDATA("[Measures].[Unieke telling van Date &amp; Emplacement]",TCD_Unique!$A$3,"[Bereik].[Emplacement]","[Bereik].[Emplacement].&amp;[" &amp;B346&amp;"]")</f>
        <v>2</v>
      </c>
    </row>
    <row r="347" spans="1:9" x14ac:dyDescent="0.25">
      <c r="A347" s="4">
        <v>2</v>
      </c>
      <c r="B347" s="1" t="s">
        <v>356</v>
      </c>
      <c r="C347" s="1" t="s">
        <v>8</v>
      </c>
      <c r="D347" s="1" t="s">
        <v>9</v>
      </c>
      <c r="E347" s="1" t="s">
        <v>10</v>
      </c>
      <c r="F347" s="4">
        <v>3</v>
      </c>
      <c r="G347" s="1" t="s">
        <v>11</v>
      </c>
      <c r="H347" s="14" t="str">
        <f t="shared" si="5"/>
        <v>non</v>
      </c>
      <c r="I347" s="3">
        <f>+GETPIVOTDATA("[Measures].[Unieke telling van Date &amp; Emplacement]",TCD_Unique!$A$3,"[Bereik].[Emplacement]","[Bereik].[Emplacement].&amp;[" &amp;B347&amp;"]")</f>
        <v>2</v>
      </c>
    </row>
    <row r="348" spans="1:9" x14ac:dyDescent="0.25">
      <c r="A348" s="4">
        <v>2</v>
      </c>
      <c r="B348" s="1" t="s">
        <v>357</v>
      </c>
      <c r="C348" s="1" t="s">
        <v>8</v>
      </c>
      <c r="D348" s="1" t="s">
        <v>9</v>
      </c>
      <c r="E348" s="1" t="s">
        <v>10</v>
      </c>
      <c r="F348" s="4">
        <v>3</v>
      </c>
      <c r="G348" s="1" t="s">
        <v>11</v>
      </c>
      <c r="H348" s="14" t="str">
        <f t="shared" si="5"/>
        <v>non</v>
      </c>
      <c r="I348" s="3">
        <f>+GETPIVOTDATA("[Measures].[Unieke telling van Date &amp; Emplacement]",TCD_Unique!$A$3,"[Bereik].[Emplacement]","[Bereik].[Emplacement].&amp;[" &amp;B348&amp;"]")</f>
        <v>2</v>
      </c>
    </row>
    <row r="349" spans="1:9" x14ac:dyDescent="0.25">
      <c r="A349" s="4">
        <v>2</v>
      </c>
      <c r="B349" s="1" t="s">
        <v>358</v>
      </c>
      <c r="C349" s="1" t="s">
        <v>8</v>
      </c>
      <c r="D349" s="1" t="s">
        <v>9</v>
      </c>
      <c r="E349" s="1" t="s">
        <v>10</v>
      </c>
      <c r="F349" s="4">
        <v>3</v>
      </c>
      <c r="G349" s="1" t="s">
        <v>11</v>
      </c>
      <c r="H349" s="14" t="str">
        <f t="shared" si="5"/>
        <v>non</v>
      </c>
      <c r="I349" s="3">
        <f>+GETPIVOTDATA("[Measures].[Unieke telling van Date &amp; Emplacement]",TCD_Unique!$A$3,"[Bereik].[Emplacement]","[Bereik].[Emplacement].&amp;[" &amp;B349&amp;"]")</f>
        <v>2</v>
      </c>
    </row>
    <row r="350" spans="1:9" x14ac:dyDescent="0.25">
      <c r="A350" s="4">
        <v>2</v>
      </c>
      <c r="B350" s="1" t="s">
        <v>359</v>
      </c>
      <c r="C350" s="1" t="s">
        <v>8</v>
      </c>
      <c r="D350" s="1" t="s">
        <v>9</v>
      </c>
      <c r="E350" s="1" t="s">
        <v>10</v>
      </c>
      <c r="F350" s="4">
        <v>3</v>
      </c>
      <c r="G350" s="1" t="s">
        <v>11</v>
      </c>
      <c r="H350" s="14" t="str">
        <f t="shared" si="5"/>
        <v>non</v>
      </c>
      <c r="I350" s="3">
        <f>+GETPIVOTDATA("[Measures].[Unieke telling van Date &amp; Emplacement]",TCD_Unique!$A$3,"[Bereik].[Emplacement]","[Bereik].[Emplacement].&amp;[" &amp;B350&amp;"]")</f>
        <v>2</v>
      </c>
    </row>
    <row r="351" spans="1:9" x14ac:dyDescent="0.25">
      <c r="A351" s="4">
        <v>2</v>
      </c>
      <c r="B351" s="1" t="s">
        <v>360</v>
      </c>
      <c r="C351" s="1" t="s">
        <v>8</v>
      </c>
      <c r="D351" s="1" t="s">
        <v>9</v>
      </c>
      <c r="E351" s="1" t="s">
        <v>10</v>
      </c>
      <c r="F351" s="4">
        <v>3</v>
      </c>
      <c r="G351" s="1" t="s">
        <v>11</v>
      </c>
      <c r="H351" s="14" t="str">
        <f t="shared" si="5"/>
        <v>non</v>
      </c>
      <c r="I351" s="3">
        <f>+GETPIVOTDATA("[Measures].[Unieke telling van Date &amp; Emplacement]",TCD_Unique!$A$3,"[Bereik].[Emplacement]","[Bereik].[Emplacement].&amp;[" &amp;B351&amp;"]")</f>
        <v>2</v>
      </c>
    </row>
    <row r="352" spans="1:9" x14ac:dyDescent="0.25">
      <c r="A352" s="4">
        <v>2</v>
      </c>
      <c r="B352" s="1" t="s">
        <v>361</v>
      </c>
      <c r="C352" s="1" t="s">
        <v>8</v>
      </c>
      <c r="D352" s="1" t="s">
        <v>9</v>
      </c>
      <c r="E352" s="1" t="s">
        <v>10</v>
      </c>
      <c r="F352" s="4">
        <v>3</v>
      </c>
      <c r="G352" s="1" t="s">
        <v>11</v>
      </c>
      <c r="H352" s="14" t="str">
        <f t="shared" si="5"/>
        <v>non</v>
      </c>
      <c r="I352" s="3">
        <f>+GETPIVOTDATA("[Measures].[Unieke telling van Date &amp; Emplacement]",TCD_Unique!$A$3,"[Bereik].[Emplacement]","[Bereik].[Emplacement].&amp;[" &amp;B352&amp;"]")</f>
        <v>1</v>
      </c>
    </row>
    <row r="353" spans="1:9" x14ac:dyDescent="0.25">
      <c r="A353" s="4">
        <v>2</v>
      </c>
      <c r="B353" s="1" t="s">
        <v>362</v>
      </c>
      <c r="C353" s="1" t="s">
        <v>8</v>
      </c>
      <c r="D353" s="1" t="s">
        <v>9</v>
      </c>
      <c r="E353" s="1" t="s">
        <v>10</v>
      </c>
      <c r="F353" s="4">
        <v>3</v>
      </c>
      <c r="G353" s="1" t="s">
        <v>11</v>
      </c>
      <c r="H353" s="14" t="str">
        <f t="shared" si="5"/>
        <v>non</v>
      </c>
      <c r="I353" s="3">
        <f>+GETPIVOTDATA("[Measures].[Unieke telling van Date &amp; Emplacement]",TCD_Unique!$A$3,"[Bereik].[Emplacement]","[Bereik].[Emplacement].&amp;[" &amp;B353&amp;"]")</f>
        <v>1</v>
      </c>
    </row>
    <row r="354" spans="1:9" x14ac:dyDescent="0.25">
      <c r="A354" s="4">
        <v>2</v>
      </c>
      <c r="B354" s="1" t="s">
        <v>363</v>
      </c>
      <c r="C354" s="1" t="s">
        <v>8</v>
      </c>
      <c r="D354" s="1" t="s">
        <v>9</v>
      </c>
      <c r="E354" s="1" t="s">
        <v>10</v>
      </c>
      <c r="F354" s="4">
        <v>3</v>
      </c>
      <c r="G354" s="1" t="s">
        <v>11</v>
      </c>
      <c r="H354" s="14" t="str">
        <f t="shared" si="5"/>
        <v>non</v>
      </c>
      <c r="I354" s="3">
        <f>+GETPIVOTDATA("[Measures].[Unieke telling van Date &amp; Emplacement]",TCD_Unique!$A$3,"[Bereik].[Emplacement]","[Bereik].[Emplacement].&amp;[" &amp;B354&amp;"]")</f>
        <v>1</v>
      </c>
    </row>
    <row r="355" spans="1:9" x14ac:dyDescent="0.25">
      <c r="A355" s="4">
        <v>2</v>
      </c>
      <c r="B355" s="1" t="s">
        <v>364</v>
      </c>
      <c r="C355" s="1" t="s">
        <v>8</v>
      </c>
      <c r="D355" s="1" t="s">
        <v>9</v>
      </c>
      <c r="E355" s="1" t="s">
        <v>10</v>
      </c>
      <c r="F355" s="4">
        <v>3</v>
      </c>
      <c r="G355" s="1" t="s">
        <v>11</v>
      </c>
      <c r="H355" s="14" t="str">
        <f t="shared" si="5"/>
        <v>non</v>
      </c>
      <c r="I355" s="3">
        <f>+GETPIVOTDATA("[Measures].[Unieke telling van Date &amp; Emplacement]",TCD_Unique!$A$3,"[Bereik].[Emplacement]","[Bereik].[Emplacement].&amp;[" &amp;B355&amp;"]")</f>
        <v>1</v>
      </c>
    </row>
    <row r="356" spans="1:9" x14ac:dyDescent="0.25">
      <c r="A356" s="4">
        <v>2</v>
      </c>
      <c r="B356" s="1" t="s">
        <v>365</v>
      </c>
      <c r="C356" s="1" t="s">
        <v>8</v>
      </c>
      <c r="D356" s="1" t="s">
        <v>9</v>
      </c>
      <c r="E356" s="1" t="s">
        <v>10</v>
      </c>
      <c r="F356" s="4">
        <v>3</v>
      </c>
      <c r="G356" s="1" t="s">
        <v>11</v>
      </c>
      <c r="H356" s="14" t="str">
        <f t="shared" si="5"/>
        <v>non</v>
      </c>
      <c r="I356" s="3">
        <f>+GETPIVOTDATA("[Measures].[Unieke telling van Date &amp; Emplacement]",TCD_Unique!$A$3,"[Bereik].[Emplacement]","[Bereik].[Emplacement].&amp;[" &amp;B356&amp;"]")</f>
        <v>2</v>
      </c>
    </row>
    <row r="357" spans="1:9" x14ac:dyDescent="0.25">
      <c r="A357" s="4">
        <v>2</v>
      </c>
      <c r="B357" s="1" t="s">
        <v>366</v>
      </c>
      <c r="C357" s="1" t="s">
        <v>8</v>
      </c>
      <c r="D357" s="1" t="s">
        <v>9</v>
      </c>
      <c r="E357" s="1" t="s">
        <v>10</v>
      </c>
      <c r="F357" s="4">
        <v>3</v>
      </c>
      <c r="G357" s="1" t="s">
        <v>11</v>
      </c>
      <c r="H357" s="14" t="str">
        <f t="shared" si="5"/>
        <v>non</v>
      </c>
      <c r="I357" s="3">
        <f>+GETPIVOTDATA("[Measures].[Unieke telling van Date &amp; Emplacement]",TCD_Unique!$A$3,"[Bereik].[Emplacement]","[Bereik].[Emplacement].&amp;[" &amp;B357&amp;"]")</f>
        <v>1</v>
      </c>
    </row>
    <row r="358" spans="1:9" x14ac:dyDescent="0.25">
      <c r="A358" s="4">
        <v>2</v>
      </c>
      <c r="B358" s="1" t="s">
        <v>367</v>
      </c>
      <c r="C358" s="1" t="s">
        <v>8</v>
      </c>
      <c r="D358" s="1" t="s">
        <v>9</v>
      </c>
      <c r="E358" s="1" t="s">
        <v>10</v>
      </c>
      <c r="F358" s="4">
        <v>3</v>
      </c>
      <c r="G358" s="1" t="s">
        <v>11</v>
      </c>
      <c r="H358" s="14" t="str">
        <f t="shared" si="5"/>
        <v>oui</v>
      </c>
      <c r="I358" s="3">
        <f>+GETPIVOTDATA("[Measures].[Unieke telling van Date &amp; Emplacement]",TCD_Unique!$A$3,"[Bereik].[Emplacement]","[Bereik].[Emplacement].&amp;[" &amp;B358&amp;"]")</f>
        <v>3</v>
      </c>
    </row>
    <row r="359" spans="1:9" x14ac:dyDescent="0.25">
      <c r="A359" s="4">
        <v>2</v>
      </c>
      <c r="B359" s="1" t="s">
        <v>368</v>
      </c>
      <c r="C359" s="1" t="s">
        <v>8</v>
      </c>
      <c r="D359" s="1" t="s">
        <v>9</v>
      </c>
      <c r="E359" s="1" t="s">
        <v>10</v>
      </c>
      <c r="F359" s="4">
        <v>3</v>
      </c>
      <c r="G359" s="1" t="s">
        <v>11</v>
      </c>
      <c r="H359" s="14" t="str">
        <f t="shared" si="5"/>
        <v>oui</v>
      </c>
      <c r="I359" s="3">
        <f>+GETPIVOTDATA("[Measures].[Unieke telling van Date &amp; Emplacement]",TCD_Unique!$A$3,"[Bereik].[Emplacement]","[Bereik].[Emplacement].&amp;[" &amp;B359&amp;"]")</f>
        <v>3</v>
      </c>
    </row>
    <row r="360" spans="1:9" x14ac:dyDescent="0.25">
      <c r="A360" s="4">
        <v>2</v>
      </c>
      <c r="B360" s="1" t="s">
        <v>369</v>
      </c>
      <c r="C360" s="1" t="s">
        <v>8</v>
      </c>
      <c r="D360" s="1" t="s">
        <v>9</v>
      </c>
      <c r="E360" s="1" t="s">
        <v>10</v>
      </c>
      <c r="F360" s="4">
        <v>3</v>
      </c>
      <c r="G360" s="1" t="s">
        <v>11</v>
      </c>
      <c r="H360" s="14" t="str">
        <f t="shared" si="5"/>
        <v>non</v>
      </c>
      <c r="I360" s="3">
        <f>+GETPIVOTDATA("[Measures].[Unieke telling van Date &amp; Emplacement]",TCD_Unique!$A$3,"[Bereik].[Emplacement]","[Bereik].[Emplacement].&amp;[" &amp;B360&amp;"]")</f>
        <v>2</v>
      </c>
    </row>
    <row r="361" spans="1:9" x14ac:dyDescent="0.25">
      <c r="A361" s="4">
        <v>2</v>
      </c>
      <c r="B361" s="1" t="s">
        <v>370</v>
      </c>
      <c r="C361" s="1" t="s">
        <v>8</v>
      </c>
      <c r="D361" s="1" t="s">
        <v>9</v>
      </c>
      <c r="E361" s="1" t="s">
        <v>10</v>
      </c>
      <c r="F361" s="4">
        <v>3</v>
      </c>
      <c r="G361" s="1" t="s">
        <v>11</v>
      </c>
      <c r="H361" s="14" t="str">
        <f t="shared" si="5"/>
        <v>non</v>
      </c>
      <c r="I361" s="3">
        <f>+GETPIVOTDATA("[Measures].[Unieke telling van Date &amp; Emplacement]",TCD_Unique!$A$3,"[Bereik].[Emplacement]","[Bereik].[Emplacement].&amp;[" &amp;B361&amp;"]")</f>
        <v>2</v>
      </c>
    </row>
    <row r="362" spans="1:9" x14ac:dyDescent="0.25">
      <c r="A362" s="4">
        <v>2</v>
      </c>
      <c r="B362" s="1" t="s">
        <v>371</v>
      </c>
      <c r="C362" s="1" t="s">
        <v>8</v>
      </c>
      <c r="D362" s="1" t="s">
        <v>9</v>
      </c>
      <c r="E362" s="1" t="s">
        <v>10</v>
      </c>
      <c r="F362" s="4">
        <v>3</v>
      </c>
      <c r="G362" s="1" t="s">
        <v>11</v>
      </c>
      <c r="H362" s="14" t="str">
        <f t="shared" si="5"/>
        <v>non</v>
      </c>
      <c r="I362" s="3">
        <f>+GETPIVOTDATA("[Measures].[Unieke telling van Date &amp; Emplacement]",TCD_Unique!$A$3,"[Bereik].[Emplacement]","[Bereik].[Emplacement].&amp;[" &amp;B362&amp;"]")</f>
        <v>2</v>
      </c>
    </row>
    <row r="363" spans="1:9" x14ac:dyDescent="0.25">
      <c r="A363" s="4">
        <v>2</v>
      </c>
      <c r="B363" s="1" t="s">
        <v>372</v>
      </c>
      <c r="C363" s="1" t="s">
        <v>8</v>
      </c>
      <c r="D363" s="1" t="s">
        <v>9</v>
      </c>
      <c r="E363" s="1" t="s">
        <v>10</v>
      </c>
      <c r="F363" s="4">
        <v>3</v>
      </c>
      <c r="G363" s="1" t="s">
        <v>11</v>
      </c>
      <c r="H363" s="14" t="str">
        <f t="shared" si="5"/>
        <v>non</v>
      </c>
      <c r="I363" s="3">
        <f>+GETPIVOTDATA("[Measures].[Unieke telling van Date &amp; Emplacement]",TCD_Unique!$A$3,"[Bereik].[Emplacement]","[Bereik].[Emplacement].&amp;[" &amp;B363&amp;"]")</f>
        <v>2</v>
      </c>
    </row>
    <row r="364" spans="1:9" x14ac:dyDescent="0.25">
      <c r="A364" s="4">
        <v>2</v>
      </c>
      <c r="B364" s="1" t="s">
        <v>373</v>
      </c>
      <c r="C364" s="1" t="s">
        <v>8</v>
      </c>
      <c r="D364" s="1" t="s">
        <v>9</v>
      </c>
      <c r="E364" s="1" t="s">
        <v>10</v>
      </c>
      <c r="F364" s="4">
        <v>3</v>
      </c>
      <c r="G364" s="1" t="s">
        <v>11</v>
      </c>
      <c r="H364" s="14" t="str">
        <f t="shared" si="5"/>
        <v>non</v>
      </c>
      <c r="I364" s="3">
        <f>+GETPIVOTDATA("[Measures].[Unieke telling van Date &amp; Emplacement]",TCD_Unique!$A$3,"[Bereik].[Emplacement]","[Bereik].[Emplacement].&amp;[" &amp;B364&amp;"]")</f>
        <v>2</v>
      </c>
    </row>
    <row r="365" spans="1:9" x14ac:dyDescent="0.25">
      <c r="A365" s="4">
        <v>2</v>
      </c>
      <c r="B365" s="1" t="s">
        <v>374</v>
      </c>
      <c r="C365" s="1" t="s">
        <v>8</v>
      </c>
      <c r="D365" s="1" t="s">
        <v>9</v>
      </c>
      <c r="E365" s="1" t="s">
        <v>10</v>
      </c>
      <c r="F365" s="4">
        <v>3</v>
      </c>
      <c r="G365" s="1" t="s">
        <v>11</v>
      </c>
      <c r="H365" s="14" t="str">
        <f t="shared" si="5"/>
        <v>oui</v>
      </c>
      <c r="I365" s="3">
        <f>+GETPIVOTDATA("[Measures].[Unieke telling van Date &amp; Emplacement]",TCD_Unique!$A$3,"[Bereik].[Emplacement]","[Bereik].[Emplacement].&amp;[" &amp;B365&amp;"]")</f>
        <v>3</v>
      </c>
    </row>
    <row r="366" spans="1:9" x14ac:dyDescent="0.25">
      <c r="A366" s="4">
        <v>2</v>
      </c>
      <c r="B366" s="1" t="s">
        <v>375</v>
      </c>
      <c r="C366" s="1" t="s">
        <v>8</v>
      </c>
      <c r="D366" s="1" t="s">
        <v>9</v>
      </c>
      <c r="E366" s="1" t="s">
        <v>10</v>
      </c>
      <c r="F366" s="4">
        <v>3</v>
      </c>
      <c r="G366" s="1" t="s">
        <v>11</v>
      </c>
      <c r="H366" s="14" t="str">
        <f t="shared" si="5"/>
        <v>oui</v>
      </c>
      <c r="I366" s="3">
        <f>+GETPIVOTDATA("[Measures].[Unieke telling van Date &amp; Emplacement]",TCD_Unique!$A$3,"[Bereik].[Emplacement]","[Bereik].[Emplacement].&amp;[" &amp;B366&amp;"]")</f>
        <v>3</v>
      </c>
    </row>
    <row r="367" spans="1:9" x14ac:dyDescent="0.25">
      <c r="A367" s="4">
        <v>2</v>
      </c>
      <c r="B367" s="1" t="s">
        <v>376</v>
      </c>
      <c r="C367" s="1" t="s">
        <v>8</v>
      </c>
      <c r="D367" s="1" t="s">
        <v>9</v>
      </c>
      <c r="E367" s="1" t="s">
        <v>10</v>
      </c>
      <c r="F367" s="4">
        <v>3</v>
      </c>
      <c r="G367" s="1" t="s">
        <v>11</v>
      </c>
      <c r="H367" s="14" t="str">
        <f t="shared" si="5"/>
        <v>oui</v>
      </c>
      <c r="I367" s="3">
        <f>+GETPIVOTDATA("[Measures].[Unieke telling van Date &amp; Emplacement]",TCD_Unique!$A$3,"[Bereik].[Emplacement]","[Bereik].[Emplacement].&amp;[" &amp;B367&amp;"]")</f>
        <v>3</v>
      </c>
    </row>
    <row r="368" spans="1:9" x14ac:dyDescent="0.25">
      <c r="A368" s="4">
        <v>2</v>
      </c>
      <c r="B368" s="1" t="s">
        <v>377</v>
      </c>
      <c r="C368" s="1" t="s">
        <v>8</v>
      </c>
      <c r="D368" s="1" t="s">
        <v>9</v>
      </c>
      <c r="E368" s="1" t="s">
        <v>10</v>
      </c>
      <c r="F368" s="4">
        <v>3</v>
      </c>
      <c r="G368" s="1" t="s">
        <v>11</v>
      </c>
      <c r="H368" s="14" t="str">
        <f t="shared" si="5"/>
        <v>oui</v>
      </c>
      <c r="I368" s="3">
        <f>+GETPIVOTDATA("[Measures].[Unieke telling van Date &amp; Emplacement]",TCD_Unique!$A$3,"[Bereik].[Emplacement]","[Bereik].[Emplacement].&amp;[" &amp;B368&amp;"]")</f>
        <v>3</v>
      </c>
    </row>
    <row r="369" spans="1:9" x14ac:dyDescent="0.25">
      <c r="A369" s="4">
        <v>2</v>
      </c>
      <c r="B369" s="1" t="s">
        <v>378</v>
      </c>
      <c r="C369" s="1" t="s">
        <v>8</v>
      </c>
      <c r="D369" s="1" t="s">
        <v>9</v>
      </c>
      <c r="E369" s="1" t="s">
        <v>10</v>
      </c>
      <c r="F369" s="4">
        <v>3</v>
      </c>
      <c r="G369" s="1" t="s">
        <v>11</v>
      </c>
      <c r="H369" s="14" t="str">
        <f t="shared" si="5"/>
        <v>oui</v>
      </c>
      <c r="I369" s="3">
        <f>+GETPIVOTDATA("[Measures].[Unieke telling van Date &amp; Emplacement]",TCD_Unique!$A$3,"[Bereik].[Emplacement]","[Bereik].[Emplacement].&amp;[" &amp;B369&amp;"]")</f>
        <v>3</v>
      </c>
    </row>
    <row r="370" spans="1:9" x14ac:dyDescent="0.25">
      <c r="A370" s="4">
        <v>2</v>
      </c>
      <c r="B370" s="1" t="s">
        <v>379</v>
      </c>
      <c r="C370" s="1" t="s">
        <v>8</v>
      </c>
      <c r="D370" s="1" t="s">
        <v>9</v>
      </c>
      <c r="E370" s="1" t="s">
        <v>10</v>
      </c>
      <c r="F370" s="4">
        <v>3</v>
      </c>
      <c r="G370" s="1" t="s">
        <v>11</v>
      </c>
      <c r="H370" s="14" t="str">
        <f t="shared" si="5"/>
        <v>oui</v>
      </c>
      <c r="I370" s="3">
        <f>+GETPIVOTDATA("[Measures].[Unieke telling van Date &amp; Emplacement]",TCD_Unique!$A$3,"[Bereik].[Emplacement]","[Bereik].[Emplacement].&amp;[" &amp;B370&amp;"]")</f>
        <v>3</v>
      </c>
    </row>
    <row r="371" spans="1:9" x14ac:dyDescent="0.25">
      <c r="A371" s="4">
        <v>2</v>
      </c>
      <c r="B371" s="1" t="s">
        <v>380</v>
      </c>
      <c r="C371" s="1" t="s">
        <v>8</v>
      </c>
      <c r="D371" s="1" t="s">
        <v>9</v>
      </c>
      <c r="E371" s="1" t="s">
        <v>10</v>
      </c>
      <c r="F371" s="4">
        <v>3</v>
      </c>
      <c r="G371" s="1" t="s">
        <v>11</v>
      </c>
      <c r="H371" s="14" t="str">
        <f t="shared" si="5"/>
        <v>non</v>
      </c>
      <c r="I371" s="3">
        <f>+GETPIVOTDATA("[Measures].[Unieke telling van Date &amp; Emplacement]",TCD_Unique!$A$3,"[Bereik].[Emplacement]","[Bereik].[Emplacement].&amp;[" &amp;B371&amp;"]")</f>
        <v>2</v>
      </c>
    </row>
    <row r="372" spans="1:9" x14ac:dyDescent="0.25">
      <c r="A372" s="4">
        <v>2</v>
      </c>
      <c r="B372" s="1" t="s">
        <v>381</v>
      </c>
      <c r="C372" s="1" t="s">
        <v>8</v>
      </c>
      <c r="D372" s="1" t="s">
        <v>9</v>
      </c>
      <c r="E372" s="1" t="s">
        <v>10</v>
      </c>
      <c r="F372" s="4">
        <v>3</v>
      </c>
      <c r="G372" s="1" t="s">
        <v>11</v>
      </c>
      <c r="H372" s="14" t="str">
        <f t="shared" si="5"/>
        <v>oui</v>
      </c>
      <c r="I372" s="3">
        <f>+GETPIVOTDATA("[Measures].[Unieke telling van Date &amp; Emplacement]",TCD_Unique!$A$3,"[Bereik].[Emplacement]","[Bereik].[Emplacement].&amp;[" &amp;B372&amp;"]")</f>
        <v>3</v>
      </c>
    </row>
    <row r="373" spans="1:9" x14ac:dyDescent="0.25">
      <c r="A373" s="4">
        <v>2</v>
      </c>
      <c r="B373" s="1" t="s">
        <v>382</v>
      </c>
      <c r="C373" s="1" t="s">
        <v>8</v>
      </c>
      <c r="D373" s="1" t="s">
        <v>9</v>
      </c>
      <c r="E373" s="1" t="s">
        <v>10</v>
      </c>
      <c r="F373" s="4">
        <v>3</v>
      </c>
      <c r="G373" s="1" t="s">
        <v>11</v>
      </c>
      <c r="H373" s="14" t="str">
        <f t="shared" si="5"/>
        <v>oui</v>
      </c>
      <c r="I373" s="3">
        <f>+GETPIVOTDATA("[Measures].[Unieke telling van Date &amp; Emplacement]",TCD_Unique!$A$3,"[Bereik].[Emplacement]","[Bereik].[Emplacement].&amp;[" &amp;B373&amp;"]")</f>
        <v>3</v>
      </c>
    </row>
    <row r="374" spans="1:9" x14ac:dyDescent="0.25">
      <c r="A374" s="4">
        <v>2</v>
      </c>
      <c r="B374" s="1" t="s">
        <v>383</v>
      </c>
      <c r="C374" s="1" t="s">
        <v>8</v>
      </c>
      <c r="D374" s="1" t="s">
        <v>9</v>
      </c>
      <c r="E374" s="1" t="s">
        <v>10</v>
      </c>
      <c r="F374" s="4">
        <v>3</v>
      </c>
      <c r="G374" s="1" t="s">
        <v>11</v>
      </c>
      <c r="H374" s="14" t="str">
        <f t="shared" si="5"/>
        <v>oui</v>
      </c>
      <c r="I374" s="3">
        <f>+GETPIVOTDATA("[Measures].[Unieke telling van Date &amp; Emplacement]",TCD_Unique!$A$3,"[Bereik].[Emplacement]","[Bereik].[Emplacement].&amp;[" &amp;B374&amp;"]")</f>
        <v>3</v>
      </c>
    </row>
    <row r="375" spans="1:9" x14ac:dyDescent="0.25">
      <c r="A375" s="4">
        <v>2</v>
      </c>
      <c r="B375" s="1" t="s">
        <v>384</v>
      </c>
      <c r="C375" s="1" t="s">
        <v>8</v>
      </c>
      <c r="D375" s="1" t="s">
        <v>9</v>
      </c>
      <c r="E375" s="1" t="s">
        <v>10</v>
      </c>
      <c r="F375" s="4">
        <v>3</v>
      </c>
      <c r="G375" s="1" t="s">
        <v>11</v>
      </c>
      <c r="H375" s="14" t="e">
        <f t="shared" si="5"/>
        <v>#REF!</v>
      </c>
      <c r="I375" s="3" t="e">
        <f>+GETPIVOTDATA("[Measures].[Unieke telling van Date &amp; Emplacement]",TCD_Unique!$A$3,"[Bereik].[Emplacement]","[Bereik].[Emplacement].&amp;[" &amp;B375&amp;"]")</f>
        <v>#REF!</v>
      </c>
    </row>
    <row r="376" spans="1:9" x14ac:dyDescent="0.25">
      <c r="A376" s="4">
        <v>2</v>
      </c>
      <c r="B376" s="1" t="s">
        <v>385</v>
      </c>
      <c r="C376" s="1" t="s">
        <v>8</v>
      </c>
      <c r="D376" s="1" t="s">
        <v>9</v>
      </c>
      <c r="E376" s="1" t="s">
        <v>10</v>
      </c>
      <c r="F376" s="4">
        <v>3</v>
      </c>
      <c r="G376" s="1" t="s">
        <v>11</v>
      </c>
      <c r="H376" s="14" t="str">
        <f t="shared" si="5"/>
        <v>non</v>
      </c>
      <c r="I376" s="3">
        <f>+GETPIVOTDATA("[Measures].[Unieke telling van Date &amp; Emplacement]",TCD_Unique!$A$3,"[Bereik].[Emplacement]","[Bereik].[Emplacement].&amp;[" &amp;B376&amp;"]")</f>
        <v>1</v>
      </c>
    </row>
    <row r="377" spans="1:9" x14ac:dyDescent="0.25">
      <c r="A377" s="4">
        <v>2</v>
      </c>
      <c r="B377" s="1" t="s">
        <v>386</v>
      </c>
      <c r="C377" s="1" t="s">
        <v>8</v>
      </c>
      <c r="D377" s="1" t="s">
        <v>9</v>
      </c>
      <c r="E377" s="1" t="s">
        <v>10</v>
      </c>
      <c r="F377" s="4">
        <v>3</v>
      </c>
      <c r="G377" s="1" t="s">
        <v>11</v>
      </c>
      <c r="H377" s="14" t="str">
        <f t="shared" si="5"/>
        <v>non</v>
      </c>
      <c r="I377" s="3">
        <f>+GETPIVOTDATA("[Measures].[Unieke telling van Date &amp; Emplacement]",TCD_Unique!$A$3,"[Bereik].[Emplacement]","[Bereik].[Emplacement].&amp;[" &amp;B377&amp;"]")</f>
        <v>1</v>
      </c>
    </row>
    <row r="378" spans="1:9" x14ac:dyDescent="0.25">
      <c r="A378" s="4">
        <v>2</v>
      </c>
      <c r="B378" s="1" t="s">
        <v>387</v>
      </c>
      <c r="C378" s="1" t="s">
        <v>8</v>
      </c>
      <c r="D378" s="1" t="s">
        <v>9</v>
      </c>
      <c r="E378" s="1" t="s">
        <v>10</v>
      </c>
      <c r="F378" s="4">
        <v>3</v>
      </c>
      <c r="G378" s="1" t="s">
        <v>11</v>
      </c>
      <c r="H378" s="14" t="str">
        <f t="shared" si="5"/>
        <v>non</v>
      </c>
      <c r="I378" s="3">
        <f>+GETPIVOTDATA("[Measures].[Unieke telling van Date &amp; Emplacement]",TCD_Unique!$A$3,"[Bereik].[Emplacement]","[Bereik].[Emplacement].&amp;[" &amp;B378&amp;"]")</f>
        <v>1</v>
      </c>
    </row>
    <row r="379" spans="1:9" x14ac:dyDescent="0.25">
      <c r="A379" s="4">
        <v>2</v>
      </c>
      <c r="B379" s="1" t="s">
        <v>388</v>
      </c>
      <c r="C379" s="1" t="s">
        <v>8</v>
      </c>
      <c r="D379" s="1" t="s">
        <v>9</v>
      </c>
      <c r="E379" s="1" t="s">
        <v>10</v>
      </c>
      <c r="F379" s="4">
        <v>3</v>
      </c>
      <c r="G379" s="1" t="s">
        <v>11</v>
      </c>
      <c r="H379" s="14" t="str">
        <f t="shared" si="5"/>
        <v>non</v>
      </c>
      <c r="I379" s="3">
        <f>+GETPIVOTDATA("[Measures].[Unieke telling van Date &amp; Emplacement]",TCD_Unique!$A$3,"[Bereik].[Emplacement]","[Bereik].[Emplacement].&amp;[" &amp;B379&amp;"]")</f>
        <v>1</v>
      </c>
    </row>
    <row r="380" spans="1:9" x14ac:dyDescent="0.25">
      <c r="A380" s="4">
        <v>2</v>
      </c>
      <c r="B380" s="1" t="s">
        <v>389</v>
      </c>
      <c r="C380" s="1" t="s">
        <v>8</v>
      </c>
      <c r="D380" s="1" t="s">
        <v>9</v>
      </c>
      <c r="E380" s="1" t="s">
        <v>10</v>
      </c>
      <c r="F380" s="4">
        <v>3</v>
      </c>
      <c r="G380" s="1" t="s">
        <v>11</v>
      </c>
      <c r="H380" s="14" t="str">
        <f t="shared" si="5"/>
        <v>non</v>
      </c>
      <c r="I380" s="3">
        <f>+GETPIVOTDATA("[Measures].[Unieke telling van Date &amp; Emplacement]",TCD_Unique!$A$3,"[Bereik].[Emplacement]","[Bereik].[Emplacement].&amp;[" &amp;B380&amp;"]")</f>
        <v>2</v>
      </c>
    </row>
    <row r="381" spans="1:9" x14ac:dyDescent="0.25">
      <c r="A381" s="4">
        <v>2</v>
      </c>
      <c r="B381" s="1" t="s">
        <v>390</v>
      </c>
      <c r="C381" s="1" t="s">
        <v>8</v>
      </c>
      <c r="D381" s="1" t="s">
        <v>9</v>
      </c>
      <c r="E381" s="1" t="s">
        <v>10</v>
      </c>
      <c r="F381" s="4">
        <v>3</v>
      </c>
      <c r="G381" s="1" t="s">
        <v>11</v>
      </c>
      <c r="H381" s="14" t="str">
        <f t="shared" si="5"/>
        <v>non</v>
      </c>
      <c r="I381" s="3">
        <f>+GETPIVOTDATA("[Measures].[Unieke telling van Date &amp; Emplacement]",TCD_Unique!$A$3,"[Bereik].[Emplacement]","[Bereik].[Emplacement].&amp;[" &amp;B381&amp;"]")</f>
        <v>2</v>
      </c>
    </row>
    <row r="382" spans="1:9" x14ac:dyDescent="0.25">
      <c r="A382" s="4">
        <v>2</v>
      </c>
      <c r="B382" s="1" t="s">
        <v>391</v>
      </c>
      <c r="C382" s="1" t="s">
        <v>8</v>
      </c>
      <c r="D382" s="1" t="s">
        <v>9</v>
      </c>
      <c r="E382" s="1" t="s">
        <v>10</v>
      </c>
      <c r="F382" s="4">
        <v>3</v>
      </c>
      <c r="G382" s="1" t="s">
        <v>11</v>
      </c>
      <c r="H382" s="14" t="str">
        <f t="shared" si="5"/>
        <v>non</v>
      </c>
      <c r="I382" s="3">
        <f>+GETPIVOTDATA("[Measures].[Unieke telling van Date &amp; Emplacement]",TCD_Unique!$A$3,"[Bereik].[Emplacement]","[Bereik].[Emplacement].&amp;[" &amp;B382&amp;"]")</f>
        <v>2</v>
      </c>
    </row>
    <row r="383" spans="1:9" x14ac:dyDescent="0.25">
      <c r="A383" s="4">
        <v>2</v>
      </c>
      <c r="B383" s="1" t="s">
        <v>392</v>
      </c>
      <c r="C383" s="1" t="s">
        <v>8</v>
      </c>
      <c r="D383" s="1" t="s">
        <v>9</v>
      </c>
      <c r="E383" s="1" t="s">
        <v>10</v>
      </c>
      <c r="F383" s="4">
        <v>3</v>
      </c>
      <c r="G383" s="1" t="s">
        <v>11</v>
      </c>
      <c r="H383" s="14" t="str">
        <f t="shared" si="5"/>
        <v>non</v>
      </c>
      <c r="I383" s="3">
        <f>+GETPIVOTDATA("[Measures].[Unieke telling van Date &amp; Emplacement]",TCD_Unique!$A$3,"[Bereik].[Emplacement]","[Bereik].[Emplacement].&amp;[" &amp;B383&amp;"]")</f>
        <v>2</v>
      </c>
    </row>
    <row r="384" spans="1:9" x14ac:dyDescent="0.25">
      <c r="A384" s="4">
        <v>2</v>
      </c>
      <c r="B384" s="1" t="s">
        <v>393</v>
      </c>
      <c r="C384" s="1" t="s">
        <v>8</v>
      </c>
      <c r="D384" s="1" t="s">
        <v>9</v>
      </c>
      <c r="E384" s="1" t="s">
        <v>10</v>
      </c>
      <c r="F384" s="4">
        <v>3</v>
      </c>
      <c r="G384" s="1" t="s">
        <v>11</v>
      </c>
      <c r="H384" s="14" t="str">
        <f t="shared" si="5"/>
        <v>non</v>
      </c>
      <c r="I384" s="3">
        <f>+GETPIVOTDATA("[Measures].[Unieke telling van Date &amp; Emplacement]",TCD_Unique!$A$3,"[Bereik].[Emplacement]","[Bereik].[Emplacement].&amp;[" &amp;B384&amp;"]")</f>
        <v>2</v>
      </c>
    </row>
    <row r="385" spans="1:9" x14ac:dyDescent="0.25">
      <c r="A385" s="4">
        <v>2</v>
      </c>
      <c r="B385" s="1" t="s">
        <v>394</v>
      </c>
      <c r="C385" s="1" t="s">
        <v>8</v>
      </c>
      <c r="D385" s="1" t="s">
        <v>9</v>
      </c>
      <c r="E385" s="1" t="s">
        <v>10</v>
      </c>
      <c r="F385" s="4">
        <v>3</v>
      </c>
      <c r="G385" s="1" t="s">
        <v>11</v>
      </c>
      <c r="H385" s="14" t="str">
        <f t="shared" si="5"/>
        <v>non</v>
      </c>
      <c r="I385" s="3">
        <f>+GETPIVOTDATA("[Measures].[Unieke telling van Date &amp; Emplacement]",TCD_Unique!$A$3,"[Bereik].[Emplacement]","[Bereik].[Emplacement].&amp;[" &amp;B385&amp;"]")</f>
        <v>2</v>
      </c>
    </row>
    <row r="386" spans="1:9" x14ac:dyDescent="0.25">
      <c r="A386" s="4">
        <v>2</v>
      </c>
      <c r="B386" s="1" t="s">
        <v>395</v>
      </c>
      <c r="C386" s="1" t="s">
        <v>8</v>
      </c>
      <c r="D386" s="1" t="s">
        <v>9</v>
      </c>
      <c r="E386" s="1" t="s">
        <v>10</v>
      </c>
      <c r="F386" s="4">
        <v>3</v>
      </c>
      <c r="G386" s="1" t="s">
        <v>11</v>
      </c>
      <c r="H386" s="14" t="str">
        <f t="shared" ref="H386:H449" si="6">IF(I386&gt;=F386,"oui","non")</f>
        <v>non</v>
      </c>
      <c r="I386" s="3">
        <f>+GETPIVOTDATA("[Measures].[Unieke telling van Date &amp; Emplacement]",TCD_Unique!$A$3,"[Bereik].[Emplacement]","[Bereik].[Emplacement].&amp;[" &amp;B386&amp;"]")</f>
        <v>2</v>
      </c>
    </row>
    <row r="387" spans="1:9" x14ac:dyDescent="0.25">
      <c r="A387" s="4">
        <v>2</v>
      </c>
      <c r="B387" s="1" t="s">
        <v>396</v>
      </c>
      <c r="C387" s="1" t="s">
        <v>8</v>
      </c>
      <c r="D387" s="1" t="s">
        <v>9</v>
      </c>
      <c r="E387" s="1" t="s">
        <v>10</v>
      </c>
      <c r="F387" s="4">
        <v>3</v>
      </c>
      <c r="G387" s="1" t="s">
        <v>11</v>
      </c>
      <c r="H387" s="14" t="str">
        <f t="shared" si="6"/>
        <v>non</v>
      </c>
      <c r="I387" s="3">
        <f>+GETPIVOTDATA("[Measures].[Unieke telling van Date &amp; Emplacement]",TCD_Unique!$A$3,"[Bereik].[Emplacement]","[Bereik].[Emplacement].&amp;[" &amp;B387&amp;"]")</f>
        <v>2</v>
      </c>
    </row>
    <row r="388" spans="1:9" x14ac:dyDescent="0.25">
      <c r="A388" s="4">
        <v>2</v>
      </c>
      <c r="B388" s="1" t="s">
        <v>397</v>
      </c>
      <c r="C388" s="1" t="s">
        <v>8</v>
      </c>
      <c r="D388" s="1" t="s">
        <v>9</v>
      </c>
      <c r="E388" s="1" t="s">
        <v>10</v>
      </c>
      <c r="F388" s="4">
        <v>3</v>
      </c>
      <c r="G388" s="1" t="s">
        <v>11</v>
      </c>
      <c r="H388" s="14" t="str">
        <f t="shared" si="6"/>
        <v>non</v>
      </c>
      <c r="I388" s="3">
        <f>+GETPIVOTDATA("[Measures].[Unieke telling van Date &amp; Emplacement]",TCD_Unique!$A$3,"[Bereik].[Emplacement]","[Bereik].[Emplacement].&amp;[" &amp;B388&amp;"]")</f>
        <v>2</v>
      </c>
    </row>
    <row r="389" spans="1:9" x14ac:dyDescent="0.25">
      <c r="A389" s="4">
        <v>2</v>
      </c>
      <c r="B389" s="1" t="s">
        <v>398</v>
      </c>
      <c r="C389" s="1" t="s">
        <v>8</v>
      </c>
      <c r="D389" s="1" t="s">
        <v>9</v>
      </c>
      <c r="E389" s="1" t="s">
        <v>10</v>
      </c>
      <c r="F389" s="4">
        <v>3</v>
      </c>
      <c r="G389" s="1" t="s">
        <v>11</v>
      </c>
      <c r="H389" s="14" t="str">
        <f t="shared" si="6"/>
        <v>non</v>
      </c>
      <c r="I389" s="3">
        <f>+GETPIVOTDATA("[Measures].[Unieke telling van Date &amp; Emplacement]",TCD_Unique!$A$3,"[Bereik].[Emplacement]","[Bereik].[Emplacement].&amp;[" &amp;B389&amp;"]")</f>
        <v>1</v>
      </c>
    </row>
    <row r="390" spans="1:9" x14ac:dyDescent="0.25">
      <c r="A390" s="4">
        <v>2</v>
      </c>
      <c r="B390" s="1" t="s">
        <v>399</v>
      </c>
      <c r="C390" s="1" t="s">
        <v>8</v>
      </c>
      <c r="D390" s="1" t="s">
        <v>9</v>
      </c>
      <c r="E390" s="1" t="s">
        <v>10</v>
      </c>
      <c r="F390" s="4">
        <v>3</v>
      </c>
      <c r="G390" s="1" t="s">
        <v>11</v>
      </c>
      <c r="H390" s="14" t="str">
        <f t="shared" si="6"/>
        <v>non</v>
      </c>
      <c r="I390" s="3">
        <f>+GETPIVOTDATA("[Measures].[Unieke telling van Date &amp; Emplacement]",TCD_Unique!$A$3,"[Bereik].[Emplacement]","[Bereik].[Emplacement].&amp;[" &amp;B390&amp;"]")</f>
        <v>1</v>
      </c>
    </row>
    <row r="391" spans="1:9" x14ac:dyDescent="0.25">
      <c r="A391" s="4">
        <v>2</v>
      </c>
      <c r="B391" s="1" t="s">
        <v>400</v>
      </c>
      <c r="C391" s="1" t="s">
        <v>8</v>
      </c>
      <c r="D391" s="1" t="s">
        <v>9</v>
      </c>
      <c r="E391" s="1" t="s">
        <v>10</v>
      </c>
      <c r="F391" s="4">
        <v>3</v>
      </c>
      <c r="G391" s="1" t="s">
        <v>11</v>
      </c>
      <c r="H391" s="14" t="str">
        <f t="shared" si="6"/>
        <v>non</v>
      </c>
      <c r="I391" s="3">
        <f>+GETPIVOTDATA("[Measures].[Unieke telling van Date &amp; Emplacement]",TCD_Unique!$A$3,"[Bereik].[Emplacement]","[Bereik].[Emplacement].&amp;[" &amp;B391&amp;"]")</f>
        <v>1</v>
      </c>
    </row>
    <row r="392" spans="1:9" x14ac:dyDescent="0.25">
      <c r="A392" s="4">
        <v>2</v>
      </c>
      <c r="B392" s="1" t="s">
        <v>401</v>
      </c>
      <c r="C392" s="1" t="s">
        <v>8</v>
      </c>
      <c r="D392" s="1" t="s">
        <v>9</v>
      </c>
      <c r="E392" s="1" t="s">
        <v>10</v>
      </c>
      <c r="F392" s="4">
        <v>3</v>
      </c>
      <c r="G392" s="1" t="s">
        <v>11</v>
      </c>
      <c r="H392" s="14" t="str">
        <f t="shared" si="6"/>
        <v>non</v>
      </c>
      <c r="I392" s="3">
        <f>+GETPIVOTDATA("[Measures].[Unieke telling van Date &amp; Emplacement]",TCD_Unique!$A$3,"[Bereik].[Emplacement]","[Bereik].[Emplacement].&amp;[" &amp;B392&amp;"]")</f>
        <v>1</v>
      </c>
    </row>
    <row r="393" spans="1:9" x14ac:dyDescent="0.25">
      <c r="A393" s="4">
        <v>2</v>
      </c>
      <c r="B393" s="1" t="s">
        <v>402</v>
      </c>
      <c r="C393" s="1" t="s">
        <v>8</v>
      </c>
      <c r="D393" s="1" t="s">
        <v>9</v>
      </c>
      <c r="E393" s="1" t="s">
        <v>10</v>
      </c>
      <c r="F393" s="4">
        <v>3</v>
      </c>
      <c r="G393" s="1" t="s">
        <v>11</v>
      </c>
      <c r="H393" s="14" t="str">
        <f t="shared" si="6"/>
        <v>non</v>
      </c>
      <c r="I393" s="3">
        <f>+GETPIVOTDATA("[Measures].[Unieke telling van Date &amp; Emplacement]",TCD_Unique!$A$3,"[Bereik].[Emplacement]","[Bereik].[Emplacement].&amp;[" &amp;B393&amp;"]")</f>
        <v>1</v>
      </c>
    </row>
    <row r="394" spans="1:9" x14ac:dyDescent="0.25">
      <c r="A394" s="4">
        <v>2</v>
      </c>
      <c r="B394" s="1" t="s">
        <v>403</v>
      </c>
      <c r="C394" s="1" t="s">
        <v>8</v>
      </c>
      <c r="D394" s="1" t="s">
        <v>9</v>
      </c>
      <c r="E394" s="1" t="s">
        <v>10</v>
      </c>
      <c r="F394" s="4">
        <v>3</v>
      </c>
      <c r="G394" s="1" t="s">
        <v>11</v>
      </c>
      <c r="H394" s="14" t="str">
        <f t="shared" si="6"/>
        <v>non</v>
      </c>
      <c r="I394" s="3">
        <f>+GETPIVOTDATA("[Measures].[Unieke telling van Date &amp; Emplacement]",TCD_Unique!$A$3,"[Bereik].[Emplacement]","[Bereik].[Emplacement].&amp;[" &amp;B394&amp;"]")</f>
        <v>1</v>
      </c>
    </row>
    <row r="395" spans="1:9" x14ac:dyDescent="0.25">
      <c r="A395" s="4">
        <v>2</v>
      </c>
      <c r="B395" s="1" t="s">
        <v>404</v>
      </c>
      <c r="C395" s="1" t="s">
        <v>8</v>
      </c>
      <c r="D395" s="1" t="s">
        <v>9</v>
      </c>
      <c r="E395" s="1" t="s">
        <v>10</v>
      </c>
      <c r="F395" s="4">
        <v>3</v>
      </c>
      <c r="G395" s="1" t="s">
        <v>11</v>
      </c>
      <c r="H395" s="14" t="str">
        <f t="shared" si="6"/>
        <v>non</v>
      </c>
      <c r="I395" s="3">
        <f>+GETPIVOTDATA("[Measures].[Unieke telling van Date &amp; Emplacement]",TCD_Unique!$A$3,"[Bereik].[Emplacement]","[Bereik].[Emplacement].&amp;[" &amp;B395&amp;"]")</f>
        <v>2</v>
      </c>
    </row>
    <row r="396" spans="1:9" x14ac:dyDescent="0.25">
      <c r="A396" s="4">
        <v>2</v>
      </c>
      <c r="B396" s="1" t="s">
        <v>405</v>
      </c>
      <c r="C396" s="1" t="s">
        <v>8</v>
      </c>
      <c r="D396" s="1" t="s">
        <v>9</v>
      </c>
      <c r="E396" s="1" t="s">
        <v>10</v>
      </c>
      <c r="F396" s="4">
        <v>3</v>
      </c>
      <c r="G396" s="1" t="s">
        <v>11</v>
      </c>
      <c r="H396" s="14" t="e">
        <f t="shared" si="6"/>
        <v>#REF!</v>
      </c>
      <c r="I396" s="3" t="e">
        <f>+GETPIVOTDATA("[Measures].[Unieke telling van Date &amp; Emplacement]",TCD_Unique!$A$3,"[Bereik].[Emplacement]","[Bereik].[Emplacement].&amp;[" &amp;B396&amp;"]")</f>
        <v>#REF!</v>
      </c>
    </row>
    <row r="397" spans="1:9" x14ac:dyDescent="0.25">
      <c r="A397" s="4">
        <v>2</v>
      </c>
      <c r="B397" s="1" t="s">
        <v>406</v>
      </c>
      <c r="C397" s="1" t="s">
        <v>8</v>
      </c>
      <c r="D397" s="1" t="s">
        <v>407</v>
      </c>
      <c r="E397" s="1" t="s">
        <v>10</v>
      </c>
      <c r="F397" s="4">
        <v>4</v>
      </c>
      <c r="G397" s="1" t="s">
        <v>11</v>
      </c>
      <c r="H397" s="14" t="str">
        <f t="shared" si="6"/>
        <v>non</v>
      </c>
      <c r="I397" s="3">
        <f>+GETPIVOTDATA("[Measures].[Unieke telling van Date &amp; Emplacement]",TCD_Unique!$A$3,"[Bereik].[Emplacement]","[Bereik].[Emplacement].&amp;[" &amp;B397&amp;"]")</f>
        <v>2</v>
      </c>
    </row>
    <row r="398" spans="1:9" x14ac:dyDescent="0.25">
      <c r="A398" s="4">
        <v>2</v>
      </c>
      <c r="B398" s="1" t="s">
        <v>408</v>
      </c>
      <c r="C398" s="1" t="s">
        <v>8</v>
      </c>
      <c r="D398" s="1" t="s">
        <v>407</v>
      </c>
      <c r="E398" s="1" t="s">
        <v>10</v>
      </c>
      <c r="F398" s="4">
        <v>4</v>
      </c>
      <c r="G398" s="1" t="s">
        <v>11</v>
      </c>
      <c r="H398" s="14" t="str">
        <f t="shared" si="6"/>
        <v>non</v>
      </c>
      <c r="I398" s="3">
        <f>+GETPIVOTDATA("[Measures].[Unieke telling van Date &amp; Emplacement]",TCD_Unique!$A$3,"[Bereik].[Emplacement]","[Bereik].[Emplacement].&amp;[" &amp;B398&amp;"]")</f>
        <v>2</v>
      </c>
    </row>
    <row r="399" spans="1:9" x14ac:dyDescent="0.25">
      <c r="A399" s="4">
        <v>2</v>
      </c>
      <c r="B399" s="1" t="s">
        <v>409</v>
      </c>
      <c r="C399" s="1" t="s">
        <v>8</v>
      </c>
      <c r="D399" s="1" t="s">
        <v>407</v>
      </c>
      <c r="E399" s="1" t="s">
        <v>10</v>
      </c>
      <c r="F399" s="4">
        <v>4</v>
      </c>
      <c r="G399" s="1" t="s">
        <v>11</v>
      </c>
      <c r="H399" s="14" t="str">
        <f t="shared" si="6"/>
        <v>non</v>
      </c>
      <c r="I399" s="3">
        <f>+GETPIVOTDATA("[Measures].[Unieke telling van Date &amp; Emplacement]",TCD_Unique!$A$3,"[Bereik].[Emplacement]","[Bereik].[Emplacement].&amp;[" &amp;B399&amp;"]")</f>
        <v>2</v>
      </c>
    </row>
    <row r="400" spans="1:9" x14ac:dyDescent="0.25">
      <c r="A400" s="4">
        <v>2</v>
      </c>
      <c r="B400" s="1" t="s">
        <v>410</v>
      </c>
      <c r="C400" s="1" t="s">
        <v>8</v>
      </c>
      <c r="D400" s="1" t="s">
        <v>407</v>
      </c>
      <c r="E400" s="1" t="s">
        <v>10</v>
      </c>
      <c r="F400" s="4">
        <v>4</v>
      </c>
      <c r="G400" s="1" t="s">
        <v>11</v>
      </c>
      <c r="H400" s="14" t="str">
        <f t="shared" si="6"/>
        <v>non</v>
      </c>
      <c r="I400" s="3">
        <f>+GETPIVOTDATA("[Measures].[Unieke telling van Date &amp; Emplacement]",TCD_Unique!$A$3,"[Bereik].[Emplacement]","[Bereik].[Emplacement].&amp;[" &amp;B400&amp;"]")</f>
        <v>2</v>
      </c>
    </row>
    <row r="401" spans="1:9" x14ac:dyDescent="0.25">
      <c r="A401" s="4">
        <v>2</v>
      </c>
      <c r="B401" s="1" t="s">
        <v>411</v>
      </c>
      <c r="C401" s="1" t="s">
        <v>8</v>
      </c>
      <c r="D401" s="1" t="s">
        <v>407</v>
      </c>
      <c r="E401" s="1" t="s">
        <v>10</v>
      </c>
      <c r="F401" s="4">
        <v>4</v>
      </c>
      <c r="G401" s="1" t="s">
        <v>11</v>
      </c>
      <c r="H401" s="14" t="str">
        <f t="shared" si="6"/>
        <v>non</v>
      </c>
      <c r="I401" s="3">
        <f>+GETPIVOTDATA("[Measures].[Unieke telling van Date &amp; Emplacement]",TCD_Unique!$A$3,"[Bereik].[Emplacement]","[Bereik].[Emplacement].&amp;[" &amp;B401&amp;"]")</f>
        <v>2</v>
      </c>
    </row>
    <row r="402" spans="1:9" x14ac:dyDescent="0.25">
      <c r="A402" s="4">
        <v>2</v>
      </c>
      <c r="B402" s="1" t="s">
        <v>412</v>
      </c>
      <c r="C402" s="1" t="s">
        <v>8</v>
      </c>
      <c r="D402" s="1" t="s">
        <v>407</v>
      </c>
      <c r="E402" s="1" t="s">
        <v>10</v>
      </c>
      <c r="F402" s="4">
        <v>4</v>
      </c>
      <c r="G402" s="1" t="s">
        <v>11</v>
      </c>
      <c r="H402" s="14" t="str">
        <f t="shared" si="6"/>
        <v>non</v>
      </c>
      <c r="I402" s="3">
        <f>+GETPIVOTDATA("[Measures].[Unieke telling van Date &amp; Emplacement]",TCD_Unique!$A$3,"[Bereik].[Emplacement]","[Bereik].[Emplacement].&amp;[" &amp;B402&amp;"]")</f>
        <v>1</v>
      </c>
    </row>
    <row r="403" spans="1:9" x14ac:dyDescent="0.25">
      <c r="A403" s="4">
        <v>2</v>
      </c>
      <c r="B403" s="1" t="s">
        <v>413</v>
      </c>
      <c r="C403" s="1" t="s">
        <v>8</v>
      </c>
      <c r="D403" s="1" t="s">
        <v>407</v>
      </c>
      <c r="E403" s="1" t="s">
        <v>10</v>
      </c>
      <c r="F403" s="4">
        <v>4</v>
      </c>
      <c r="G403" s="1" t="s">
        <v>11</v>
      </c>
      <c r="H403" s="14" t="str">
        <f t="shared" si="6"/>
        <v>non</v>
      </c>
      <c r="I403" s="3">
        <f>+GETPIVOTDATA("[Measures].[Unieke telling van Date &amp; Emplacement]",TCD_Unique!$A$3,"[Bereik].[Emplacement]","[Bereik].[Emplacement].&amp;[" &amp;B403&amp;"]")</f>
        <v>2</v>
      </c>
    </row>
    <row r="404" spans="1:9" x14ac:dyDescent="0.25">
      <c r="A404" s="4">
        <v>2</v>
      </c>
      <c r="B404" s="1" t="s">
        <v>414</v>
      </c>
      <c r="C404" s="1" t="s">
        <v>8</v>
      </c>
      <c r="D404" s="1" t="s">
        <v>407</v>
      </c>
      <c r="E404" s="1" t="s">
        <v>10</v>
      </c>
      <c r="F404" s="4">
        <v>4</v>
      </c>
      <c r="G404" s="1" t="s">
        <v>11</v>
      </c>
      <c r="H404" s="14" t="str">
        <f t="shared" si="6"/>
        <v>non</v>
      </c>
      <c r="I404" s="3">
        <f>+GETPIVOTDATA("[Measures].[Unieke telling van Date &amp; Emplacement]",TCD_Unique!$A$3,"[Bereik].[Emplacement]","[Bereik].[Emplacement].&amp;[" &amp;B404&amp;"]")</f>
        <v>2</v>
      </c>
    </row>
    <row r="405" spans="1:9" x14ac:dyDescent="0.25">
      <c r="A405" s="4">
        <v>2</v>
      </c>
      <c r="B405" s="1" t="s">
        <v>415</v>
      </c>
      <c r="C405" s="1" t="s">
        <v>8</v>
      </c>
      <c r="D405" s="1" t="s">
        <v>407</v>
      </c>
      <c r="E405" s="1" t="s">
        <v>10</v>
      </c>
      <c r="F405" s="4">
        <v>4</v>
      </c>
      <c r="G405" s="1" t="s">
        <v>11</v>
      </c>
      <c r="H405" s="14" t="str">
        <f t="shared" si="6"/>
        <v>non</v>
      </c>
      <c r="I405" s="3">
        <f>+GETPIVOTDATA("[Measures].[Unieke telling van Date &amp; Emplacement]",TCD_Unique!$A$3,"[Bereik].[Emplacement]","[Bereik].[Emplacement].&amp;[" &amp;B405&amp;"]")</f>
        <v>2</v>
      </c>
    </row>
    <row r="406" spans="1:9" x14ac:dyDescent="0.25">
      <c r="A406" s="4">
        <v>2</v>
      </c>
      <c r="B406" s="1" t="s">
        <v>416</v>
      </c>
      <c r="C406" s="1" t="s">
        <v>8</v>
      </c>
      <c r="D406" s="1" t="s">
        <v>407</v>
      </c>
      <c r="E406" s="1" t="s">
        <v>10</v>
      </c>
      <c r="F406" s="4">
        <v>4</v>
      </c>
      <c r="G406" s="1" t="s">
        <v>11</v>
      </c>
      <c r="H406" s="14" t="e">
        <f t="shared" si="6"/>
        <v>#REF!</v>
      </c>
      <c r="I406" s="3" t="e">
        <f>+GETPIVOTDATA("[Measures].[Unieke telling van Date &amp; Emplacement]",TCD_Unique!$A$3,"[Bereik].[Emplacement]","[Bereik].[Emplacement].&amp;[" &amp;B406&amp;"]")</f>
        <v>#REF!</v>
      </c>
    </row>
    <row r="407" spans="1:9" x14ac:dyDescent="0.25">
      <c r="A407" s="4">
        <v>2</v>
      </c>
      <c r="B407" s="1" t="s">
        <v>417</v>
      </c>
      <c r="C407" s="1" t="s">
        <v>8</v>
      </c>
      <c r="D407" s="1" t="s">
        <v>407</v>
      </c>
      <c r="E407" s="1" t="s">
        <v>10</v>
      </c>
      <c r="F407" s="4">
        <v>4</v>
      </c>
      <c r="G407" s="1" t="s">
        <v>11</v>
      </c>
      <c r="H407" s="14" t="str">
        <f t="shared" si="6"/>
        <v>non</v>
      </c>
      <c r="I407" s="3">
        <f>+GETPIVOTDATA("[Measures].[Unieke telling van Date &amp; Emplacement]",TCD_Unique!$A$3,"[Bereik].[Emplacement]","[Bereik].[Emplacement].&amp;[" &amp;B407&amp;"]")</f>
        <v>2</v>
      </c>
    </row>
    <row r="408" spans="1:9" x14ac:dyDescent="0.25">
      <c r="A408" s="4">
        <v>2</v>
      </c>
      <c r="B408" s="1" t="s">
        <v>418</v>
      </c>
      <c r="C408" s="1" t="s">
        <v>8</v>
      </c>
      <c r="D408" s="1" t="s">
        <v>407</v>
      </c>
      <c r="E408" s="1" t="s">
        <v>10</v>
      </c>
      <c r="F408" s="4">
        <v>4</v>
      </c>
      <c r="G408" s="1" t="s">
        <v>11</v>
      </c>
      <c r="H408" s="14" t="str">
        <f t="shared" si="6"/>
        <v>non</v>
      </c>
      <c r="I408" s="3">
        <f>+GETPIVOTDATA("[Measures].[Unieke telling van Date &amp; Emplacement]",TCD_Unique!$A$3,"[Bereik].[Emplacement]","[Bereik].[Emplacement].&amp;[" &amp;B408&amp;"]")</f>
        <v>2</v>
      </c>
    </row>
    <row r="409" spans="1:9" x14ac:dyDescent="0.25">
      <c r="A409" s="4">
        <v>2</v>
      </c>
      <c r="B409" s="1" t="s">
        <v>419</v>
      </c>
      <c r="C409" s="1" t="s">
        <v>8</v>
      </c>
      <c r="D409" s="1" t="s">
        <v>407</v>
      </c>
      <c r="E409" s="1" t="s">
        <v>10</v>
      </c>
      <c r="F409" s="4">
        <v>4</v>
      </c>
      <c r="G409" s="1" t="s">
        <v>11</v>
      </c>
      <c r="H409" s="14" t="str">
        <f t="shared" si="6"/>
        <v>non</v>
      </c>
      <c r="I409" s="3">
        <f>+GETPIVOTDATA("[Measures].[Unieke telling van Date &amp; Emplacement]",TCD_Unique!$A$3,"[Bereik].[Emplacement]","[Bereik].[Emplacement].&amp;[" &amp;B409&amp;"]")</f>
        <v>2</v>
      </c>
    </row>
    <row r="410" spans="1:9" x14ac:dyDescent="0.25">
      <c r="A410" s="4">
        <v>2</v>
      </c>
      <c r="B410" s="1" t="s">
        <v>420</v>
      </c>
      <c r="C410" s="1" t="s">
        <v>8</v>
      </c>
      <c r="D410" s="1" t="s">
        <v>407</v>
      </c>
      <c r="E410" s="1" t="s">
        <v>10</v>
      </c>
      <c r="F410" s="4">
        <v>4</v>
      </c>
      <c r="G410" s="1" t="s">
        <v>11</v>
      </c>
      <c r="H410" s="14" t="str">
        <f t="shared" si="6"/>
        <v>non</v>
      </c>
      <c r="I410" s="3">
        <f>+GETPIVOTDATA("[Measures].[Unieke telling van Date &amp; Emplacement]",TCD_Unique!$A$3,"[Bereik].[Emplacement]","[Bereik].[Emplacement].&amp;[" &amp;B410&amp;"]")</f>
        <v>1</v>
      </c>
    </row>
    <row r="411" spans="1:9" x14ac:dyDescent="0.25">
      <c r="A411" s="4">
        <v>2</v>
      </c>
      <c r="B411" s="1" t="s">
        <v>421</v>
      </c>
      <c r="C411" s="1" t="s">
        <v>8</v>
      </c>
      <c r="D411" s="1" t="s">
        <v>407</v>
      </c>
      <c r="E411" s="1" t="s">
        <v>10</v>
      </c>
      <c r="F411" s="4">
        <v>4</v>
      </c>
      <c r="G411" s="1" t="s">
        <v>11</v>
      </c>
      <c r="H411" s="14" t="str">
        <f t="shared" si="6"/>
        <v>non</v>
      </c>
      <c r="I411" s="3">
        <f>+GETPIVOTDATA("[Measures].[Unieke telling van Date &amp; Emplacement]",TCD_Unique!$A$3,"[Bereik].[Emplacement]","[Bereik].[Emplacement].&amp;[" &amp;B411&amp;"]")</f>
        <v>2</v>
      </c>
    </row>
    <row r="412" spans="1:9" x14ac:dyDescent="0.25">
      <c r="A412" s="4">
        <v>2</v>
      </c>
      <c r="B412" s="1" t="s">
        <v>422</v>
      </c>
      <c r="C412" s="1" t="s">
        <v>8</v>
      </c>
      <c r="D412" s="1" t="s">
        <v>407</v>
      </c>
      <c r="E412" s="1" t="s">
        <v>10</v>
      </c>
      <c r="F412" s="4">
        <v>4</v>
      </c>
      <c r="G412" s="1" t="s">
        <v>11</v>
      </c>
      <c r="H412" s="14" t="str">
        <f t="shared" si="6"/>
        <v>non</v>
      </c>
      <c r="I412" s="3">
        <f>+GETPIVOTDATA("[Measures].[Unieke telling van Date &amp; Emplacement]",TCD_Unique!$A$3,"[Bereik].[Emplacement]","[Bereik].[Emplacement].&amp;[" &amp;B412&amp;"]")</f>
        <v>3</v>
      </c>
    </row>
    <row r="413" spans="1:9" x14ac:dyDescent="0.25">
      <c r="A413" s="4">
        <v>2</v>
      </c>
      <c r="B413" s="1" t="s">
        <v>423</v>
      </c>
      <c r="C413" s="1" t="s">
        <v>8</v>
      </c>
      <c r="D413" s="1" t="s">
        <v>407</v>
      </c>
      <c r="E413" s="1" t="s">
        <v>10</v>
      </c>
      <c r="F413" s="4">
        <v>4</v>
      </c>
      <c r="G413" s="1" t="s">
        <v>11</v>
      </c>
      <c r="H413" s="14" t="str">
        <f t="shared" si="6"/>
        <v>non</v>
      </c>
      <c r="I413" s="3">
        <f>+GETPIVOTDATA("[Measures].[Unieke telling van Date &amp; Emplacement]",TCD_Unique!$A$3,"[Bereik].[Emplacement]","[Bereik].[Emplacement].&amp;[" &amp;B413&amp;"]")</f>
        <v>3</v>
      </c>
    </row>
    <row r="414" spans="1:9" x14ac:dyDescent="0.25">
      <c r="A414" s="4">
        <v>2</v>
      </c>
      <c r="B414" s="1" t="s">
        <v>424</v>
      </c>
      <c r="C414" s="1" t="s">
        <v>8</v>
      </c>
      <c r="D414" s="1" t="s">
        <v>407</v>
      </c>
      <c r="E414" s="1" t="s">
        <v>10</v>
      </c>
      <c r="F414" s="4">
        <v>4</v>
      </c>
      <c r="G414" s="1" t="s">
        <v>11</v>
      </c>
      <c r="H414" s="14" t="str">
        <f t="shared" si="6"/>
        <v>non</v>
      </c>
      <c r="I414" s="3">
        <f>+GETPIVOTDATA("[Measures].[Unieke telling van Date &amp; Emplacement]",TCD_Unique!$A$3,"[Bereik].[Emplacement]","[Bereik].[Emplacement].&amp;[" &amp;B414&amp;"]")</f>
        <v>3</v>
      </c>
    </row>
    <row r="415" spans="1:9" x14ac:dyDescent="0.25">
      <c r="A415" s="4">
        <v>2</v>
      </c>
      <c r="B415" s="1" t="s">
        <v>425</v>
      </c>
      <c r="C415" s="1" t="s">
        <v>8</v>
      </c>
      <c r="D415" s="1" t="s">
        <v>407</v>
      </c>
      <c r="E415" s="1" t="s">
        <v>10</v>
      </c>
      <c r="F415" s="4">
        <v>4</v>
      </c>
      <c r="G415" s="1" t="s">
        <v>11</v>
      </c>
      <c r="H415" s="14" t="str">
        <f t="shared" si="6"/>
        <v>non</v>
      </c>
      <c r="I415" s="3">
        <f>+GETPIVOTDATA("[Measures].[Unieke telling van Date &amp; Emplacement]",TCD_Unique!$A$3,"[Bereik].[Emplacement]","[Bereik].[Emplacement].&amp;[" &amp;B415&amp;"]")</f>
        <v>3</v>
      </c>
    </row>
    <row r="416" spans="1:9" x14ac:dyDescent="0.25">
      <c r="A416" s="4">
        <v>2</v>
      </c>
      <c r="B416" s="1" t="s">
        <v>426</v>
      </c>
      <c r="C416" s="1" t="s">
        <v>8</v>
      </c>
      <c r="D416" s="1" t="s">
        <v>407</v>
      </c>
      <c r="E416" s="1" t="s">
        <v>10</v>
      </c>
      <c r="F416" s="4">
        <v>4</v>
      </c>
      <c r="G416" s="1" t="s">
        <v>11</v>
      </c>
      <c r="H416" s="14" t="str">
        <f t="shared" si="6"/>
        <v>non</v>
      </c>
      <c r="I416" s="3">
        <f>+GETPIVOTDATA("[Measures].[Unieke telling van Date &amp; Emplacement]",TCD_Unique!$A$3,"[Bereik].[Emplacement]","[Bereik].[Emplacement].&amp;[" &amp;B416&amp;"]")</f>
        <v>3</v>
      </c>
    </row>
    <row r="417" spans="1:9" x14ac:dyDescent="0.25">
      <c r="A417" s="4">
        <v>2</v>
      </c>
      <c r="B417" s="1" t="s">
        <v>427</v>
      </c>
      <c r="C417" s="1" t="s">
        <v>8</v>
      </c>
      <c r="D417" s="1" t="s">
        <v>407</v>
      </c>
      <c r="E417" s="1" t="s">
        <v>10</v>
      </c>
      <c r="F417" s="4">
        <v>4</v>
      </c>
      <c r="G417" s="1" t="s">
        <v>11</v>
      </c>
      <c r="H417" s="14" t="str">
        <f t="shared" si="6"/>
        <v>non</v>
      </c>
      <c r="I417" s="3">
        <f>+GETPIVOTDATA("[Measures].[Unieke telling van Date &amp; Emplacement]",TCD_Unique!$A$3,"[Bereik].[Emplacement]","[Bereik].[Emplacement].&amp;[" &amp;B417&amp;"]")</f>
        <v>3</v>
      </c>
    </row>
    <row r="418" spans="1:9" x14ac:dyDescent="0.25">
      <c r="A418" s="4">
        <v>2</v>
      </c>
      <c r="B418" s="1" t="s">
        <v>428</v>
      </c>
      <c r="C418" s="1" t="s">
        <v>8</v>
      </c>
      <c r="D418" s="1" t="s">
        <v>407</v>
      </c>
      <c r="E418" s="1" t="s">
        <v>10</v>
      </c>
      <c r="F418" s="4">
        <v>4</v>
      </c>
      <c r="G418" s="1" t="s">
        <v>11</v>
      </c>
      <c r="H418" s="14" t="str">
        <f t="shared" si="6"/>
        <v>non</v>
      </c>
      <c r="I418" s="3">
        <f>+GETPIVOTDATA("[Measures].[Unieke telling van Date &amp; Emplacement]",TCD_Unique!$A$3,"[Bereik].[Emplacement]","[Bereik].[Emplacement].&amp;[" &amp;B418&amp;"]")</f>
        <v>2</v>
      </c>
    </row>
    <row r="419" spans="1:9" x14ac:dyDescent="0.25">
      <c r="A419" s="4">
        <v>2</v>
      </c>
      <c r="B419" s="1" t="s">
        <v>429</v>
      </c>
      <c r="C419" s="1" t="s">
        <v>8</v>
      </c>
      <c r="D419" s="1" t="s">
        <v>407</v>
      </c>
      <c r="E419" s="1" t="s">
        <v>10</v>
      </c>
      <c r="F419" s="4">
        <v>4</v>
      </c>
      <c r="G419" s="1" t="s">
        <v>11</v>
      </c>
      <c r="H419" s="14" t="str">
        <f t="shared" si="6"/>
        <v>non</v>
      </c>
      <c r="I419" s="3">
        <f>+GETPIVOTDATA("[Measures].[Unieke telling van Date &amp; Emplacement]",TCD_Unique!$A$3,"[Bereik].[Emplacement]","[Bereik].[Emplacement].&amp;[" &amp;B419&amp;"]")</f>
        <v>2</v>
      </c>
    </row>
    <row r="420" spans="1:9" x14ac:dyDescent="0.25">
      <c r="A420" s="4">
        <v>2</v>
      </c>
      <c r="B420" s="1" t="s">
        <v>430</v>
      </c>
      <c r="C420" s="1" t="s">
        <v>8</v>
      </c>
      <c r="D420" s="1" t="s">
        <v>407</v>
      </c>
      <c r="E420" s="1" t="s">
        <v>10</v>
      </c>
      <c r="F420" s="4">
        <v>4</v>
      </c>
      <c r="G420" s="1" t="s">
        <v>11</v>
      </c>
      <c r="H420" s="14" t="str">
        <f t="shared" si="6"/>
        <v>non</v>
      </c>
      <c r="I420" s="3">
        <f>+GETPIVOTDATA("[Measures].[Unieke telling van Date &amp; Emplacement]",TCD_Unique!$A$3,"[Bereik].[Emplacement]","[Bereik].[Emplacement].&amp;[" &amp;B420&amp;"]")</f>
        <v>2</v>
      </c>
    </row>
    <row r="421" spans="1:9" x14ac:dyDescent="0.25">
      <c r="A421" s="4">
        <v>2</v>
      </c>
      <c r="B421" s="1" t="s">
        <v>431</v>
      </c>
      <c r="C421" s="1" t="s">
        <v>8</v>
      </c>
      <c r="D421" s="1" t="s">
        <v>407</v>
      </c>
      <c r="E421" s="1" t="s">
        <v>10</v>
      </c>
      <c r="F421" s="4">
        <v>4</v>
      </c>
      <c r="G421" s="1" t="s">
        <v>11</v>
      </c>
      <c r="H421" s="14" t="str">
        <f t="shared" si="6"/>
        <v>non</v>
      </c>
      <c r="I421" s="3">
        <f>+GETPIVOTDATA("[Measures].[Unieke telling van Date &amp; Emplacement]",TCD_Unique!$A$3,"[Bereik].[Emplacement]","[Bereik].[Emplacement].&amp;[" &amp;B421&amp;"]")</f>
        <v>3</v>
      </c>
    </row>
    <row r="422" spans="1:9" x14ac:dyDescent="0.25">
      <c r="A422" s="4">
        <v>2</v>
      </c>
      <c r="B422" s="1" t="s">
        <v>432</v>
      </c>
      <c r="C422" s="1" t="s">
        <v>8</v>
      </c>
      <c r="D422" s="1" t="s">
        <v>407</v>
      </c>
      <c r="E422" s="1" t="s">
        <v>10</v>
      </c>
      <c r="F422" s="4">
        <v>4</v>
      </c>
      <c r="G422" s="1" t="s">
        <v>11</v>
      </c>
      <c r="H422" s="14" t="str">
        <f t="shared" si="6"/>
        <v>oui</v>
      </c>
      <c r="I422" s="3">
        <f>+GETPIVOTDATA("[Measures].[Unieke telling van Date &amp; Emplacement]",TCD_Unique!$A$3,"[Bereik].[Emplacement]","[Bereik].[Emplacement].&amp;[" &amp;B422&amp;"]")</f>
        <v>4</v>
      </c>
    </row>
    <row r="423" spans="1:9" x14ac:dyDescent="0.25">
      <c r="A423" s="4">
        <v>2</v>
      </c>
      <c r="B423" s="1" t="s">
        <v>433</v>
      </c>
      <c r="C423" s="1" t="s">
        <v>8</v>
      </c>
      <c r="D423" s="1" t="s">
        <v>407</v>
      </c>
      <c r="E423" s="1" t="s">
        <v>10</v>
      </c>
      <c r="F423" s="4">
        <v>4</v>
      </c>
      <c r="G423" s="1" t="s">
        <v>11</v>
      </c>
      <c r="H423" s="14" t="str">
        <f t="shared" si="6"/>
        <v>non</v>
      </c>
      <c r="I423" s="3">
        <f>+GETPIVOTDATA("[Measures].[Unieke telling van Date &amp; Emplacement]",TCD_Unique!$A$3,"[Bereik].[Emplacement]","[Bereik].[Emplacement].&amp;[" &amp;B423&amp;"]")</f>
        <v>2</v>
      </c>
    </row>
    <row r="424" spans="1:9" x14ac:dyDescent="0.25">
      <c r="A424" s="4">
        <v>2</v>
      </c>
      <c r="B424" s="1" t="s">
        <v>434</v>
      </c>
      <c r="C424" s="1" t="s">
        <v>8</v>
      </c>
      <c r="D424" s="1" t="s">
        <v>407</v>
      </c>
      <c r="E424" s="1" t="s">
        <v>10</v>
      </c>
      <c r="F424" s="4">
        <v>4</v>
      </c>
      <c r="G424" s="1" t="s">
        <v>11</v>
      </c>
      <c r="H424" s="14" t="str">
        <f t="shared" si="6"/>
        <v>non</v>
      </c>
      <c r="I424" s="3">
        <f>+GETPIVOTDATA("[Measures].[Unieke telling van Date &amp; Emplacement]",TCD_Unique!$A$3,"[Bereik].[Emplacement]","[Bereik].[Emplacement].&amp;[" &amp;B424&amp;"]")</f>
        <v>2</v>
      </c>
    </row>
    <row r="425" spans="1:9" x14ac:dyDescent="0.25">
      <c r="A425" s="4">
        <v>2</v>
      </c>
      <c r="B425" s="1" t="s">
        <v>435</v>
      </c>
      <c r="C425" s="1" t="s">
        <v>8</v>
      </c>
      <c r="D425" s="1" t="s">
        <v>407</v>
      </c>
      <c r="E425" s="1" t="s">
        <v>10</v>
      </c>
      <c r="F425" s="4">
        <v>4</v>
      </c>
      <c r="G425" s="1" t="s">
        <v>11</v>
      </c>
      <c r="H425" s="14" t="str">
        <f t="shared" si="6"/>
        <v>non</v>
      </c>
      <c r="I425" s="3">
        <f>+GETPIVOTDATA("[Measures].[Unieke telling van Date &amp; Emplacement]",TCD_Unique!$A$3,"[Bereik].[Emplacement]","[Bereik].[Emplacement].&amp;[" &amp;B425&amp;"]")</f>
        <v>2</v>
      </c>
    </row>
    <row r="426" spans="1:9" x14ac:dyDescent="0.25">
      <c r="A426" s="4">
        <v>2</v>
      </c>
      <c r="B426" s="1" t="s">
        <v>436</v>
      </c>
      <c r="C426" s="1" t="s">
        <v>8</v>
      </c>
      <c r="D426" s="1" t="s">
        <v>407</v>
      </c>
      <c r="E426" s="1" t="s">
        <v>10</v>
      </c>
      <c r="F426" s="4">
        <v>4</v>
      </c>
      <c r="G426" s="1" t="s">
        <v>11</v>
      </c>
      <c r="H426" s="14" t="str">
        <f t="shared" si="6"/>
        <v>non</v>
      </c>
      <c r="I426" s="3">
        <f>+GETPIVOTDATA("[Measures].[Unieke telling van Date &amp; Emplacement]",TCD_Unique!$A$3,"[Bereik].[Emplacement]","[Bereik].[Emplacement].&amp;[" &amp;B426&amp;"]")</f>
        <v>2</v>
      </c>
    </row>
    <row r="427" spans="1:9" x14ac:dyDescent="0.25">
      <c r="A427" s="4">
        <v>2</v>
      </c>
      <c r="B427" s="1" t="s">
        <v>437</v>
      </c>
      <c r="C427" s="1" t="s">
        <v>8</v>
      </c>
      <c r="D427" s="1" t="s">
        <v>407</v>
      </c>
      <c r="E427" s="1" t="s">
        <v>10</v>
      </c>
      <c r="F427" s="4">
        <v>4</v>
      </c>
      <c r="G427" s="1" t="s">
        <v>11</v>
      </c>
      <c r="H427" s="14" t="str">
        <f t="shared" si="6"/>
        <v>non</v>
      </c>
      <c r="I427" s="3">
        <f>+GETPIVOTDATA("[Measures].[Unieke telling van Date &amp; Emplacement]",TCD_Unique!$A$3,"[Bereik].[Emplacement]","[Bereik].[Emplacement].&amp;[" &amp;B427&amp;"]")</f>
        <v>3</v>
      </c>
    </row>
    <row r="428" spans="1:9" x14ac:dyDescent="0.25">
      <c r="A428" s="4">
        <v>2</v>
      </c>
      <c r="B428" s="1" t="s">
        <v>438</v>
      </c>
      <c r="C428" s="1" t="s">
        <v>8</v>
      </c>
      <c r="D428" s="1" t="s">
        <v>407</v>
      </c>
      <c r="E428" s="1" t="s">
        <v>10</v>
      </c>
      <c r="F428" s="4">
        <v>4</v>
      </c>
      <c r="G428" s="1" t="s">
        <v>11</v>
      </c>
      <c r="H428" s="14" t="str">
        <f t="shared" si="6"/>
        <v>non</v>
      </c>
      <c r="I428" s="3">
        <f>+GETPIVOTDATA("[Measures].[Unieke telling van Date &amp; Emplacement]",TCD_Unique!$A$3,"[Bereik].[Emplacement]","[Bereik].[Emplacement].&amp;[" &amp;B428&amp;"]")</f>
        <v>2</v>
      </c>
    </row>
    <row r="429" spans="1:9" x14ac:dyDescent="0.25">
      <c r="A429" s="4">
        <v>2</v>
      </c>
      <c r="B429" s="1" t="s">
        <v>439</v>
      </c>
      <c r="C429" s="1" t="s">
        <v>8</v>
      </c>
      <c r="D429" s="1" t="s">
        <v>407</v>
      </c>
      <c r="E429" s="1" t="s">
        <v>10</v>
      </c>
      <c r="F429" s="4">
        <v>4</v>
      </c>
      <c r="G429" s="1" t="s">
        <v>11</v>
      </c>
      <c r="H429" s="14" t="str">
        <f t="shared" si="6"/>
        <v>non</v>
      </c>
      <c r="I429" s="3">
        <f>+GETPIVOTDATA("[Measures].[Unieke telling van Date &amp; Emplacement]",TCD_Unique!$A$3,"[Bereik].[Emplacement]","[Bereik].[Emplacement].&amp;[" &amp;B429&amp;"]")</f>
        <v>2</v>
      </c>
    </row>
    <row r="430" spans="1:9" x14ac:dyDescent="0.25">
      <c r="A430" s="4">
        <v>2</v>
      </c>
      <c r="B430" s="1" t="s">
        <v>440</v>
      </c>
      <c r="C430" s="1" t="s">
        <v>8</v>
      </c>
      <c r="D430" s="1" t="s">
        <v>407</v>
      </c>
      <c r="E430" s="1" t="s">
        <v>10</v>
      </c>
      <c r="F430" s="4">
        <v>4</v>
      </c>
      <c r="G430" s="1" t="s">
        <v>11</v>
      </c>
      <c r="H430" s="14" t="str">
        <f t="shared" si="6"/>
        <v>non</v>
      </c>
      <c r="I430" s="3">
        <f>+GETPIVOTDATA("[Measures].[Unieke telling van Date &amp; Emplacement]",TCD_Unique!$A$3,"[Bereik].[Emplacement]","[Bereik].[Emplacement].&amp;[" &amp;B430&amp;"]")</f>
        <v>2</v>
      </c>
    </row>
    <row r="431" spans="1:9" x14ac:dyDescent="0.25">
      <c r="A431" s="4">
        <v>2</v>
      </c>
      <c r="B431" s="1" t="s">
        <v>441</v>
      </c>
      <c r="C431" s="1" t="s">
        <v>8</v>
      </c>
      <c r="D431" s="1" t="s">
        <v>407</v>
      </c>
      <c r="E431" s="1" t="s">
        <v>10</v>
      </c>
      <c r="F431" s="4">
        <v>4</v>
      </c>
      <c r="G431" s="1" t="s">
        <v>11</v>
      </c>
      <c r="H431" s="14" t="str">
        <f t="shared" si="6"/>
        <v>non</v>
      </c>
      <c r="I431" s="3">
        <f>+GETPIVOTDATA("[Measures].[Unieke telling van Date &amp; Emplacement]",TCD_Unique!$A$3,"[Bereik].[Emplacement]","[Bereik].[Emplacement].&amp;[" &amp;B431&amp;"]")</f>
        <v>2</v>
      </c>
    </row>
    <row r="432" spans="1:9" x14ac:dyDescent="0.25">
      <c r="A432" s="4">
        <v>2</v>
      </c>
      <c r="B432" s="1" t="s">
        <v>442</v>
      </c>
      <c r="C432" s="1" t="s">
        <v>8</v>
      </c>
      <c r="D432" s="1" t="s">
        <v>407</v>
      </c>
      <c r="E432" s="1" t="s">
        <v>10</v>
      </c>
      <c r="F432" s="4">
        <v>4</v>
      </c>
      <c r="G432" s="1" t="s">
        <v>11</v>
      </c>
      <c r="H432" s="14" t="str">
        <f t="shared" si="6"/>
        <v>non</v>
      </c>
      <c r="I432" s="3">
        <f>+GETPIVOTDATA("[Measures].[Unieke telling van Date &amp; Emplacement]",TCD_Unique!$A$3,"[Bereik].[Emplacement]","[Bereik].[Emplacement].&amp;[" &amp;B432&amp;"]")</f>
        <v>1</v>
      </c>
    </row>
    <row r="433" spans="1:9" x14ac:dyDescent="0.25">
      <c r="A433" s="4">
        <v>2</v>
      </c>
      <c r="B433" s="1" t="s">
        <v>443</v>
      </c>
      <c r="C433" s="1" t="s">
        <v>8</v>
      </c>
      <c r="D433" s="1" t="s">
        <v>407</v>
      </c>
      <c r="E433" s="1" t="s">
        <v>10</v>
      </c>
      <c r="F433" s="4">
        <v>4</v>
      </c>
      <c r="G433" s="1" t="s">
        <v>11</v>
      </c>
      <c r="H433" s="14" t="str">
        <f t="shared" si="6"/>
        <v>non</v>
      </c>
      <c r="I433" s="3">
        <f>+GETPIVOTDATA("[Measures].[Unieke telling van Date &amp; Emplacement]",TCD_Unique!$A$3,"[Bereik].[Emplacement]","[Bereik].[Emplacement].&amp;[" &amp;B433&amp;"]")</f>
        <v>2</v>
      </c>
    </row>
    <row r="434" spans="1:9" x14ac:dyDescent="0.25">
      <c r="A434" s="4">
        <v>2</v>
      </c>
      <c r="B434" s="1" t="s">
        <v>444</v>
      </c>
      <c r="C434" s="1" t="s">
        <v>8</v>
      </c>
      <c r="D434" s="1" t="s">
        <v>407</v>
      </c>
      <c r="E434" s="1" t="s">
        <v>10</v>
      </c>
      <c r="F434" s="4">
        <v>4</v>
      </c>
      <c r="G434" s="1" t="s">
        <v>11</v>
      </c>
      <c r="H434" s="14" t="str">
        <f t="shared" si="6"/>
        <v>non</v>
      </c>
      <c r="I434" s="3">
        <f>+GETPIVOTDATA("[Measures].[Unieke telling van Date &amp; Emplacement]",TCD_Unique!$A$3,"[Bereik].[Emplacement]","[Bereik].[Emplacement].&amp;[" &amp;B434&amp;"]")</f>
        <v>2</v>
      </c>
    </row>
    <row r="435" spans="1:9" x14ac:dyDescent="0.25">
      <c r="A435" s="4">
        <v>2</v>
      </c>
      <c r="B435" s="1" t="s">
        <v>445</v>
      </c>
      <c r="C435" s="1" t="s">
        <v>8</v>
      </c>
      <c r="D435" s="1" t="s">
        <v>407</v>
      </c>
      <c r="E435" s="1" t="s">
        <v>10</v>
      </c>
      <c r="F435" s="4">
        <v>4</v>
      </c>
      <c r="G435" s="1" t="s">
        <v>11</v>
      </c>
      <c r="H435" s="14" t="str">
        <f t="shared" si="6"/>
        <v>non</v>
      </c>
      <c r="I435" s="3">
        <f>+GETPIVOTDATA("[Measures].[Unieke telling van Date &amp; Emplacement]",TCD_Unique!$A$3,"[Bereik].[Emplacement]","[Bereik].[Emplacement].&amp;[" &amp;B435&amp;"]")</f>
        <v>2</v>
      </c>
    </row>
    <row r="436" spans="1:9" x14ac:dyDescent="0.25">
      <c r="A436" s="4">
        <v>2</v>
      </c>
      <c r="B436" s="1" t="s">
        <v>446</v>
      </c>
      <c r="C436" s="1" t="s">
        <v>8</v>
      </c>
      <c r="D436" s="1" t="s">
        <v>407</v>
      </c>
      <c r="E436" s="1" t="s">
        <v>10</v>
      </c>
      <c r="F436" s="4">
        <v>4</v>
      </c>
      <c r="G436" s="1" t="s">
        <v>11</v>
      </c>
      <c r="H436" s="14" t="str">
        <f t="shared" si="6"/>
        <v>non</v>
      </c>
      <c r="I436" s="3">
        <f>+GETPIVOTDATA("[Measures].[Unieke telling van Date &amp; Emplacement]",TCD_Unique!$A$3,"[Bereik].[Emplacement]","[Bereik].[Emplacement].&amp;[" &amp;B436&amp;"]")</f>
        <v>3</v>
      </c>
    </row>
    <row r="437" spans="1:9" x14ac:dyDescent="0.25">
      <c r="A437" s="4">
        <v>2</v>
      </c>
      <c r="B437" s="1" t="s">
        <v>447</v>
      </c>
      <c r="C437" s="1" t="s">
        <v>8</v>
      </c>
      <c r="D437" s="1" t="s">
        <v>407</v>
      </c>
      <c r="E437" s="1" t="s">
        <v>10</v>
      </c>
      <c r="F437" s="4">
        <v>4</v>
      </c>
      <c r="G437" s="1" t="s">
        <v>11</v>
      </c>
      <c r="H437" s="14" t="str">
        <f t="shared" si="6"/>
        <v>non</v>
      </c>
      <c r="I437" s="3">
        <f>+GETPIVOTDATA("[Measures].[Unieke telling van Date &amp; Emplacement]",TCD_Unique!$A$3,"[Bereik].[Emplacement]","[Bereik].[Emplacement].&amp;[" &amp;B437&amp;"]")</f>
        <v>2</v>
      </c>
    </row>
    <row r="438" spans="1:9" x14ac:dyDescent="0.25">
      <c r="A438" s="4">
        <v>2</v>
      </c>
      <c r="B438" s="1" t="s">
        <v>448</v>
      </c>
      <c r="C438" s="1" t="s">
        <v>8</v>
      </c>
      <c r="D438" s="1" t="s">
        <v>407</v>
      </c>
      <c r="E438" s="1" t="s">
        <v>10</v>
      </c>
      <c r="F438" s="4">
        <v>4</v>
      </c>
      <c r="G438" s="1" t="s">
        <v>11</v>
      </c>
      <c r="H438" s="14" t="str">
        <f t="shared" si="6"/>
        <v>non</v>
      </c>
      <c r="I438" s="3">
        <f>+GETPIVOTDATA("[Measures].[Unieke telling van Date &amp; Emplacement]",TCD_Unique!$A$3,"[Bereik].[Emplacement]","[Bereik].[Emplacement].&amp;[" &amp;B438&amp;"]")</f>
        <v>2</v>
      </c>
    </row>
    <row r="439" spans="1:9" x14ac:dyDescent="0.25">
      <c r="A439" s="4">
        <v>2</v>
      </c>
      <c r="B439" s="1" t="s">
        <v>449</v>
      </c>
      <c r="C439" s="1" t="s">
        <v>8</v>
      </c>
      <c r="D439" s="1" t="s">
        <v>407</v>
      </c>
      <c r="E439" s="1" t="s">
        <v>10</v>
      </c>
      <c r="F439" s="4">
        <v>4</v>
      </c>
      <c r="G439" s="1" t="s">
        <v>11</v>
      </c>
      <c r="H439" s="14" t="str">
        <f t="shared" si="6"/>
        <v>non</v>
      </c>
      <c r="I439" s="3">
        <f>+GETPIVOTDATA("[Measures].[Unieke telling van Date &amp; Emplacement]",TCD_Unique!$A$3,"[Bereik].[Emplacement]","[Bereik].[Emplacement].&amp;[" &amp;B439&amp;"]")</f>
        <v>2</v>
      </c>
    </row>
    <row r="440" spans="1:9" x14ac:dyDescent="0.25">
      <c r="A440" s="4">
        <v>2</v>
      </c>
      <c r="B440" s="1" t="s">
        <v>450</v>
      </c>
      <c r="C440" s="1" t="s">
        <v>8</v>
      </c>
      <c r="D440" s="1" t="s">
        <v>407</v>
      </c>
      <c r="E440" s="1" t="s">
        <v>10</v>
      </c>
      <c r="F440" s="4">
        <v>4</v>
      </c>
      <c r="G440" s="1" t="s">
        <v>11</v>
      </c>
      <c r="H440" s="14" t="str">
        <f t="shared" si="6"/>
        <v>non</v>
      </c>
      <c r="I440" s="3">
        <f>+GETPIVOTDATA("[Measures].[Unieke telling van Date &amp; Emplacement]",TCD_Unique!$A$3,"[Bereik].[Emplacement]","[Bereik].[Emplacement].&amp;[" &amp;B440&amp;"]")</f>
        <v>2</v>
      </c>
    </row>
    <row r="441" spans="1:9" x14ac:dyDescent="0.25">
      <c r="A441" s="4">
        <v>2</v>
      </c>
      <c r="B441" s="1" t="s">
        <v>451</v>
      </c>
      <c r="C441" s="1" t="s">
        <v>8</v>
      </c>
      <c r="D441" s="1" t="s">
        <v>407</v>
      </c>
      <c r="E441" s="1" t="s">
        <v>10</v>
      </c>
      <c r="F441" s="4">
        <v>4</v>
      </c>
      <c r="G441" s="1" t="s">
        <v>11</v>
      </c>
      <c r="H441" s="14" t="str">
        <f t="shared" si="6"/>
        <v>non</v>
      </c>
      <c r="I441" s="3">
        <f>+GETPIVOTDATA("[Measures].[Unieke telling van Date &amp; Emplacement]",TCD_Unique!$A$3,"[Bereik].[Emplacement]","[Bereik].[Emplacement].&amp;[" &amp;B441&amp;"]")</f>
        <v>2</v>
      </c>
    </row>
    <row r="442" spans="1:9" x14ac:dyDescent="0.25">
      <c r="A442" s="4">
        <v>2</v>
      </c>
      <c r="B442" s="1" t="s">
        <v>452</v>
      </c>
      <c r="C442" s="1" t="s">
        <v>8</v>
      </c>
      <c r="D442" s="1" t="s">
        <v>407</v>
      </c>
      <c r="E442" s="1" t="s">
        <v>10</v>
      </c>
      <c r="F442" s="4">
        <v>4</v>
      </c>
      <c r="G442" s="1" t="s">
        <v>11</v>
      </c>
      <c r="H442" s="14" t="str">
        <f t="shared" si="6"/>
        <v>non</v>
      </c>
      <c r="I442" s="3">
        <f>+GETPIVOTDATA("[Measures].[Unieke telling van Date &amp; Emplacement]",TCD_Unique!$A$3,"[Bereik].[Emplacement]","[Bereik].[Emplacement].&amp;[" &amp;B442&amp;"]")</f>
        <v>2</v>
      </c>
    </row>
    <row r="443" spans="1:9" x14ac:dyDescent="0.25">
      <c r="A443" s="4">
        <v>2</v>
      </c>
      <c r="B443" s="1" t="s">
        <v>453</v>
      </c>
      <c r="C443" s="1" t="s">
        <v>8</v>
      </c>
      <c r="D443" s="1" t="s">
        <v>407</v>
      </c>
      <c r="E443" s="1" t="s">
        <v>10</v>
      </c>
      <c r="F443" s="4">
        <v>4</v>
      </c>
      <c r="G443" s="1" t="s">
        <v>11</v>
      </c>
      <c r="H443" s="14" t="str">
        <f t="shared" si="6"/>
        <v>non</v>
      </c>
      <c r="I443" s="3">
        <f>+GETPIVOTDATA("[Measures].[Unieke telling van Date &amp; Emplacement]",TCD_Unique!$A$3,"[Bereik].[Emplacement]","[Bereik].[Emplacement].&amp;[" &amp;B443&amp;"]")</f>
        <v>2</v>
      </c>
    </row>
    <row r="444" spans="1:9" x14ac:dyDescent="0.25">
      <c r="A444" s="4">
        <v>2</v>
      </c>
      <c r="B444" s="1" t="s">
        <v>454</v>
      </c>
      <c r="C444" s="1" t="s">
        <v>8</v>
      </c>
      <c r="D444" s="1" t="s">
        <v>407</v>
      </c>
      <c r="E444" s="1" t="s">
        <v>10</v>
      </c>
      <c r="F444" s="4">
        <v>4</v>
      </c>
      <c r="G444" s="1" t="s">
        <v>11</v>
      </c>
      <c r="H444" s="14" t="str">
        <f t="shared" si="6"/>
        <v>non</v>
      </c>
      <c r="I444" s="3">
        <f>+GETPIVOTDATA("[Measures].[Unieke telling van Date &amp; Emplacement]",TCD_Unique!$A$3,"[Bereik].[Emplacement]","[Bereik].[Emplacement].&amp;[" &amp;B444&amp;"]")</f>
        <v>2</v>
      </c>
    </row>
    <row r="445" spans="1:9" x14ac:dyDescent="0.25">
      <c r="A445" s="4">
        <v>2</v>
      </c>
      <c r="B445" s="1" t="s">
        <v>455</v>
      </c>
      <c r="C445" s="1" t="s">
        <v>8</v>
      </c>
      <c r="D445" s="1" t="s">
        <v>407</v>
      </c>
      <c r="E445" s="1" t="s">
        <v>10</v>
      </c>
      <c r="F445" s="4">
        <v>4</v>
      </c>
      <c r="G445" s="1" t="s">
        <v>11</v>
      </c>
      <c r="H445" s="14" t="str">
        <f t="shared" si="6"/>
        <v>non</v>
      </c>
      <c r="I445" s="3">
        <f>+GETPIVOTDATA("[Measures].[Unieke telling van Date &amp; Emplacement]",TCD_Unique!$A$3,"[Bereik].[Emplacement]","[Bereik].[Emplacement].&amp;[" &amp;B445&amp;"]")</f>
        <v>1</v>
      </c>
    </row>
    <row r="446" spans="1:9" x14ac:dyDescent="0.25">
      <c r="A446" s="4">
        <v>2</v>
      </c>
      <c r="B446" s="1" t="s">
        <v>456</v>
      </c>
      <c r="C446" s="1" t="s">
        <v>8</v>
      </c>
      <c r="D446" s="1" t="s">
        <v>407</v>
      </c>
      <c r="E446" s="1" t="s">
        <v>10</v>
      </c>
      <c r="F446" s="4">
        <v>4</v>
      </c>
      <c r="G446" s="1" t="s">
        <v>11</v>
      </c>
      <c r="H446" s="14" t="e">
        <f t="shared" si="6"/>
        <v>#REF!</v>
      </c>
      <c r="I446" s="3" t="e">
        <f>+GETPIVOTDATA("[Measures].[Unieke telling van Date &amp; Emplacement]",TCD_Unique!$A$3,"[Bereik].[Emplacement]","[Bereik].[Emplacement].&amp;[" &amp;B446&amp;"]")</f>
        <v>#REF!</v>
      </c>
    </row>
    <row r="447" spans="1:9" x14ac:dyDescent="0.25">
      <c r="A447" s="4">
        <v>2</v>
      </c>
      <c r="B447" s="1" t="s">
        <v>457</v>
      </c>
      <c r="C447" s="1" t="s">
        <v>8</v>
      </c>
      <c r="D447" s="1" t="s">
        <v>407</v>
      </c>
      <c r="E447" s="1" t="s">
        <v>10</v>
      </c>
      <c r="F447" s="4">
        <v>4</v>
      </c>
      <c r="G447" s="1" t="s">
        <v>11</v>
      </c>
      <c r="H447" s="14" t="str">
        <f t="shared" si="6"/>
        <v>non</v>
      </c>
      <c r="I447" s="3">
        <f>+GETPIVOTDATA("[Measures].[Unieke telling van Date &amp; Emplacement]",TCD_Unique!$A$3,"[Bereik].[Emplacement]","[Bereik].[Emplacement].&amp;[" &amp;B447&amp;"]")</f>
        <v>2</v>
      </c>
    </row>
    <row r="448" spans="1:9" x14ac:dyDescent="0.25">
      <c r="A448" s="4">
        <v>2</v>
      </c>
      <c r="B448" s="1" t="s">
        <v>458</v>
      </c>
      <c r="C448" s="1" t="s">
        <v>8</v>
      </c>
      <c r="D448" s="1" t="s">
        <v>407</v>
      </c>
      <c r="E448" s="1" t="s">
        <v>10</v>
      </c>
      <c r="F448" s="4">
        <v>4</v>
      </c>
      <c r="G448" s="1" t="s">
        <v>11</v>
      </c>
      <c r="H448" s="14" t="str">
        <f t="shared" si="6"/>
        <v>non</v>
      </c>
      <c r="I448" s="3">
        <f>+GETPIVOTDATA("[Measures].[Unieke telling van Date &amp; Emplacement]",TCD_Unique!$A$3,"[Bereik].[Emplacement]","[Bereik].[Emplacement].&amp;[" &amp;B448&amp;"]")</f>
        <v>2</v>
      </c>
    </row>
    <row r="449" spans="1:9" x14ac:dyDescent="0.25">
      <c r="A449" s="4">
        <v>2</v>
      </c>
      <c r="B449" s="1" t="s">
        <v>459</v>
      </c>
      <c r="C449" s="1" t="s">
        <v>8</v>
      </c>
      <c r="D449" s="1" t="s">
        <v>407</v>
      </c>
      <c r="E449" s="1" t="s">
        <v>10</v>
      </c>
      <c r="F449" s="4">
        <v>4</v>
      </c>
      <c r="G449" s="1" t="s">
        <v>11</v>
      </c>
      <c r="H449" s="14" t="str">
        <f t="shared" si="6"/>
        <v>non</v>
      </c>
      <c r="I449" s="3">
        <f>+GETPIVOTDATA("[Measures].[Unieke telling van Date &amp; Emplacement]",TCD_Unique!$A$3,"[Bereik].[Emplacement]","[Bereik].[Emplacement].&amp;[" &amp;B449&amp;"]")</f>
        <v>2</v>
      </c>
    </row>
    <row r="450" spans="1:9" x14ac:dyDescent="0.25">
      <c r="A450" s="4">
        <v>2</v>
      </c>
      <c r="B450" s="1" t="s">
        <v>460</v>
      </c>
      <c r="C450" s="1" t="s">
        <v>8</v>
      </c>
      <c r="D450" s="1" t="s">
        <v>407</v>
      </c>
      <c r="E450" s="1" t="s">
        <v>10</v>
      </c>
      <c r="F450" s="4">
        <v>4</v>
      </c>
      <c r="G450" s="1" t="s">
        <v>11</v>
      </c>
      <c r="H450" s="14" t="str">
        <f t="shared" ref="H450:H513" si="7">IF(I450&gt;=F450,"oui","non")</f>
        <v>non</v>
      </c>
      <c r="I450" s="3">
        <f>+GETPIVOTDATA("[Measures].[Unieke telling van Date &amp; Emplacement]",TCD_Unique!$A$3,"[Bereik].[Emplacement]","[Bereik].[Emplacement].&amp;[" &amp;B450&amp;"]")</f>
        <v>2</v>
      </c>
    </row>
    <row r="451" spans="1:9" x14ac:dyDescent="0.25">
      <c r="A451" s="4">
        <v>2</v>
      </c>
      <c r="B451" s="1" t="s">
        <v>461</v>
      </c>
      <c r="C451" s="1" t="s">
        <v>8</v>
      </c>
      <c r="D451" s="1" t="s">
        <v>407</v>
      </c>
      <c r="E451" s="1" t="s">
        <v>10</v>
      </c>
      <c r="F451" s="4">
        <v>4</v>
      </c>
      <c r="G451" s="1" t="s">
        <v>11</v>
      </c>
      <c r="H451" s="14" t="str">
        <f t="shared" si="7"/>
        <v>non</v>
      </c>
      <c r="I451" s="3">
        <f>+GETPIVOTDATA("[Measures].[Unieke telling van Date &amp; Emplacement]",TCD_Unique!$A$3,"[Bereik].[Emplacement]","[Bereik].[Emplacement].&amp;[" &amp;B451&amp;"]")</f>
        <v>2</v>
      </c>
    </row>
    <row r="452" spans="1:9" x14ac:dyDescent="0.25">
      <c r="A452" s="4">
        <v>2</v>
      </c>
      <c r="B452" s="1" t="s">
        <v>462</v>
      </c>
      <c r="C452" s="1" t="s">
        <v>8</v>
      </c>
      <c r="D452" s="1" t="s">
        <v>407</v>
      </c>
      <c r="E452" s="1" t="s">
        <v>10</v>
      </c>
      <c r="F452" s="4">
        <v>4</v>
      </c>
      <c r="G452" s="1" t="s">
        <v>11</v>
      </c>
      <c r="H452" s="14" t="str">
        <f t="shared" si="7"/>
        <v>non</v>
      </c>
      <c r="I452" s="3">
        <f>+GETPIVOTDATA("[Measures].[Unieke telling van Date &amp; Emplacement]",TCD_Unique!$A$3,"[Bereik].[Emplacement]","[Bereik].[Emplacement].&amp;[" &amp;B452&amp;"]")</f>
        <v>2</v>
      </c>
    </row>
    <row r="453" spans="1:9" x14ac:dyDescent="0.25">
      <c r="A453" s="4">
        <v>2</v>
      </c>
      <c r="B453" s="1" t="s">
        <v>463</v>
      </c>
      <c r="C453" s="1" t="s">
        <v>8</v>
      </c>
      <c r="D453" s="1" t="s">
        <v>407</v>
      </c>
      <c r="E453" s="1" t="s">
        <v>10</v>
      </c>
      <c r="F453" s="4">
        <v>4</v>
      </c>
      <c r="G453" s="1" t="s">
        <v>11</v>
      </c>
      <c r="H453" s="14" t="str">
        <f t="shared" si="7"/>
        <v>non</v>
      </c>
      <c r="I453" s="3">
        <f>+GETPIVOTDATA("[Measures].[Unieke telling van Date &amp; Emplacement]",TCD_Unique!$A$3,"[Bereik].[Emplacement]","[Bereik].[Emplacement].&amp;[" &amp;B453&amp;"]")</f>
        <v>2</v>
      </c>
    </row>
    <row r="454" spans="1:9" x14ac:dyDescent="0.25">
      <c r="A454" s="4">
        <v>2</v>
      </c>
      <c r="B454" s="1" t="s">
        <v>464</v>
      </c>
      <c r="C454" s="1" t="s">
        <v>8</v>
      </c>
      <c r="D454" s="1" t="s">
        <v>407</v>
      </c>
      <c r="E454" s="1" t="s">
        <v>10</v>
      </c>
      <c r="F454" s="4">
        <v>4</v>
      </c>
      <c r="G454" s="1" t="s">
        <v>11</v>
      </c>
      <c r="H454" s="14" t="str">
        <f t="shared" si="7"/>
        <v>non</v>
      </c>
      <c r="I454" s="3">
        <f>+GETPIVOTDATA("[Measures].[Unieke telling van Date &amp; Emplacement]",TCD_Unique!$A$3,"[Bereik].[Emplacement]","[Bereik].[Emplacement].&amp;[" &amp;B454&amp;"]")</f>
        <v>2</v>
      </c>
    </row>
    <row r="455" spans="1:9" x14ac:dyDescent="0.25">
      <c r="A455" s="4">
        <v>2</v>
      </c>
      <c r="B455" s="1" t="s">
        <v>465</v>
      </c>
      <c r="C455" s="1" t="s">
        <v>8</v>
      </c>
      <c r="D455" s="1" t="s">
        <v>407</v>
      </c>
      <c r="E455" s="1" t="s">
        <v>10</v>
      </c>
      <c r="F455" s="4">
        <v>4</v>
      </c>
      <c r="G455" s="1" t="s">
        <v>11</v>
      </c>
      <c r="H455" s="14" t="str">
        <f t="shared" si="7"/>
        <v>non</v>
      </c>
      <c r="I455" s="3">
        <f>+GETPIVOTDATA("[Measures].[Unieke telling van Date &amp; Emplacement]",TCD_Unique!$A$3,"[Bereik].[Emplacement]","[Bereik].[Emplacement].&amp;[" &amp;B455&amp;"]")</f>
        <v>2</v>
      </c>
    </row>
    <row r="456" spans="1:9" x14ac:dyDescent="0.25">
      <c r="A456" s="4">
        <v>2</v>
      </c>
      <c r="B456" s="1" t="s">
        <v>466</v>
      </c>
      <c r="C456" s="1" t="s">
        <v>8</v>
      </c>
      <c r="D456" s="1" t="s">
        <v>407</v>
      </c>
      <c r="E456" s="1" t="s">
        <v>10</v>
      </c>
      <c r="F456" s="4">
        <v>4</v>
      </c>
      <c r="G456" s="1" t="s">
        <v>11</v>
      </c>
      <c r="H456" s="14" t="str">
        <f t="shared" si="7"/>
        <v>non</v>
      </c>
      <c r="I456" s="3">
        <f>+GETPIVOTDATA("[Measures].[Unieke telling van Date &amp; Emplacement]",TCD_Unique!$A$3,"[Bereik].[Emplacement]","[Bereik].[Emplacement].&amp;[" &amp;B456&amp;"]")</f>
        <v>2</v>
      </c>
    </row>
    <row r="457" spans="1:9" x14ac:dyDescent="0.25">
      <c r="A457" s="4">
        <v>2</v>
      </c>
      <c r="B457" s="1" t="s">
        <v>467</v>
      </c>
      <c r="C457" s="1" t="s">
        <v>8</v>
      </c>
      <c r="D457" s="1" t="s">
        <v>407</v>
      </c>
      <c r="E457" s="1" t="s">
        <v>10</v>
      </c>
      <c r="F457" s="4">
        <v>4</v>
      </c>
      <c r="G457" s="1" t="s">
        <v>11</v>
      </c>
      <c r="H457" s="14" t="str">
        <f t="shared" si="7"/>
        <v>non</v>
      </c>
      <c r="I457" s="3">
        <f>+GETPIVOTDATA("[Measures].[Unieke telling van Date &amp; Emplacement]",TCD_Unique!$A$3,"[Bereik].[Emplacement]","[Bereik].[Emplacement].&amp;[" &amp;B457&amp;"]")</f>
        <v>3</v>
      </c>
    </row>
    <row r="458" spans="1:9" x14ac:dyDescent="0.25">
      <c r="A458" s="4">
        <v>2</v>
      </c>
      <c r="B458" s="1" t="s">
        <v>468</v>
      </c>
      <c r="C458" s="1" t="s">
        <v>8</v>
      </c>
      <c r="D458" s="1" t="s">
        <v>407</v>
      </c>
      <c r="E458" s="1" t="s">
        <v>10</v>
      </c>
      <c r="F458" s="4">
        <v>4</v>
      </c>
      <c r="G458" s="1" t="s">
        <v>11</v>
      </c>
      <c r="H458" s="14" t="str">
        <f t="shared" si="7"/>
        <v>oui</v>
      </c>
      <c r="I458" s="3">
        <f>+GETPIVOTDATA("[Measures].[Unieke telling van Date &amp; Emplacement]",TCD_Unique!$A$3,"[Bereik].[Emplacement]","[Bereik].[Emplacement].&amp;[" &amp;B458&amp;"]")</f>
        <v>4</v>
      </c>
    </row>
    <row r="459" spans="1:9" x14ac:dyDescent="0.25">
      <c r="A459" s="4">
        <v>2</v>
      </c>
      <c r="B459" s="1" t="s">
        <v>469</v>
      </c>
      <c r="C459" s="1" t="s">
        <v>8</v>
      </c>
      <c r="D459" s="1" t="s">
        <v>407</v>
      </c>
      <c r="E459" s="1" t="s">
        <v>10</v>
      </c>
      <c r="F459" s="4">
        <v>4</v>
      </c>
      <c r="G459" s="1" t="s">
        <v>11</v>
      </c>
      <c r="H459" s="14" t="str">
        <f t="shared" si="7"/>
        <v>oui</v>
      </c>
      <c r="I459" s="3">
        <f>+GETPIVOTDATA("[Measures].[Unieke telling van Date &amp; Emplacement]",TCD_Unique!$A$3,"[Bereik].[Emplacement]","[Bereik].[Emplacement].&amp;[" &amp;B459&amp;"]")</f>
        <v>5</v>
      </c>
    </row>
    <row r="460" spans="1:9" x14ac:dyDescent="0.25">
      <c r="A460" s="4">
        <v>2</v>
      </c>
      <c r="B460" s="1" t="s">
        <v>470</v>
      </c>
      <c r="C460" s="1" t="s">
        <v>8</v>
      </c>
      <c r="D460" s="1" t="s">
        <v>407</v>
      </c>
      <c r="E460" s="1" t="s">
        <v>10</v>
      </c>
      <c r="F460" s="4">
        <v>4</v>
      </c>
      <c r="G460" s="1" t="s">
        <v>11</v>
      </c>
      <c r="H460" s="14" t="str">
        <f t="shared" si="7"/>
        <v>oui</v>
      </c>
      <c r="I460" s="3">
        <f>+GETPIVOTDATA("[Measures].[Unieke telling van Date &amp; Emplacement]",TCD_Unique!$A$3,"[Bereik].[Emplacement]","[Bereik].[Emplacement].&amp;[" &amp;B460&amp;"]")</f>
        <v>4</v>
      </c>
    </row>
    <row r="461" spans="1:9" x14ac:dyDescent="0.25">
      <c r="A461" s="4">
        <v>2</v>
      </c>
      <c r="B461" s="1" t="s">
        <v>471</v>
      </c>
      <c r="C461" s="1" t="s">
        <v>8</v>
      </c>
      <c r="D461" s="1" t="s">
        <v>407</v>
      </c>
      <c r="E461" s="1" t="s">
        <v>10</v>
      </c>
      <c r="F461" s="4">
        <v>4</v>
      </c>
      <c r="G461" s="1" t="s">
        <v>11</v>
      </c>
      <c r="H461" s="14" t="str">
        <f t="shared" si="7"/>
        <v>non</v>
      </c>
      <c r="I461" s="3">
        <f>+GETPIVOTDATA("[Measures].[Unieke telling van Date &amp; Emplacement]",TCD_Unique!$A$3,"[Bereik].[Emplacement]","[Bereik].[Emplacement].&amp;[" &amp;B461&amp;"]")</f>
        <v>3</v>
      </c>
    </row>
    <row r="462" spans="1:9" x14ac:dyDescent="0.25">
      <c r="A462" s="4">
        <v>2</v>
      </c>
      <c r="B462" s="1" t="s">
        <v>472</v>
      </c>
      <c r="C462" s="1" t="s">
        <v>8</v>
      </c>
      <c r="D462" s="1" t="s">
        <v>407</v>
      </c>
      <c r="E462" s="1" t="s">
        <v>10</v>
      </c>
      <c r="F462" s="4">
        <v>4</v>
      </c>
      <c r="G462" s="1" t="s">
        <v>11</v>
      </c>
      <c r="H462" s="14" t="str">
        <f t="shared" si="7"/>
        <v>non</v>
      </c>
      <c r="I462" s="3">
        <f>+GETPIVOTDATA("[Measures].[Unieke telling van Date &amp; Emplacement]",TCD_Unique!$A$3,"[Bereik].[Emplacement]","[Bereik].[Emplacement].&amp;[" &amp;B462&amp;"]")</f>
        <v>3</v>
      </c>
    </row>
    <row r="463" spans="1:9" x14ac:dyDescent="0.25">
      <c r="A463" s="4">
        <v>2</v>
      </c>
      <c r="B463" s="1" t="s">
        <v>473</v>
      </c>
      <c r="C463" s="1" t="s">
        <v>8</v>
      </c>
      <c r="D463" s="1" t="s">
        <v>407</v>
      </c>
      <c r="E463" s="1" t="s">
        <v>10</v>
      </c>
      <c r="F463" s="4">
        <v>4</v>
      </c>
      <c r="G463" s="1" t="s">
        <v>11</v>
      </c>
      <c r="H463" s="14" t="str">
        <f t="shared" si="7"/>
        <v>non</v>
      </c>
      <c r="I463" s="3">
        <f>+GETPIVOTDATA("[Measures].[Unieke telling van Date &amp; Emplacement]",TCD_Unique!$A$3,"[Bereik].[Emplacement]","[Bereik].[Emplacement].&amp;[" &amp;B463&amp;"]")</f>
        <v>2</v>
      </c>
    </row>
    <row r="464" spans="1:9" x14ac:dyDescent="0.25">
      <c r="A464" s="4">
        <v>2</v>
      </c>
      <c r="B464" s="1" t="s">
        <v>474</v>
      </c>
      <c r="C464" s="1" t="s">
        <v>8</v>
      </c>
      <c r="D464" s="1" t="s">
        <v>407</v>
      </c>
      <c r="E464" s="1" t="s">
        <v>10</v>
      </c>
      <c r="F464" s="4">
        <v>4</v>
      </c>
      <c r="G464" s="1" t="s">
        <v>11</v>
      </c>
      <c r="H464" s="14" t="str">
        <f t="shared" si="7"/>
        <v>non</v>
      </c>
      <c r="I464" s="3">
        <f>+GETPIVOTDATA("[Measures].[Unieke telling van Date &amp; Emplacement]",TCD_Unique!$A$3,"[Bereik].[Emplacement]","[Bereik].[Emplacement].&amp;[" &amp;B464&amp;"]")</f>
        <v>2</v>
      </c>
    </row>
    <row r="465" spans="1:9" x14ac:dyDescent="0.25">
      <c r="A465" s="4">
        <v>2</v>
      </c>
      <c r="B465" s="1" t="s">
        <v>475</v>
      </c>
      <c r="C465" s="1" t="s">
        <v>8</v>
      </c>
      <c r="D465" s="1" t="s">
        <v>407</v>
      </c>
      <c r="E465" s="1" t="s">
        <v>10</v>
      </c>
      <c r="F465" s="4">
        <v>4</v>
      </c>
      <c r="G465" s="1" t="s">
        <v>11</v>
      </c>
      <c r="H465" s="14" t="str">
        <f t="shared" si="7"/>
        <v>non</v>
      </c>
      <c r="I465" s="3">
        <f>+GETPIVOTDATA("[Measures].[Unieke telling van Date &amp; Emplacement]",TCD_Unique!$A$3,"[Bereik].[Emplacement]","[Bereik].[Emplacement].&amp;[" &amp;B465&amp;"]")</f>
        <v>2</v>
      </c>
    </row>
    <row r="466" spans="1:9" x14ac:dyDescent="0.25">
      <c r="A466" s="4">
        <v>2</v>
      </c>
      <c r="B466" s="1" t="s">
        <v>476</v>
      </c>
      <c r="C466" s="1" t="s">
        <v>8</v>
      </c>
      <c r="D466" s="1" t="s">
        <v>407</v>
      </c>
      <c r="E466" s="1" t="s">
        <v>10</v>
      </c>
      <c r="F466" s="4">
        <v>4</v>
      </c>
      <c r="G466" s="1" t="s">
        <v>11</v>
      </c>
      <c r="H466" s="14" t="str">
        <f t="shared" si="7"/>
        <v>non</v>
      </c>
      <c r="I466" s="3">
        <f>+GETPIVOTDATA("[Measures].[Unieke telling van Date &amp; Emplacement]",TCD_Unique!$A$3,"[Bereik].[Emplacement]","[Bereik].[Emplacement].&amp;[" &amp;B466&amp;"]")</f>
        <v>3</v>
      </c>
    </row>
    <row r="467" spans="1:9" x14ac:dyDescent="0.25">
      <c r="A467" s="4">
        <v>2</v>
      </c>
      <c r="B467" s="1" t="s">
        <v>477</v>
      </c>
      <c r="C467" s="1" t="s">
        <v>8</v>
      </c>
      <c r="D467" s="1" t="s">
        <v>407</v>
      </c>
      <c r="E467" s="1" t="s">
        <v>10</v>
      </c>
      <c r="F467" s="4">
        <v>4</v>
      </c>
      <c r="G467" s="1" t="s">
        <v>11</v>
      </c>
      <c r="H467" s="14" t="str">
        <f t="shared" si="7"/>
        <v>non</v>
      </c>
      <c r="I467" s="3">
        <f>+GETPIVOTDATA("[Measures].[Unieke telling van Date &amp; Emplacement]",TCD_Unique!$A$3,"[Bereik].[Emplacement]","[Bereik].[Emplacement].&amp;[" &amp;B467&amp;"]")</f>
        <v>3</v>
      </c>
    </row>
    <row r="468" spans="1:9" x14ac:dyDescent="0.25">
      <c r="A468" s="4">
        <v>2</v>
      </c>
      <c r="B468" s="1" t="s">
        <v>478</v>
      </c>
      <c r="C468" s="1" t="s">
        <v>8</v>
      </c>
      <c r="D468" s="1" t="s">
        <v>407</v>
      </c>
      <c r="E468" s="1" t="s">
        <v>10</v>
      </c>
      <c r="F468" s="4">
        <v>4</v>
      </c>
      <c r="G468" s="1" t="s">
        <v>11</v>
      </c>
      <c r="H468" s="14" t="str">
        <f t="shared" si="7"/>
        <v>non</v>
      </c>
      <c r="I468" s="3">
        <f>+GETPIVOTDATA("[Measures].[Unieke telling van Date &amp; Emplacement]",TCD_Unique!$A$3,"[Bereik].[Emplacement]","[Bereik].[Emplacement].&amp;[" &amp;B468&amp;"]")</f>
        <v>3</v>
      </c>
    </row>
    <row r="469" spans="1:9" x14ac:dyDescent="0.25">
      <c r="A469" s="4">
        <v>2</v>
      </c>
      <c r="B469" s="1" t="s">
        <v>479</v>
      </c>
      <c r="C469" s="1" t="s">
        <v>8</v>
      </c>
      <c r="D469" s="1" t="s">
        <v>407</v>
      </c>
      <c r="E469" s="1" t="s">
        <v>10</v>
      </c>
      <c r="F469" s="4">
        <v>4</v>
      </c>
      <c r="G469" s="1" t="s">
        <v>11</v>
      </c>
      <c r="H469" s="14" t="str">
        <f t="shared" si="7"/>
        <v>non</v>
      </c>
      <c r="I469" s="3">
        <f>+GETPIVOTDATA("[Measures].[Unieke telling van Date &amp; Emplacement]",TCD_Unique!$A$3,"[Bereik].[Emplacement]","[Bereik].[Emplacement].&amp;[" &amp;B469&amp;"]")</f>
        <v>3</v>
      </c>
    </row>
    <row r="470" spans="1:9" x14ac:dyDescent="0.25">
      <c r="A470" s="4">
        <v>2</v>
      </c>
      <c r="B470" s="1" t="s">
        <v>480</v>
      </c>
      <c r="C470" s="1" t="s">
        <v>8</v>
      </c>
      <c r="D470" s="1" t="s">
        <v>407</v>
      </c>
      <c r="E470" s="1" t="s">
        <v>10</v>
      </c>
      <c r="F470" s="4">
        <v>4</v>
      </c>
      <c r="G470" s="1" t="s">
        <v>11</v>
      </c>
      <c r="H470" s="14" t="str">
        <f t="shared" si="7"/>
        <v>non</v>
      </c>
      <c r="I470" s="3">
        <f>+GETPIVOTDATA("[Measures].[Unieke telling van Date &amp; Emplacement]",TCD_Unique!$A$3,"[Bereik].[Emplacement]","[Bereik].[Emplacement].&amp;[" &amp;B470&amp;"]")</f>
        <v>3</v>
      </c>
    </row>
    <row r="471" spans="1:9" x14ac:dyDescent="0.25">
      <c r="A471" s="4">
        <v>2</v>
      </c>
      <c r="B471" s="1" t="s">
        <v>481</v>
      </c>
      <c r="C471" s="1" t="s">
        <v>8</v>
      </c>
      <c r="D471" s="1" t="s">
        <v>407</v>
      </c>
      <c r="E471" s="1" t="s">
        <v>10</v>
      </c>
      <c r="F471" s="4">
        <v>4</v>
      </c>
      <c r="G471" s="1" t="s">
        <v>11</v>
      </c>
      <c r="H471" s="14" t="str">
        <f t="shared" si="7"/>
        <v>non</v>
      </c>
      <c r="I471" s="3">
        <f>+GETPIVOTDATA("[Measures].[Unieke telling van Date &amp; Emplacement]",TCD_Unique!$A$3,"[Bereik].[Emplacement]","[Bereik].[Emplacement].&amp;[" &amp;B471&amp;"]")</f>
        <v>3</v>
      </c>
    </row>
    <row r="472" spans="1:9" x14ac:dyDescent="0.25">
      <c r="A472" s="4">
        <v>2</v>
      </c>
      <c r="B472" s="1" t="s">
        <v>482</v>
      </c>
      <c r="C472" s="1" t="s">
        <v>8</v>
      </c>
      <c r="D472" s="1" t="s">
        <v>407</v>
      </c>
      <c r="E472" s="1" t="s">
        <v>10</v>
      </c>
      <c r="F472" s="4">
        <v>4</v>
      </c>
      <c r="G472" s="1" t="s">
        <v>11</v>
      </c>
      <c r="H472" s="14" t="str">
        <f t="shared" si="7"/>
        <v>non</v>
      </c>
      <c r="I472" s="3">
        <f>+GETPIVOTDATA("[Measures].[Unieke telling van Date &amp; Emplacement]",TCD_Unique!$A$3,"[Bereik].[Emplacement]","[Bereik].[Emplacement].&amp;[" &amp;B472&amp;"]")</f>
        <v>3</v>
      </c>
    </row>
    <row r="473" spans="1:9" x14ac:dyDescent="0.25">
      <c r="A473" s="4">
        <v>2</v>
      </c>
      <c r="B473" s="1" t="s">
        <v>483</v>
      </c>
      <c r="C473" s="1" t="s">
        <v>8</v>
      </c>
      <c r="D473" s="1" t="s">
        <v>407</v>
      </c>
      <c r="E473" s="1" t="s">
        <v>10</v>
      </c>
      <c r="F473" s="4">
        <v>4</v>
      </c>
      <c r="G473" s="1" t="s">
        <v>11</v>
      </c>
      <c r="H473" s="14" t="str">
        <f t="shared" si="7"/>
        <v>non</v>
      </c>
      <c r="I473" s="3">
        <f>+GETPIVOTDATA("[Measures].[Unieke telling van Date &amp; Emplacement]",TCD_Unique!$A$3,"[Bereik].[Emplacement]","[Bereik].[Emplacement].&amp;[" &amp;B473&amp;"]")</f>
        <v>3</v>
      </c>
    </row>
    <row r="474" spans="1:9" x14ac:dyDescent="0.25">
      <c r="A474" s="4">
        <v>2</v>
      </c>
      <c r="B474" s="1" t="s">
        <v>484</v>
      </c>
      <c r="C474" s="1" t="s">
        <v>8</v>
      </c>
      <c r="D474" s="1" t="s">
        <v>407</v>
      </c>
      <c r="E474" s="1" t="s">
        <v>10</v>
      </c>
      <c r="F474" s="4">
        <v>4</v>
      </c>
      <c r="G474" s="1" t="s">
        <v>11</v>
      </c>
      <c r="H474" s="14" t="str">
        <f t="shared" si="7"/>
        <v>non</v>
      </c>
      <c r="I474" s="3">
        <f>+GETPIVOTDATA("[Measures].[Unieke telling van Date &amp; Emplacement]",TCD_Unique!$A$3,"[Bereik].[Emplacement]","[Bereik].[Emplacement].&amp;[" &amp;B474&amp;"]")</f>
        <v>3</v>
      </c>
    </row>
    <row r="475" spans="1:9" x14ac:dyDescent="0.25">
      <c r="A475" s="4">
        <v>2</v>
      </c>
      <c r="B475" s="1" t="s">
        <v>485</v>
      </c>
      <c r="C475" s="1" t="s">
        <v>8</v>
      </c>
      <c r="D475" s="1" t="s">
        <v>407</v>
      </c>
      <c r="E475" s="1" t="s">
        <v>10</v>
      </c>
      <c r="F475" s="4">
        <v>4</v>
      </c>
      <c r="G475" s="1" t="s">
        <v>11</v>
      </c>
      <c r="H475" s="14" t="str">
        <f t="shared" si="7"/>
        <v>oui</v>
      </c>
      <c r="I475" s="3">
        <f>+GETPIVOTDATA("[Measures].[Unieke telling van Date &amp; Emplacement]",TCD_Unique!$A$3,"[Bereik].[Emplacement]","[Bereik].[Emplacement].&amp;[" &amp;B475&amp;"]")</f>
        <v>5</v>
      </c>
    </row>
    <row r="476" spans="1:9" x14ac:dyDescent="0.25">
      <c r="A476" s="4">
        <v>2</v>
      </c>
      <c r="B476" s="1" t="s">
        <v>486</v>
      </c>
      <c r="C476" s="1" t="s">
        <v>8</v>
      </c>
      <c r="D476" s="1" t="s">
        <v>407</v>
      </c>
      <c r="E476" s="1" t="s">
        <v>10</v>
      </c>
      <c r="F476" s="4">
        <v>4</v>
      </c>
      <c r="G476" s="1" t="s">
        <v>11</v>
      </c>
      <c r="H476" s="14" t="str">
        <f t="shared" si="7"/>
        <v>non</v>
      </c>
      <c r="I476" s="3">
        <f>+GETPIVOTDATA("[Measures].[Unieke telling van Date &amp; Emplacement]",TCD_Unique!$A$3,"[Bereik].[Emplacement]","[Bereik].[Emplacement].&amp;[" &amp;B476&amp;"]")</f>
        <v>3</v>
      </c>
    </row>
    <row r="477" spans="1:9" x14ac:dyDescent="0.25">
      <c r="A477" s="4">
        <v>2</v>
      </c>
      <c r="B477" s="1" t="s">
        <v>487</v>
      </c>
      <c r="C477" s="1" t="s">
        <v>8</v>
      </c>
      <c r="D477" s="1" t="s">
        <v>407</v>
      </c>
      <c r="E477" s="1" t="s">
        <v>10</v>
      </c>
      <c r="F477" s="4">
        <v>4</v>
      </c>
      <c r="G477" s="1" t="s">
        <v>11</v>
      </c>
      <c r="H477" s="14" t="str">
        <f t="shared" si="7"/>
        <v>non</v>
      </c>
      <c r="I477" s="3">
        <f>+GETPIVOTDATA("[Measures].[Unieke telling van Date &amp; Emplacement]",TCD_Unique!$A$3,"[Bereik].[Emplacement]","[Bereik].[Emplacement].&amp;[" &amp;B477&amp;"]")</f>
        <v>3</v>
      </c>
    </row>
    <row r="478" spans="1:9" x14ac:dyDescent="0.25">
      <c r="A478" s="4">
        <v>2</v>
      </c>
      <c r="B478" s="1" t="s">
        <v>488</v>
      </c>
      <c r="C478" s="1" t="s">
        <v>8</v>
      </c>
      <c r="D478" s="1" t="s">
        <v>407</v>
      </c>
      <c r="E478" s="1" t="s">
        <v>10</v>
      </c>
      <c r="F478" s="4">
        <v>4</v>
      </c>
      <c r="G478" s="1" t="s">
        <v>11</v>
      </c>
      <c r="H478" s="14" t="str">
        <f t="shared" si="7"/>
        <v>non</v>
      </c>
      <c r="I478" s="3">
        <f>+GETPIVOTDATA("[Measures].[Unieke telling van Date &amp; Emplacement]",TCD_Unique!$A$3,"[Bereik].[Emplacement]","[Bereik].[Emplacement].&amp;[" &amp;B478&amp;"]")</f>
        <v>3</v>
      </c>
    </row>
    <row r="479" spans="1:9" x14ac:dyDescent="0.25">
      <c r="A479" s="4">
        <v>2</v>
      </c>
      <c r="B479" s="1" t="s">
        <v>489</v>
      </c>
      <c r="C479" s="1" t="s">
        <v>8</v>
      </c>
      <c r="D479" s="1" t="s">
        <v>407</v>
      </c>
      <c r="E479" s="1" t="s">
        <v>10</v>
      </c>
      <c r="F479" s="4">
        <v>4</v>
      </c>
      <c r="G479" s="1" t="s">
        <v>11</v>
      </c>
      <c r="H479" s="14" t="str">
        <f t="shared" si="7"/>
        <v>non</v>
      </c>
      <c r="I479" s="3">
        <f>+GETPIVOTDATA("[Measures].[Unieke telling van Date &amp; Emplacement]",TCD_Unique!$A$3,"[Bereik].[Emplacement]","[Bereik].[Emplacement].&amp;[" &amp;B479&amp;"]")</f>
        <v>3</v>
      </c>
    </row>
    <row r="480" spans="1:9" x14ac:dyDescent="0.25">
      <c r="A480" s="4">
        <v>2</v>
      </c>
      <c r="B480" s="1" t="s">
        <v>490</v>
      </c>
      <c r="C480" s="1" t="s">
        <v>8</v>
      </c>
      <c r="D480" s="1" t="s">
        <v>407</v>
      </c>
      <c r="E480" s="1" t="s">
        <v>10</v>
      </c>
      <c r="F480" s="4">
        <v>4</v>
      </c>
      <c r="G480" s="1" t="s">
        <v>11</v>
      </c>
      <c r="H480" s="14" t="str">
        <f t="shared" si="7"/>
        <v>non</v>
      </c>
      <c r="I480" s="3">
        <f>+GETPIVOTDATA("[Measures].[Unieke telling van Date &amp; Emplacement]",TCD_Unique!$A$3,"[Bereik].[Emplacement]","[Bereik].[Emplacement].&amp;[" &amp;B480&amp;"]")</f>
        <v>1</v>
      </c>
    </row>
    <row r="481" spans="1:9" x14ac:dyDescent="0.25">
      <c r="A481" s="4">
        <v>2</v>
      </c>
      <c r="B481" s="1" t="s">
        <v>491</v>
      </c>
      <c r="C481" s="1" t="s">
        <v>8</v>
      </c>
      <c r="D481" s="1" t="s">
        <v>407</v>
      </c>
      <c r="E481" s="1" t="s">
        <v>10</v>
      </c>
      <c r="F481" s="4">
        <v>4</v>
      </c>
      <c r="G481" s="1" t="s">
        <v>11</v>
      </c>
      <c r="H481" s="14" t="str">
        <f t="shared" si="7"/>
        <v>non</v>
      </c>
      <c r="I481" s="3">
        <f>+GETPIVOTDATA("[Measures].[Unieke telling van Date &amp; Emplacement]",TCD_Unique!$A$3,"[Bereik].[Emplacement]","[Bereik].[Emplacement].&amp;[" &amp;B481&amp;"]")</f>
        <v>2</v>
      </c>
    </row>
    <row r="482" spans="1:9" x14ac:dyDescent="0.25">
      <c r="A482" s="4">
        <v>2</v>
      </c>
      <c r="B482" s="1" t="s">
        <v>492</v>
      </c>
      <c r="C482" s="1" t="s">
        <v>8</v>
      </c>
      <c r="D482" s="1" t="s">
        <v>407</v>
      </c>
      <c r="E482" s="1" t="s">
        <v>10</v>
      </c>
      <c r="F482" s="4">
        <v>4</v>
      </c>
      <c r="G482" s="1" t="s">
        <v>11</v>
      </c>
      <c r="H482" s="14" t="str">
        <f t="shared" si="7"/>
        <v>non</v>
      </c>
      <c r="I482" s="3">
        <f>+GETPIVOTDATA("[Measures].[Unieke telling van Date &amp; Emplacement]",TCD_Unique!$A$3,"[Bereik].[Emplacement]","[Bereik].[Emplacement].&amp;[" &amp;B482&amp;"]")</f>
        <v>2</v>
      </c>
    </row>
    <row r="483" spans="1:9" x14ac:dyDescent="0.25">
      <c r="A483" s="4">
        <v>2</v>
      </c>
      <c r="B483" s="1" t="s">
        <v>493</v>
      </c>
      <c r="C483" s="1" t="s">
        <v>8</v>
      </c>
      <c r="D483" s="1" t="s">
        <v>407</v>
      </c>
      <c r="E483" s="1" t="s">
        <v>10</v>
      </c>
      <c r="F483" s="4">
        <v>4</v>
      </c>
      <c r="G483" s="1" t="s">
        <v>11</v>
      </c>
      <c r="H483" s="14" t="str">
        <f t="shared" si="7"/>
        <v>non</v>
      </c>
      <c r="I483" s="3">
        <f>+GETPIVOTDATA("[Measures].[Unieke telling van Date &amp; Emplacement]",TCD_Unique!$A$3,"[Bereik].[Emplacement]","[Bereik].[Emplacement].&amp;[" &amp;B483&amp;"]")</f>
        <v>2</v>
      </c>
    </row>
    <row r="484" spans="1:9" x14ac:dyDescent="0.25">
      <c r="A484" s="4">
        <v>2</v>
      </c>
      <c r="B484" s="1" t="s">
        <v>494</v>
      </c>
      <c r="C484" s="1" t="s">
        <v>8</v>
      </c>
      <c r="D484" s="1" t="s">
        <v>407</v>
      </c>
      <c r="E484" s="1" t="s">
        <v>10</v>
      </c>
      <c r="F484" s="4">
        <v>4</v>
      </c>
      <c r="G484" s="1" t="s">
        <v>11</v>
      </c>
      <c r="H484" s="14" t="str">
        <f t="shared" si="7"/>
        <v>non</v>
      </c>
      <c r="I484" s="3">
        <f>+GETPIVOTDATA("[Measures].[Unieke telling van Date &amp; Emplacement]",TCD_Unique!$A$3,"[Bereik].[Emplacement]","[Bereik].[Emplacement].&amp;[" &amp;B484&amp;"]")</f>
        <v>2</v>
      </c>
    </row>
    <row r="485" spans="1:9" x14ac:dyDescent="0.25">
      <c r="A485" s="4">
        <v>2</v>
      </c>
      <c r="B485" s="1" t="s">
        <v>495</v>
      </c>
      <c r="C485" s="1" t="s">
        <v>8</v>
      </c>
      <c r="D485" s="1" t="s">
        <v>407</v>
      </c>
      <c r="E485" s="1" t="s">
        <v>10</v>
      </c>
      <c r="F485" s="4">
        <v>4</v>
      </c>
      <c r="G485" s="1" t="s">
        <v>11</v>
      </c>
      <c r="H485" s="14" t="str">
        <f t="shared" si="7"/>
        <v>non</v>
      </c>
      <c r="I485" s="3">
        <f>+GETPIVOTDATA("[Measures].[Unieke telling van Date &amp; Emplacement]",TCD_Unique!$A$3,"[Bereik].[Emplacement]","[Bereik].[Emplacement].&amp;[" &amp;B485&amp;"]")</f>
        <v>2</v>
      </c>
    </row>
    <row r="486" spans="1:9" x14ac:dyDescent="0.25">
      <c r="A486" s="4">
        <v>2</v>
      </c>
      <c r="B486" s="1" t="s">
        <v>496</v>
      </c>
      <c r="C486" s="1" t="s">
        <v>8</v>
      </c>
      <c r="D486" s="1" t="s">
        <v>407</v>
      </c>
      <c r="E486" s="1" t="s">
        <v>10</v>
      </c>
      <c r="F486" s="4">
        <v>4</v>
      </c>
      <c r="G486" s="1" t="s">
        <v>11</v>
      </c>
      <c r="H486" s="14" t="str">
        <f t="shared" si="7"/>
        <v>non</v>
      </c>
      <c r="I486" s="3">
        <f>+GETPIVOTDATA("[Measures].[Unieke telling van Date &amp; Emplacement]",TCD_Unique!$A$3,"[Bereik].[Emplacement]","[Bereik].[Emplacement].&amp;[" &amp;B486&amp;"]")</f>
        <v>2</v>
      </c>
    </row>
    <row r="487" spans="1:9" x14ac:dyDescent="0.25">
      <c r="A487" s="4">
        <v>2</v>
      </c>
      <c r="B487" s="1" t="s">
        <v>497</v>
      </c>
      <c r="C487" s="1" t="s">
        <v>8</v>
      </c>
      <c r="D487" s="1" t="s">
        <v>407</v>
      </c>
      <c r="E487" s="1" t="s">
        <v>10</v>
      </c>
      <c r="F487" s="4">
        <v>4</v>
      </c>
      <c r="G487" s="1" t="s">
        <v>11</v>
      </c>
      <c r="H487" s="14" t="str">
        <f t="shared" si="7"/>
        <v>non</v>
      </c>
      <c r="I487" s="3">
        <f>+GETPIVOTDATA("[Measures].[Unieke telling van Date &amp; Emplacement]",TCD_Unique!$A$3,"[Bereik].[Emplacement]","[Bereik].[Emplacement].&amp;[" &amp;B487&amp;"]")</f>
        <v>2</v>
      </c>
    </row>
    <row r="488" spans="1:9" x14ac:dyDescent="0.25">
      <c r="A488" s="4">
        <v>2</v>
      </c>
      <c r="B488" s="1" t="s">
        <v>498</v>
      </c>
      <c r="C488" s="1" t="s">
        <v>8</v>
      </c>
      <c r="D488" s="1" t="s">
        <v>407</v>
      </c>
      <c r="E488" s="1" t="s">
        <v>10</v>
      </c>
      <c r="F488" s="4">
        <v>4</v>
      </c>
      <c r="G488" s="1" t="s">
        <v>11</v>
      </c>
      <c r="H488" s="14" t="str">
        <f t="shared" si="7"/>
        <v>non</v>
      </c>
      <c r="I488" s="3">
        <f>+GETPIVOTDATA("[Measures].[Unieke telling van Date &amp; Emplacement]",TCD_Unique!$A$3,"[Bereik].[Emplacement]","[Bereik].[Emplacement].&amp;[" &amp;B488&amp;"]")</f>
        <v>1</v>
      </c>
    </row>
    <row r="489" spans="1:9" x14ac:dyDescent="0.25">
      <c r="A489" s="4">
        <v>2</v>
      </c>
      <c r="B489" s="1" t="s">
        <v>499</v>
      </c>
      <c r="C489" s="1" t="s">
        <v>8</v>
      </c>
      <c r="D489" s="1" t="s">
        <v>407</v>
      </c>
      <c r="E489" s="1" t="s">
        <v>10</v>
      </c>
      <c r="F489" s="4">
        <v>4</v>
      </c>
      <c r="G489" s="1" t="s">
        <v>11</v>
      </c>
      <c r="H489" s="14" t="str">
        <f t="shared" si="7"/>
        <v>non</v>
      </c>
      <c r="I489" s="3">
        <f>+GETPIVOTDATA("[Measures].[Unieke telling van Date &amp; Emplacement]",TCD_Unique!$A$3,"[Bereik].[Emplacement]","[Bereik].[Emplacement].&amp;[" &amp;B489&amp;"]")</f>
        <v>2</v>
      </c>
    </row>
    <row r="490" spans="1:9" x14ac:dyDescent="0.25">
      <c r="A490" s="4">
        <v>2</v>
      </c>
      <c r="B490" s="1" t="s">
        <v>500</v>
      </c>
      <c r="C490" s="1" t="s">
        <v>8</v>
      </c>
      <c r="D490" s="1" t="s">
        <v>407</v>
      </c>
      <c r="E490" s="1" t="s">
        <v>10</v>
      </c>
      <c r="F490" s="4">
        <v>4</v>
      </c>
      <c r="G490" s="1" t="s">
        <v>11</v>
      </c>
      <c r="H490" s="14" t="str">
        <f t="shared" si="7"/>
        <v>non</v>
      </c>
      <c r="I490" s="3">
        <f>+GETPIVOTDATA("[Measures].[Unieke telling van Date &amp; Emplacement]",TCD_Unique!$A$3,"[Bereik].[Emplacement]","[Bereik].[Emplacement].&amp;[" &amp;B490&amp;"]")</f>
        <v>2</v>
      </c>
    </row>
    <row r="491" spans="1:9" x14ac:dyDescent="0.25">
      <c r="A491" s="4">
        <v>2</v>
      </c>
      <c r="B491" s="1" t="s">
        <v>501</v>
      </c>
      <c r="C491" s="1" t="s">
        <v>8</v>
      </c>
      <c r="D491" s="1" t="s">
        <v>407</v>
      </c>
      <c r="E491" s="1" t="s">
        <v>10</v>
      </c>
      <c r="F491" s="4">
        <v>4</v>
      </c>
      <c r="G491" s="1" t="s">
        <v>11</v>
      </c>
      <c r="H491" s="14" t="str">
        <f t="shared" si="7"/>
        <v>non</v>
      </c>
      <c r="I491" s="3">
        <f>+GETPIVOTDATA("[Measures].[Unieke telling van Date &amp; Emplacement]",TCD_Unique!$A$3,"[Bereik].[Emplacement]","[Bereik].[Emplacement].&amp;[" &amp;B491&amp;"]")</f>
        <v>2</v>
      </c>
    </row>
    <row r="492" spans="1:9" x14ac:dyDescent="0.25">
      <c r="A492" s="4">
        <v>2</v>
      </c>
      <c r="B492" s="1" t="s">
        <v>502</v>
      </c>
      <c r="C492" s="1" t="s">
        <v>8</v>
      </c>
      <c r="D492" s="1" t="s">
        <v>407</v>
      </c>
      <c r="E492" s="1" t="s">
        <v>10</v>
      </c>
      <c r="F492" s="4">
        <v>4</v>
      </c>
      <c r="G492" s="1" t="s">
        <v>11</v>
      </c>
      <c r="H492" s="14" t="str">
        <f t="shared" si="7"/>
        <v>non</v>
      </c>
      <c r="I492" s="3">
        <f>+GETPIVOTDATA("[Measures].[Unieke telling van Date &amp; Emplacement]",TCD_Unique!$A$3,"[Bereik].[Emplacement]","[Bereik].[Emplacement].&amp;[" &amp;B492&amp;"]")</f>
        <v>2</v>
      </c>
    </row>
    <row r="493" spans="1:9" x14ac:dyDescent="0.25">
      <c r="A493" s="4">
        <v>2</v>
      </c>
      <c r="B493" s="1" t="s">
        <v>503</v>
      </c>
      <c r="C493" s="1" t="s">
        <v>8</v>
      </c>
      <c r="D493" s="1" t="s">
        <v>407</v>
      </c>
      <c r="E493" s="1" t="s">
        <v>10</v>
      </c>
      <c r="F493" s="4">
        <v>4</v>
      </c>
      <c r="G493" s="1" t="s">
        <v>11</v>
      </c>
      <c r="H493" s="14" t="str">
        <f t="shared" si="7"/>
        <v>non</v>
      </c>
      <c r="I493" s="3">
        <f>+GETPIVOTDATA("[Measures].[Unieke telling van Date &amp; Emplacement]",TCD_Unique!$A$3,"[Bereik].[Emplacement]","[Bereik].[Emplacement].&amp;[" &amp;B493&amp;"]")</f>
        <v>2</v>
      </c>
    </row>
    <row r="494" spans="1:9" x14ac:dyDescent="0.25">
      <c r="A494" s="4">
        <v>2</v>
      </c>
      <c r="B494" s="1" t="s">
        <v>504</v>
      </c>
      <c r="C494" s="1" t="s">
        <v>8</v>
      </c>
      <c r="D494" s="1" t="s">
        <v>407</v>
      </c>
      <c r="E494" s="1" t="s">
        <v>10</v>
      </c>
      <c r="F494" s="4">
        <v>4</v>
      </c>
      <c r="G494" s="1" t="s">
        <v>11</v>
      </c>
      <c r="H494" s="14" t="str">
        <f t="shared" si="7"/>
        <v>non</v>
      </c>
      <c r="I494" s="3">
        <f>+GETPIVOTDATA("[Measures].[Unieke telling van Date &amp; Emplacement]",TCD_Unique!$A$3,"[Bereik].[Emplacement]","[Bereik].[Emplacement].&amp;[" &amp;B494&amp;"]")</f>
        <v>2</v>
      </c>
    </row>
    <row r="495" spans="1:9" x14ac:dyDescent="0.25">
      <c r="A495" s="4">
        <v>2</v>
      </c>
      <c r="B495" s="1" t="s">
        <v>505</v>
      </c>
      <c r="C495" s="1" t="s">
        <v>8</v>
      </c>
      <c r="D495" s="1" t="s">
        <v>407</v>
      </c>
      <c r="E495" s="1" t="s">
        <v>10</v>
      </c>
      <c r="F495" s="4">
        <v>4</v>
      </c>
      <c r="G495" s="1" t="s">
        <v>11</v>
      </c>
      <c r="H495" s="14" t="str">
        <f t="shared" si="7"/>
        <v>non</v>
      </c>
      <c r="I495" s="3">
        <f>+GETPIVOTDATA("[Measures].[Unieke telling van Date &amp; Emplacement]",TCD_Unique!$A$3,"[Bereik].[Emplacement]","[Bereik].[Emplacement].&amp;[" &amp;B495&amp;"]")</f>
        <v>1</v>
      </c>
    </row>
    <row r="496" spans="1:9" x14ac:dyDescent="0.25">
      <c r="A496" s="4">
        <v>2</v>
      </c>
      <c r="B496" s="1" t="s">
        <v>506</v>
      </c>
      <c r="C496" s="1" t="s">
        <v>8</v>
      </c>
      <c r="D496" s="1" t="s">
        <v>407</v>
      </c>
      <c r="E496" s="1" t="s">
        <v>10</v>
      </c>
      <c r="F496" s="4">
        <v>4</v>
      </c>
      <c r="G496" s="1" t="s">
        <v>11</v>
      </c>
      <c r="H496" s="14" t="str">
        <f t="shared" si="7"/>
        <v>non</v>
      </c>
      <c r="I496" s="3">
        <f>+GETPIVOTDATA("[Measures].[Unieke telling van Date &amp; Emplacement]",TCD_Unique!$A$3,"[Bereik].[Emplacement]","[Bereik].[Emplacement].&amp;[" &amp;B496&amp;"]")</f>
        <v>2</v>
      </c>
    </row>
    <row r="497" spans="1:9" x14ac:dyDescent="0.25">
      <c r="A497" s="4">
        <v>2</v>
      </c>
      <c r="B497" s="1" t="s">
        <v>507</v>
      </c>
      <c r="C497" s="1" t="s">
        <v>8</v>
      </c>
      <c r="D497" s="1" t="s">
        <v>407</v>
      </c>
      <c r="E497" s="1" t="s">
        <v>10</v>
      </c>
      <c r="F497" s="4">
        <v>4</v>
      </c>
      <c r="G497" s="1" t="s">
        <v>11</v>
      </c>
      <c r="H497" s="14" t="str">
        <f t="shared" si="7"/>
        <v>non</v>
      </c>
      <c r="I497" s="3">
        <f>+GETPIVOTDATA("[Measures].[Unieke telling van Date &amp; Emplacement]",TCD_Unique!$A$3,"[Bereik].[Emplacement]","[Bereik].[Emplacement].&amp;[" &amp;B497&amp;"]")</f>
        <v>2</v>
      </c>
    </row>
    <row r="498" spans="1:9" x14ac:dyDescent="0.25">
      <c r="A498" s="4">
        <v>2</v>
      </c>
      <c r="B498" s="1" t="s">
        <v>508</v>
      </c>
      <c r="C498" s="1" t="s">
        <v>8</v>
      </c>
      <c r="D498" s="1" t="s">
        <v>407</v>
      </c>
      <c r="E498" s="1" t="s">
        <v>10</v>
      </c>
      <c r="F498" s="4">
        <v>4</v>
      </c>
      <c r="G498" s="1" t="s">
        <v>11</v>
      </c>
      <c r="H498" s="14" t="str">
        <f t="shared" si="7"/>
        <v>non</v>
      </c>
      <c r="I498" s="3">
        <f>+GETPIVOTDATA("[Measures].[Unieke telling van Date &amp; Emplacement]",TCD_Unique!$A$3,"[Bereik].[Emplacement]","[Bereik].[Emplacement].&amp;[" &amp;B498&amp;"]")</f>
        <v>2</v>
      </c>
    </row>
    <row r="499" spans="1:9" x14ac:dyDescent="0.25">
      <c r="A499" s="4">
        <v>2</v>
      </c>
      <c r="B499" s="1" t="s">
        <v>509</v>
      </c>
      <c r="C499" s="1" t="s">
        <v>8</v>
      </c>
      <c r="D499" s="1" t="s">
        <v>407</v>
      </c>
      <c r="E499" s="1" t="s">
        <v>10</v>
      </c>
      <c r="F499" s="4">
        <v>4</v>
      </c>
      <c r="G499" s="1" t="s">
        <v>11</v>
      </c>
      <c r="H499" s="14" t="str">
        <f t="shared" si="7"/>
        <v>non</v>
      </c>
      <c r="I499" s="3">
        <f>+GETPIVOTDATA("[Measures].[Unieke telling van Date &amp; Emplacement]",TCD_Unique!$A$3,"[Bereik].[Emplacement]","[Bereik].[Emplacement].&amp;[" &amp;B499&amp;"]")</f>
        <v>2</v>
      </c>
    </row>
    <row r="500" spans="1:9" x14ac:dyDescent="0.25">
      <c r="A500" s="4">
        <v>2</v>
      </c>
      <c r="B500" s="1" t="s">
        <v>510</v>
      </c>
      <c r="C500" s="1" t="s">
        <v>8</v>
      </c>
      <c r="D500" s="1" t="s">
        <v>407</v>
      </c>
      <c r="E500" s="1" t="s">
        <v>10</v>
      </c>
      <c r="F500" s="4">
        <v>4</v>
      </c>
      <c r="G500" s="1" t="s">
        <v>11</v>
      </c>
      <c r="H500" s="14" t="str">
        <f t="shared" si="7"/>
        <v>non</v>
      </c>
      <c r="I500" s="3">
        <f>+GETPIVOTDATA("[Measures].[Unieke telling van Date &amp; Emplacement]",TCD_Unique!$A$3,"[Bereik].[Emplacement]","[Bereik].[Emplacement].&amp;[" &amp;B500&amp;"]")</f>
        <v>2</v>
      </c>
    </row>
    <row r="501" spans="1:9" x14ac:dyDescent="0.25">
      <c r="A501" s="4">
        <v>2</v>
      </c>
      <c r="B501" s="1" t="s">
        <v>511</v>
      </c>
      <c r="C501" s="1" t="s">
        <v>8</v>
      </c>
      <c r="D501" s="1" t="s">
        <v>407</v>
      </c>
      <c r="E501" s="1" t="s">
        <v>10</v>
      </c>
      <c r="F501" s="4">
        <v>4</v>
      </c>
      <c r="G501" s="1" t="s">
        <v>11</v>
      </c>
      <c r="H501" s="14" t="str">
        <f t="shared" si="7"/>
        <v>non</v>
      </c>
      <c r="I501" s="3">
        <f>+GETPIVOTDATA("[Measures].[Unieke telling van Date &amp; Emplacement]",TCD_Unique!$A$3,"[Bereik].[Emplacement]","[Bereik].[Emplacement].&amp;[" &amp;B501&amp;"]")</f>
        <v>2</v>
      </c>
    </row>
    <row r="502" spans="1:9" x14ac:dyDescent="0.25">
      <c r="A502" s="4">
        <v>2</v>
      </c>
      <c r="B502" s="1" t="s">
        <v>512</v>
      </c>
      <c r="C502" s="1" t="s">
        <v>8</v>
      </c>
      <c r="D502" s="1" t="s">
        <v>407</v>
      </c>
      <c r="E502" s="1" t="s">
        <v>10</v>
      </c>
      <c r="F502" s="4">
        <v>4</v>
      </c>
      <c r="G502" s="1" t="s">
        <v>11</v>
      </c>
      <c r="H502" s="14" t="str">
        <f t="shared" si="7"/>
        <v>non</v>
      </c>
      <c r="I502" s="3">
        <f>+GETPIVOTDATA("[Measures].[Unieke telling van Date &amp; Emplacement]",TCD_Unique!$A$3,"[Bereik].[Emplacement]","[Bereik].[Emplacement].&amp;[" &amp;B502&amp;"]")</f>
        <v>2</v>
      </c>
    </row>
    <row r="503" spans="1:9" x14ac:dyDescent="0.25">
      <c r="A503" s="4">
        <v>2</v>
      </c>
      <c r="B503" s="1" t="s">
        <v>513</v>
      </c>
      <c r="C503" s="1" t="s">
        <v>8</v>
      </c>
      <c r="D503" s="1" t="s">
        <v>407</v>
      </c>
      <c r="E503" s="1" t="s">
        <v>10</v>
      </c>
      <c r="F503" s="4">
        <v>4</v>
      </c>
      <c r="G503" s="1" t="s">
        <v>11</v>
      </c>
      <c r="H503" s="14" t="e">
        <f t="shared" si="7"/>
        <v>#REF!</v>
      </c>
      <c r="I503" s="3" t="e">
        <f>+GETPIVOTDATA("[Measures].[Unieke telling van Date &amp; Emplacement]",TCD_Unique!$A$3,"[Bereik].[Emplacement]","[Bereik].[Emplacement].&amp;[" &amp;B503&amp;"]")</f>
        <v>#REF!</v>
      </c>
    </row>
    <row r="504" spans="1:9" x14ac:dyDescent="0.25">
      <c r="A504" s="4">
        <v>2</v>
      </c>
      <c r="B504" s="1" t="s">
        <v>514</v>
      </c>
      <c r="C504" s="1" t="s">
        <v>8</v>
      </c>
      <c r="D504" s="1" t="s">
        <v>407</v>
      </c>
      <c r="E504" s="1" t="s">
        <v>10</v>
      </c>
      <c r="F504" s="4">
        <v>4</v>
      </c>
      <c r="G504" s="1" t="s">
        <v>11</v>
      </c>
      <c r="H504" s="14" t="str">
        <f t="shared" si="7"/>
        <v>non</v>
      </c>
      <c r="I504" s="3">
        <f>+GETPIVOTDATA("[Measures].[Unieke telling van Date &amp; Emplacement]",TCD_Unique!$A$3,"[Bereik].[Emplacement]","[Bereik].[Emplacement].&amp;[" &amp;B504&amp;"]")</f>
        <v>2</v>
      </c>
    </row>
    <row r="505" spans="1:9" x14ac:dyDescent="0.25">
      <c r="A505" s="4">
        <v>2</v>
      </c>
      <c r="B505" s="1" t="s">
        <v>515</v>
      </c>
      <c r="C505" s="1" t="s">
        <v>8</v>
      </c>
      <c r="D505" s="1" t="s">
        <v>407</v>
      </c>
      <c r="E505" s="1" t="s">
        <v>10</v>
      </c>
      <c r="F505" s="4">
        <v>4</v>
      </c>
      <c r="G505" s="1" t="s">
        <v>11</v>
      </c>
      <c r="H505" s="14" t="str">
        <f t="shared" si="7"/>
        <v>non</v>
      </c>
      <c r="I505" s="3">
        <f>+GETPIVOTDATA("[Measures].[Unieke telling van Date &amp; Emplacement]",TCD_Unique!$A$3,"[Bereik].[Emplacement]","[Bereik].[Emplacement].&amp;[" &amp;B505&amp;"]")</f>
        <v>2</v>
      </c>
    </row>
    <row r="506" spans="1:9" x14ac:dyDescent="0.25">
      <c r="A506" s="4">
        <v>2</v>
      </c>
      <c r="B506" s="1" t="s">
        <v>516</v>
      </c>
      <c r="C506" s="1" t="s">
        <v>8</v>
      </c>
      <c r="D506" s="1" t="s">
        <v>407</v>
      </c>
      <c r="E506" s="1" t="s">
        <v>10</v>
      </c>
      <c r="F506" s="4">
        <v>4</v>
      </c>
      <c r="G506" s="1" t="s">
        <v>11</v>
      </c>
      <c r="H506" s="14" t="str">
        <f t="shared" si="7"/>
        <v>non</v>
      </c>
      <c r="I506" s="3">
        <f>+GETPIVOTDATA("[Measures].[Unieke telling van Date &amp; Emplacement]",TCD_Unique!$A$3,"[Bereik].[Emplacement]","[Bereik].[Emplacement].&amp;[" &amp;B506&amp;"]")</f>
        <v>2</v>
      </c>
    </row>
    <row r="507" spans="1:9" x14ac:dyDescent="0.25">
      <c r="A507" s="4">
        <v>2</v>
      </c>
      <c r="B507" s="1" t="s">
        <v>517</v>
      </c>
      <c r="C507" s="1" t="s">
        <v>8</v>
      </c>
      <c r="D507" s="1" t="s">
        <v>407</v>
      </c>
      <c r="E507" s="1" t="s">
        <v>10</v>
      </c>
      <c r="F507" s="4">
        <v>4</v>
      </c>
      <c r="G507" s="1" t="s">
        <v>11</v>
      </c>
      <c r="H507" s="14" t="str">
        <f t="shared" si="7"/>
        <v>non</v>
      </c>
      <c r="I507" s="3">
        <f>+GETPIVOTDATA("[Measures].[Unieke telling van Date &amp; Emplacement]",TCD_Unique!$A$3,"[Bereik].[Emplacement]","[Bereik].[Emplacement].&amp;[" &amp;B507&amp;"]")</f>
        <v>2</v>
      </c>
    </row>
    <row r="508" spans="1:9" x14ac:dyDescent="0.25">
      <c r="A508" s="4">
        <v>2</v>
      </c>
      <c r="B508" s="1" t="s">
        <v>518</v>
      </c>
      <c r="C508" s="1" t="s">
        <v>8</v>
      </c>
      <c r="D508" s="1" t="s">
        <v>407</v>
      </c>
      <c r="E508" s="1" t="s">
        <v>10</v>
      </c>
      <c r="F508" s="4">
        <v>4</v>
      </c>
      <c r="G508" s="1" t="s">
        <v>11</v>
      </c>
      <c r="H508" s="14" t="str">
        <f t="shared" si="7"/>
        <v>non</v>
      </c>
      <c r="I508" s="3">
        <f>+GETPIVOTDATA("[Measures].[Unieke telling van Date &amp; Emplacement]",TCD_Unique!$A$3,"[Bereik].[Emplacement]","[Bereik].[Emplacement].&amp;[" &amp;B508&amp;"]")</f>
        <v>2</v>
      </c>
    </row>
    <row r="509" spans="1:9" x14ac:dyDescent="0.25">
      <c r="A509" s="4">
        <v>2</v>
      </c>
      <c r="B509" s="1" t="s">
        <v>519</v>
      </c>
      <c r="C509" s="1" t="s">
        <v>8</v>
      </c>
      <c r="D509" s="1" t="s">
        <v>407</v>
      </c>
      <c r="E509" s="1" t="s">
        <v>10</v>
      </c>
      <c r="F509" s="4">
        <v>4</v>
      </c>
      <c r="G509" s="1" t="s">
        <v>11</v>
      </c>
      <c r="H509" s="14" t="str">
        <f t="shared" si="7"/>
        <v>non</v>
      </c>
      <c r="I509" s="3">
        <f>+GETPIVOTDATA("[Measures].[Unieke telling van Date &amp; Emplacement]",TCD_Unique!$A$3,"[Bereik].[Emplacement]","[Bereik].[Emplacement].&amp;[" &amp;B509&amp;"]")</f>
        <v>2</v>
      </c>
    </row>
    <row r="510" spans="1:9" x14ac:dyDescent="0.25">
      <c r="A510" s="4">
        <v>2</v>
      </c>
      <c r="B510" s="1" t="s">
        <v>520</v>
      </c>
      <c r="C510" s="1" t="s">
        <v>8</v>
      </c>
      <c r="D510" s="1" t="s">
        <v>407</v>
      </c>
      <c r="E510" s="1" t="s">
        <v>10</v>
      </c>
      <c r="F510" s="4">
        <v>4</v>
      </c>
      <c r="G510" s="1" t="s">
        <v>11</v>
      </c>
      <c r="H510" s="14" t="str">
        <f t="shared" si="7"/>
        <v>non</v>
      </c>
      <c r="I510" s="3">
        <f>+GETPIVOTDATA("[Measures].[Unieke telling van Date &amp; Emplacement]",TCD_Unique!$A$3,"[Bereik].[Emplacement]","[Bereik].[Emplacement].&amp;[" &amp;B510&amp;"]")</f>
        <v>2</v>
      </c>
    </row>
    <row r="511" spans="1:9" x14ac:dyDescent="0.25">
      <c r="A511" s="4">
        <v>2</v>
      </c>
      <c r="B511" s="1" t="s">
        <v>521</v>
      </c>
      <c r="C511" s="1" t="s">
        <v>8</v>
      </c>
      <c r="D511" s="1" t="s">
        <v>407</v>
      </c>
      <c r="E511" s="1" t="s">
        <v>10</v>
      </c>
      <c r="F511" s="4">
        <v>4</v>
      </c>
      <c r="G511" s="1" t="s">
        <v>11</v>
      </c>
      <c r="H511" s="14" t="str">
        <f t="shared" si="7"/>
        <v>non</v>
      </c>
      <c r="I511" s="3">
        <f>+GETPIVOTDATA("[Measures].[Unieke telling van Date &amp; Emplacement]",TCD_Unique!$A$3,"[Bereik].[Emplacement]","[Bereik].[Emplacement].&amp;[" &amp;B511&amp;"]")</f>
        <v>2</v>
      </c>
    </row>
    <row r="512" spans="1:9" x14ac:dyDescent="0.25">
      <c r="A512" s="4">
        <v>2</v>
      </c>
      <c r="B512" s="1" t="s">
        <v>522</v>
      </c>
      <c r="C512" s="1" t="s">
        <v>8</v>
      </c>
      <c r="D512" s="1" t="s">
        <v>407</v>
      </c>
      <c r="E512" s="1" t="s">
        <v>10</v>
      </c>
      <c r="F512" s="4">
        <v>4</v>
      </c>
      <c r="G512" s="1" t="s">
        <v>11</v>
      </c>
      <c r="H512" s="14" t="str">
        <f t="shared" si="7"/>
        <v>non</v>
      </c>
      <c r="I512" s="3">
        <f>+GETPIVOTDATA("[Measures].[Unieke telling van Date &amp; Emplacement]",TCD_Unique!$A$3,"[Bereik].[Emplacement]","[Bereik].[Emplacement].&amp;[" &amp;B512&amp;"]")</f>
        <v>3</v>
      </c>
    </row>
    <row r="513" spans="1:9" x14ac:dyDescent="0.25">
      <c r="A513" s="4">
        <v>2</v>
      </c>
      <c r="B513" s="1" t="s">
        <v>523</v>
      </c>
      <c r="C513" s="1" t="s">
        <v>8</v>
      </c>
      <c r="D513" s="1" t="s">
        <v>407</v>
      </c>
      <c r="E513" s="1" t="s">
        <v>10</v>
      </c>
      <c r="F513" s="4">
        <v>4</v>
      </c>
      <c r="G513" s="1" t="s">
        <v>11</v>
      </c>
      <c r="H513" s="14" t="str">
        <f t="shared" si="7"/>
        <v>non</v>
      </c>
      <c r="I513" s="3">
        <f>+GETPIVOTDATA("[Measures].[Unieke telling van Date &amp; Emplacement]",TCD_Unique!$A$3,"[Bereik].[Emplacement]","[Bereik].[Emplacement].&amp;[" &amp;B513&amp;"]")</f>
        <v>3</v>
      </c>
    </row>
    <row r="514" spans="1:9" x14ac:dyDescent="0.25">
      <c r="A514" s="4">
        <v>2</v>
      </c>
      <c r="B514" s="1" t="s">
        <v>524</v>
      </c>
      <c r="C514" s="1" t="s">
        <v>8</v>
      </c>
      <c r="D514" s="1" t="s">
        <v>407</v>
      </c>
      <c r="E514" s="1" t="s">
        <v>10</v>
      </c>
      <c r="F514" s="4">
        <v>4</v>
      </c>
      <c r="G514" s="1" t="s">
        <v>11</v>
      </c>
      <c r="H514" s="14" t="str">
        <f t="shared" ref="H514:H577" si="8">IF(I514&gt;=F514,"oui","non")</f>
        <v>non</v>
      </c>
      <c r="I514" s="3">
        <f>+GETPIVOTDATA("[Measures].[Unieke telling van Date &amp; Emplacement]",TCD_Unique!$A$3,"[Bereik].[Emplacement]","[Bereik].[Emplacement].&amp;[" &amp;B514&amp;"]")</f>
        <v>3</v>
      </c>
    </row>
    <row r="515" spans="1:9" x14ac:dyDescent="0.25">
      <c r="A515" s="4">
        <v>2</v>
      </c>
      <c r="B515" s="1" t="s">
        <v>525</v>
      </c>
      <c r="C515" s="1" t="s">
        <v>8</v>
      </c>
      <c r="D515" s="1" t="s">
        <v>407</v>
      </c>
      <c r="E515" s="1" t="s">
        <v>10</v>
      </c>
      <c r="F515" s="4">
        <v>4</v>
      </c>
      <c r="G515" s="1" t="s">
        <v>11</v>
      </c>
      <c r="H515" s="14" t="str">
        <f t="shared" si="8"/>
        <v>non</v>
      </c>
      <c r="I515" s="3">
        <f>+GETPIVOTDATA("[Measures].[Unieke telling van Date &amp; Emplacement]",TCD_Unique!$A$3,"[Bereik].[Emplacement]","[Bereik].[Emplacement].&amp;[" &amp;B515&amp;"]")</f>
        <v>3</v>
      </c>
    </row>
    <row r="516" spans="1:9" x14ac:dyDescent="0.25">
      <c r="A516" s="4">
        <v>2</v>
      </c>
      <c r="B516" s="1" t="s">
        <v>526</v>
      </c>
      <c r="C516" s="1" t="s">
        <v>8</v>
      </c>
      <c r="D516" s="1" t="s">
        <v>407</v>
      </c>
      <c r="E516" s="1" t="s">
        <v>10</v>
      </c>
      <c r="F516" s="4">
        <v>4</v>
      </c>
      <c r="G516" s="1" t="s">
        <v>11</v>
      </c>
      <c r="H516" s="14" t="str">
        <f t="shared" si="8"/>
        <v>non</v>
      </c>
      <c r="I516" s="3">
        <f>+GETPIVOTDATA("[Measures].[Unieke telling van Date &amp; Emplacement]",TCD_Unique!$A$3,"[Bereik].[Emplacement]","[Bereik].[Emplacement].&amp;[" &amp;B516&amp;"]")</f>
        <v>3</v>
      </c>
    </row>
    <row r="517" spans="1:9" x14ac:dyDescent="0.25">
      <c r="A517" s="4">
        <v>2</v>
      </c>
      <c r="B517" s="1" t="s">
        <v>527</v>
      </c>
      <c r="C517" s="1" t="s">
        <v>8</v>
      </c>
      <c r="D517" s="1" t="s">
        <v>407</v>
      </c>
      <c r="E517" s="1" t="s">
        <v>10</v>
      </c>
      <c r="F517" s="4">
        <v>4</v>
      </c>
      <c r="G517" s="1" t="s">
        <v>11</v>
      </c>
      <c r="H517" s="14" t="str">
        <f t="shared" si="8"/>
        <v>non</v>
      </c>
      <c r="I517" s="3">
        <f>+GETPIVOTDATA("[Measures].[Unieke telling van Date &amp; Emplacement]",TCD_Unique!$A$3,"[Bereik].[Emplacement]","[Bereik].[Emplacement].&amp;[" &amp;B517&amp;"]")</f>
        <v>2</v>
      </c>
    </row>
    <row r="518" spans="1:9" x14ac:dyDescent="0.25">
      <c r="A518" s="4">
        <v>2</v>
      </c>
      <c r="B518" s="1" t="s">
        <v>528</v>
      </c>
      <c r="C518" s="1" t="s">
        <v>8</v>
      </c>
      <c r="D518" s="1" t="s">
        <v>407</v>
      </c>
      <c r="E518" s="1" t="s">
        <v>10</v>
      </c>
      <c r="F518" s="4">
        <v>4</v>
      </c>
      <c r="G518" s="1" t="s">
        <v>11</v>
      </c>
      <c r="H518" s="14" t="str">
        <f t="shared" si="8"/>
        <v>non</v>
      </c>
      <c r="I518" s="3">
        <f>+GETPIVOTDATA("[Measures].[Unieke telling van Date &amp; Emplacement]",TCD_Unique!$A$3,"[Bereik].[Emplacement]","[Bereik].[Emplacement].&amp;[" &amp;B518&amp;"]")</f>
        <v>2</v>
      </c>
    </row>
    <row r="519" spans="1:9" x14ac:dyDescent="0.25">
      <c r="A519" s="4">
        <v>2</v>
      </c>
      <c r="B519" s="1" t="s">
        <v>529</v>
      </c>
      <c r="C519" s="1" t="s">
        <v>8</v>
      </c>
      <c r="D519" s="1" t="s">
        <v>407</v>
      </c>
      <c r="E519" s="1" t="s">
        <v>10</v>
      </c>
      <c r="F519" s="4">
        <v>4</v>
      </c>
      <c r="G519" s="1" t="s">
        <v>11</v>
      </c>
      <c r="H519" s="14" t="str">
        <f t="shared" si="8"/>
        <v>non</v>
      </c>
      <c r="I519" s="3">
        <f>+GETPIVOTDATA("[Measures].[Unieke telling van Date &amp; Emplacement]",TCD_Unique!$A$3,"[Bereik].[Emplacement]","[Bereik].[Emplacement].&amp;[" &amp;B519&amp;"]")</f>
        <v>3</v>
      </c>
    </row>
    <row r="520" spans="1:9" x14ac:dyDescent="0.25">
      <c r="A520" s="4">
        <v>2</v>
      </c>
      <c r="B520" s="1" t="s">
        <v>530</v>
      </c>
      <c r="C520" s="1" t="s">
        <v>8</v>
      </c>
      <c r="D520" s="1" t="s">
        <v>407</v>
      </c>
      <c r="E520" s="1" t="s">
        <v>10</v>
      </c>
      <c r="F520" s="4">
        <v>4</v>
      </c>
      <c r="G520" s="1" t="s">
        <v>11</v>
      </c>
      <c r="H520" s="14" t="str">
        <f t="shared" si="8"/>
        <v>oui</v>
      </c>
      <c r="I520" s="3">
        <f>+GETPIVOTDATA("[Measures].[Unieke telling van Date &amp; Emplacement]",TCD_Unique!$A$3,"[Bereik].[Emplacement]","[Bereik].[Emplacement].&amp;[" &amp;B520&amp;"]")</f>
        <v>4</v>
      </c>
    </row>
    <row r="521" spans="1:9" x14ac:dyDescent="0.25">
      <c r="A521" s="4">
        <v>2</v>
      </c>
      <c r="B521" s="1" t="s">
        <v>531</v>
      </c>
      <c r="C521" s="1" t="s">
        <v>8</v>
      </c>
      <c r="D521" s="1" t="s">
        <v>407</v>
      </c>
      <c r="E521" s="1" t="s">
        <v>10</v>
      </c>
      <c r="F521" s="4">
        <v>4</v>
      </c>
      <c r="G521" s="1" t="s">
        <v>11</v>
      </c>
      <c r="H521" s="14" t="str">
        <f t="shared" si="8"/>
        <v>non</v>
      </c>
      <c r="I521" s="3">
        <f>+GETPIVOTDATA("[Measures].[Unieke telling van Date &amp; Emplacement]",TCD_Unique!$A$3,"[Bereik].[Emplacement]","[Bereik].[Emplacement].&amp;[" &amp;B521&amp;"]")</f>
        <v>2</v>
      </c>
    </row>
    <row r="522" spans="1:9" x14ac:dyDescent="0.25">
      <c r="A522" s="4">
        <v>2</v>
      </c>
      <c r="B522" s="1" t="s">
        <v>532</v>
      </c>
      <c r="C522" s="1" t="s">
        <v>8</v>
      </c>
      <c r="D522" s="1" t="s">
        <v>407</v>
      </c>
      <c r="E522" s="1" t="s">
        <v>10</v>
      </c>
      <c r="F522" s="4">
        <v>4</v>
      </c>
      <c r="G522" s="1" t="s">
        <v>11</v>
      </c>
      <c r="H522" s="14" t="str">
        <f t="shared" si="8"/>
        <v>non</v>
      </c>
      <c r="I522" s="3">
        <f>+GETPIVOTDATA("[Measures].[Unieke telling van Date &amp; Emplacement]",TCD_Unique!$A$3,"[Bereik].[Emplacement]","[Bereik].[Emplacement].&amp;[" &amp;B522&amp;"]")</f>
        <v>3</v>
      </c>
    </row>
    <row r="523" spans="1:9" x14ac:dyDescent="0.25">
      <c r="A523" s="4">
        <v>2</v>
      </c>
      <c r="B523" s="1" t="s">
        <v>533</v>
      </c>
      <c r="C523" s="1" t="s">
        <v>8</v>
      </c>
      <c r="D523" s="1" t="s">
        <v>407</v>
      </c>
      <c r="E523" s="1" t="s">
        <v>10</v>
      </c>
      <c r="F523" s="4">
        <v>4</v>
      </c>
      <c r="G523" s="1" t="s">
        <v>11</v>
      </c>
      <c r="H523" s="14" t="str">
        <f t="shared" si="8"/>
        <v>non</v>
      </c>
      <c r="I523" s="3">
        <f>+GETPIVOTDATA("[Measures].[Unieke telling van Date &amp; Emplacement]",TCD_Unique!$A$3,"[Bereik].[Emplacement]","[Bereik].[Emplacement].&amp;[" &amp;B523&amp;"]")</f>
        <v>3</v>
      </c>
    </row>
    <row r="524" spans="1:9" x14ac:dyDescent="0.25">
      <c r="A524" s="4">
        <v>2</v>
      </c>
      <c r="B524" s="1" t="s">
        <v>534</v>
      </c>
      <c r="C524" s="1" t="s">
        <v>8</v>
      </c>
      <c r="D524" s="1" t="s">
        <v>407</v>
      </c>
      <c r="E524" s="1" t="s">
        <v>10</v>
      </c>
      <c r="F524" s="4">
        <v>4</v>
      </c>
      <c r="G524" s="1" t="s">
        <v>11</v>
      </c>
      <c r="H524" s="14" t="str">
        <f t="shared" si="8"/>
        <v>non</v>
      </c>
      <c r="I524" s="3">
        <f>+GETPIVOTDATA("[Measures].[Unieke telling van Date &amp; Emplacement]",TCD_Unique!$A$3,"[Bereik].[Emplacement]","[Bereik].[Emplacement].&amp;[" &amp;B524&amp;"]")</f>
        <v>3</v>
      </c>
    </row>
    <row r="525" spans="1:9" x14ac:dyDescent="0.25">
      <c r="A525" s="4">
        <v>2</v>
      </c>
      <c r="B525" s="1" t="s">
        <v>535</v>
      </c>
      <c r="C525" s="1" t="s">
        <v>8</v>
      </c>
      <c r="D525" s="1" t="s">
        <v>407</v>
      </c>
      <c r="E525" s="1" t="s">
        <v>10</v>
      </c>
      <c r="F525" s="4">
        <v>4</v>
      </c>
      <c r="G525" s="1" t="s">
        <v>11</v>
      </c>
      <c r="H525" s="14" t="str">
        <f t="shared" si="8"/>
        <v>non</v>
      </c>
      <c r="I525" s="3">
        <f>+GETPIVOTDATA("[Measures].[Unieke telling van Date &amp; Emplacement]",TCD_Unique!$A$3,"[Bereik].[Emplacement]","[Bereik].[Emplacement].&amp;[" &amp;B525&amp;"]")</f>
        <v>3</v>
      </c>
    </row>
    <row r="526" spans="1:9" x14ac:dyDescent="0.25">
      <c r="A526" s="4">
        <v>2</v>
      </c>
      <c r="B526" s="1" t="s">
        <v>536</v>
      </c>
      <c r="C526" s="1" t="s">
        <v>8</v>
      </c>
      <c r="D526" s="1" t="s">
        <v>407</v>
      </c>
      <c r="E526" s="1" t="s">
        <v>10</v>
      </c>
      <c r="F526" s="4">
        <v>4</v>
      </c>
      <c r="G526" s="1" t="s">
        <v>11</v>
      </c>
      <c r="H526" s="14" t="str">
        <f t="shared" si="8"/>
        <v>oui</v>
      </c>
      <c r="I526" s="3">
        <f>+GETPIVOTDATA("[Measures].[Unieke telling van Date &amp; Emplacement]",TCD_Unique!$A$3,"[Bereik].[Emplacement]","[Bereik].[Emplacement].&amp;[" &amp;B526&amp;"]")</f>
        <v>4</v>
      </c>
    </row>
    <row r="527" spans="1:9" x14ac:dyDescent="0.25">
      <c r="A527" s="4">
        <v>2</v>
      </c>
      <c r="B527" s="1" t="s">
        <v>537</v>
      </c>
      <c r="C527" s="1" t="s">
        <v>8</v>
      </c>
      <c r="D527" s="1" t="s">
        <v>407</v>
      </c>
      <c r="E527" s="1" t="s">
        <v>10</v>
      </c>
      <c r="F527" s="4">
        <v>4</v>
      </c>
      <c r="G527" s="1" t="s">
        <v>11</v>
      </c>
      <c r="H527" s="14" t="str">
        <f t="shared" si="8"/>
        <v>oui</v>
      </c>
      <c r="I527" s="3">
        <f>+GETPIVOTDATA("[Measures].[Unieke telling van Date &amp; Emplacement]",TCD_Unique!$A$3,"[Bereik].[Emplacement]","[Bereik].[Emplacement].&amp;[" &amp;B527&amp;"]")</f>
        <v>4</v>
      </c>
    </row>
    <row r="528" spans="1:9" x14ac:dyDescent="0.25">
      <c r="A528" s="4">
        <v>2</v>
      </c>
      <c r="B528" s="1" t="s">
        <v>538</v>
      </c>
      <c r="C528" s="1" t="s">
        <v>8</v>
      </c>
      <c r="D528" s="1" t="s">
        <v>407</v>
      </c>
      <c r="E528" s="1" t="s">
        <v>10</v>
      </c>
      <c r="F528" s="4">
        <v>4</v>
      </c>
      <c r="G528" s="1" t="s">
        <v>11</v>
      </c>
      <c r="H528" s="14" t="str">
        <f t="shared" si="8"/>
        <v>non</v>
      </c>
      <c r="I528" s="3">
        <f>+GETPIVOTDATA("[Measures].[Unieke telling van Date &amp; Emplacement]",TCD_Unique!$A$3,"[Bereik].[Emplacement]","[Bereik].[Emplacement].&amp;[" &amp;B528&amp;"]")</f>
        <v>3</v>
      </c>
    </row>
    <row r="529" spans="1:9" x14ac:dyDescent="0.25">
      <c r="A529" s="4">
        <v>2</v>
      </c>
      <c r="B529" s="1" t="s">
        <v>539</v>
      </c>
      <c r="C529" s="1" t="s">
        <v>8</v>
      </c>
      <c r="D529" s="1" t="s">
        <v>407</v>
      </c>
      <c r="E529" s="1" t="s">
        <v>10</v>
      </c>
      <c r="F529" s="4">
        <v>4</v>
      </c>
      <c r="G529" s="1" t="s">
        <v>11</v>
      </c>
      <c r="H529" s="14" t="str">
        <f t="shared" si="8"/>
        <v>non</v>
      </c>
      <c r="I529" s="3">
        <f>+GETPIVOTDATA("[Measures].[Unieke telling van Date &amp; Emplacement]",TCD_Unique!$A$3,"[Bereik].[Emplacement]","[Bereik].[Emplacement].&amp;[" &amp;B529&amp;"]")</f>
        <v>3</v>
      </c>
    </row>
    <row r="530" spans="1:9" x14ac:dyDescent="0.25">
      <c r="A530" s="4">
        <v>2</v>
      </c>
      <c r="B530" s="1" t="s">
        <v>540</v>
      </c>
      <c r="C530" s="1" t="s">
        <v>8</v>
      </c>
      <c r="D530" s="1" t="s">
        <v>407</v>
      </c>
      <c r="E530" s="1" t="s">
        <v>10</v>
      </c>
      <c r="F530" s="4">
        <v>4</v>
      </c>
      <c r="G530" s="1" t="s">
        <v>11</v>
      </c>
      <c r="H530" s="14" t="str">
        <f t="shared" si="8"/>
        <v>non</v>
      </c>
      <c r="I530" s="3">
        <f>+GETPIVOTDATA("[Measures].[Unieke telling van Date &amp; Emplacement]",TCD_Unique!$A$3,"[Bereik].[Emplacement]","[Bereik].[Emplacement].&amp;[" &amp;B530&amp;"]")</f>
        <v>3</v>
      </c>
    </row>
    <row r="531" spans="1:9" x14ac:dyDescent="0.25">
      <c r="A531" s="4">
        <v>2</v>
      </c>
      <c r="B531" s="1" t="s">
        <v>541</v>
      </c>
      <c r="C531" s="1" t="s">
        <v>8</v>
      </c>
      <c r="D531" s="1" t="s">
        <v>407</v>
      </c>
      <c r="E531" s="1" t="s">
        <v>10</v>
      </c>
      <c r="F531" s="4">
        <v>4</v>
      </c>
      <c r="G531" s="1" t="s">
        <v>11</v>
      </c>
      <c r="H531" s="14" t="str">
        <f t="shared" si="8"/>
        <v>non</v>
      </c>
      <c r="I531" s="3">
        <f>+GETPIVOTDATA("[Measures].[Unieke telling van Date &amp; Emplacement]",TCD_Unique!$A$3,"[Bereik].[Emplacement]","[Bereik].[Emplacement].&amp;[" &amp;B531&amp;"]")</f>
        <v>2</v>
      </c>
    </row>
    <row r="532" spans="1:9" x14ac:dyDescent="0.25">
      <c r="A532" s="4">
        <v>2</v>
      </c>
      <c r="B532" s="1" t="s">
        <v>542</v>
      </c>
      <c r="C532" s="1" t="s">
        <v>8</v>
      </c>
      <c r="D532" s="1" t="s">
        <v>407</v>
      </c>
      <c r="E532" s="1" t="s">
        <v>10</v>
      </c>
      <c r="F532" s="4">
        <v>4</v>
      </c>
      <c r="G532" s="1" t="s">
        <v>11</v>
      </c>
      <c r="H532" s="14" t="str">
        <f t="shared" si="8"/>
        <v>non</v>
      </c>
      <c r="I532" s="3">
        <f>+GETPIVOTDATA("[Measures].[Unieke telling van Date &amp; Emplacement]",TCD_Unique!$A$3,"[Bereik].[Emplacement]","[Bereik].[Emplacement].&amp;[" &amp;B532&amp;"]")</f>
        <v>2</v>
      </c>
    </row>
    <row r="533" spans="1:9" x14ac:dyDescent="0.25">
      <c r="A533" s="4">
        <v>2</v>
      </c>
      <c r="B533" s="1" t="s">
        <v>543</v>
      </c>
      <c r="C533" s="1" t="s">
        <v>8</v>
      </c>
      <c r="D533" s="1" t="s">
        <v>407</v>
      </c>
      <c r="E533" s="1" t="s">
        <v>10</v>
      </c>
      <c r="F533" s="4">
        <v>4</v>
      </c>
      <c r="G533" s="1" t="s">
        <v>11</v>
      </c>
      <c r="H533" s="14" t="str">
        <f t="shared" si="8"/>
        <v>non</v>
      </c>
      <c r="I533" s="3">
        <f>+GETPIVOTDATA("[Measures].[Unieke telling van Date &amp; Emplacement]",TCD_Unique!$A$3,"[Bereik].[Emplacement]","[Bereik].[Emplacement].&amp;[" &amp;B533&amp;"]")</f>
        <v>2</v>
      </c>
    </row>
    <row r="534" spans="1:9" x14ac:dyDescent="0.25">
      <c r="A534" s="4">
        <v>2</v>
      </c>
      <c r="B534" s="1" t="s">
        <v>544</v>
      </c>
      <c r="C534" s="1" t="s">
        <v>8</v>
      </c>
      <c r="D534" s="1" t="s">
        <v>407</v>
      </c>
      <c r="E534" s="1" t="s">
        <v>10</v>
      </c>
      <c r="F534" s="4">
        <v>4</v>
      </c>
      <c r="G534" s="1" t="s">
        <v>11</v>
      </c>
      <c r="H534" s="14" t="str">
        <f t="shared" si="8"/>
        <v>non</v>
      </c>
      <c r="I534" s="3">
        <f>+GETPIVOTDATA("[Measures].[Unieke telling van Date &amp; Emplacement]",TCD_Unique!$A$3,"[Bereik].[Emplacement]","[Bereik].[Emplacement].&amp;[" &amp;B534&amp;"]")</f>
        <v>2</v>
      </c>
    </row>
    <row r="535" spans="1:9" x14ac:dyDescent="0.25">
      <c r="A535" s="4">
        <v>2</v>
      </c>
      <c r="B535" s="1" t="s">
        <v>545</v>
      </c>
      <c r="C535" s="1" t="s">
        <v>8</v>
      </c>
      <c r="D535" s="1" t="s">
        <v>407</v>
      </c>
      <c r="E535" s="1" t="s">
        <v>10</v>
      </c>
      <c r="F535" s="4">
        <v>4</v>
      </c>
      <c r="G535" s="1" t="s">
        <v>11</v>
      </c>
      <c r="H535" s="14" t="str">
        <f t="shared" si="8"/>
        <v>non</v>
      </c>
      <c r="I535" s="3">
        <f>+GETPIVOTDATA("[Measures].[Unieke telling van Date &amp; Emplacement]",TCD_Unique!$A$3,"[Bereik].[Emplacement]","[Bereik].[Emplacement].&amp;[" &amp;B535&amp;"]")</f>
        <v>2</v>
      </c>
    </row>
    <row r="536" spans="1:9" x14ac:dyDescent="0.25">
      <c r="A536" s="4">
        <v>2</v>
      </c>
      <c r="B536" s="1" t="s">
        <v>546</v>
      </c>
      <c r="C536" s="1" t="s">
        <v>8</v>
      </c>
      <c r="D536" s="1" t="s">
        <v>407</v>
      </c>
      <c r="E536" s="1" t="s">
        <v>10</v>
      </c>
      <c r="F536" s="4">
        <v>4</v>
      </c>
      <c r="G536" s="1" t="s">
        <v>11</v>
      </c>
      <c r="H536" s="14" t="str">
        <f t="shared" si="8"/>
        <v>non</v>
      </c>
      <c r="I536" s="3">
        <f>+GETPIVOTDATA("[Measures].[Unieke telling van Date &amp; Emplacement]",TCD_Unique!$A$3,"[Bereik].[Emplacement]","[Bereik].[Emplacement].&amp;[" &amp;B536&amp;"]")</f>
        <v>2</v>
      </c>
    </row>
    <row r="537" spans="1:9" x14ac:dyDescent="0.25">
      <c r="A537" s="4">
        <v>2</v>
      </c>
      <c r="B537" s="1" t="s">
        <v>547</v>
      </c>
      <c r="C537" s="1" t="s">
        <v>8</v>
      </c>
      <c r="D537" s="1" t="s">
        <v>407</v>
      </c>
      <c r="E537" s="1" t="s">
        <v>10</v>
      </c>
      <c r="F537" s="4">
        <v>4</v>
      </c>
      <c r="G537" s="1" t="s">
        <v>11</v>
      </c>
      <c r="H537" s="14" t="str">
        <f t="shared" si="8"/>
        <v>non</v>
      </c>
      <c r="I537" s="3">
        <f>+GETPIVOTDATA("[Measures].[Unieke telling van Date &amp; Emplacement]",TCD_Unique!$A$3,"[Bereik].[Emplacement]","[Bereik].[Emplacement].&amp;[" &amp;B537&amp;"]")</f>
        <v>2</v>
      </c>
    </row>
    <row r="538" spans="1:9" x14ac:dyDescent="0.25">
      <c r="A538" s="4">
        <v>2</v>
      </c>
      <c r="B538" s="1" t="s">
        <v>548</v>
      </c>
      <c r="C538" s="1" t="s">
        <v>8</v>
      </c>
      <c r="D538" s="1" t="s">
        <v>407</v>
      </c>
      <c r="E538" s="1" t="s">
        <v>10</v>
      </c>
      <c r="F538" s="4">
        <v>4</v>
      </c>
      <c r="G538" s="1" t="s">
        <v>11</v>
      </c>
      <c r="H538" s="14" t="str">
        <f t="shared" si="8"/>
        <v>non</v>
      </c>
      <c r="I538" s="3">
        <f>+GETPIVOTDATA("[Measures].[Unieke telling van Date &amp; Emplacement]",TCD_Unique!$A$3,"[Bereik].[Emplacement]","[Bereik].[Emplacement].&amp;[" &amp;B538&amp;"]")</f>
        <v>2</v>
      </c>
    </row>
    <row r="539" spans="1:9" x14ac:dyDescent="0.25">
      <c r="A539" s="4">
        <v>2</v>
      </c>
      <c r="B539" s="1" t="s">
        <v>549</v>
      </c>
      <c r="C539" s="1" t="s">
        <v>8</v>
      </c>
      <c r="D539" s="1" t="s">
        <v>407</v>
      </c>
      <c r="E539" s="1" t="s">
        <v>10</v>
      </c>
      <c r="F539" s="4">
        <v>4</v>
      </c>
      <c r="G539" s="1" t="s">
        <v>11</v>
      </c>
      <c r="H539" s="14" t="str">
        <f t="shared" si="8"/>
        <v>non</v>
      </c>
      <c r="I539" s="3">
        <f>+GETPIVOTDATA("[Measures].[Unieke telling van Date &amp; Emplacement]",TCD_Unique!$A$3,"[Bereik].[Emplacement]","[Bereik].[Emplacement].&amp;[" &amp;B539&amp;"]")</f>
        <v>2</v>
      </c>
    </row>
    <row r="540" spans="1:9" x14ac:dyDescent="0.25">
      <c r="A540" s="4">
        <v>2</v>
      </c>
      <c r="B540" s="1" t="s">
        <v>550</v>
      </c>
      <c r="C540" s="1" t="s">
        <v>8</v>
      </c>
      <c r="D540" s="1" t="s">
        <v>407</v>
      </c>
      <c r="E540" s="1" t="s">
        <v>10</v>
      </c>
      <c r="F540" s="4">
        <v>4</v>
      </c>
      <c r="G540" s="1" t="s">
        <v>11</v>
      </c>
      <c r="H540" s="14" t="str">
        <f t="shared" si="8"/>
        <v>non</v>
      </c>
      <c r="I540" s="3">
        <f>+GETPIVOTDATA("[Measures].[Unieke telling van Date &amp; Emplacement]",TCD_Unique!$A$3,"[Bereik].[Emplacement]","[Bereik].[Emplacement].&amp;[" &amp;B540&amp;"]")</f>
        <v>3</v>
      </c>
    </row>
    <row r="541" spans="1:9" x14ac:dyDescent="0.25">
      <c r="A541" s="4">
        <v>2</v>
      </c>
      <c r="B541" s="1" t="s">
        <v>551</v>
      </c>
      <c r="C541" s="1" t="s">
        <v>8</v>
      </c>
      <c r="D541" s="1" t="s">
        <v>407</v>
      </c>
      <c r="E541" s="1" t="s">
        <v>10</v>
      </c>
      <c r="F541" s="4">
        <v>4</v>
      </c>
      <c r="G541" s="1" t="s">
        <v>11</v>
      </c>
      <c r="H541" s="14" t="str">
        <f t="shared" si="8"/>
        <v>non</v>
      </c>
      <c r="I541" s="3">
        <f>+GETPIVOTDATA("[Measures].[Unieke telling van Date &amp; Emplacement]",TCD_Unique!$A$3,"[Bereik].[Emplacement]","[Bereik].[Emplacement].&amp;[" &amp;B541&amp;"]")</f>
        <v>3</v>
      </c>
    </row>
    <row r="542" spans="1:9" x14ac:dyDescent="0.25">
      <c r="A542" s="4">
        <v>2</v>
      </c>
      <c r="B542" s="1" t="s">
        <v>552</v>
      </c>
      <c r="C542" s="1" t="s">
        <v>8</v>
      </c>
      <c r="D542" s="1" t="s">
        <v>407</v>
      </c>
      <c r="E542" s="1" t="s">
        <v>10</v>
      </c>
      <c r="F542" s="4">
        <v>4</v>
      </c>
      <c r="G542" s="1" t="s">
        <v>11</v>
      </c>
      <c r="H542" s="14" t="str">
        <f t="shared" si="8"/>
        <v>oui</v>
      </c>
      <c r="I542" s="3">
        <f>+GETPIVOTDATA("[Measures].[Unieke telling van Date &amp; Emplacement]",TCD_Unique!$A$3,"[Bereik].[Emplacement]","[Bereik].[Emplacement].&amp;[" &amp;B542&amp;"]")</f>
        <v>4</v>
      </c>
    </row>
    <row r="543" spans="1:9" x14ac:dyDescent="0.25">
      <c r="A543" s="4">
        <v>2</v>
      </c>
      <c r="B543" s="1" t="s">
        <v>553</v>
      </c>
      <c r="C543" s="1" t="s">
        <v>8</v>
      </c>
      <c r="D543" s="1" t="s">
        <v>407</v>
      </c>
      <c r="E543" s="1" t="s">
        <v>10</v>
      </c>
      <c r="F543" s="4">
        <v>4</v>
      </c>
      <c r="G543" s="1" t="s">
        <v>11</v>
      </c>
      <c r="H543" s="14" t="str">
        <f t="shared" si="8"/>
        <v>non</v>
      </c>
      <c r="I543" s="3">
        <f>+GETPIVOTDATA("[Measures].[Unieke telling van Date &amp; Emplacement]",TCD_Unique!$A$3,"[Bereik].[Emplacement]","[Bereik].[Emplacement].&amp;[" &amp;B543&amp;"]")</f>
        <v>3</v>
      </c>
    </row>
    <row r="544" spans="1:9" x14ac:dyDescent="0.25">
      <c r="A544" s="4">
        <v>2</v>
      </c>
      <c r="B544" s="1" t="s">
        <v>554</v>
      </c>
      <c r="C544" s="1" t="s">
        <v>8</v>
      </c>
      <c r="D544" s="1" t="s">
        <v>407</v>
      </c>
      <c r="E544" s="1" t="s">
        <v>10</v>
      </c>
      <c r="F544" s="4">
        <v>4</v>
      </c>
      <c r="G544" s="1" t="s">
        <v>11</v>
      </c>
      <c r="H544" s="14" t="str">
        <f t="shared" si="8"/>
        <v>non</v>
      </c>
      <c r="I544" s="3">
        <f>+GETPIVOTDATA("[Measures].[Unieke telling van Date &amp; Emplacement]",TCD_Unique!$A$3,"[Bereik].[Emplacement]","[Bereik].[Emplacement].&amp;[" &amp;B544&amp;"]")</f>
        <v>3</v>
      </c>
    </row>
    <row r="545" spans="1:9" x14ac:dyDescent="0.25">
      <c r="A545" s="4">
        <v>2</v>
      </c>
      <c r="B545" s="1" t="s">
        <v>555</v>
      </c>
      <c r="C545" s="1" t="s">
        <v>8</v>
      </c>
      <c r="D545" s="1" t="s">
        <v>407</v>
      </c>
      <c r="E545" s="1" t="s">
        <v>10</v>
      </c>
      <c r="F545" s="4">
        <v>4</v>
      </c>
      <c r="G545" s="1" t="s">
        <v>11</v>
      </c>
      <c r="H545" s="14" t="str">
        <f t="shared" si="8"/>
        <v>non</v>
      </c>
      <c r="I545" s="3">
        <f>+GETPIVOTDATA("[Measures].[Unieke telling van Date &amp; Emplacement]",TCD_Unique!$A$3,"[Bereik].[Emplacement]","[Bereik].[Emplacement].&amp;[" &amp;B545&amp;"]")</f>
        <v>3</v>
      </c>
    </row>
    <row r="546" spans="1:9" x14ac:dyDescent="0.25">
      <c r="A546" s="4">
        <v>2</v>
      </c>
      <c r="B546" s="1" t="s">
        <v>556</v>
      </c>
      <c r="C546" s="1" t="s">
        <v>8</v>
      </c>
      <c r="D546" s="1" t="s">
        <v>407</v>
      </c>
      <c r="E546" s="1" t="s">
        <v>10</v>
      </c>
      <c r="F546" s="4">
        <v>4</v>
      </c>
      <c r="G546" s="1" t="s">
        <v>11</v>
      </c>
      <c r="H546" s="14" t="str">
        <f t="shared" si="8"/>
        <v>non</v>
      </c>
      <c r="I546" s="3">
        <f>+GETPIVOTDATA("[Measures].[Unieke telling van Date &amp; Emplacement]",TCD_Unique!$A$3,"[Bereik].[Emplacement]","[Bereik].[Emplacement].&amp;[" &amp;B546&amp;"]")</f>
        <v>3</v>
      </c>
    </row>
    <row r="547" spans="1:9" x14ac:dyDescent="0.25">
      <c r="A547" s="4">
        <v>2</v>
      </c>
      <c r="B547" s="1" t="s">
        <v>557</v>
      </c>
      <c r="C547" s="1" t="s">
        <v>8</v>
      </c>
      <c r="D547" s="1" t="s">
        <v>407</v>
      </c>
      <c r="E547" s="1" t="s">
        <v>10</v>
      </c>
      <c r="F547" s="4">
        <v>4</v>
      </c>
      <c r="G547" s="1" t="s">
        <v>11</v>
      </c>
      <c r="H547" s="14" t="str">
        <f t="shared" si="8"/>
        <v>non</v>
      </c>
      <c r="I547" s="3">
        <f>+GETPIVOTDATA("[Measures].[Unieke telling van Date &amp; Emplacement]",TCD_Unique!$A$3,"[Bereik].[Emplacement]","[Bereik].[Emplacement].&amp;[" &amp;B547&amp;"]")</f>
        <v>2</v>
      </c>
    </row>
    <row r="548" spans="1:9" x14ac:dyDescent="0.25">
      <c r="A548" s="4">
        <v>2</v>
      </c>
      <c r="B548" s="1" t="s">
        <v>558</v>
      </c>
      <c r="C548" s="1" t="s">
        <v>8</v>
      </c>
      <c r="D548" s="1" t="s">
        <v>407</v>
      </c>
      <c r="E548" s="1" t="s">
        <v>10</v>
      </c>
      <c r="F548" s="4">
        <v>4</v>
      </c>
      <c r="G548" s="1" t="s">
        <v>11</v>
      </c>
      <c r="H548" s="14" t="str">
        <f t="shared" si="8"/>
        <v>non</v>
      </c>
      <c r="I548" s="3">
        <f>+GETPIVOTDATA("[Measures].[Unieke telling van Date &amp; Emplacement]",TCD_Unique!$A$3,"[Bereik].[Emplacement]","[Bereik].[Emplacement].&amp;[" &amp;B548&amp;"]")</f>
        <v>2</v>
      </c>
    </row>
    <row r="549" spans="1:9" x14ac:dyDescent="0.25">
      <c r="A549" s="4">
        <v>2</v>
      </c>
      <c r="B549" s="1" t="s">
        <v>559</v>
      </c>
      <c r="C549" s="1" t="s">
        <v>8</v>
      </c>
      <c r="D549" s="1" t="s">
        <v>407</v>
      </c>
      <c r="E549" s="1" t="s">
        <v>10</v>
      </c>
      <c r="F549" s="4">
        <v>4</v>
      </c>
      <c r="G549" s="1" t="s">
        <v>11</v>
      </c>
      <c r="H549" s="14" t="str">
        <f t="shared" si="8"/>
        <v>non</v>
      </c>
      <c r="I549" s="3">
        <f>+GETPIVOTDATA("[Measures].[Unieke telling van Date &amp; Emplacement]",TCD_Unique!$A$3,"[Bereik].[Emplacement]","[Bereik].[Emplacement].&amp;[" &amp;B549&amp;"]")</f>
        <v>2</v>
      </c>
    </row>
    <row r="550" spans="1:9" x14ac:dyDescent="0.25">
      <c r="A550" s="4">
        <v>2</v>
      </c>
      <c r="B550" s="1" t="s">
        <v>560</v>
      </c>
      <c r="C550" s="1" t="s">
        <v>8</v>
      </c>
      <c r="D550" s="1" t="s">
        <v>407</v>
      </c>
      <c r="E550" s="1" t="s">
        <v>10</v>
      </c>
      <c r="F550" s="4">
        <v>4</v>
      </c>
      <c r="G550" s="1" t="s">
        <v>11</v>
      </c>
      <c r="H550" s="14" t="str">
        <f t="shared" si="8"/>
        <v>non</v>
      </c>
      <c r="I550" s="3">
        <f>+GETPIVOTDATA("[Measures].[Unieke telling van Date &amp; Emplacement]",TCD_Unique!$A$3,"[Bereik].[Emplacement]","[Bereik].[Emplacement].&amp;[" &amp;B550&amp;"]")</f>
        <v>2</v>
      </c>
    </row>
    <row r="551" spans="1:9" x14ac:dyDescent="0.25">
      <c r="A551" s="4">
        <v>2</v>
      </c>
      <c r="B551" s="1" t="s">
        <v>561</v>
      </c>
      <c r="C551" s="1" t="s">
        <v>8</v>
      </c>
      <c r="D551" s="1" t="s">
        <v>407</v>
      </c>
      <c r="E551" s="1" t="s">
        <v>10</v>
      </c>
      <c r="F551" s="4">
        <v>4</v>
      </c>
      <c r="G551" s="1" t="s">
        <v>11</v>
      </c>
      <c r="H551" s="14" t="str">
        <f t="shared" si="8"/>
        <v>non</v>
      </c>
      <c r="I551" s="3">
        <f>+GETPIVOTDATA("[Measures].[Unieke telling van Date &amp; Emplacement]",TCD_Unique!$A$3,"[Bereik].[Emplacement]","[Bereik].[Emplacement].&amp;[" &amp;B551&amp;"]")</f>
        <v>2</v>
      </c>
    </row>
    <row r="552" spans="1:9" x14ac:dyDescent="0.25">
      <c r="A552" s="4">
        <v>2</v>
      </c>
      <c r="B552" s="1" t="s">
        <v>562</v>
      </c>
      <c r="C552" s="1" t="s">
        <v>8</v>
      </c>
      <c r="D552" s="1" t="s">
        <v>407</v>
      </c>
      <c r="E552" s="1" t="s">
        <v>10</v>
      </c>
      <c r="F552" s="4">
        <v>4</v>
      </c>
      <c r="G552" s="1" t="s">
        <v>11</v>
      </c>
      <c r="H552" s="14" t="str">
        <f t="shared" si="8"/>
        <v>non</v>
      </c>
      <c r="I552" s="3">
        <f>+GETPIVOTDATA("[Measures].[Unieke telling van Date &amp; Emplacement]",TCD_Unique!$A$3,"[Bereik].[Emplacement]","[Bereik].[Emplacement].&amp;[" &amp;B552&amp;"]")</f>
        <v>2</v>
      </c>
    </row>
    <row r="553" spans="1:9" x14ac:dyDescent="0.25">
      <c r="A553" s="4">
        <v>2</v>
      </c>
      <c r="B553" s="1" t="s">
        <v>563</v>
      </c>
      <c r="C553" s="1" t="s">
        <v>8</v>
      </c>
      <c r="D553" s="1" t="s">
        <v>407</v>
      </c>
      <c r="E553" s="1" t="s">
        <v>10</v>
      </c>
      <c r="F553" s="4">
        <v>4</v>
      </c>
      <c r="G553" s="1" t="s">
        <v>11</v>
      </c>
      <c r="H553" s="14" t="str">
        <f t="shared" si="8"/>
        <v>non</v>
      </c>
      <c r="I553" s="3">
        <f>+GETPIVOTDATA("[Measures].[Unieke telling van Date &amp; Emplacement]",TCD_Unique!$A$3,"[Bereik].[Emplacement]","[Bereik].[Emplacement].&amp;[" &amp;B553&amp;"]")</f>
        <v>3</v>
      </c>
    </row>
    <row r="554" spans="1:9" x14ac:dyDescent="0.25">
      <c r="A554" s="4">
        <v>2</v>
      </c>
      <c r="B554" s="1" t="s">
        <v>564</v>
      </c>
      <c r="C554" s="1" t="s">
        <v>8</v>
      </c>
      <c r="D554" s="1" t="s">
        <v>407</v>
      </c>
      <c r="E554" s="1" t="s">
        <v>10</v>
      </c>
      <c r="F554" s="4">
        <v>4</v>
      </c>
      <c r="G554" s="1" t="s">
        <v>11</v>
      </c>
      <c r="H554" s="14" t="str">
        <f t="shared" si="8"/>
        <v>non</v>
      </c>
      <c r="I554" s="3">
        <f>+GETPIVOTDATA("[Measures].[Unieke telling van Date &amp; Emplacement]",TCD_Unique!$A$3,"[Bereik].[Emplacement]","[Bereik].[Emplacement].&amp;[" &amp;B554&amp;"]")</f>
        <v>2</v>
      </c>
    </row>
    <row r="555" spans="1:9" x14ac:dyDescent="0.25">
      <c r="A555" s="4">
        <v>2</v>
      </c>
      <c r="B555" s="1" t="s">
        <v>565</v>
      </c>
      <c r="C555" s="1" t="s">
        <v>8</v>
      </c>
      <c r="D555" s="1" t="s">
        <v>407</v>
      </c>
      <c r="E555" s="1" t="s">
        <v>10</v>
      </c>
      <c r="F555" s="4">
        <v>4</v>
      </c>
      <c r="G555" s="1" t="s">
        <v>11</v>
      </c>
      <c r="H555" s="14" t="str">
        <f t="shared" si="8"/>
        <v>non</v>
      </c>
      <c r="I555" s="3">
        <f>+GETPIVOTDATA("[Measures].[Unieke telling van Date &amp; Emplacement]",TCD_Unique!$A$3,"[Bereik].[Emplacement]","[Bereik].[Emplacement].&amp;[" &amp;B555&amp;"]")</f>
        <v>2</v>
      </c>
    </row>
    <row r="556" spans="1:9" x14ac:dyDescent="0.25">
      <c r="A556" s="4">
        <v>2</v>
      </c>
      <c r="B556" s="1" t="s">
        <v>566</v>
      </c>
      <c r="C556" s="1" t="s">
        <v>8</v>
      </c>
      <c r="D556" s="1" t="s">
        <v>407</v>
      </c>
      <c r="E556" s="1" t="s">
        <v>10</v>
      </c>
      <c r="F556" s="4">
        <v>4</v>
      </c>
      <c r="G556" s="1" t="s">
        <v>11</v>
      </c>
      <c r="H556" s="14" t="str">
        <f t="shared" si="8"/>
        <v>non</v>
      </c>
      <c r="I556" s="3">
        <f>+GETPIVOTDATA("[Measures].[Unieke telling van Date &amp; Emplacement]",TCD_Unique!$A$3,"[Bereik].[Emplacement]","[Bereik].[Emplacement].&amp;[" &amp;B556&amp;"]")</f>
        <v>2</v>
      </c>
    </row>
    <row r="557" spans="1:9" x14ac:dyDescent="0.25">
      <c r="A557" s="4">
        <v>2</v>
      </c>
      <c r="B557" s="1" t="s">
        <v>567</v>
      </c>
      <c r="C557" s="1" t="s">
        <v>8</v>
      </c>
      <c r="D557" s="1" t="s">
        <v>407</v>
      </c>
      <c r="E557" s="1" t="s">
        <v>10</v>
      </c>
      <c r="F557" s="4">
        <v>4</v>
      </c>
      <c r="G557" s="1" t="s">
        <v>11</v>
      </c>
      <c r="H557" s="14" t="str">
        <f t="shared" si="8"/>
        <v>non</v>
      </c>
      <c r="I557" s="3">
        <f>+GETPIVOTDATA("[Measures].[Unieke telling van Date &amp; Emplacement]",TCD_Unique!$A$3,"[Bereik].[Emplacement]","[Bereik].[Emplacement].&amp;[" &amp;B557&amp;"]")</f>
        <v>2</v>
      </c>
    </row>
    <row r="558" spans="1:9" x14ac:dyDescent="0.25">
      <c r="A558" s="4">
        <v>2</v>
      </c>
      <c r="B558" s="1" t="s">
        <v>568</v>
      </c>
      <c r="C558" s="1" t="s">
        <v>8</v>
      </c>
      <c r="D558" s="1" t="s">
        <v>407</v>
      </c>
      <c r="E558" s="1" t="s">
        <v>10</v>
      </c>
      <c r="F558" s="4">
        <v>4</v>
      </c>
      <c r="G558" s="1" t="s">
        <v>11</v>
      </c>
      <c r="H558" s="14" t="str">
        <f t="shared" si="8"/>
        <v>non</v>
      </c>
      <c r="I558" s="3">
        <f>+GETPIVOTDATA("[Measures].[Unieke telling van Date &amp; Emplacement]",TCD_Unique!$A$3,"[Bereik].[Emplacement]","[Bereik].[Emplacement].&amp;[" &amp;B558&amp;"]")</f>
        <v>2</v>
      </c>
    </row>
    <row r="559" spans="1:9" x14ac:dyDescent="0.25">
      <c r="A559" s="4">
        <v>2</v>
      </c>
      <c r="B559" s="1" t="s">
        <v>569</v>
      </c>
      <c r="C559" s="1" t="s">
        <v>8</v>
      </c>
      <c r="D559" s="1" t="s">
        <v>407</v>
      </c>
      <c r="E559" s="1" t="s">
        <v>10</v>
      </c>
      <c r="F559" s="4">
        <v>4</v>
      </c>
      <c r="G559" s="1" t="s">
        <v>11</v>
      </c>
      <c r="H559" s="14" t="str">
        <f t="shared" si="8"/>
        <v>non</v>
      </c>
      <c r="I559" s="3">
        <f>+GETPIVOTDATA("[Measures].[Unieke telling van Date &amp; Emplacement]",TCD_Unique!$A$3,"[Bereik].[Emplacement]","[Bereik].[Emplacement].&amp;[" &amp;B559&amp;"]")</f>
        <v>2</v>
      </c>
    </row>
    <row r="560" spans="1:9" x14ac:dyDescent="0.25">
      <c r="A560" s="4">
        <v>2</v>
      </c>
      <c r="B560" s="1" t="s">
        <v>570</v>
      </c>
      <c r="C560" s="1" t="s">
        <v>8</v>
      </c>
      <c r="D560" s="1" t="s">
        <v>407</v>
      </c>
      <c r="E560" s="1" t="s">
        <v>10</v>
      </c>
      <c r="F560" s="4">
        <v>4</v>
      </c>
      <c r="G560" s="1" t="s">
        <v>11</v>
      </c>
      <c r="H560" s="14" t="str">
        <f t="shared" si="8"/>
        <v>non</v>
      </c>
      <c r="I560" s="3">
        <f>+GETPIVOTDATA("[Measures].[Unieke telling van Date &amp; Emplacement]",TCD_Unique!$A$3,"[Bereik].[Emplacement]","[Bereik].[Emplacement].&amp;[" &amp;B560&amp;"]")</f>
        <v>2</v>
      </c>
    </row>
    <row r="561" spans="1:9" x14ac:dyDescent="0.25">
      <c r="A561" s="4">
        <v>2</v>
      </c>
      <c r="B561" s="1" t="s">
        <v>571</v>
      </c>
      <c r="C561" s="1" t="s">
        <v>8</v>
      </c>
      <c r="D561" s="1" t="s">
        <v>407</v>
      </c>
      <c r="E561" s="1" t="s">
        <v>10</v>
      </c>
      <c r="F561" s="4">
        <v>4</v>
      </c>
      <c r="G561" s="1" t="s">
        <v>11</v>
      </c>
      <c r="H561" s="14" t="str">
        <f t="shared" si="8"/>
        <v>non</v>
      </c>
      <c r="I561" s="3">
        <f>+GETPIVOTDATA("[Measures].[Unieke telling van Date &amp; Emplacement]",TCD_Unique!$A$3,"[Bereik].[Emplacement]","[Bereik].[Emplacement].&amp;[" &amp;B561&amp;"]")</f>
        <v>2</v>
      </c>
    </row>
    <row r="562" spans="1:9" x14ac:dyDescent="0.25">
      <c r="A562" s="4">
        <v>2</v>
      </c>
      <c r="B562" s="1" t="s">
        <v>572</v>
      </c>
      <c r="C562" s="1" t="s">
        <v>8</v>
      </c>
      <c r="D562" s="1" t="s">
        <v>407</v>
      </c>
      <c r="E562" s="1" t="s">
        <v>10</v>
      </c>
      <c r="F562" s="4">
        <v>4</v>
      </c>
      <c r="G562" s="1" t="s">
        <v>11</v>
      </c>
      <c r="H562" s="14" t="str">
        <f t="shared" si="8"/>
        <v>non</v>
      </c>
      <c r="I562" s="3">
        <f>+GETPIVOTDATA("[Measures].[Unieke telling van Date &amp; Emplacement]",TCD_Unique!$A$3,"[Bereik].[Emplacement]","[Bereik].[Emplacement].&amp;[" &amp;B562&amp;"]")</f>
        <v>2</v>
      </c>
    </row>
    <row r="563" spans="1:9" x14ac:dyDescent="0.25">
      <c r="A563" s="4">
        <v>2</v>
      </c>
      <c r="B563" s="1" t="s">
        <v>573</v>
      </c>
      <c r="C563" s="1" t="s">
        <v>8</v>
      </c>
      <c r="D563" s="1" t="s">
        <v>407</v>
      </c>
      <c r="E563" s="1" t="s">
        <v>10</v>
      </c>
      <c r="F563" s="4">
        <v>4</v>
      </c>
      <c r="G563" s="1" t="s">
        <v>11</v>
      </c>
      <c r="H563" s="14" t="str">
        <f t="shared" si="8"/>
        <v>non</v>
      </c>
      <c r="I563" s="3">
        <f>+GETPIVOTDATA("[Measures].[Unieke telling van Date &amp; Emplacement]",TCD_Unique!$A$3,"[Bereik].[Emplacement]","[Bereik].[Emplacement].&amp;[" &amp;B563&amp;"]")</f>
        <v>2</v>
      </c>
    </row>
    <row r="564" spans="1:9" x14ac:dyDescent="0.25">
      <c r="A564" s="4">
        <v>2</v>
      </c>
      <c r="B564" s="1" t="s">
        <v>574</v>
      </c>
      <c r="C564" s="1" t="s">
        <v>8</v>
      </c>
      <c r="D564" s="1" t="s">
        <v>407</v>
      </c>
      <c r="E564" s="1" t="s">
        <v>10</v>
      </c>
      <c r="F564" s="4">
        <v>4</v>
      </c>
      <c r="G564" s="1" t="s">
        <v>11</v>
      </c>
      <c r="H564" s="14" t="str">
        <f t="shared" si="8"/>
        <v>non</v>
      </c>
      <c r="I564" s="3">
        <f>+GETPIVOTDATA("[Measures].[Unieke telling van Date &amp; Emplacement]",TCD_Unique!$A$3,"[Bereik].[Emplacement]","[Bereik].[Emplacement].&amp;[" &amp;B564&amp;"]")</f>
        <v>2</v>
      </c>
    </row>
    <row r="565" spans="1:9" x14ac:dyDescent="0.25">
      <c r="A565" s="4">
        <v>2</v>
      </c>
      <c r="B565" s="1" t="s">
        <v>575</v>
      </c>
      <c r="C565" s="1" t="s">
        <v>8</v>
      </c>
      <c r="D565" s="1" t="s">
        <v>407</v>
      </c>
      <c r="E565" s="1" t="s">
        <v>10</v>
      </c>
      <c r="F565" s="4">
        <v>4</v>
      </c>
      <c r="G565" s="1" t="s">
        <v>11</v>
      </c>
      <c r="H565" s="14" t="str">
        <f t="shared" si="8"/>
        <v>non</v>
      </c>
      <c r="I565" s="3">
        <f>+GETPIVOTDATA("[Measures].[Unieke telling van Date &amp; Emplacement]",TCD_Unique!$A$3,"[Bereik].[Emplacement]","[Bereik].[Emplacement].&amp;[" &amp;B565&amp;"]")</f>
        <v>3</v>
      </c>
    </row>
    <row r="566" spans="1:9" x14ac:dyDescent="0.25">
      <c r="A566" s="4">
        <v>2</v>
      </c>
      <c r="B566" s="1" t="s">
        <v>576</v>
      </c>
      <c r="C566" s="1" t="s">
        <v>8</v>
      </c>
      <c r="D566" s="1" t="s">
        <v>407</v>
      </c>
      <c r="E566" s="1" t="s">
        <v>10</v>
      </c>
      <c r="F566" s="4">
        <v>4</v>
      </c>
      <c r="G566" s="1" t="s">
        <v>11</v>
      </c>
      <c r="H566" s="14" t="str">
        <f t="shared" si="8"/>
        <v>non</v>
      </c>
      <c r="I566" s="3">
        <f>+GETPIVOTDATA("[Measures].[Unieke telling van Date &amp; Emplacement]",TCD_Unique!$A$3,"[Bereik].[Emplacement]","[Bereik].[Emplacement].&amp;[" &amp;B566&amp;"]")</f>
        <v>2</v>
      </c>
    </row>
    <row r="567" spans="1:9" x14ac:dyDescent="0.25">
      <c r="A567" s="4">
        <v>2</v>
      </c>
      <c r="B567" s="1" t="s">
        <v>577</v>
      </c>
      <c r="C567" s="1" t="s">
        <v>8</v>
      </c>
      <c r="D567" s="1" t="s">
        <v>407</v>
      </c>
      <c r="E567" s="1" t="s">
        <v>10</v>
      </c>
      <c r="F567" s="4">
        <v>4</v>
      </c>
      <c r="G567" s="1" t="s">
        <v>11</v>
      </c>
      <c r="H567" s="14" t="str">
        <f t="shared" si="8"/>
        <v>non</v>
      </c>
      <c r="I567" s="3">
        <f>+GETPIVOTDATA("[Measures].[Unieke telling van Date &amp; Emplacement]",TCD_Unique!$A$3,"[Bereik].[Emplacement]","[Bereik].[Emplacement].&amp;[" &amp;B567&amp;"]")</f>
        <v>2</v>
      </c>
    </row>
    <row r="568" spans="1:9" x14ac:dyDescent="0.25">
      <c r="A568" s="4">
        <v>2</v>
      </c>
      <c r="B568" s="1" t="s">
        <v>578</v>
      </c>
      <c r="C568" s="1" t="s">
        <v>8</v>
      </c>
      <c r="D568" s="1" t="s">
        <v>407</v>
      </c>
      <c r="E568" s="1" t="s">
        <v>10</v>
      </c>
      <c r="F568" s="4">
        <v>4</v>
      </c>
      <c r="G568" s="1" t="s">
        <v>11</v>
      </c>
      <c r="H568" s="14" t="str">
        <f t="shared" si="8"/>
        <v>non</v>
      </c>
      <c r="I568" s="3">
        <f>+GETPIVOTDATA("[Measures].[Unieke telling van Date &amp; Emplacement]",TCD_Unique!$A$3,"[Bereik].[Emplacement]","[Bereik].[Emplacement].&amp;[" &amp;B568&amp;"]")</f>
        <v>2</v>
      </c>
    </row>
    <row r="569" spans="1:9" x14ac:dyDescent="0.25">
      <c r="A569" s="4">
        <v>2</v>
      </c>
      <c r="B569" s="1" t="s">
        <v>579</v>
      </c>
      <c r="C569" s="1" t="s">
        <v>8</v>
      </c>
      <c r="D569" s="1" t="s">
        <v>407</v>
      </c>
      <c r="E569" s="1" t="s">
        <v>10</v>
      </c>
      <c r="F569" s="4">
        <v>4</v>
      </c>
      <c r="G569" s="1" t="s">
        <v>11</v>
      </c>
      <c r="H569" s="14" t="str">
        <f t="shared" si="8"/>
        <v>non</v>
      </c>
      <c r="I569" s="3">
        <f>+GETPIVOTDATA("[Measures].[Unieke telling van Date &amp; Emplacement]",TCD_Unique!$A$3,"[Bereik].[Emplacement]","[Bereik].[Emplacement].&amp;[" &amp;B569&amp;"]")</f>
        <v>2</v>
      </c>
    </row>
    <row r="570" spans="1:9" x14ac:dyDescent="0.25">
      <c r="A570" s="4">
        <v>2</v>
      </c>
      <c r="B570" s="1" t="s">
        <v>580</v>
      </c>
      <c r="C570" s="1" t="s">
        <v>8</v>
      </c>
      <c r="D570" s="1" t="s">
        <v>407</v>
      </c>
      <c r="E570" s="1" t="s">
        <v>10</v>
      </c>
      <c r="F570" s="4">
        <v>4</v>
      </c>
      <c r="G570" s="1" t="s">
        <v>11</v>
      </c>
      <c r="H570" s="14" t="str">
        <f t="shared" si="8"/>
        <v>non</v>
      </c>
      <c r="I570" s="3">
        <f>+GETPIVOTDATA("[Measures].[Unieke telling van Date &amp; Emplacement]",TCD_Unique!$A$3,"[Bereik].[Emplacement]","[Bereik].[Emplacement].&amp;[" &amp;B570&amp;"]")</f>
        <v>2</v>
      </c>
    </row>
    <row r="571" spans="1:9" x14ac:dyDescent="0.25">
      <c r="A571" s="4">
        <v>2</v>
      </c>
      <c r="B571" s="1" t="s">
        <v>581</v>
      </c>
      <c r="C571" s="1" t="s">
        <v>8</v>
      </c>
      <c r="D571" s="1" t="s">
        <v>407</v>
      </c>
      <c r="E571" s="1" t="s">
        <v>10</v>
      </c>
      <c r="F571" s="4">
        <v>4</v>
      </c>
      <c r="G571" s="1" t="s">
        <v>11</v>
      </c>
      <c r="H571" s="14" t="str">
        <f t="shared" si="8"/>
        <v>non</v>
      </c>
      <c r="I571" s="3">
        <f>+GETPIVOTDATA("[Measures].[Unieke telling van Date &amp; Emplacement]",TCD_Unique!$A$3,"[Bereik].[Emplacement]","[Bereik].[Emplacement].&amp;[" &amp;B571&amp;"]")</f>
        <v>2</v>
      </c>
    </row>
    <row r="572" spans="1:9" x14ac:dyDescent="0.25">
      <c r="A572" s="4">
        <v>2</v>
      </c>
      <c r="B572" s="1" t="s">
        <v>582</v>
      </c>
      <c r="C572" s="1" t="s">
        <v>8</v>
      </c>
      <c r="D572" s="1" t="s">
        <v>407</v>
      </c>
      <c r="E572" s="1" t="s">
        <v>10</v>
      </c>
      <c r="F572" s="4">
        <v>4</v>
      </c>
      <c r="G572" s="1" t="s">
        <v>11</v>
      </c>
      <c r="H572" s="14" t="str">
        <f t="shared" si="8"/>
        <v>non</v>
      </c>
      <c r="I572" s="3">
        <f>+GETPIVOTDATA("[Measures].[Unieke telling van Date &amp; Emplacement]",TCD_Unique!$A$3,"[Bereik].[Emplacement]","[Bereik].[Emplacement].&amp;[" &amp;B572&amp;"]")</f>
        <v>2</v>
      </c>
    </row>
    <row r="573" spans="1:9" x14ac:dyDescent="0.25">
      <c r="A573" s="4">
        <v>2</v>
      </c>
      <c r="B573" s="1" t="s">
        <v>583</v>
      </c>
      <c r="C573" s="1" t="s">
        <v>8</v>
      </c>
      <c r="D573" s="1" t="s">
        <v>407</v>
      </c>
      <c r="E573" s="1" t="s">
        <v>10</v>
      </c>
      <c r="F573" s="4">
        <v>4</v>
      </c>
      <c r="G573" s="1" t="s">
        <v>11</v>
      </c>
      <c r="H573" s="14" t="str">
        <f t="shared" si="8"/>
        <v>non</v>
      </c>
      <c r="I573" s="3">
        <f>+GETPIVOTDATA("[Measures].[Unieke telling van Date &amp; Emplacement]",TCD_Unique!$A$3,"[Bereik].[Emplacement]","[Bereik].[Emplacement].&amp;[" &amp;B573&amp;"]")</f>
        <v>3</v>
      </c>
    </row>
    <row r="574" spans="1:9" x14ac:dyDescent="0.25">
      <c r="A574" s="4">
        <v>2</v>
      </c>
      <c r="B574" s="1" t="s">
        <v>584</v>
      </c>
      <c r="C574" s="1" t="s">
        <v>8</v>
      </c>
      <c r="D574" s="1" t="s">
        <v>407</v>
      </c>
      <c r="E574" s="1" t="s">
        <v>10</v>
      </c>
      <c r="F574" s="4">
        <v>4</v>
      </c>
      <c r="G574" s="1" t="s">
        <v>11</v>
      </c>
      <c r="H574" s="14" t="str">
        <f t="shared" si="8"/>
        <v>non</v>
      </c>
      <c r="I574" s="3">
        <f>+GETPIVOTDATA("[Measures].[Unieke telling van Date &amp; Emplacement]",TCD_Unique!$A$3,"[Bereik].[Emplacement]","[Bereik].[Emplacement].&amp;[" &amp;B574&amp;"]")</f>
        <v>2</v>
      </c>
    </row>
    <row r="575" spans="1:9" x14ac:dyDescent="0.25">
      <c r="A575" s="4">
        <v>2</v>
      </c>
      <c r="B575" s="1" t="s">
        <v>585</v>
      </c>
      <c r="C575" s="1" t="s">
        <v>8</v>
      </c>
      <c r="D575" s="1" t="s">
        <v>407</v>
      </c>
      <c r="E575" s="1" t="s">
        <v>10</v>
      </c>
      <c r="F575" s="4">
        <v>4</v>
      </c>
      <c r="G575" s="1" t="s">
        <v>11</v>
      </c>
      <c r="H575" s="14" t="str">
        <f t="shared" si="8"/>
        <v>non</v>
      </c>
      <c r="I575" s="3">
        <f>+GETPIVOTDATA("[Measures].[Unieke telling van Date &amp; Emplacement]",TCD_Unique!$A$3,"[Bereik].[Emplacement]","[Bereik].[Emplacement].&amp;[" &amp;B575&amp;"]")</f>
        <v>3</v>
      </c>
    </row>
    <row r="576" spans="1:9" x14ac:dyDescent="0.25">
      <c r="A576" s="4">
        <v>2</v>
      </c>
      <c r="B576" s="1" t="s">
        <v>586</v>
      </c>
      <c r="C576" s="1" t="s">
        <v>8</v>
      </c>
      <c r="D576" s="1" t="s">
        <v>407</v>
      </c>
      <c r="E576" s="1" t="s">
        <v>10</v>
      </c>
      <c r="F576" s="4">
        <v>4</v>
      </c>
      <c r="G576" s="1" t="s">
        <v>11</v>
      </c>
      <c r="H576" s="14" t="str">
        <f t="shared" si="8"/>
        <v>non</v>
      </c>
      <c r="I576" s="3">
        <f>+GETPIVOTDATA("[Measures].[Unieke telling van Date &amp; Emplacement]",TCD_Unique!$A$3,"[Bereik].[Emplacement]","[Bereik].[Emplacement].&amp;[" &amp;B576&amp;"]")</f>
        <v>1</v>
      </c>
    </row>
    <row r="577" spans="1:9" x14ac:dyDescent="0.25">
      <c r="A577" s="4">
        <v>2</v>
      </c>
      <c r="B577" s="1" t="s">
        <v>587</v>
      </c>
      <c r="C577" s="1" t="s">
        <v>8</v>
      </c>
      <c r="D577" s="1" t="s">
        <v>407</v>
      </c>
      <c r="E577" s="1" t="s">
        <v>10</v>
      </c>
      <c r="F577" s="4">
        <v>4</v>
      </c>
      <c r="G577" s="1" t="s">
        <v>11</v>
      </c>
      <c r="H577" s="14" t="str">
        <f t="shared" si="8"/>
        <v>non</v>
      </c>
      <c r="I577" s="3">
        <f>+GETPIVOTDATA("[Measures].[Unieke telling van Date &amp; Emplacement]",TCD_Unique!$A$3,"[Bereik].[Emplacement]","[Bereik].[Emplacement].&amp;[" &amp;B577&amp;"]")</f>
        <v>3</v>
      </c>
    </row>
    <row r="578" spans="1:9" x14ac:dyDescent="0.25">
      <c r="A578" s="4">
        <v>2</v>
      </c>
      <c r="B578" s="1" t="s">
        <v>588</v>
      </c>
      <c r="C578" s="1" t="s">
        <v>8</v>
      </c>
      <c r="D578" s="1" t="s">
        <v>407</v>
      </c>
      <c r="E578" s="1" t="s">
        <v>10</v>
      </c>
      <c r="F578" s="4">
        <v>4</v>
      </c>
      <c r="G578" s="1" t="s">
        <v>11</v>
      </c>
      <c r="H578" s="14" t="str">
        <f t="shared" ref="H578:H641" si="9">IF(I578&gt;=F578,"oui","non")</f>
        <v>non</v>
      </c>
      <c r="I578" s="3">
        <f>+GETPIVOTDATA("[Measures].[Unieke telling van Date &amp; Emplacement]",TCD_Unique!$A$3,"[Bereik].[Emplacement]","[Bereik].[Emplacement].&amp;[" &amp;B578&amp;"]")</f>
        <v>3</v>
      </c>
    </row>
    <row r="579" spans="1:9" x14ac:dyDescent="0.25">
      <c r="A579" s="4">
        <v>2</v>
      </c>
      <c r="B579" s="1" t="s">
        <v>589</v>
      </c>
      <c r="C579" s="1" t="s">
        <v>8</v>
      </c>
      <c r="D579" s="1" t="s">
        <v>407</v>
      </c>
      <c r="E579" s="1" t="s">
        <v>10</v>
      </c>
      <c r="F579" s="4">
        <v>4</v>
      </c>
      <c r="G579" s="1" t="s">
        <v>11</v>
      </c>
      <c r="H579" s="14" t="str">
        <f t="shared" si="9"/>
        <v>non</v>
      </c>
      <c r="I579" s="3">
        <f>+GETPIVOTDATA("[Measures].[Unieke telling van Date &amp; Emplacement]",TCD_Unique!$A$3,"[Bereik].[Emplacement]","[Bereik].[Emplacement].&amp;[" &amp;B579&amp;"]")</f>
        <v>3</v>
      </c>
    </row>
    <row r="580" spans="1:9" x14ac:dyDescent="0.25">
      <c r="A580" s="4">
        <v>2</v>
      </c>
      <c r="B580" s="1" t="s">
        <v>590</v>
      </c>
      <c r="C580" s="1" t="s">
        <v>8</v>
      </c>
      <c r="D580" s="1" t="s">
        <v>407</v>
      </c>
      <c r="E580" s="1" t="s">
        <v>10</v>
      </c>
      <c r="F580" s="4">
        <v>4</v>
      </c>
      <c r="G580" s="1" t="s">
        <v>11</v>
      </c>
      <c r="H580" s="14" t="str">
        <f t="shared" si="9"/>
        <v>non</v>
      </c>
      <c r="I580" s="3">
        <f>+GETPIVOTDATA("[Measures].[Unieke telling van Date &amp; Emplacement]",TCD_Unique!$A$3,"[Bereik].[Emplacement]","[Bereik].[Emplacement].&amp;[" &amp;B580&amp;"]")</f>
        <v>2</v>
      </c>
    </row>
    <row r="581" spans="1:9" x14ac:dyDescent="0.25">
      <c r="A581" s="4">
        <v>2</v>
      </c>
      <c r="B581" s="1" t="s">
        <v>591</v>
      </c>
      <c r="C581" s="1" t="s">
        <v>8</v>
      </c>
      <c r="D581" s="1" t="s">
        <v>407</v>
      </c>
      <c r="E581" s="1" t="s">
        <v>10</v>
      </c>
      <c r="F581" s="4">
        <v>4</v>
      </c>
      <c r="G581" s="1" t="s">
        <v>11</v>
      </c>
      <c r="H581" s="14" t="str">
        <f t="shared" si="9"/>
        <v>non</v>
      </c>
      <c r="I581" s="3">
        <f>+GETPIVOTDATA("[Measures].[Unieke telling van Date &amp; Emplacement]",TCD_Unique!$A$3,"[Bereik].[Emplacement]","[Bereik].[Emplacement].&amp;[" &amp;B581&amp;"]")</f>
        <v>2</v>
      </c>
    </row>
    <row r="582" spans="1:9" x14ac:dyDescent="0.25">
      <c r="A582" s="4">
        <v>2</v>
      </c>
      <c r="B582" s="1" t="s">
        <v>592</v>
      </c>
      <c r="C582" s="1" t="s">
        <v>8</v>
      </c>
      <c r="D582" s="1" t="s">
        <v>407</v>
      </c>
      <c r="E582" s="1" t="s">
        <v>10</v>
      </c>
      <c r="F582" s="4">
        <v>4</v>
      </c>
      <c r="G582" s="1" t="s">
        <v>11</v>
      </c>
      <c r="H582" s="14" t="str">
        <f t="shared" si="9"/>
        <v>oui</v>
      </c>
      <c r="I582" s="3">
        <f>+GETPIVOTDATA("[Measures].[Unieke telling van Date &amp; Emplacement]",TCD_Unique!$A$3,"[Bereik].[Emplacement]","[Bereik].[Emplacement].&amp;[" &amp;B582&amp;"]")</f>
        <v>5</v>
      </c>
    </row>
    <row r="583" spans="1:9" x14ac:dyDescent="0.25">
      <c r="A583" s="4">
        <v>2</v>
      </c>
      <c r="B583" s="1" t="s">
        <v>593</v>
      </c>
      <c r="C583" s="1" t="s">
        <v>8</v>
      </c>
      <c r="D583" s="1" t="s">
        <v>407</v>
      </c>
      <c r="E583" s="1" t="s">
        <v>10</v>
      </c>
      <c r="F583" s="4">
        <v>4</v>
      </c>
      <c r="G583" s="1" t="s">
        <v>11</v>
      </c>
      <c r="H583" s="14" t="str">
        <f t="shared" si="9"/>
        <v>non</v>
      </c>
      <c r="I583" s="3">
        <f>+GETPIVOTDATA("[Measures].[Unieke telling van Date &amp; Emplacement]",TCD_Unique!$A$3,"[Bereik].[Emplacement]","[Bereik].[Emplacement].&amp;[" &amp;B583&amp;"]")</f>
        <v>2</v>
      </c>
    </row>
    <row r="584" spans="1:9" x14ac:dyDescent="0.25">
      <c r="A584" s="4">
        <v>2</v>
      </c>
      <c r="B584" s="1" t="s">
        <v>594</v>
      </c>
      <c r="C584" s="1" t="s">
        <v>8</v>
      </c>
      <c r="D584" s="1" t="s">
        <v>407</v>
      </c>
      <c r="E584" s="1" t="s">
        <v>10</v>
      </c>
      <c r="F584" s="4">
        <v>4</v>
      </c>
      <c r="G584" s="1" t="s">
        <v>11</v>
      </c>
      <c r="H584" s="14" t="str">
        <f t="shared" si="9"/>
        <v>non</v>
      </c>
      <c r="I584" s="3">
        <f>+GETPIVOTDATA("[Measures].[Unieke telling van Date &amp; Emplacement]",TCD_Unique!$A$3,"[Bereik].[Emplacement]","[Bereik].[Emplacement].&amp;[" &amp;B584&amp;"]")</f>
        <v>2</v>
      </c>
    </row>
    <row r="585" spans="1:9" x14ac:dyDescent="0.25">
      <c r="A585" s="4">
        <v>2</v>
      </c>
      <c r="B585" s="1" t="s">
        <v>595</v>
      </c>
      <c r="C585" s="1" t="s">
        <v>8</v>
      </c>
      <c r="D585" s="1" t="s">
        <v>407</v>
      </c>
      <c r="E585" s="1" t="s">
        <v>10</v>
      </c>
      <c r="F585" s="4">
        <v>4</v>
      </c>
      <c r="G585" s="1" t="s">
        <v>11</v>
      </c>
      <c r="H585" s="14" t="str">
        <f t="shared" si="9"/>
        <v>non</v>
      </c>
      <c r="I585" s="3">
        <f>+GETPIVOTDATA("[Measures].[Unieke telling van Date &amp; Emplacement]",TCD_Unique!$A$3,"[Bereik].[Emplacement]","[Bereik].[Emplacement].&amp;[" &amp;B585&amp;"]")</f>
        <v>2</v>
      </c>
    </row>
    <row r="586" spans="1:9" x14ac:dyDescent="0.25">
      <c r="A586" s="4">
        <v>2</v>
      </c>
      <c r="B586" s="1" t="s">
        <v>596</v>
      </c>
      <c r="C586" s="1" t="s">
        <v>8</v>
      </c>
      <c r="D586" s="1" t="s">
        <v>407</v>
      </c>
      <c r="E586" s="1" t="s">
        <v>10</v>
      </c>
      <c r="F586" s="4">
        <v>4</v>
      </c>
      <c r="G586" s="1" t="s">
        <v>11</v>
      </c>
      <c r="H586" s="14" t="str">
        <f t="shared" si="9"/>
        <v>non</v>
      </c>
      <c r="I586" s="3">
        <f>+GETPIVOTDATA("[Measures].[Unieke telling van Date &amp; Emplacement]",TCD_Unique!$A$3,"[Bereik].[Emplacement]","[Bereik].[Emplacement].&amp;[" &amp;B586&amp;"]")</f>
        <v>2</v>
      </c>
    </row>
    <row r="587" spans="1:9" x14ac:dyDescent="0.25">
      <c r="A587" s="4">
        <v>2</v>
      </c>
      <c r="B587" s="1" t="s">
        <v>597</v>
      </c>
      <c r="C587" s="1" t="s">
        <v>8</v>
      </c>
      <c r="D587" s="1" t="s">
        <v>407</v>
      </c>
      <c r="E587" s="1" t="s">
        <v>10</v>
      </c>
      <c r="F587" s="4">
        <v>4</v>
      </c>
      <c r="G587" s="1" t="s">
        <v>11</v>
      </c>
      <c r="H587" s="14" t="str">
        <f t="shared" si="9"/>
        <v>non</v>
      </c>
      <c r="I587" s="3">
        <f>+GETPIVOTDATA("[Measures].[Unieke telling van Date &amp; Emplacement]",TCD_Unique!$A$3,"[Bereik].[Emplacement]","[Bereik].[Emplacement].&amp;[" &amp;B587&amp;"]")</f>
        <v>1</v>
      </c>
    </row>
    <row r="588" spans="1:9" x14ac:dyDescent="0.25">
      <c r="A588" s="4">
        <v>2</v>
      </c>
      <c r="B588" s="1" t="s">
        <v>598</v>
      </c>
      <c r="C588" s="1" t="s">
        <v>8</v>
      </c>
      <c r="D588" s="1" t="s">
        <v>407</v>
      </c>
      <c r="E588" s="1" t="s">
        <v>10</v>
      </c>
      <c r="F588" s="4">
        <v>4</v>
      </c>
      <c r="G588" s="1" t="s">
        <v>11</v>
      </c>
      <c r="H588" s="14" t="str">
        <f t="shared" si="9"/>
        <v>non</v>
      </c>
      <c r="I588" s="3">
        <f>+GETPIVOTDATA("[Measures].[Unieke telling van Date &amp; Emplacement]",TCD_Unique!$A$3,"[Bereik].[Emplacement]","[Bereik].[Emplacement].&amp;[" &amp;B588&amp;"]")</f>
        <v>1</v>
      </c>
    </row>
    <row r="589" spans="1:9" x14ac:dyDescent="0.25">
      <c r="A589" s="4">
        <v>2</v>
      </c>
      <c r="B589" s="1" t="s">
        <v>599</v>
      </c>
      <c r="C589" s="1" t="s">
        <v>8</v>
      </c>
      <c r="D589" s="1" t="s">
        <v>407</v>
      </c>
      <c r="E589" s="1" t="s">
        <v>10</v>
      </c>
      <c r="F589" s="4">
        <v>4</v>
      </c>
      <c r="G589" s="1" t="s">
        <v>11</v>
      </c>
      <c r="H589" s="14" t="str">
        <f t="shared" si="9"/>
        <v>non</v>
      </c>
      <c r="I589" s="3">
        <f>+GETPIVOTDATA("[Measures].[Unieke telling van Date &amp; Emplacement]",TCD_Unique!$A$3,"[Bereik].[Emplacement]","[Bereik].[Emplacement].&amp;[" &amp;B589&amp;"]")</f>
        <v>2</v>
      </c>
    </row>
    <row r="590" spans="1:9" x14ac:dyDescent="0.25">
      <c r="A590" s="4">
        <v>2</v>
      </c>
      <c r="B590" s="1" t="s">
        <v>600</v>
      </c>
      <c r="C590" s="1" t="s">
        <v>8</v>
      </c>
      <c r="D590" s="1" t="s">
        <v>407</v>
      </c>
      <c r="E590" s="1" t="s">
        <v>10</v>
      </c>
      <c r="F590" s="4">
        <v>4</v>
      </c>
      <c r="G590" s="1" t="s">
        <v>11</v>
      </c>
      <c r="H590" s="14" t="str">
        <f t="shared" si="9"/>
        <v>non</v>
      </c>
      <c r="I590" s="3">
        <f>+GETPIVOTDATA("[Measures].[Unieke telling van Date &amp; Emplacement]",TCD_Unique!$A$3,"[Bereik].[Emplacement]","[Bereik].[Emplacement].&amp;[" &amp;B590&amp;"]")</f>
        <v>1</v>
      </c>
    </row>
    <row r="591" spans="1:9" x14ac:dyDescent="0.25">
      <c r="A591" s="4">
        <v>2</v>
      </c>
      <c r="B591" s="1" t="s">
        <v>601</v>
      </c>
      <c r="C591" s="1" t="s">
        <v>8</v>
      </c>
      <c r="D591" s="1" t="s">
        <v>407</v>
      </c>
      <c r="E591" s="1" t="s">
        <v>10</v>
      </c>
      <c r="F591" s="4">
        <v>4</v>
      </c>
      <c r="G591" s="1" t="s">
        <v>11</v>
      </c>
      <c r="H591" s="14" t="str">
        <f t="shared" si="9"/>
        <v>non</v>
      </c>
      <c r="I591" s="3">
        <f>+GETPIVOTDATA("[Measures].[Unieke telling van Date &amp; Emplacement]",TCD_Unique!$A$3,"[Bereik].[Emplacement]","[Bereik].[Emplacement].&amp;[" &amp;B591&amp;"]")</f>
        <v>1</v>
      </c>
    </row>
    <row r="592" spans="1:9" x14ac:dyDescent="0.25">
      <c r="A592" s="4">
        <v>2</v>
      </c>
      <c r="B592" s="1" t="s">
        <v>602</v>
      </c>
      <c r="C592" s="1" t="s">
        <v>8</v>
      </c>
      <c r="D592" s="1" t="s">
        <v>407</v>
      </c>
      <c r="E592" s="1" t="s">
        <v>10</v>
      </c>
      <c r="F592" s="4">
        <v>4</v>
      </c>
      <c r="G592" s="1" t="s">
        <v>11</v>
      </c>
      <c r="H592" s="14" t="str">
        <f t="shared" si="9"/>
        <v>non</v>
      </c>
      <c r="I592" s="3">
        <f>+GETPIVOTDATA("[Measures].[Unieke telling van Date &amp; Emplacement]",TCD_Unique!$A$3,"[Bereik].[Emplacement]","[Bereik].[Emplacement].&amp;[" &amp;B592&amp;"]")</f>
        <v>1</v>
      </c>
    </row>
    <row r="593" spans="1:9" x14ac:dyDescent="0.25">
      <c r="A593" s="4">
        <v>2</v>
      </c>
      <c r="B593" s="1" t="s">
        <v>603</v>
      </c>
      <c r="C593" s="1" t="s">
        <v>8</v>
      </c>
      <c r="D593" s="1" t="s">
        <v>407</v>
      </c>
      <c r="E593" s="1" t="s">
        <v>10</v>
      </c>
      <c r="F593" s="4">
        <v>4</v>
      </c>
      <c r="G593" s="1" t="s">
        <v>11</v>
      </c>
      <c r="H593" s="14" t="str">
        <f t="shared" si="9"/>
        <v>non</v>
      </c>
      <c r="I593" s="3">
        <f>+GETPIVOTDATA("[Measures].[Unieke telling van Date &amp; Emplacement]",TCD_Unique!$A$3,"[Bereik].[Emplacement]","[Bereik].[Emplacement].&amp;[" &amp;B593&amp;"]")</f>
        <v>1</v>
      </c>
    </row>
    <row r="594" spans="1:9" x14ac:dyDescent="0.25">
      <c r="A594" s="4">
        <v>2</v>
      </c>
      <c r="B594" s="1" t="s">
        <v>604</v>
      </c>
      <c r="C594" s="1" t="s">
        <v>8</v>
      </c>
      <c r="D594" s="1" t="s">
        <v>407</v>
      </c>
      <c r="E594" s="1" t="s">
        <v>10</v>
      </c>
      <c r="F594" s="4">
        <v>4</v>
      </c>
      <c r="G594" s="1" t="s">
        <v>11</v>
      </c>
      <c r="H594" s="14" t="str">
        <f t="shared" si="9"/>
        <v>non</v>
      </c>
      <c r="I594" s="3">
        <f>+GETPIVOTDATA("[Measures].[Unieke telling van Date &amp; Emplacement]",TCD_Unique!$A$3,"[Bereik].[Emplacement]","[Bereik].[Emplacement].&amp;[" &amp;B594&amp;"]")</f>
        <v>1</v>
      </c>
    </row>
    <row r="595" spans="1:9" x14ac:dyDescent="0.25">
      <c r="A595" s="4">
        <v>2</v>
      </c>
      <c r="B595" s="1" t="s">
        <v>605</v>
      </c>
      <c r="C595" s="1" t="s">
        <v>8</v>
      </c>
      <c r="D595" s="1" t="s">
        <v>407</v>
      </c>
      <c r="E595" s="1" t="s">
        <v>10</v>
      </c>
      <c r="F595" s="4">
        <v>4</v>
      </c>
      <c r="G595" s="1" t="s">
        <v>11</v>
      </c>
      <c r="H595" s="14" t="str">
        <f t="shared" si="9"/>
        <v>non</v>
      </c>
      <c r="I595" s="3">
        <f>+GETPIVOTDATA("[Measures].[Unieke telling van Date &amp; Emplacement]",TCD_Unique!$A$3,"[Bereik].[Emplacement]","[Bereik].[Emplacement].&amp;[" &amp;B595&amp;"]")</f>
        <v>1</v>
      </c>
    </row>
    <row r="596" spans="1:9" x14ac:dyDescent="0.25">
      <c r="A596" s="4">
        <v>2</v>
      </c>
      <c r="B596" s="1" t="s">
        <v>606</v>
      </c>
      <c r="C596" s="1" t="s">
        <v>8</v>
      </c>
      <c r="D596" s="1" t="s">
        <v>407</v>
      </c>
      <c r="E596" s="1" t="s">
        <v>10</v>
      </c>
      <c r="F596" s="4">
        <v>4</v>
      </c>
      <c r="G596" s="1" t="s">
        <v>11</v>
      </c>
      <c r="H596" s="14" t="str">
        <f t="shared" si="9"/>
        <v>non</v>
      </c>
      <c r="I596" s="3">
        <f>+GETPIVOTDATA("[Measures].[Unieke telling van Date &amp; Emplacement]",TCD_Unique!$A$3,"[Bereik].[Emplacement]","[Bereik].[Emplacement].&amp;[" &amp;B596&amp;"]")</f>
        <v>2</v>
      </c>
    </row>
    <row r="597" spans="1:9" x14ac:dyDescent="0.25">
      <c r="A597" s="4">
        <v>2</v>
      </c>
      <c r="B597" s="1" t="s">
        <v>607</v>
      </c>
      <c r="C597" s="1" t="s">
        <v>8</v>
      </c>
      <c r="D597" s="1" t="s">
        <v>407</v>
      </c>
      <c r="E597" s="1" t="s">
        <v>10</v>
      </c>
      <c r="F597" s="4">
        <v>4</v>
      </c>
      <c r="G597" s="1" t="s">
        <v>11</v>
      </c>
      <c r="H597" s="14" t="str">
        <f t="shared" si="9"/>
        <v>non</v>
      </c>
      <c r="I597" s="3">
        <f>+GETPIVOTDATA("[Measures].[Unieke telling van Date &amp; Emplacement]",TCD_Unique!$A$3,"[Bereik].[Emplacement]","[Bereik].[Emplacement].&amp;[" &amp;B597&amp;"]")</f>
        <v>1</v>
      </c>
    </row>
    <row r="598" spans="1:9" x14ac:dyDescent="0.25">
      <c r="A598" s="4">
        <v>2</v>
      </c>
      <c r="B598" s="1" t="s">
        <v>608</v>
      </c>
      <c r="C598" s="1" t="s">
        <v>8</v>
      </c>
      <c r="D598" s="1" t="s">
        <v>407</v>
      </c>
      <c r="E598" s="1" t="s">
        <v>10</v>
      </c>
      <c r="F598" s="4">
        <v>4</v>
      </c>
      <c r="G598" s="1" t="s">
        <v>11</v>
      </c>
      <c r="H598" s="14" t="str">
        <f t="shared" si="9"/>
        <v>non</v>
      </c>
      <c r="I598" s="3">
        <f>+GETPIVOTDATA("[Measures].[Unieke telling van Date &amp; Emplacement]",TCD_Unique!$A$3,"[Bereik].[Emplacement]","[Bereik].[Emplacement].&amp;[" &amp;B598&amp;"]")</f>
        <v>3</v>
      </c>
    </row>
    <row r="599" spans="1:9" x14ac:dyDescent="0.25">
      <c r="A599" s="4">
        <v>2</v>
      </c>
      <c r="B599" s="1" t="s">
        <v>609</v>
      </c>
      <c r="C599" s="1" t="s">
        <v>8</v>
      </c>
      <c r="D599" s="1" t="s">
        <v>407</v>
      </c>
      <c r="E599" s="1" t="s">
        <v>10</v>
      </c>
      <c r="F599" s="4">
        <v>4</v>
      </c>
      <c r="G599" s="1" t="s">
        <v>11</v>
      </c>
      <c r="H599" s="14" t="str">
        <f t="shared" si="9"/>
        <v>non</v>
      </c>
      <c r="I599" s="3">
        <f>+GETPIVOTDATA("[Measures].[Unieke telling van Date &amp; Emplacement]",TCD_Unique!$A$3,"[Bereik].[Emplacement]","[Bereik].[Emplacement].&amp;[" &amp;B599&amp;"]")</f>
        <v>3</v>
      </c>
    </row>
    <row r="600" spans="1:9" x14ac:dyDescent="0.25">
      <c r="A600" s="4">
        <v>2</v>
      </c>
      <c r="B600" s="1" t="s">
        <v>610</v>
      </c>
      <c r="C600" s="1" t="s">
        <v>8</v>
      </c>
      <c r="D600" s="1" t="s">
        <v>407</v>
      </c>
      <c r="E600" s="1" t="s">
        <v>10</v>
      </c>
      <c r="F600" s="4">
        <v>4</v>
      </c>
      <c r="G600" s="1" t="s">
        <v>11</v>
      </c>
      <c r="H600" s="14" t="str">
        <f t="shared" si="9"/>
        <v>non</v>
      </c>
      <c r="I600" s="3">
        <f>+GETPIVOTDATA("[Measures].[Unieke telling van Date &amp; Emplacement]",TCD_Unique!$A$3,"[Bereik].[Emplacement]","[Bereik].[Emplacement].&amp;[" &amp;B600&amp;"]")</f>
        <v>3</v>
      </c>
    </row>
    <row r="601" spans="1:9" x14ac:dyDescent="0.25">
      <c r="A601" s="4">
        <v>2</v>
      </c>
      <c r="B601" s="1" t="s">
        <v>611</v>
      </c>
      <c r="C601" s="1" t="s">
        <v>8</v>
      </c>
      <c r="D601" s="1" t="s">
        <v>407</v>
      </c>
      <c r="E601" s="1" t="s">
        <v>10</v>
      </c>
      <c r="F601" s="4">
        <v>4</v>
      </c>
      <c r="G601" s="1" t="s">
        <v>11</v>
      </c>
      <c r="H601" s="14" t="str">
        <f t="shared" si="9"/>
        <v>oui</v>
      </c>
      <c r="I601" s="3">
        <f>+GETPIVOTDATA("[Measures].[Unieke telling van Date &amp; Emplacement]",TCD_Unique!$A$3,"[Bereik].[Emplacement]","[Bereik].[Emplacement].&amp;[" &amp;B601&amp;"]")</f>
        <v>4</v>
      </c>
    </row>
    <row r="602" spans="1:9" x14ac:dyDescent="0.25">
      <c r="A602" s="4">
        <v>2</v>
      </c>
      <c r="B602" s="1" t="s">
        <v>612</v>
      </c>
      <c r="C602" s="1" t="s">
        <v>8</v>
      </c>
      <c r="D602" s="1" t="s">
        <v>407</v>
      </c>
      <c r="E602" s="1" t="s">
        <v>10</v>
      </c>
      <c r="F602" s="4">
        <v>4</v>
      </c>
      <c r="G602" s="1" t="s">
        <v>11</v>
      </c>
      <c r="H602" s="14" t="str">
        <f t="shared" si="9"/>
        <v>oui</v>
      </c>
      <c r="I602" s="3">
        <f>+GETPIVOTDATA("[Measures].[Unieke telling van Date &amp; Emplacement]",TCD_Unique!$A$3,"[Bereik].[Emplacement]","[Bereik].[Emplacement].&amp;[" &amp;B602&amp;"]")</f>
        <v>4</v>
      </c>
    </row>
    <row r="603" spans="1:9" x14ac:dyDescent="0.25">
      <c r="A603" s="4">
        <v>2</v>
      </c>
      <c r="B603" s="1" t="s">
        <v>613</v>
      </c>
      <c r="C603" s="1" t="s">
        <v>8</v>
      </c>
      <c r="D603" s="1" t="s">
        <v>407</v>
      </c>
      <c r="E603" s="1" t="s">
        <v>10</v>
      </c>
      <c r="F603" s="4">
        <v>4</v>
      </c>
      <c r="G603" s="1" t="s">
        <v>11</v>
      </c>
      <c r="H603" s="14" t="str">
        <f t="shared" si="9"/>
        <v>oui</v>
      </c>
      <c r="I603" s="3">
        <f>+GETPIVOTDATA("[Measures].[Unieke telling van Date &amp; Emplacement]",TCD_Unique!$A$3,"[Bereik].[Emplacement]","[Bereik].[Emplacement].&amp;[" &amp;B603&amp;"]")</f>
        <v>4</v>
      </c>
    </row>
    <row r="604" spans="1:9" x14ac:dyDescent="0.25">
      <c r="A604" s="4">
        <v>2</v>
      </c>
      <c r="B604" s="1" t="s">
        <v>614</v>
      </c>
      <c r="C604" s="1" t="s">
        <v>8</v>
      </c>
      <c r="D604" s="1" t="s">
        <v>407</v>
      </c>
      <c r="E604" s="1" t="s">
        <v>10</v>
      </c>
      <c r="F604" s="4">
        <v>4</v>
      </c>
      <c r="G604" s="1" t="s">
        <v>11</v>
      </c>
      <c r="H604" s="14" t="str">
        <f t="shared" si="9"/>
        <v>non</v>
      </c>
      <c r="I604" s="3">
        <f>+GETPIVOTDATA("[Measures].[Unieke telling van Date &amp; Emplacement]",TCD_Unique!$A$3,"[Bereik].[Emplacement]","[Bereik].[Emplacement].&amp;[" &amp;B604&amp;"]")</f>
        <v>3</v>
      </c>
    </row>
    <row r="605" spans="1:9" x14ac:dyDescent="0.25">
      <c r="A605" s="4">
        <v>2</v>
      </c>
      <c r="B605" s="1" t="s">
        <v>615</v>
      </c>
      <c r="C605" s="1" t="s">
        <v>8</v>
      </c>
      <c r="D605" s="1" t="s">
        <v>407</v>
      </c>
      <c r="E605" s="1" t="s">
        <v>10</v>
      </c>
      <c r="F605" s="4">
        <v>4</v>
      </c>
      <c r="G605" s="1" t="s">
        <v>11</v>
      </c>
      <c r="H605" s="14" t="str">
        <f t="shared" si="9"/>
        <v>non</v>
      </c>
      <c r="I605" s="3">
        <f>+GETPIVOTDATA("[Measures].[Unieke telling van Date &amp; Emplacement]",TCD_Unique!$A$3,"[Bereik].[Emplacement]","[Bereik].[Emplacement].&amp;[" &amp;B605&amp;"]")</f>
        <v>2</v>
      </c>
    </row>
    <row r="606" spans="1:9" x14ac:dyDescent="0.25">
      <c r="A606" s="4">
        <v>2</v>
      </c>
      <c r="B606" s="1" t="s">
        <v>616</v>
      </c>
      <c r="C606" s="1" t="s">
        <v>8</v>
      </c>
      <c r="D606" s="1" t="s">
        <v>407</v>
      </c>
      <c r="E606" s="1" t="s">
        <v>10</v>
      </c>
      <c r="F606" s="4">
        <v>4</v>
      </c>
      <c r="G606" s="1" t="s">
        <v>11</v>
      </c>
      <c r="H606" s="14" t="str">
        <f t="shared" si="9"/>
        <v>non</v>
      </c>
      <c r="I606" s="3">
        <f>+GETPIVOTDATA("[Measures].[Unieke telling van Date &amp; Emplacement]",TCD_Unique!$A$3,"[Bereik].[Emplacement]","[Bereik].[Emplacement].&amp;[" &amp;B606&amp;"]")</f>
        <v>2</v>
      </c>
    </row>
    <row r="607" spans="1:9" x14ac:dyDescent="0.25">
      <c r="A607" s="4">
        <v>2</v>
      </c>
      <c r="B607" s="1" t="s">
        <v>617</v>
      </c>
      <c r="C607" s="1" t="s">
        <v>8</v>
      </c>
      <c r="D607" s="1" t="s">
        <v>407</v>
      </c>
      <c r="E607" s="1" t="s">
        <v>10</v>
      </c>
      <c r="F607" s="4">
        <v>4</v>
      </c>
      <c r="G607" s="1" t="s">
        <v>11</v>
      </c>
      <c r="H607" s="14" t="str">
        <f t="shared" si="9"/>
        <v>non</v>
      </c>
      <c r="I607" s="3">
        <f>+GETPIVOTDATA("[Measures].[Unieke telling van Date &amp; Emplacement]",TCD_Unique!$A$3,"[Bereik].[Emplacement]","[Bereik].[Emplacement].&amp;[" &amp;B607&amp;"]")</f>
        <v>2</v>
      </c>
    </row>
    <row r="608" spans="1:9" x14ac:dyDescent="0.25">
      <c r="A608" s="4">
        <v>2</v>
      </c>
      <c r="B608" s="1" t="s">
        <v>618</v>
      </c>
      <c r="C608" s="1" t="s">
        <v>8</v>
      </c>
      <c r="D608" s="1" t="s">
        <v>407</v>
      </c>
      <c r="E608" s="1" t="s">
        <v>10</v>
      </c>
      <c r="F608" s="4">
        <v>4</v>
      </c>
      <c r="G608" s="1" t="s">
        <v>11</v>
      </c>
      <c r="H608" s="14" t="str">
        <f t="shared" si="9"/>
        <v>non</v>
      </c>
      <c r="I608" s="3">
        <f>+GETPIVOTDATA("[Measures].[Unieke telling van Date &amp; Emplacement]",TCD_Unique!$A$3,"[Bereik].[Emplacement]","[Bereik].[Emplacement].&amp;[" &amp;B608&amp;"]")</f>
        <v>2</v>
      </c>
    </row>
    <row r="609" spans="1:9" x14ac:dyDescent="0.25">
      <c r="A609" s="4">
        <v>2</v>
      </c>
      <c r="B609" s="1" t="s">
        <v>619</v>
      </c>
      <c r="C609" s="1" t="s">
        <v>8</v>
      </c>
      <c r="D609" s="1" t="s">
        <v>407</v>
      </c>
      <c r="E609" s="1" t="s">
        <v>10</v>
      </c>
      <c r="F609" s="4">
        <v>4</v>
      </c>
      <c r="G609" s="1" t="s">
        <v>11</v>
      </c>
      <c r="H609" s="14" t="str">
        <f t="shared" si="9"/>
        <v>non</v>
      </c>
      <c r="I609" s="3">
        <f>+GETPIVOTDATA("[Measures].[Unieke telling van Date &amp; Emplacement]",TCD_Unique!$A$3,"[Bereik].[Emplacement]","[Bereik].[Emplacement].&amp;[" &amp;B609&amp;"]")</f>
        <v>2</v>
      </c>
    </row>
    <row r="610" spans="1:9" x14ac:dyDescent="0.25">
      <c r="A610" s="4">
        <v>2</v>
      </c>
      <c r="B610" s="1" t="s">
        <v>620</v>
      </c>
      <c r="C610" s="1" t="s">
        <v>8</v>
      </c>
      <c r="D610" s="1" t="s">
        <v>407</v>
      </c>
      <c r="E610" s="1" t="s">
        <v>10</v>
      </c>
      <c r="F610" s="4">
        <v>4</v>
      </c>
      <c r="G610" s="1" t="s">
        <v>11</v>
      </c>
      <c r="H610" s="14" t="e">
        <f t="shared" si="9"/>
        <v>#REF!</v>
      </c>
      <c r="I610" s="3" t="e">
        <f>+GETPIVOTDATA("[Measures].[Unieke telling van Date &amp; Emplacement]",TCD_Unique!$A$3,"[Bereik].[Emplacement]","[Bereik].[Emplacement].&amp;[" &amp;B610&amp;"]")</f>
        <v>#REF!</v>
      </c>
    </row>
    <row r="611" spans="1:9" x14ac:dyDescent="0.25">
      <c r="A611" s="4">
        <v>2</v>
      </c>
      <c r="B611" s="1" t="s">
        <v>621</v>
      </c>
      <c r="C611" s="1" t="s">
        <v>8</v>
      </c>
      <c r="D611" s="1" t="s">
        <v>407</v>
      </c>
      <c r="E611" s="1" t="s">
        <v>10</v>
      </c>
      <c r="F611" s="4">
        <v>4</v>
      </c>
      <c r="G611" s="1" t="s">
        <v>11</v>
      </c>
      <c r="H611" s="14" t="str">
        <f t="shared" si="9"/>
        <v>non</v>
      </c>
      <c r="I611" s="3">
        <f>+GETPIVOTDATA("[Measures].[Unieke telling van Date &amp; Emplacement]",TCD_Unique!$A$3,"[Bereik].[Emplacement]","[Bereik].[Emplacement].&amp;[" &amp;B611&amp;"]")</f>
        <v>3</v>
      </c>
    </row>
    <row r="612" spans="1:9" x14ac:dyDescent="0.25">
      <c r="A612" s="4">
        <v>2</v>
      </c>
      <c r="B612" s="1" t="s">
        <v>622</v>
      </c>
      <c r="C612" s="1" t="s">
        <v>8</v>
      </c>
      <c r="D612" s="1" t="s">
        <v>407</v>
      </c>
      <c r="E612" s="1" t="s">
        <v>10</v>
      </c>
      <c r="F612" s="4">
        <v>4</v>
      </c>
      <c r="G612" s="1" t="s">
        <v>11</v>
      </c>
      <c r="H612" s="14" t="str">
        <f t="shared" si="9"/>
        <v>non</v>
      </c>
      <c r="I612" s="3">
        <f>+GETPIVOTDATA("[Measures].[Unieke telling van Date &amp; Emplacement]",TCD_Unique!$A$3,"[Bereik].[Emplacement]","[Bereik].[Emplacement].&amp;[" &amp;B612&amp;"]")</f>
        <v>2</v>
      </c>
    </row>
    <row r="613" spans="1:9" x14ac:dyDescent="0.25">
      <c r="A613" s="4">
        <v>2</v>
      </c>
      <c r="B613" s="1" t="s">
        <v>623</v>
      </c>
      <c r="C613" s="1" t="s">
        <v>8</v>
      </c>
      <c r="D613" s="1" t="s">
        <v>407</v>
      </c>
      <c r="E613" s="1" t="s">
        <v>10</v>
      </c>
      <c r="F613" s="4">
        <v>4</v>
      </c>
      <c r="G613" s="1" t="s">
        <v>11</v>
      </c>
      <c r="H613" s="14" t="str">
        <f t="shared" si="9"/>
        <v>non</v>
      </c>
      <c r="I613" s="3">
        <f>+GETPIVOTDATA("[Measures].[Unieke telling van Date &amp; Emplacement]",TCD_Unique!$A$3,"[Bereik].[Emplacement]","[Bereik].[Emplacement].&amp;[" &amp;B613&amp;"]")</f>
        <v>2</v>
      </c>
    </row>
    <row r="614" spans="1:9" x14ac:dyDescent="0.25">
      <c r="A614" s="4">
        <v>2</v>
      </c>
      <c r="B614" s="1" t="s">
        <v>624</v>
      </c>
      <c r="C614" s="1" t="s">
        <v>8</v>
      </c>
      <c r="D614" s="1" t="s">
        <v>407</v>
      </c>
      <c r="E614" s="1" t="s">
        <v>10</v>
      </c>
      <c r="F614" s="4">
        <v>4</v>
      </c>
      <c r="G614" s="1" t="s">
        <v>11</v>
      </c>
      <c r="H614" s="14" t="str">
        <f t="shared" si="9"/>
        <v>non</v>
      </c>
      <c r="I614" s="3">
        <f>+GETPIVOTDATA("[Measures].[Unieke telling van Date &amp; Emplacement]",TCD_Unique!$A$3,"[Bereik].[Emplacement]","[Bereik].[Emplacement].&amp;[" &amp;B614&amp;"]")</f>
        <v>2</v>
      </c>
    </row>
    <row r="615" spans="1:9" x14ac:dyDescent="0.25">
      <c r="A615" s="4">
        <v>2</v>
      </c>
      <c r="B615" s="1" t="s">
        <v>625</v>
      </c>
      <c r="C615" s="1" t="s">
        <v>8</v>
      </c>
      <c r="D615" s="1" t="s">
        <v>407</v>
      </c>
      <c r="E615" s="1" t="s">
        <v>10</v>
      </c>
      <c r="F615" s="4">
        <v>4</v>
      </c>
      <c r="G615" s="1" t="s">
        <v>11</v>
      </c>
      <c r="H615" s="14" t="e">
        <f t="shared" si="9"/>
        <v>#REF!</v>
      </c>
      <c r="I615" s="3" t="e">
        <f>+GETPIVOTDATA("[Measures].[Unieke telling van Date &amp; Emplacement]",TCD_Unique!$A$3,"[Bereik].[Emplacement]","[Bereik].[Emplacement].&amp;[" &amp;B615&amp;"]")</f>
        <v>#REF!</v>
      </c>
    </row>
    <row r="616" spans="1:9" x14ac:dyDescent="0.25">
      <c r="A616" s="4">
        <v>2</v>
      </c>
      <c r="B616" s="1" t="s">
        <v>626</v>
      </c>
      <c r="C616" s="1" t="s">
        <v>8</v>
      </c>
      <c r="D616" s="1" t="s">
        <v>407</v>
      </c>
      <c r="E616" s="1" t="s">
        <v>10</v>
      </c>
      <c r="F616" s="4">
        <v>4</v>
      </c>
      <c r="G616" s="1" t="s">
        <v>11</v>
      </c>
      <c r="H616" s="14" t="str">
        <f t="shared" si="9"/>
        <v>non</v>
      </c>
      <c r="I616" s="3">
        <f>+GETPIVOTDATA("[Measures].[Unieke telling van Date &amp; Emplacement]",TCD_Unique!$A$3,"[Bereik].[Emplacement]","[Bereik].[Emplacement].&amp;[" &amp;B616&amp;"]")</f>
        <v>2</v>
      </c>
    </row>
    <row r="617" spans="1:9" x14ac:dyDescent="0.25">
      <c r="A617" s="4">
        <v>2</v>
      </c>
      <c r="B617" s="1" t="s">
        <v>627</v>
      </c>
      <c r="C617" s="1" t="s">
        <v>8</v>
      </c>
      <c r="D617" s="1" t="s">
        <v>407</v>
      </c>
      <c r="E617" s="1" t="s">
        <v>10</v>
      </c>
      <c r="F617" s="4">
        <v>4</v>
      </c>
      <c r="G617" s="1" t="s">
        <v>11</v>
      </c>
      <c r="H617" s="14" t="str">
        <f t="shared" si="9"/>
        <v>non</v>
      </c>
      <c r="I617" s="3">
        <f>+GETPIVOTDATA("[Measures].[Unieke telling van Date &amp; Emplacement]",TCD_Unique!$A$3,"[Bereik].[Emplacement]","[Bereik].[Emplacement].&amp;[" &amp;B617&amp;"]")</f>
        <v>1</v>
      </c>
    </row>
    <row r="618" spans="1:9" x14ac:dyDescent="0.25">
      <c r="A618" s="4">
        <v>2</v>
      </c>
      <c r="B618" s="1" t="s">
        <v>628</v>
      </c>
      <c r="C618" s="1" t="s">
        <v>8</v>
      </c>
      <c r="D618" s="1" t="s">
        <v>407</v>
      </c>
      <c r="E618" s="1" t="s">
        <v>10</v>
      </c>
      <c r="F618" s="4">
        <v>4</v>
      </c>
      <c r="G618" s="1" t="s">
        <v>11</v>
      </c>
      <c r="H618" s="14" t="str">
        <f t="shared" si="9"/>
        <v>non</v>
      </c>
      <c r="I618" s="3">
        <f>+GETPIVOTDATA("[Measures].[Unieke telling van Date &amp; Emplacement]",TCD_Unique!$A$3,"[Bereik].[Emplacement]","[Bereik].[Emplacement].&amp;[" &amp;B618&amp;"]")</f>
        <v>3</v>
      </c>
    </row>
    <row r="619" spans="1:9" x14ac:dyDescent="0.25">
      <c r="A619" s="4">
        <v>2</v>
      </c>
      <c r="B619" s="1" t="s">
        <v>629</v>
      </c>
      <c r="C619" s="1" t="s">
        <v>8</v>
      </c>
      <c r="D619" s="1" t="s">
        <v>407</v>
      </c>
      <c r="E619" s="1" t="s">
        <v>10</v>
      </c>
      <c r="F619" s="4">
        <v>4</v>
      </c>
      <c r="G619" s="1" t="s">
        <v>11</v>
      </c>
      <c r="H619" s="14" t="str">
        <f t="shared" si="9"/>
        <v>non</v>
      </c>
      <c r="I619" s="3">
        <f>+GETPIVOTDATA("[Measures].[Unieke telling van Date &amp; Emplacement]",TCD_Unique!$A$3,"[Bereik].[Emplacement]","[Bereik].[Emplacement].&amp;[" &amp;B619&amp;"]")</f>
        <v>3</v>
      </c>
    </row>
    <row r="620" spans="1:9" x14ac:dyDescent="0.25">
      <c r="A620" s="4">
        <v>2</v>
      </c>
      <c r="B620" s="1" t="s">
        <v>630</v>
      </c>
      <c r="C620" s="1" t="s">
        <v>8</v>
      </c>
      <c r="D620" s="1" t="s">
        <v>407</v>
      </c>
      <c r="E620" s="1" t="s">
        <v>10</v>
      </c>
      <c r="F620" s="4">
        <v>4</v>
      </c>
      <c r="G620" s="1" t="s">
        <v>11</v>
      </c>
      <c r="H620" s="14" t="str">
        <f t="shared" si="9"/>
        <v>oui</v>
      </c>
      <c r="I620" s="3">
        <f>+GETPIVOTDATA("[Measures].[Unieke telling van Date &amp; Emplacement]",TCD_Unique!$A$3,"[Bereik].[Emplacement]","[Bereik].[Emplacement].&amp;[" &amp;B620&amp;"]")</f>
        <v>4</v>
      </c>
    </row>
    <row r="621" spans="1:9" x14ac:dyDescent="0.25">
      <c r="A621" s="4">
        <v>2</v>
      </c>
      <c r="B621" s="1" t="s">
        <v>631</v>
      </c>
      <c r="C621" s="1" t="s">
        <v>8</v>
      </c>
      <c r="D621" s="1" t="s">
        <v>407</v>
      </c>
      <c r="E621" s="1" t="s">
        <v>10</v>
      </c>
      <c r="F621" s="4">
        <v>4</v>
      </c>
      <c r="G621" s="1" t="s">
        <v>11</v>
      </c>
      <c r="H621" s="14" t="str">
        <f t="shared" si="9"/>
        <v>non</v>
      </c>
      <c r="I621" s="3">
        <f>+GETPIVOTDATA("[Measures].[Unieke telling van Date &amp; Emplacement]",TCD_Unique!$A$3,"[Bereik].[Emplacement]","[Bereik].[Emplacement].&amp;[" &amp;B621&amp;"]")</f>
        <v>3</v>
      </c>
    </row>
    <row r="622" spans="1:9" x14ac:dyDescent="0.25">
      <c r="A622" s="4">
        <v>2</v>
      </c>
      <c r="B622" s="1" t="s">
        <v>632</v>
      </c>
      <c r="C622" s="1" t="s">
        <v>8</v>
      </c>
      <c r="D622" s="1" t="s">
        <v>407</v>
      </c>
      <c r="E622" s="1" t="s">
        <v>10</v>
      </c>
      <c r="F622" s="4">
        <v>4</v>
      </c>
      <c r="G622" s="1" t="s">
        <v>11</v>
      </c>
      <c r="H622" s="14" t="str">
        <f t="shared" si="9"/>
        <v>non</v>
      </c>
      <c r="I622" s="3">
        <f>+GETPIVOTDATA("[Measures].[Unieke telling van Date &amp; Emplacement]",TCD_Unique!$A$3,"[Bereik].[Emplacement]","[Bereik].[Emplacement].&amp;[" &amp;B622&amp;"]")</f>
        <v>1</v>
      </c>
    </row>
    <row r="623" spans="1:9" x14ac:dyDescent="0.25">
      <c r="A623" s="4">
        <v>2</v>
      </c>
      <c r="B623" s="1" t="s">
        <v>633</v>
      </c>
      <c r="C623" s="1" t="s">
        <v>8</v>
      </c>
      <c r="D623" s="1" t="s">
        <v>407</v>
      </c>
      <c r="E623" s="1" t="s">
        <v>10</v>
      </c>
      <c r="F623" s="4">
        <v>4</v>
      </c>
      <c r="G623" s="1" t="s">
        <v>11</v>
      </c>
      <c r="H623" s="14" t="str">
        <f t="shared" si="9"/>
        <v>non</v>
      </c>
      <c r="I623" s="3">
        <f>+GETPIVOTDATA("[Measures].[Unieke telling van Date &amp; Emplacement]",TCD_Unique!$A$3,"[Bereik].[Emplacement]","[Bereik].[Emplacement].&amp;[" &amp;B623&amp;"]")</f>
        <v>2</v>
      </c>
    </row>
    <row r="624" spans="1:9" x14ac:dyDescent="0.25">
      <c r="A624" s="4">
        <v>2</v>
      </c>
      <c r="B624" s="1" t="s">
        <v>634</v>
      </c>
      <c r="C624" s="1" t="s">
        <v>8</v>
      </c>
      <c r="D624" s="1" t="s">
        <v>407</v>
      </c>
      <c r="E624" s="1" t="s">
        <v>10</v>
      </c>
      <c r="F624" s="4">
        <v>4</v>
      </c>
      <c r="G624" s="1" t="s">
        <v>11</v>
      </c>
      <c r="H624" s="14" t="str">
        <f t="shared" si="9"/>
        <v>non</v>
      </c>
      <c r="I624" s="3">
        <f>+GETPIVOTDATA("[Measures].[Unieke telling van Date &amp; Emplacement]",TCD_Unique!$A$3,"[Bereik].[Emplacement]","[Bereik].[Emplacement].&amp;[" &amp;B624&amp;"]")</f>
        <v>1</v>
      </c>
    </row>
    <row r="625" spans="1:9" x14ac:dyDescent="0.25">
      <c r="A625" s="4">
        <v>2</v>
      </c>
      <c r="B625" s="1" t="s">
        <v>635</v>
      </c>
      <c r="C625" s="1" t="s">
        <v>8</v>
      </c>
      <c r="D625" s="1" t="s">
        <v>407</v>
      </c>
      <c r="E625" s="1" t="s">
        <v>10</v>
      </c>
      <c r="F625" s="4">
        <v>4</v>
      </c>
      <c r="G625" s="1" t="s">
        <v>11</v>
      </c>
      <c r="H625" s="14" t="str">
        <f t="shared" si="9"/>
        <v>non</v>
      </c>
      <c r="I625" s="3">
        <f>+GETPIVOTDATA("[Measures].[Unieke telling van Date &amp; Emplacement]",TCD_Unique!$A$3,"[Bereik].[Emplacement]","[Bereik].[Emplacement].&amp;[" &amp;B625&amp;"]")</f>
        <v>1</v>
      </c>
    </row>
    <row r="626" spans="1:9" x14ac:dyDescent="0.25">
      <c r="A626" s="4">
        <v>2</v>
      </c>
      <c r="B626" s="1" t="s">
        <v>636</v>
      </c>
      <c r="C626" s="1" t="s">
        <v>8</v>
      </c>
      <c r="D626" s="1" t="s">
        <v>407</v>
      </c>
      <c r="E626" s="1" t="s">
        <v>10</v>
      </c>
      <c r="F626" s="4">
        <v>4</v>
      </c>
      <c r="G626" s="1" t="s">
        <v>11</v>
      </c>
      <c r="H626" s="14" t="str">
        <f t="shared" si="9"/>
        <v>non</v>
      </c>
      <c r="I626" s="3">
        <f>+GETPIVOTDATA("[Measures].[Unieke telling van Date &amp; Emplacement]",TCD_Unique!$A$3,"[Bereik].[Emplacement]","[Bereik].[Emplacement].&amp;[" &amp;B626&amp;"]")</f>
        <v>1</v>
      </c>
    </row>
    <row r="627" spans="1:9" x14ac:dyDescent="0.25">
      <c r="A627" s="4">
        <v>2</v>
      </c>
      <c r="B627" s="1" t="s">
        <v>637</v>
      </c>
      <c r="C627" s="1" t="s">
        <v>8</v>
      </c>
      <c r="D627" s="1" t="s">
        <v>407</v>
      </c>
      <c r="E627" s="1" t="s">
        <v>10</v>
      </c>
      <c r="F627" s="4">
        <v>4</v>
      </c>
      <c r="G627" s="1" t="s">
        <v>11</v>
      </c>
      <c r="H627" s="14" t="e">
        <f t="shared" si="9"/>
        <v>#REF!</v>
      </c>
      <c r="I627" s="3" t="e">
        <f>+GETPIVOTDATA("[Measures].[Unieke telling van Date &amp; Emplacement]",TCD_Unique!$A$3,"[Bereik].[Emplacement]","[Bereik].[Emplacement].&amp;[" &amp;B627&amp;"]")</f>
        <v>#REF!</v>
      </c>
    </row>
    <row r="628" spans="1:9" x14ac:dyDescent="0.25">
      <c r="A628" s="4">
        <v>2</v>
      </c>
      <c r="B628" s="1" t="s">
        <v>638</v>
      </c>
      <c r="C628" s="1" t="s">
        <v>8</v>
      </c>
      <c r="D628" s="1" t="s">
        <v>407</v>
      </c>
      <c r="E628" s="1" t="s">
        <v>10</v>
      </c>
      <c r="F628" s="4">
        <v>4</v>
      </c>
      <c r="G628" s="1" t="s">
        <v>11</v>
      </c>
      <c r="H628" s="14" t="str">
        <f t="shared" si="9"/>
        <v>non</v>
      </c>
      <c r="I628" s="3">
        <f>+GETPIVOTDATA("[Measures].[Unieke telling van Date &amp; Emplacement]",TCD_Unique!$A$3,"[Bereik].[Emplacement]","[Bereik].[Emplacement].&amp;[" &amp;B628&amp;"]")</f>
        <v>1</v>
      </c>
    </row>
    <row r="629" spans="1:9" x14ac:dyDescent="0.25">
      <c r="A629" s="4">
        <v>2</v>
      </c>
      <c r="B629" s="1" t="s">
        <v>639</v>
      </c>
      <c r="C629" s="1" t="s">
        <v>8</v>
      </c>
      <c r="D629" s="1" t="s">
        <v>407</v>
      </c>
      <c r="E629" s="1" t="s">
        <v>10</v>
      </c>
      <c r="F629" s="4">
        <v>4</v>
      </c>
      <c r="G629" s="1" t="s">
        <v>11</v>
      </c>
      <c r="H629" s="14" t="str">
        <f t="shared" si="9"/>
        <v>non</v>
      </c>
      <c r="I629" s="3">
        <f>+GETPIVOTDATA("[Measures].[Unieke telling van Date &amp; Emplacement]",TCD_Unique!$A$3,"[Bereik].[Emplacement]","[Bereik].[Emplacement].&amp;[" &amp;B629&amp;"]")</f>
        <v>1</v>
      </c>
    </row>
    <row r="630" spans="1:9" x14ac:dyDescent="0.25">
      <c r="A630" s="4">
        <v>2</v>
      </c>
      <c r="B630" s="1" t="s">
        <v>640</v>
      </c>
      <c r="C630" s="1" t="s">
        <v>8</v>
      </c>
      <c r="D630" s="1" t="s">
        <v>407</v>
      </c>
      <c r="E630" s="1" t="s">
        <v>10</v>
      </c>
      <c r="F630" s="4">
        <v>4</v>
      </c>
      <c r="G630" s="1" t="s">
        <v>11</v>
      </c>
      <c r="H630" s="14" t="e">
        <f t="shared" si="9"/>
        <v>#REF!</v>
      </c>
      <c r="I630" s="3" t="e">
        <f>+GETPIVOTDATA("[Measures].[Unieke telling van Date &amp; Emplacement]",TCD_Unique!$A$3,"[Bereik].[Emplacement]","[Bereik].[Emplacement].&amp;[" &amp;B630&amp;"]")</f>
        <v>#REF!</v>
      </c>
    </row>
    <row r="631" spans="1:9" x14ac:dyDescent="0.25">
      <c r="A631" s="4">
        <v>2</v>
      </c>
      <c r="B631" s="1" t="s">
        <v>641</v>
      </c>
      <c r="C631" s="1" t="s">
        <v>8</v>
      </c>
      <c r="D631" s="1" t="s">
        <v>407</v>
      </c>
      <c r="E631" s="1" t="s">
        <v>10</v>
      </c>
      <c r="F631" s="4">
        <v>4</v>
      </c>
      <c r="G631" s="1" t="s">
        <v>11</v>
      </c>
      <c r="H631" s="14" t="str">
        <f t="shared" si="9"/>
        <v>non</v>
      </c>
      <c r="I631" s="3">
        <f>+GETPIVOTDATA("[Measures].[Unieke telling van Date &amp; Emplacement]",TCD_Unique!$A$3,"[Bereik].[Emplacement]","[Bereik].[Emplacement].&amp;[" &amp;B631&amp;"]")</f>
        <v>1</v>
      </c>
    </row>
    <row r="632" spans="1:9" x14ac:dyDescent="0.25">
      <c r="A632" s="4">
        <v>2</v>
      </c>
      <c r="B632" s="1" t="s">
        <v>642</v>
      </c>
      <c r="C632" s="1" t="s">
        <v>8</v>
      </c>
      <c r="D632" s="1" t="s">
        <v>407</v>
      </c>
      <c r="E632" s="1" t="s">
        <v>10</v>
      </c>
      <c r="F632" s="4">
        <v>4</v>
      </c>
      <c r="G632" s="1" t="s">
        <v>11</v>
      </c>
      <c r="H632" s="14" t="str">
        <f t="shared" si="9"/>
        <v>non</v>
      </c>
      <c r="I632" s="3">
        <f>+GETPIVOTDATA("[Measures].[Unieke telling van Date &amp; Emplacement]",TCD_Unique!$A$3,"[Bereik].[Emplacement]","[Bereik].[Emplacement].&amp;[" &amp;B632&amp;"]")</f>
        <v>3</v>
      </c>
    </row>
    <row r="633" spans="1:9" x14ac:dyDescent="0.25">
      <c r="A633" s="4">
        <v>2</v>
      </c>
      <c r="B633" s="1" t="s">
        <v>643</v>
      </c>
      <c r="C633" s="1" t="s">
        <v>8</v>
      </c>
      <c r="D633" s="1" t="s">
        <v>407</v>
      </c>
      <c r="E633" s="1" t="s">
        <v>10</v>
      </c>
      <c r="F633" s="4">
        <v>4</v>
      </c>
      <c r="G633" s="1" t="s">
        <v>11</v>
      </c>
      <c r="H633" s="14" t="str">
        <f t="shared" si="9"/>
        <v>oui</v>
      </c>
      <c r="I633" s="3">
        <f>+GETPIVOTDATA("[Measures].[Unieke telling van Date &amp; Emplacement]",TCD_Unique!$A$3,"[Bereik].[Emplacement]","[Bereik].[Emplacement].&amp;[" &amp;B633&amp;"]")</f>
        <v>4</v>
      </c>
    </row>
    <row r="634" spans="1:9" x14ac:dyDescent="0.25">
      <c r="A634" s="4">
        <v>2</v>
      </c>
      <c r="B634" s="1" t="s">
        <v>644</v>
      </c>
      <c r="C634" s="1" t="s">
        <v>8</v>
      </c>
      <c r="D634" s="1" t="s">
        <v>407</v>
      </c>
      <c r="E634" s="1" t="s">
        <v>10</v>
      </c>
      <c r="F634" s="4">
        <v>4</v>
      </c>
      <c r="G634" s="1" t="s">
        <v>11</v>
      </c>
      <c r="H634" s="14" t="str">
        <f t="shared" si="9"/>
        <v>non</v>
      </c>
      <c r="I634" s="3">
        <f>+GETPIVOTDATA("[Measures].[Unieke telling van Date &amp; Emplacement]",TCD_Unique!$A$3,"[Bereik].[Emplacement]","[Bereik].[Emplacement].&amp;[" &amp;B634&amp;"]")</f>
        <v>3</v>
      </c>
    </row>
    <row r="635" spans="1:9" x14ac:dyDescent="0.25">
      <c r="A635" s="4">
        <v>2</v>
      </c>
      <c r="B635" s="1" t="s">
        <v>645</v>
      </c>
      <c r="C635" s="1" t="s">
        <v>8</v>
      </c>
      <c r="D635" s="1" t="s">
        <v>407</v>
      </c>
      <c r="E635" s="1" t="s">
        <v>10</v>
      </c>
      <c r="F635" s="4">
        <v>4</v>
      </c>
      <c r="G635" s="1" t="s">
        <v>11</v>
      </c>
      <c r="H635" s="14" t="str">
        <f t="shared" si="9"/>
        <v>non</v>
      </c>
      <c r="I635" s="3">
        <f>+GETPIVOTDATA("[Measures].[Unieke telling van Date &amp; Emplacement]",TCD_Unique!$A$3,"[Bereik].[Emplacement]","[Bereik].[Emplacement].&amp;[" &amp;B635&amp;"]")</f>
        <v>3</v>
      </c>
    </row>
    <row r="636" spans="1:9" x14ac:dyDescent="0.25">
      <c r="A636" s="4">
        <v>2</v>
      </c>
      <c r="B636" s="1" t="s">
        <v>646</v>
      </c>
      <c r="C636" s="1" t="s">
        <v>8</v>
      </c>
      <c r="D636" s="1" t="s">
        <v>407</v>
      </c>
      <c r="E636" s="1" t="s">
        <v>10</v>
      </c>
      <c r="F636" s="4">
        <v>4</v>
      </c>
      <c r="G636" s="1" t="s">
        <v>11</v>
      </c>
      <c r="H636" s="14" t="str">
        <f t="shared" si="9"/>
        <v>non</v>
      </c>
      <c r="I636" s="3">
        <f>+GETPIVOTDATA("[Measures].[Unieke telling van Date &amp; Emplacement]",TCD_Unique!$A$3,"[Bereik].[Emplacement]","[Bereik].[Emplacement].&amp;[" &amp;B636&amp;"]")</f>
        <v>3</v>
      </c>
    </row>
    <row r="637" spans="1:9" x14ac:dyDescent="0.25">
      <c r="A637" s="4">
        <v>2</v>
      </c>
      <c r="B637" s="1" t="s">
        <v>647</v>
      </c>
      <c r="C637" s="1" t="s">
        <v>8</v>
      </c>
      <c r="D637" s="1" t="s">
        <v>407</v>
      </c>
      <c r="E637" s="1" t="s">
        <v>10</v>
      </c>
      <c r="F637" s="4">
        <v>4</v>
      </c>
      <c r="G637" s="1" t="s">
        <v>11</v>
      </c>
      <c r="H637" s="14" t="str">
        <f t="shared" si="9"/>
        <v>non</v>
      </c>
      <c r="I637" s="3">
        <f>+GETPIVOTDATA("[Measures].[Unieke telling van Date &amp; Emplacement]",TCD_Unique!$A$3,"[Bereik].[Emplacement]","[Bereik].[Emplacement].&amp;[" &amp;B637&amp;"]")</f>
        <v>1</v>
      </c>
    </row>
    <row r="638" spans="1:9" x14ac:dyDescent="0.25">
      <c r="A638" s="4">
        <v>2</v>
      </c>
      <c r="B638" s="1" t="s">
        <v>648</v>
      </c>
      <c r="C638" s="1" t="s">
        <v>8</v>
      </c>
      <c r="D638" s="1" t="s">
        <v>407</v>
      </c>
      <c r="E638" s="1" t="s">
        <v>10</v>
      </c>
      <c r="F638" s="4">
        <v>4</v>
      </c>
      <c r="G638" s="1" t="s">
        <v>11</v>
      </c>
      <c r="H638" s="14" t="str">
        <f t="shared" si="9"/>
        <v>non</v>
      </c>
      <c r="I638" s="3">
        <f>+GETPIVOTDATA("[Measures].[Unieke telling van Date &amp; Emplacement]",TCD_Unique!$A$3,"[Bereik].[Emplacement]","[Bereik].[Emplacement].&amp;[" &amp;B638&amp;"]")</f>
        <v>2</v>
      </c>
    </row>
    <row r="639" spans="1:9" x14ac:dyDescent="0.25">
      <c r="A639" s="4">
        <v>2</v>
      </c>
      <c r="B639" s="1" t="s">
        <v>649</v>
      </c>
      <c r="C639" s="1" t="s">
        <v>8</v>
      </c>
      <c r="D639" s="1" t="s">
        <v>407</v>
      </c>
      <c r="E639" s="1" t="s">
        <v>10</v>
      </c>
      <c r="F639" s="4">
        <v>4</v>
      </c>
      <c r="G639" s="1" t="s">
        <v>11</v>
      </c>
      <c r="H639" s="14" t="str">
        <f t="shared" si="9"/>
        <v>non</v>
      </c>
      <c r="I639" s="3">
        <f>+GETPIVOTDATA("[Measures].[Unieke telling van Date &amp; Emplacement]",TCD_Unique!$A$3,"[Bereik].[Emplacement]","[Bereik].[Emplacement].&amp;[" &amp;B639&amp;"]")</f>
        <v>2</v>
      </c>
    </row>
    <row r="640" spans="1:9" x14ac:dyDescent="0.25">
      <c r="A640" s="4">
        <v>2</v>
      </c>
      <c r="B640" s="1" t="s">
        <v>650</v>
      </c>
      <c r="C640" s="1" t="s">
        <v>8</v>
      </c>
      <c r="D640" s="1" t="s">
        <v>407</v>
      </c>
      <c r="E640" s="1" t="s">
        <v>10</v>
      </c>
      <c r="F640" s="4">
        <v>4</v>
      </c>
      <c r="G640" s="1" t="s">
        <v>11</v>
      </c>
      <c r="H640" s="14" t="str">
        <f t="shared" si="9"/>
        <v>non</v>
      </c>
      <c r="I640" s="3">
        <f>+GETPIVOTDATA("[Measures].[Unieke telling van Date &amp; Emplacement]",TCD_Unique!$A$3,"[Bereik].[Emplacement]","[Bereik].[Emplacement].&amp;[" &amp;B640&amp;"]")</f>
        <v>2</v>
      </c>
    </row>
    <row r="641" spans="1:9" x14ac:dyDescent="0.25">
      <c r="A641" s="4">
        <v>2</v>
      </c>
      <c r="B641" s="1" t="s">
        <v>651</v>
      </c>
      <c r="C641" s="1" t="s">
        <v>8</v>
      </c>
      <c r="D641" s="1" t="s">
        <v>407</v>
      </c>
      <c r="E641" s="1" t="s">
        <v>10</v>
      </c>
      <c r="F641" s="4">
        <v>4</v>
      </c>
      <c r="G641" s="1" t="s">
        <v>11</v>
      </c>
      <c r="H641" s="14" t="str">
        <f t="shared" si="9"/>
        <v>non</v>
      </c>
      <c r="I641" s="3">
        <f>+GETPIVOTDATA("[Measures].[Unieke telling van Date &amp; Emplacement]",TCD_Unique!$A$3,"[Bereik].[Emplacement]","[Bereik].[Emplacement].&amp;[" &amp;B641&amp;"]")</f>
        <v>2</v>
      </c>
    </row>
    <row r="642" spans="1:9" x14ac:dyDescent="0.25">
      <c r="A642" s="4">
        <v>2</v>
      </c>
      <c r="B642" s="1" t="s">
        <v>652</v>
      </c>
      <c r="C642" s="1" t="s">
        <v>8</v>
      </c>
      <c r="D642" s="1" t="s">
        <v>407</v>
      </c>
      <c r="E642" s="1" t="s">
        <v>10</v>
      </c>
      <c r="F642" s="4">
        <v>4</v>
      </c>
      <c r="G642" s="1" t="s">
        <v>11</v>
      </c>
      <c r="H642" s="14" t="str">
        <f t="shared" ref="H642:H705" si="10">IF(I642&gt;=F642,"oui","non")</f>
        <v>non</v>
      </c>
      <c r="I642" s="3">
        <f>+GETPIVOTDATA("[Measures].[Unieke telling van Date &amp; Emplacement]",TCD_Unique!$A$3,"[Bereik].[Emplacement]","[Bereik].[Emplacement].&amp;[" &amp;B642&amp;"]")</f>
        <v>2</v>
      </c>
    </row>
    <row r="643" spans="1:9" x14ac:dyDescent="0.25">
      <c r="A643" s="4">
        <v>2</v>
      </c>
      <c r="B643" s="1" t="s">
        <v>653</v>
      </c>
      <c r="C643" s="1" t="s">
        <v>8</v>
      </c>
      <c r="D643" s="1" t="s">
        <v>407</v>
      </c>
      <c r="E643" s="1" t="s">
        <v>10</v>
      </c>
      <c r="F643" s="4">
        <v>4</v>
      </c>
      <c r="G643" s="1" t="s">
        <v>11</v>
      </c>
      <c r="H643" s="14" t="str">
        <f t="shared" si="10"/>
        <v>non</v>
      </c>
      <c r="I643" s="3">
        <f>+GETPIVOTDATA("[Measures].[Unieke telling van Date &amp; Emplacement]",TCD_Unique!$A$3,"[Bereik].[Emplacement]","[Bereik].[Emplacement].&amp;[" &amp;B643&amp;"]")</f>
        <v>2</v>
      </c>
    </row>
    <row r="644" spans="1:9" x14ac:dyDescent="0.25">
      <c r="A644" s="4">
        <v>2</v>
      </c>
      <c r="B644" s="1" t="s">
        <v>654</v>
      </c>
      <c r="C644" s="1" t="s">
        <v>8</v>
      </c>
      <c r="D644" s="1" t="s">
        <v>407</v>
      </c>
      <c r="E644" s="1" t="s">
        <v>10</v>
      </c>
      <c r="F644" s="4">
        <v>4</v>
      </c>
      <c r="G644" s="1" t="s">
        <v>11</v>
      </c>
      <c r="H644" s="14" t="str">
        <f t="shared" si="10"/>
        <v>non</v>
      </c>
      <c r="I644" s="3">
        <f>+GETPIVOTDATA("[Measures].[Unieke telling van Date &amp; Emplacement]",TCD_Unique!$A$3,"[Bereik].[Emplacement]","[Bereik].[Emplacement].&amp;[" &amp;B644&amp;"]")</f>
        <v>2</v>
      </c>
    </row>
    <row r="645" spans="1:9" x14ac:dyDescent="0.25">
      <c r="A645" s="4">
        <v>2</v>
      </c>
      <c r="B645" s="1" t="s">
        <v>655</v>
      </c>
      <c r="C645" s="1" t="s">
        <v>8</v>
      </c>
      <c r="D645" s="1" t="s">
        <v>407</v>
      </c>
      <c r="E645" s="1" t="s">
        <v>10</v>
      </c>
      <c r="F645" s="4">
        <v>4</v>
      </c>
      <c r="G645" s="1" t="s">
        <v>11</v>
      </c>
      <c r="H645" s="14" t="str">
        <f t="shared" si="10"/>
        <v>non</v>
      </c>
      <c r="I645" s="3">
        <f>+GETPIVOTDATA("[Measures].[Unieke telling van Date &amp; Emplacement]",TCD_Unique!$A$3,"[Bereik].[Emplacement]","[Bereik].[Emplacement].&amp;[" &amp;B645&amp;"]")</f>
        <v>2</v>
      </c>
    </row>
    <row r="646" spans="1:9" x14ac:dyDescent="0.25">
      <c r="A646" s="4">
        <v>2</v>
      </c>
      <c r="B646" s="1" t="s">
        <v>656</v>
      </c>
      <c r="C646" s="1" t="s">
        <v>8</v>
      </c>
      <c r="D646" s="1" t="s">
        <v>407</v>
      </c>
      <c r="E646" s="1" t="s">
        <v>10</v>
      </c>
      <c r="F646" s="4">
        <v>4</v>
      </c>
      <c r="G646" s="1" t="s">
        <v>11</v>
      </c>
      <c r="H646" s="14" t="str">
        <f t="shared" si="10"/>
        <v>non</v>
      </c>
      <c r="I646" s="3">
        <f>+GETPIVOTDATA("[Measures].[Unieke telling van Date &amp; Emplacement]",TCD_Unique!$A$3,"[Bereik].[Emplacement]","[Bereik].[Emplacement].&amp;[" &amp;B646&amp;"]")</f>
        <v>1</v>
      </c>
    </row>
    <row r="647" spans="1:9" x14ac:dyDescent="0.25">
      <c r="A647" s="4">
        <v>2</v>
      </c>
      <c r="B647" s="1" t="s">
        <v>657</v>
      </c>
      <c r="C647" s="1" t="s">
        <v>8</v>
      </c>
      <c r="D647" s="1" t="s">
        <v>407</v>
      </c>
      <c r="E647" s="1" t="s">
        <v>10</v>
      </c>
      <c r="F647" s="4">
        <v>4</v>
      </c>
      <c r="G647" s="1" t="s">
        <v>11</v>
      </c>
      <c r="H647" s="14" t="str">
        <f t="shared" si="10"/>
        <v>non</v>
      </c>
      <c r="I647" s="3">
        <f>+GETPIVOTDATA("[Measures].[Unieke telling van Date &amp; Emplacement]",TCD_Unique!$A$3,"[Bereik].[Emplacement]","[Bereik].[Emplacement].&amp;[" &amp;B647&amp;"]")</f>
        <v>2</v>
      </c>
    </row>
    <row r="648" spans="1:9" x14ac:dyDescent="0.25">
      <c r="A648" s="4">
        <v>2</v>
      </c>
      <c r="B648" s="1" t="s">
        <v>658</v>
      </c>
      <c r="C648" s="1" t="s">
        <v>8</v>
      </c>
      <c r="D648" s="1" t="s">
        <v>407</v>
      </c>
      <c r="E648" s="1" t="s">
        <v>10</v>
      </c>
      <c r="F648" s="4">
        <v>4</v>
      </c>
      <c r="G648" s="1" t="s">
        <v>11</v>
      </c>
      <c r="H648" s="14" t="str">
        <f t="shared" si="10"/>
        <v>non</v>
      </c>
      <c r="I648" s="3">
        <f>+GETPIVOTDATA("[Measures].[Unieke telling van Date &amp; Emplacement]",TCD_Unique!$A$3,"[Bereik].[Emplacement]","[Bereik].[Emplacement].&amp;[" &amp;B648&amp;"]")</f>
        <v>1</v>
      </c>
    </row>
    <row r="649" spans="1:9" x14ac:dyDescent="0.25">
      <c r="A649" s="4">
        <v>2</v>
      </c>
      <c r="B649" s="1" t="s">
        <v>659</v>
      </c>
      <c r="C649" s="1" t="s">
        <v>8</v>
      </c>
      <c r="D649" s="1" t="s">
        <v>407</v>
      </c>
      <c r="E649" s="1" t="s">
        <v>10</v>
      </c>
      <c r="F649" s="4">
        <v>4</v>
      </c>
      <c r="G649" s="1" t="s">
        <v>11</v>
      </c>
      <c r="H649" s="14" t="str">
        <f t="shared" si="10"/>
        <v>non</v>
      </c>
      <c r="I649" s="3">
        <f>+GETPIVOTDATA("[Measures].[Unieke telling van Date &amp; Emplacement]",TCD_Unique!$A$3,"[Bereik].[Emplacement]","[Bereik].[Emplacement].&amp;[" &amp;B649&amp;"]")</f>
        <v>2</v>
      </c>
    </row>
    <row r="650" spans="1:9" x14ac:dyDescent="0.25">
      <c r="A650" s="4">
        <v>2</v>
      </c>
      <c r="B650" s="1" t="s">
        <v>660</v>
      </c>
      <c r="C650" s="1" t="s">
        <v>8</v>
      </c>
      <c r="D650" s="1" t="s">
        <v>407</v>
      </c>
      <c r="E650" s="1" t="s">
        <v>10</v>
      </c>
      <c r="F650" s="4">
        <v>4</v>
      </c>
      <c r="G650" s="1" t="s">
        <v>11</v>
      </c>
      <c r="H650" s="14" t="str">
        <f t="shared" si="10"/>
        <v>non</v>
      </c>
      <c r="I650" s="3">
        <f>+GETPIVOTDATA("[Measures].[Unieke telling van Date &amp; Emplacement]",TCD_Unique!$A$3,"[Bereik].[Emplacement]","[Bereik].[Emplacement].&amp;[" &amp;B650&amp;"]")</f>
        <v>1</v>
      </c>
    </row>
    <row r="651" spans="1:9" x14ac:dyDescent="0.25">
      <c r="A651" s="4">
        <v>2</v>
      </c>
      <c r="B651" s="1" t="s">
        <v>661</v>
      </c>
      <c r="C651" s="1" t="s">
        <v>8</v>
      </c>
      <c r="D651" s="1" t="s">
        <v>407</v>
      </c>
      <c r="E651" s="1" t="s">
        <v>10</v>
      </c>
      <c r="F651" s="4">
        <v>4</v>
      </c>
      <c r="G651" s="1" t="s">
        <v>11</v>
      </c>
      <c r="H651" s="14" t="str">
        <f t="shared" si="10"/>
        <v>non</v>
      </c>
      <c r="I651" s="3">
        <f>+GETPIVOTDATA("[Measures].[Unieke telling van Date &amp; Emplacement]",TCD_Unique!$A$3,"[Bereik].[Emplacement]","[Bereik].[Emplacement].&amp;[" &amp;B651&amp;"]")</f>
        <v>1</v>
      </c>
    </row>
    <row r="652" spans="1:9" x14ac:dyDescent="0.25">
      <c r="A652" s="4">
        <v>2</v>
      </c>
      <c r="B652" s="1" t="s">
        <v>662</v>
      </c>
      <c r="C652" s="1" t="s">
        <v>8</v>
      </c>
      <c r="D652" s="1" t="s">
        <v>407</v>
      </c>
      <c r="E652" s="1" t="s">
        <v>10</v>
      </c>
      <c r="F652" s="4">
        <v>4</v>
      </c>
      <c r="G652" s="1" t="s">
        <v>11</v>
      </c>
      <c r="H652" s="14" t="str">
        <f t="shared" si="10"/>
        <v>non</v>
      </c>
      <c r="I652" s="3">
        <f>+GETPIVOTDATA("[Measures].[Unieke telling van Date &amp; Emplacement]",TCD_Unique!$A$3,"[Bereik].[Emplacement]","[Bereik].[Emplacement].&amp;[" &amp;B652&amp;"]")</f>
        <v>1</v>
      </c>
    </row>
    <row r="653" spans="1:9" x14ac:dyDescent="0.25">
      <c r="A653" s="4">
        <v>2</v>
      </c>
      <c r="B653" s="1" t="s">
        <v>663</v>
      </c>
      <c r="C653" s="1" t="s">
        <v>8</v>
      </c>
      <c r="D653" s="1" t="s">
        <v>407</v>
      </c>
      <c r="E653" s="1" t="s">
        <v>10</v>
      </c>
      <c r="F653" s="4">
        <v>4</v>
      </c>
      <c r="G653" s="1" t="s">
        <v>11</v>
      </c>
      <c r="H653" s="14" t="str">
        <f t="shared" si="10"/>
        <v>non</v>
      </c>
      <c r="I653" s="3">
        <f>+GETPIVOTDATA("[Measures].[Unieke telling van Date &amp; Emplacement]",TCD_Unique!$A$3,"[Bereik].[Emplacement]","[Bereik].[Emplacement].&amp;[" &amp;B653&amp;"]")</f>
        <v>2</v>
      </c>
    </row>
    <row r="654" spans="1:9" x14ac:dyDescent="0.25">
      <c r="A654" s="4">
        <v>2</v>
      </c>
      <c r="B654" s="1" t="s">
        <v>664</v>
      </c>
      <c r="C654" s="1" t="s">
        <v>8</v>
      </c>
      <c r="D654" s="1" t="s">
        <v>407</v>
      </c>
      <c r="E654" s="1" t="s">
        <v>10</v>
      </c>
      <c r="F654" s="4">
        <v>4</v>
      </c>
      <c r="G654" s="1" t="s">
        <v>11</v>
      </c>
      <c r="H654" s="14" t="str">
        <f t="shared" si="10"/>
        <v>non</v>
      </c>
      <c r="I654" s="3">
        <f>+GETPIVOTDATA("[Measures].[Unieke telling van Date &amp; Emplacement]",TCD_Unique!$A$3,"[Bereik].[Emplacement]","[Bereik].[Emplacement].&amp;[" &amp;B654&amp;"]")</f>
        <v>1</v>
      </c>
    </row>
    <row r="655" spans="1:9" x14ac:dyDescent="0.25">
      <c r="A655" s="4">
        <v>2</v>
      </c>
      <c r="B655" s="1" t="s">
        <v>665</v>
      </c>
      <c r="C655" s="1" t="s">
        <v>8</v>
      </c>
      <c r="D655" s="1" t="s">
        <v>407</v>
      </c>
      <c r="E655" s="1" t="s">
        <v>10</v>
      </c>
      <c r="F655" s="4">
        <v>4</v>
      </c>
      <c r="G655" s="1" t="s">
        <v>11</v>
      </c>
      <c r="H655" s="14" t="str">
        <f t="shared" si="10"/>
        <v>non</v>
      </c>
      <c r="I655" s="3">
        <f>+GETPIVOTDATA("[Measures].[Unieke telling van Date &amp; Emplacement]",TCD_Unique!$A$3,"[Bereik].[Emplacement]","[Bereik].[Emplacement].&amp;[" &amp;B655&amp;"]")</f>
        <v>1</v>
      </c>
    </row>
    <row r="656" spans="1:9" x14ac:dyDescent="0.25">
      <c r="A656" s="4">
        <v>2</v>
      </c>
      <c r="B656" s="1" t="s">
        <v>666</v>
      </c>
      <c r="C656" s="1" t="s">
        <v>8</v>
      </c>
      <c r="D656" s="1" t="s">
        <v>407</v>
      </c>
      <c r="E656" s="1" t="s">
        <v>10</v>
      </c>
      <c r="F656" s="4">
        <v>4</v>
      </c>
      <c r="G656" s="1" t="s">
        <v>11</v>
      </c>
      <c r="H656" s="14" t="e">
        <f t="shared" si="10"/>
        <v>#REF!</v>
      </c>
      <c r="I656" s="3" t="e">
        <f>+GETPIVOTDATA("[Measures].[Unieke telling van Date &amp; Emplacement]",TCD_Unique!$A$3,"[Bereik].[Emplacement]","[Bereik].[Emplacement].&amp;[" &amp;B656&amp;"]")</f>
        <v>#REF!</v>
      </c>
    </row>
    <row r="657" spans="1:9" x14ac:dyDescent="0.25">
      <c r="A657" s="4">
        <v>2</v>
      </c>
      <c r="B657" s="1" t="s">
        <v>667</v>
      </c>
      <c r="C657" s="1" t="s">
        <v>8</v>
      </c>
      <c r="D657" s="1" t="s">
        <v>407</v>
      </c>
      <c r="E657" s="1" t="s">
        <v>10</v>
      </c>
      <c r="F657" s="4">
        <v>4</v>
      </c>
      <c r="G657" s="1" t="s">
        <v>11</v>
      </c>
      <c r="H657" s="14" t="str">
        <f t="shared" si="10"/>
        <v>non</v>
      </c>
      <c r="I657" s="3">
        <f>+GETPIVOTDATA("[Measures].[Unieke telling van Date &amp; Emplacement]",TCD_Unique!$A$3,"[Bereik].[Emplacement]","[Bereik].[Emplacement].&amp;[" &amp;B657&amp;"]")</f>
        <v>2</v>
      </c>
    </row>
    <row r="658" spans="1:9" x14ac:dyDescent="0.25">
      <c r="A658" s="4">
        <v>2</v>
      </c>
      <c r="B658" s="1" t="s">
        <v>668</v>
      </c>
      <c r="C658" s="1" t="s">
        <v>8</v>
      </c>
      <c r="D658" s="1" t="s">
        <v>407</v>
      </c>
      <c r="E658" s="1" t="s">
        <v>10</v>
      </c>
      <c r="F658" s="4">
        <v>4</v>
      </c>
      <c r="G658" s="1" t="s">
        <v>11</v>
      </c>
      <c r="H658" s="14" t="str">
        <f t="shared" si="10"/>
        <v>non</v>
      </c>
      <c r="I658" s="3">
        <f>+GETPIVOTDATA("[Measures].[Unieke telling van Date &amp; Emplacement]",TCD_Unique!$A$3,"[Bereik].[Emplacement]","[Bereik].[Emplacement].&amp;[" &amp;B658&amp;"]")</f>
        <v>1</v>
      </c>
    </row>
    <row r="659" spans="1:9" x14ac:dyDescent="0.25">
      <c r="A659" s="4">
        <v>2</v>
      </c>
      <c r="B659" s="1" t="s">
        <v>669</v>
      </c>
      <c r="C659" s="1" t="s">
        <v>8</v>
      </c>
      <c r="D659" s="1" t="s">
        <v>407</v>
      </c>
      <c r="E659" s="1" t="s">
        <v>10</v>
      </c>
      <c r="F659" s="4">
        <v>4</v>
      </c>
      <c r="G659" s="1" t="s">
        <v>11</v>
      </c>
      <c r="H659" s="14" t="str">
        <f t="shared" si="10"/>
        <v>non</v>
      </c>
      <c r="I659" s="3">
        <f>+GETPIVOTDATA("[Measures].[Unieke telling van Date &amp; Emplacement]",TCD_Unique!$A$3,"[Bereik].[Emplacement]","[Bereik].[Emplacement].&amp;[" &amp;B659&amp;"]")</f>
        <v>2</v>
      </c>
    </row>
    <row r="660" spans="1:9" x14ac:dyDescent="0.25">
      <c r="A660" s="4">
        <v>2</v>
      </c>
      <c r="B660" s="1" t="s">
        <v>670</v>
      </c>
      <c r="C660" s="1" t="s">
        <v>8</v>
      </c>
      <c r="D660" s="1" t="s">
        <v>407</v>
      </c>
      <c r="E660" s="1" t="s">
        <v>10</v>
      </c>
      <c r="F660" s="4">
        <v>4</v>
      </c>
      <c r="G660" s="1" t="s">
        <v>11</v>
      </c>
      <c r="H660" s="14" t="str">
        <f t="shared" si="10"/>
        <v>non</v>
      </c>
      <c r="I660" s="3">
        <f>+GETPIVOTDATA("[Measures].[Unieke telling van Date &amp; Emplacement]",TCD_Unique!$A$3,"[Bereik].[Emplacement]","[Bereik].[Emplacement].&amp;[" &amp;B660&amp;"]")</f>
        <v>2</v>
      </c>
    </row>
    <row r="661" spans="1:9" x14ac:dyDescent="0.25">
      <c r="A661" s="4">
        <v>2</v>
      </c>
      <c r="B661" s="1" t="s">
        <v>671</v>
      </c>
      <c r="C661" s="1" t="s">
        <v>8</v>
      </c>
      <c r="D661" s="1" t="s">
        <v>407</v>
      </c>
      <c r="E661" s="1" t="s">
        <v>10</v>
      </c>
      <c r="F661" s="4">
        <v>4</v>
      </c>
      <c r="G661" s="1" t="s">
        <v>11</v>
      </c>
      <c r="H661" s="14" t="str">
        <f t="shared" si="10"/>
        <v>non</v>
      </c>
      <c r="I661" s="3">
        <f>+GETPIVOTDATA("[Measures].[Unieke telling van Date &amp; Emplacement]",TCD_Unique!$A$3,"[Bereik].[Emplacement]","[Bereik].[Emplacement].&amp;[" &amp;B661&amp;"]")</f>
        <v>1</v>
      </c>
    </row>
    <row r="662" spans="1:9" x14ac:dyDescent="0.25">
      <c r="A662" s="4">
        <v>2</v>
      </c>
      <c r="B662" s="1" t="s">
        <v>672</v>
      </c>
      <c r="C662" s="1" t="s">
        <v>8</v>
      </c>
      <c r="D662" s="1" t="s">
        <v>407</v>
      </c>
      <c r="E662" s="1" t="s">
        <v>10</v>
      </c>
      <c r="F662" s="4">
        <v>4</v>
      </c>
      <c r="G662" s="1" t="s">
        <v>11</v>
      </c>
      <c r="H662" s="14" t="str">
        <f t="shared" si="10"/>
        <v>non</v>
      </c>
      <c r="I662" s="3">
        <f>+GETPIVOTDATA("[Measures].[Unieke telling van Date &amp; Emplacement]",TCD_Unique!$A$3,"[Bereik].[Emplacement]","[Bereik].[Emplacement].&amp;[" &amp;B662&amp;"]")</f>
        <v>1</v>
      </c>
    </row>
    <row r="663" spans="1:9" x14ac:dyDescent="0.25">
      <c r="A663" s="4">
        <v>2</v>
      </c>
      <c r="B663" s="1" t="s">
        <v>673</v>
      </c>
      <c r="C663" s="1" t="s">
        <v>8</v>
      </c>
      <c r="D663" s="1" t="s">
        <v>407</v>
      </c>
      <c r="E663" s="1" t="s">
        <v>10</v>
      </c>
      <c r="F663" s="4">
        <v>4</v>
      </c>
      <c r="G663" s="1" t="s">
        <v>11</v>
      </c>
      <c r="H663" s="14" t="str">
        <f t="shared" si="10"/>
        <v>non</v>
      </c>
      <c r="I663" s="3">
        <f>+GETPIVOTDATA("[Measures].[Unieke telling van Date &amp; Emplacement]",TCD_Unique!$A$3,"[Bereik].[Emplacement]","[Bereik].[Emplacement].&amp;[" &amp;B663&amp;"]")</f>
        <v>1</v>
      </c>
    </row>
    <row r="664" spans="1:9" x14ac:dyDescent="0.25">
      <c r="A664" s="4">
        <v>2</v>
      </c>
      <c r="B664" s="1" t="s">
        <v>674</v>
      </c>
      <c r="C664" s="1" t="s">
        <v>8</v>
      </c>
      <c r="D664" s="1" t="s">
        <v>407</v>
      </c>
      <c r="E664" s="1" t="s">
        <v>10</v>
      </c>
      <c r="F664" s="4">
        <v>4</v>
      </c>
      <c r="G664" s="1" t="s">
        <v>11</v>
      </c>
      <c r="H664" s="14" t="str">
        <f t="shared" si="10"/>
        <v>non</v>
      </c>
      <c r="I664" s="3">
        <f>+GETPIVOTDATA("[Measures].[Unieke telling van Date &amp; Emplacement]",TCD_Unique!$A$3,"[Bereik].[Emplacement]","[Bereik].[Emplacement].&amp;[" &amp;B664&amp;"]")</f>
        <v>1</v>
      </c>
    </row>
    <row r="665" spans="1:9" x14ac:dyDescent="0.25">
      <c r="A665" s="4">
        <v>2</v>
      </c>
      <c r="B665" s="1" t="s">
        <v>675</v>
      </c>
      <c r="C665" s="1" t="s">
        <v>8</v>
      </c>
      <c r="D665" s="1" t="s">
        <v>407</v>
      </c>
      <c r="E665" s="1" t="s">
        <v>10</v>
      </c>
      <c r="F665" s="4">
        <v>4</v>
      </c>
      <c r="G665" s="1" t="s">
        <v>11</v>
      </c>
      <c r="H665" s="14" t="str">
        <f t="shared" si="10"/>
        <v>non</v>
      </c>
      <c r="I665" s="3">
        <f>+GETPIVOTDATA("[Measures].[Unieke telling van Date &amp; Emplacement]",TCD_Unique!$A$3,"[Bereik].[Emplacement]","[Bereik].[Emplacement].&amp;[" &amp;B665&amp;"]")</f>
        <v>3</v>
      </c>
    </row>
    <row r="666" spans="1:9" x14ac:dyDescent="0.25">
      <c r="A666" s="4">
        <v>2</v>
      </c>
      <c r="B666" s="1" t="s">
        <v>676</v>
      </c>
      <c r="C666" s="1" t="s">
        <v>8</v>
      </c>
      <c r="D666" s="1" t="s">
        <v>407</v>
      </c>
      <c r="E666" s="1" t="s">
        <v>10</v>
      </c>
      <c r="F666" s="4">
        <v>4</v>
      </c>
      <c r="G666" s="1" t="s">
        <v>11</v>
      </c>
      <c r="H666" s="14" t="str">
        <f t="shared" si="10"/>
        <v>non</v>
      </c>
      <c r="I666" s="3">
        <f>+GETPIVOTDATA("[Measures].[Unieke telling van Date &amp; Emplacement]",TCD_Unique!$A$3,"[Bereik].[Emplacement]","[Bereik].[Emplacement].&amp;[" &amp;B666&amp;"]")</f>
        <v>3</v>
      </c>
    </row>
    <row r="667" spans="1:9" x14ac:dyDescent="0.25">
      <c r="A667" s="4">
        <v>2</v>
      </c>
      <c r="B667" s="1" t="s">
        <v>677</v>
      </c>
      <c r="C667" s="1" t="s">
        <v>8</v>
      </c>
      <c r="D667" s="1" t="s">
        <v>407</v>
      </c>
      <c r="E667" s="1" t="s">
        <v>10</v>
      </c>
      <c r="F667" s="4">
        <v>4</v>
      </c>
      <c r="G667" s="1" t="s">
        <v>11</v>
      </c>
      <c r="H667" s="14" t="str">
        <f t="shared" si="10"/>
        <v>non</v>
      </c>
      <c r="I667" s="3">
        <f>+GETPIVOTDATA("[Measures].[Unieke telling van Date &amp; Emplacement]",TCD_Unique!$A$3,"[Bereik].[Emplacement]","[Bereik].[Emplacement].&amp;[" &amp;B667&amp;"]")</f>
        <v>3</v>
      </c>
    </row>
    <row r="668" spans="1:9" x14ac:dyDescent="0.25">
      <c r="A668" s="4">
        <v>2</v>
      </c>
      <c r="B668" s="1" t="s">
        <v>678</v>
      </c>
      <c r="C668" s="1" t="s">
        <v>8</v>
      </c>
      <c r="D668" s="1" t="s">
        <v>407</v>
      </c>
      <c r="E668" s="1" t="s">
        <v>10</v>
      </c>
      <c r="F668" s="4">
        <v>4</v>
      </c>
      <c r="G668" s="1" t="s">
        <v>11</v>
      </c>
      <c r="H668" s="14" t="str">
        <f t="shared" si="10"/>
        <v>non</v>
      </c>
      <c r="I668" s="3">
        <f>+GETPIVOTDATA("[Measures].[Unieke telling van Date &amp; Emplacement]",TCD_Unique!$A$3,"[Bereik].[Emplacement]","[Bereik].[Emplacement].&amp;[" &amp;B668&amp;"]")</f>
        <v>3</v>
      </c>
    </row>
    <row r="669" spans="1:9" x14ac:dyDescent="0.25">
      <c r="A669" s="4">
        <v>2</v>
      </c>
      <c r="B669" s="1" t="s">
        <v>679</v>
      </c>
      <c r="C669" s="1" t="s">
        <v>8</v>
      </c>
      <c r="D669" s="1" t="s">
        <v>407</v>
      </c>
      <c r="E669" s="1" t="s">
        <v>10</v>
      </c>
      <c r="F669" s="4">
        <v>4</v>
      </c>
      <c r="G669" s="1" t="s">
        <v>11</v>
      </c>
      <c r="H669" s="14" t="str">
        <f t="shared" si="10"/>
        <v>non</v>
      </c>
      <c r="I669" s="3">
        <f>+GETPIVOTDATA("[Measures].[Unieke telling van Date &amp; Emplacement]",TCD_Unique!$A$3,"[Bereik].[Emplacement]","[Bereik].[Emplacement].&amp;[" &amp;B669&amp;"]")</f>
        <v>3</v>
      </c>
    </row>
    <row r="670" spans="1:9" x14ac:dyDescent="0.25">
      <c r="A670" s="4">
        <v>2</v>
      </c>
      <c r="B670" s="1" t="s">
        <v>680</v>
      </c>
      <c r="C670" s="1" t="s">
        <v>8</v>
      </c>
      <c r="D670" s="1" t="s">
        <v>407</v>
      </c>
      <c r="E670" s="1" t="s">
        <v>10</v>
      </c>
      <c r="F670" s="4">
        <v>4</v>
      </c>
      <c r="G670" s="1" t="s">
        <v>11</v>
      </c>
      <c r="H670" s="14" t="str">
        <f t="shared" si="10"/>
        <v>non</v>
      </c>
      <c r="I670" s="3">
        <f>+GETPIVOTDATA("[Measures].[Unieke telling van Date &amp; Emplacement]",TCD_Unique!$A$3,"[Bereik].[Emplacement]","[Bereik].[Emplacement].&amp;[" &amp;B670&amp;"]")</f>
        <v>3</v>
      </c>
    </row>
    <row r="671" spans="1:9" x14ac:dyDescent="0.25">
      <c r="A671" s="4">
        <v>2</v>
      </c>
      <c r="B671" s="1" t="s">
        <v>681</v>
      </c>
      <c r="C671" s="1" t="s">
        <v>8</v>
      </c>
      <c r="D671" s="1" t="s">
        <v>407</v>
      </c>
      <c r="E671" s="1" t="s">
        <v>10</v>
      </c>
      <c r="F671" s="4">
        <v>4</v>
      </c>
      <c r="G671" s="1" t="s">
        <v>11</v>
      </c>
      <c r="H671" s="14" t="str">
        <f t="shared" si="10"/>
        <v>non</v>
      </c>
      <c r="I671" s="3">
        <f>+GETPIVOTDATA("[Measures].[Unieke telling van Date &amp; Emplacement]",TCD_Unique!$A$3,"[Bereik].[Emplacement]","[Bereik].[Emplacement].&amp;[" &amp;B671&amp;"]")</f>
        <v>3</v>
      </c>
    </row>
    <row r="672" spans="1:9" x14ac:dyDescent="0.25">
      <c r="A672" s="4">
        <v>2</v>
      </c>
      <c r="B672" s="1" t="s">
        <v>682</v>
      </c>
      <c r="C672" s="1" t="s">
        <v>8</v>
      </c>
      <c r="D672" s="1" t="s">
        <v>407</v>
      </c>
      <c r="E672" s="1" t="s">
        <v>10</v>
      </c>
      <c r="F672" s="4">
        <v>4</v>
      </c>
      <c r="G672" s="1" t="s">
        <v>11</v>
      </c>
      <c r="H672" s="14" t="str">
        <f t="shared" si="10"/>
        <v>non</v>
      </c>
      <c r="I672" s="3">
        <f>+GETPIVOTDATA("[Measures].[Unieke telling van Date &amp; Emplacement]",TCD_Unique!$A$3,"[Bereik].[Emplacement]","[Bereik].[Emplacement].&amp;[" &amp;B672&amp;"]")</f>
        <v>3</v>
      </c>
    </row>
    <row r="673" spans="1:9" x14ac:dyDescent="0.25">
      <c r="A673" s="4">
        <v>2</v>
      </c>
      <c r="B673" s="1" t="s">
        <v>683</v>
      </c>
      <c r="C673" s="1" t="s">
        <v>8</v>
      </c>
      <c r="D673" s="1" t="s">
        <v>407</v>
      </c>
      <c r="E673" s="1" t="s">
        <v>10</v>
      </c>
      <c r="F673" s="4">
        <v>4</v>
      </c>
      <c r="G673" s="1" t="s">
        <v>11</v>
      </c>
      <c r="H673" s="14" t="str">
        <f t="shared" si="10"/>
        <v>oui</v>
      </c>
      <c r="I673" s="3">
        <f>+GETPIVOTDATA("[Measures].[Unieke telling van Date &amp; Emplacement]",TCD_Unique!$A$3,"[Bereik].[Emplacement]","[Bereik].[Emplacement].&amp;[" &amp;B673&amp;"]")</f>
        <v>4</v>
      </c>
    </row>
    <row r="674" spans="1:9" x14ac:dyDescent="0.25">
      <c r="A674" s="4">
        <v>2</v>
      </c>
      <c r="B674" s="1" t="s">
        <v>684</v>
      </c>
      <c r="C674" s="1" t="s">
        <v>8</v>
      </c>
      <c r="D674" s="1" t="s">
        <v>407</v>
      </c>
      <c r="E674" s="1" t="s">
        <v>10</v>
      </c>
      <c r="F674" s="4">
        <v>4</v>
      </c>
      <c r="G674" s="1" t="s">
        <v>11</v>
      </c>
      <c r="H674" s="14" t="str">
        <f t="shared" si="10"/>
        <v>non</v>
      </c>
      <c r="I674" s="3">
        <f>+GETPIVOTDATA("[Measures].[Unieke telling van Date &amp; Emplacement]",TCD_Unique!$A$3,"[Bereik].[Emplacement]","[Bereik].[Emplacement].&amp;[" &amp;B674&amp;"]")</f>
        <v>3</v>
      </c>
    </row>
    <row r="675" spans="1:9" x14ac:dyDescent="0.25">
      <c r="A675" s="4">
        <v>2</v>
      </c>
      <c r="B675" s="1" t="s">
        <v>685</v>
      </c>
      <c r="C675" s="1" t="s">
        <v>8</v>
      </c>
      <c r="D675" s="1" t="s">
        <v>407</v>
      </c>
      <c r="E675" s="1" t="s">
        <v>10</v>
      </c>
      <c r="F675" s="4">
        <v>4</v>
      </c>
      <c r="G675" s="1" t="s">
        <v>11</v>
      </c>
      <c r="H675" s="14" t="str">
        <f t="shared" si="10"/>
        <v>non</v>
      </c>
      <c r="I675" s="3">
        <f>+GETPIVOTDATA("[Measures].[Unieke telling van Date &amp; Emplacement]",TCD_Unique!$A$3,"[Bereik].[Emplacement]","[Bereik].[Emplacement].&amp;[" &amp;B675&amp;"]")</f>
        <v>1</v>
      </c>
    </row>
    <row r="676" spans="1:9" x14ac:dyDescent="0.25">
      <c r="A676" s="4">
        <v>2</v>
      </c>
      <c r="B676" s="1" t="s">
        <v>686</v>
      </c>
      <c r="C676" s="1" t="s">
        <v>8</v>
      </c>
      <c r="D676" s="1" t="s">
        <v>407</v>
      </c>
      <c r="E676" s="1" t="s">
        <v>10</v>
      </c>
      <c r="F676" s="4">
        <v>4</v>
      </c>
      <c r="G676" s="1" t="s">
        <v>11</v>
      </c>
      <c r="H676" s="14" t="str">
        <f t="shared" si="10"/>
        <v>non</v>
      </c>
      <c r="I676" s="3">
        <f>+GETPIVOTDATA("[Measures].[Unieke telling van Date &amp; Emplacement]",TCD_Unique!$A$3,"[Bereik].[Emplacement]","[Bereik].[Emplacement].&amp;[" &amp;B676&amp;"]")</f>
        <v>1</v>
      </c>
    </row>
    <row r="677" spans="1:9" x14ac:dyDescent="0.25">
      <c r="A677" s="4">
        <v>2</v>
      </c>
      <c r="B677" s="1" t="s">
        <v>687</v>
      </c>
      <c r="C677" s="1" t="s">
        <v>8</v>
      </c>
      <c r="D677" s="1" t="s">
        <v>407</v>
      </c>
      <c r="E677" s="1" t="s">
        <v>10</v>
      </c>
      <c r="F677" s="4">
        <v>4</v>
      </c>
      <c r="G677" s="1" t="s">
        <v>11</v>
      </c>
      <c r="H677" s="14" t="str">
        <f t="shared" si="10"/>
        <v>non</v>
      </c>
      <c r="I677" s="3">
        <f>+GETPIVOTDATA("[Measures].[Unieke telling van Date &amp; Emplacement]",TCD_Unique!$A$3,"[Bereik].[Emplacement]","[Bereik].[Emplacement].&amp;[" &amp;B677&amp;"]")</f>
        <v>2</v>
      </c>
    </row>
    <row r="678" spans="1:9" x14ac:dyDescent="0.25">
      <c r="A678" s="4">
        <v>2</v>
      </c>
      <c r="B678" s="1" t="s">
        <v>688</v>
      </c>
      <c r="C678" s="1" t="s">
        <v>8</v>
      </c>
      <c r="D678" s="1" t="s">
        <v>407</v>
      </c>
      <c r="E678" s="1" t="s">
        <v>10</v>
      </c>
      <c r="F678" s="4">
        <v>4</v>
      </c>
      <c r="G678" s="1" t="s">
        <v>11</v>
      </c>
      <c r="H678" s="14" t="str">
        <f t="shared" si="10"/>
        <v>non</v>
      </c>
      <c r="I678" s="3">
        <f>+GETPIVOTDATA("[Measures].[Unieke telling van Date &amp; Emplacement]",TCD_Unique!$A$3,"[Bereik].[Emplacement]","[Bereik].[Emplacement].&amp;[" &amp;B678&amp;"]")</f>
        <v>1</v>
      </c>
    </row>
    <row r="679" spans="1:9" x14ac:dyDescent="0.25">
      <c r="A679" s="4">
        <v>2</v>
      </c>
      <c r="B679" s="1" t="s">
        <v>689</v>
      </c>
      <c r="C679" s="1" t="s">
        <v>8</v>
      </c>
      <c r="D679" s="1" t="s">
        <v>407</v>
      </c>
      <c r="E679" s="1" t="s">
        <v>10</v>
      </c>
      <c r="F679" s="4">
        <v>4</v>
      </c>
      <c r="G679" s="1" t="s">
        <v>11</v>
      </c>
      <c r="H679" s="14" t="str">
        <f t="shared" si="10"/>
        <v>non</v>
      </c>
      <c r="I679" s="3">
        <f>+GETPIVOTDATA("[Measures].[Unieke telling van Date &amp; Emplacement]",TCD_Unique!$A$3,"[Bereik].[Emplacement]","[Bereik].[Emplacement].&amp;[" &amp;B679&amp;"]")</f>
        <v>1</v>
      </c>
    </row>
    <row r="680" spans="1:9" x14ac:dyDescent="0.25">
      <c r="A680" s="4">
        <v>2</v>
      </c>
      <c r="B680" s="1" t="s">
        <v>690</v>
      </c>
      <c r="C680" s="1" t="s">
        <v>8</v>
      </c>
      <c r="D680" s="1" t="s">
        <v>407</v>
      </c>
      <c r="E680" s="1" t="s">
        <v>10</v>
      </c>
      <c r="F680" s="4">
        <v>4</v>
      </c>
      <c r="G680" s="1" t="s">
        <v>11</v>
      </c>
      <c r="H680" s="14" t="str">
        <f t="shared" si="10"/>
        <v>non</v>
      </c>
      <c r="I680" s="3">
        <f>+GETPIVOTDATA("[Measures].[Unieke telling van Date &amp; Emplacement]",TCD_Unique!$A$3,"[Bereik].[Emplacement]","[Bereik].[Emplacement].&amp;[" &amp;B680&amp;"]")</f>
        <v>1</v>
      </c>
    </row>
    <row r="681" spans="1:9" x14ac:dyDescent="0.25">
      <c r="A681" s="4">
        <v>2</v>
      </c>
      <c r="B681" s="1" t="s">
        <v>691</v>
      </c>
      <c r="C681" s="1" t="s">
        <v>8</v>
      </c>
      <c r="D681" s="1" t="s">
        <v>407</v>
      </c>
      <c r="E681" s="1" t="s">
        <v>10</v>
      </c>
      <c r="F681" s="4">
        <v>4</v>
      </c>
      <c r="G681" s="1" t="s">
        <v>11</v>
      </c>
      <c r="H681" s="14" t="str">
        <f t="shared" si="10"/>
        <v>non</v>
      </c>
      <c r="I681" s="3">
        <f>+GETPIVOTDATA("[Measures].[Unieke telling van Date &amp; Emplacement]",TCD_Unique!$A$3,"[Bereik].[Emplacement]","[Bereik].[Emplacement].&amp;[" &amp;B681&amp;"]")</f>
        <v>1</v>
      </c>
    </row>
    <row r="682" spans="1:9" x14ac:dyDescent="0.25">
      <c r="A682" s="4">
        <v>2</v>
      </c>
      <c r="B682" s="1" t="s">
        <v>692</v>
      </c>
      <c r="C682" s="1" t="s">
        <v>8</v>
      </c>
      <c r="D682" s="1" t="s">
        <v>407</v>
      </c>
      <c r="E682" s="1" t="s">
        <v>10</v>
      </c>
      <c r="F682" s="4">
        <v>4</v>
      </c>
      <c r="G682" s="1" t="s">
        <v>11</v>
      </c>
      <c r="H682" s="14" t="str">
        <f t="shared" si="10"/>
        <v>non</v>
      </c>
      <c r="I682" s="3">
        <f>+GETPIVOTDATA("[Measures].[Unieke telling van Date &amp; Emplacement]",TCD_Unique!$A$3,"[Bereik].[Emplacement]","[Bereik].[Emplacement].&amp;[" &amp;B682&amp;"]")</f>
        <v>1</v>
      </c>
    </row>
    <row r="683" spans="1:9" x14ac:dyDescent="0.25">
      <c r="A683" s="4">
        <v>2</v>
      </c>
      <c r="B683" s="1" t="s">
        <v>693</v>
      </c>
      <c r="C683" s="1" t="s">
        <v>8</v>
      </c>
      <c r="D683" s="1" t="s">
        <v>407</v>
      </c>
      <c r="E683" s="1" t="s">
        <v>10</v>
      </c>
      <c r="F683" s="4">
        <v>4</v>
      </c>
      <c r="G683" s="1" t="s">
        <v>11</v>
      </c>
      <c r="H683" s="14" t="str">
        <f t="shared" si="10"/>
        <v>non</v>
      </c>
      <c r="I683" s="3">
        <f>+GETPIVOTDATA("[Measures].[Unieke telling van Date &amp; Emplacement]",TCD_Unique!$A$3,"[Bereik].[Emplacement]","[Bereik].[Emplacement].&amp;[" &amp;B683&amp;"]")</f>
        <v>1</v>
      </c>
    </row>
    <row r="684" spans="1:9" x14ac:dyDescent="0.25">
      <c r="A684" s="4">
        <v>2</v>
      </c>
      <c r="B684" s="1" t="s">
        <v>694</v>
      </c>
      <c r="C684" s="1" t="s">
        <v>8</v>
      </c>
      <c r="D684" s="1" t="s">
        <v>407</v>
      </c>
      <c r="E684" s="1" t="s">
        <v>10</v>
      </c>
      <c r="F684" s="4">
        <v>4</v>
      </c>
      <c r="G684" s="1" t="s">
        <v>11</v>
      </c>
      <c r="H684" s="14" t="str">
        <f t="shared" si="10"/>
        <v>non</v>
      </c>
      <c r="I684" s="3">
        <f>+GETPIVOTDATA("[Measures].[Unieke telling van Date &amp; Emplacement]",TCD_Unique!$A$3,"[Bereik].[Emplacement]","[Bereik].[Emplacement].&amp;[" &amp;B684&amp;"]")</f>
        <v>1</v>
      </c>
    </row>
    <row r="685" spans="1:9" x14ac:dyDescent="0.25">
      <c r="A685" s="4">
        <v>2</v>
      </c>
      <c r="B685" s="1" t="s">
        <v>695</v>
      </c>
      <c r="C685" s="1" t="s">
        <v>8</v>
      </c>
      <c r="D685" s="1" t="s">
        <v>696</v>
      </c>
      <c r="E685" s="1" t="s">
        <v>10</v>
      </c>
      <c r="F685" s="4">
        <v>1</v>
      </c>
      <c r="G685" s="1" t="s">
        <v>11</v>
      </c>
      <c r="H685" s="14" t="e">
        <f t="shared" si="10"/>
        <v>#REF!</v>
      </c>
      <c r="I685" s="3" t="e">
        <f>+GETPIVOTDATA("[Measures].[Unieke telling van Date &amp; Emplacement]",TCD_Unique!$A$3,"[Bereik].[Emplacement]","[Bereik].[Emplacement].&amp;[" &amp;B685&amp;"]")</f>
        <v>#REF!</v>
      </c>
    </row>
    <row r="686" spans="1:9" x14ac:dyDescent="0.25">
      <c r="A686" s="4">
        <v>2</v>
      </c>
      <c r="B686" s="1" t="s">
        <v>697</v>
      </c>
      <c r="C686" s="1" t="s">
        <v>8</v>
      </c>
      <c r="D686" s="1" t="s">
        <v>696</v>
      </c>
      <c r="E686" s="1" t="s">
        <v>10</v>
      </c>
      <c r="F686" s="4">
        <v>1</v>
      </c>
      <c r="G686" s="1" t="s">
        <v>11</v>
      </c>
      <c r="H686" s="14" t="e">
        <f t="shared" si="10"/>
        <v>#REF!</v>
      </c>
      <c r="I686" s="3" t="e">
        <f>+GETPIVOTDATA("[Measures].[Unieke telling van Date &amp; Emplacement]",TCD_Unique!$A$3,"[Bereik].[Emplacement]","[Bereik].[Emplacement].&amp;[" &amp;B686&amp;"]")</f>
        <v>#REF!</v>
      </c>
    </row>
    <row r="687" spans="1:9" x14ac:dyDescent="0.25">
      <c r="A687" s="4">
        <v>2</v>
      </c>
      <c r="B687" s="1" t="s">
        <v>698</v>
      </c>
      <c r="C687" s="1" t="s">
        <v>8</v>
      </c>
      <c r="D687" s="1" t="s">
        <v>696</v>
      </c>
      <c r="E687" s="1" t="s">
        <v>10</v>
      </c>
      <c r="F687" s="4">
        <v>1</v>
      </c>
      <c r="G687" s="1" t="s">
        <v>11</v>
      </c>
      <c r="H687" s="14" t="e">
        <f t="shared" si="10"/>
        <v>#REF!</v>
      </c>
      <c r="I687" s="3" t="e">
        <f>+GETPIVOTDATA("[Measures].[Unieke telling van Date &amp; Emplacement]",TCD_Unique!$A$3,"[Bereik].[Emplacement]","[Bereik].[Emplacement].&amp;[" &amp;B687&amp;"]")</f>
        <v>#REF!</v>
      </c>
    </row>
    <row r="688" spans="1:9" x14ac:dyDescent="0.25">
      <c r="A688" s="4">
        <v>2</v>
      </c>
      <c r="B688" s="1" t="s">
        <v>699</v>
      </c>
      <c r="C688" s="1" t="s">
        <v>8</v>
      </c>
      <c r="D688" s="1" t="s">
        <v>696</v>
      </c>
      <c r="E688" s="1" t="s">
        <v>10</v>
      </c>
      <c r="F688" s="4">
        <v>1</v>
      </c>
      <c r="G688" s="1" t="s">
        <v>11</v>
      </c>
      <c r="H688" s="14" t="e">
        <f t="shared" si="10"/>
        <v>#REF!</v>
      </c>
      <c r="I688" s="3" t="e">
        <f>+GETPIVOTDATA("[Measures].[Unieke telling van Date &amp; Emplacement]",TCD_Unique!$A$3,"[Bereik].[Emplacement]","[Bereik].[Emplacement].&amp;[" &amp;B688&amp;"]")</f>
        <v>#REF!</v>
      </c>
    </row>
    <row r="689" spans="1:9" x14ac:dyDescent="0.25">
      <c r="A689" s="4">
        <v>2</v>
      </c>
      <c r="B689" s="1" t="s">
        <v>700</v>
      </c>
      <c r="C689" s="1" t="s">
        <v>8</v>
      </c>
      <c r="D689" s="1" t="s">
        <v>696</v>
      </c>
      <c r="E689" s="1" t="s">
        <v>10</v>
      </c>
      <c r="F689" s="4">
        <v>1</v>
      </c>
      <c r="G689" s="1" t="s">
        <v>11</v>
      </c>
      <c r="H689" s="14" t="str">
        <f t="shared" si="10"/>
        <v>oui</v>
      </c>
      <c r="I689" s="3">
        <f>+GETPIVOTDATA("[Measures].[Unieke telling van Date &amp; Emplacement]",TCD_Unique!$A$3,"[Bereik].[Emplacement]","[Bereik].[Emplacement].&amp;[" &amp;B689&amp;"]")</f>
        <v>1</v>
      </c>
    </row>
    <row r="690" spans="1:9" x14ac:dyDescent="0.25">
      <c r="A690" s="4">
        <v>2</v>
      </c>
      <c r="B690" s="1" t="s">
        <v>701</v>
      </c>
      <c r="C690" s="1" t="s">
        <v>8</v>
      </c>
      <c r="D690" s="1" t="s">
        <v>696</v>
      </c>
      <c r="E690" s="1" t="s">
        <v>10</v>
      </c>
      <c r="F690" s="4">
        <v>1</v>
      </c>
      <c r="G690" s="1" t="s">
        <v>11</v>
      </c>
      <c r="H690" s="14" t="e">
        <f t="shared" si="10"/>
        <v>#REF!</v>
      </c>
      <c r="I690" s="3" t="e">
        <f>+GETPIVOTDATA("[Measures].[Unieke telling van Date &amp; Emplacement]",TCD_Unique!$A$3,"[Bereik].[Emplacement]","[Bereik].[Emplacement].&amp;[" &amp;B690&amp;"]")</f>
        <v>#REF!</v>
      </c>
    </row>
    <row r="691" spans="1:9" x14ac:dyDescent="0.25">
      <c r="A691" s="4">
        <v>2</v>
      </c>
      <c r="B691" s="1" t="s">
        <v>702</v>
      </c>
      <c r="C691" s="1" t="s">
        <v>8</v>
      </c>
      <c r="D691" s="1" t="s">
        <v>696</v>
      </c>
      <c r="E691" s="1" t="s">
        <v>10</v>
      </c>
      <c r="F691" s="4">
        <v>1</v>
      </c>
      <c r="G691" s="1" t="s">
        <v>11</v>
      </c>
      <c r="H691" s="14" t="str">
        <f t="shared" si="10"/>
        <v>oui</v>
      </c>
      <c r="I691" s="3">
        <f>+GETPIVOTDATA("[Measures].[Unieke telling van Date &amp; Emplacement]",TCD_Unique!$A$3,"[Bereik].[Emplacement]","[Bereik].[Emplacement].&amp;[" &amp;B691&amp;"]")</f>
        <v>1</v>
      </c>
    </row>
    <row r="692" spans="1:9" x14ac:dyDescent="0.25">
      <c r="A692" s="4">
        <v>2</v>
      </c>
      <c r="B692" s="1" t="s">
        <v>703</v>
      </c>
      <c r="C692" s="1" t="s">
        <v>8</v>
      </c>
      <c r="D692" s="1" t="s">
        <v>696</v>
      </c>
      <c r="E692" s="1" t="s">
        <v>10</v>
      </c>
      <c r="F692" s="4">
        <v>1</v>
      </c>
      <c r="G692" s="1" t="s">
        <v>11</v>
      </c>
      <c r="H692" s="14" t="str">
        <f t="shared" si="10"/>
        <v>oui</v>
      </c>
      <c r="I692" s="3">
        <f>+GETPIVOTDATA("[Measures].[Unieke telling van Date &amp; Emplacement]",TCD_Unique!$A$3,"[Bereik].[Emplacement]","[Bereik].[Emplacement].&amp;[" &amp;B692&amp;"]")</f>
        <v>1</v>
      </c>
    </row>
    <row r="693" spans="1:9" x14ac:dyDescent="0.25">
      <c r="A693" s="4">
        <v>2</v>
      </c>
      <c r="B693" s="1" t="s">
        <v>704</v>
      </c>
      <c r="C693" s="1" t="s">
        <v>8</v>
      </c>
      <c r="D693" s="1" t="s">
        <v>696</v>
      </c>
      <c r="E693" s="1" t="s">
        <v>10</v>
      </c>
      <c r="F693" s="4">
        <v>1</v>
      </c>
      <c r="G693" s="1" t="s">
        <v>11</v>
      </c>
      <c r="H693" s="14" t="e">
        <f t="shared" si="10"/>
        <v>#REF!</v>
      </c>
      <c r="I693" s="3" t="e">
        <f>+GETPIVOTDATA("[Measures].[Unieke telling van Date &amp; Emplacement]",TCD_Unique!$A$3,"[Bereik].[Emplacement]","[Bereik].[Emplacement].&amp;[" &amp;B693&amp;"]")</f>
        <v>#REF!</v>
      </c>
    </row>
    <row r="694" spans="1:9" x14ac:dyDescent="0.25">
      <c r="A694" s="4">
        <v>2</v>
      </c>
      <c r="B694" s="1" t="s">
        <v>705</v>
      </c>
      <c r="C694" s="1" t="s">
        <v>8</v>
      </c>
      <c r="D694" s="1" t="s">
        <v>696</v>
      </c>
      <c r="E694" s="1" t="s">
        <v>10</v>
      </c>
      <c r="F694" s="4">
        <v>1</v>
      </c>
      <c r="G694" s="1" t="s">
        <v>11</v>
      </c>
      <c r="H694" s="14" t="e">
        <f t="shared" si="10"/>
        <v>#REF!</v>
      </c>
      <c r="I694" s="3" t="e">
        <f>+GETPIVOTDATA("[Measures].[Unieke telling van Date &amp; Emplacement]",TCD_Unique!$A$3,"[Bereik].[Emplacement]","[Bereik].[Emplacement].&amp;[" &amp;B694&amp;"]")</f>
        <v>#REF!</v>
      </c>
    </row>
    <row r="695" spans="1:9" x14ac:dyDescent="0.25">
      <c r="A695" s="4">
        <v>2</v>
      </c>
      <c r="B695" s="1" t="s">
        <v>706</v>
      </c>
      <c r="C695" s="1" t="s">
        <v>8</v>
      </c>
      <c r="D695" s="1" t="s">
        <v>696</v>
      </c>
      <c r="E695" s="1" t="s">
        <v>10</v>
      </c>
      <c r="F695" s="4">
        <v>1</v>
      </c>
      <c r="G695" s="1" t="s">
        <v>11</v>
      </c>
      <c r="H695" s="14" t="e">
        <f t="shared" si="10"/>
        <v>#REF!</v>
      </c>
      <c r="I695" s="3" t="e">
        <f>+GETPIVOTDATA("[Measures].[Unieke telling van Date &amp; Emplacement]",TCD_Unique!$A$3,"[Bereik].[Emplacement]","[Bereik].[Emplacement].&amp;[" &amp;B695&amp;"]")</f>
        <v>#REF!</v>
      </c>
    </row>
    <row r="696" spans="1:9" x14ac:dyDescent="0.25">
      <c r="A696" s="4">
        <v>2</v>
      </c>
      <c r="B696" s="1" t="s">
        <v>707</v>
      </c>
      <c r="C696" s="1" t="s">
        <v>8</v>
      </c>
      <c r="D696" s="1" t="s">
        <v>696</v>
      </c>
      <c r="E696" s="1" t="s">
        <v>10</v>
      </c>
      <c r="F696" s="4">
        <v>1</v>
      </c>
      <c r="G696" s="1" t="s">
        <v>11</v>
      </c>
      <c r="H696" s="14" t="e">
        <f t="shared" si="10"/>
        <v>#REF!</v>
      </c>
      <c r="I696" s="3" t="e">
        <f>+GETPIVOTDATA("[Measures].[Unieke telling van Date &amp; Emplacement]",TCD_Unique!$A$3,"[Bereik].[Emplacement]","[Bereik].[Emplacement].&amp;[" &amp;B696&amp;"]")</f>
        <v>#REF!</v>
      </c>
    </row>
    <row r="697" spans="1:9" x14ac:dyDescent="0.25">
      <c r="A697" s="4">
        <v>2</v>
      </c>
      <c r="B697" s="1" t="s">
        <v>708</v>
      </c>
      <c r="C697" s="1" t="s">
        <v>8</v>
      </c>
      <c r="D697" s="1" t="s">
        <v>696</v>
      </c>
      <c r="E697" s="1" t="s">
        <v>10</v>
      </c>
      <c r="F697" s="4">
        <v>1</v>
      </c>
      <c r="G697" s="1" t="s">
        <v>11</v>
      </c>
      <c r="H697" s="14" t="e">
        <f t="shared" si="10"/>
        <v>#REF!</v>
      </c>
      <c r="I697" s="3" t="e">
        <f>+GETPIVOTDATA("[Measures].[Unieke telling van Date &amp; Emplacement]",TCD_Unique!$A$3,"[Bereik].[Emplacement]","[Bereik].[Emplacement].&amp;[" &amp;B697&amp;"]")</f>
        <v>#REF!</v>
      </c>
    </row>
    <row r="698" spans="1:9" x14ac:dyDescent="0.25">
      <c r="A698" s="4">
        <v>2</v>
      </c>
      <c r="B698" s="1" t="s">
        <v>709</v>
      </c>
      <c r="C698" s="1" t="s">
        <v>8</v>
      </c>
      <c r="D698" s="1" t="s">
        <v>696</v>
      </c>
      <c r="E698" s="1" t="s">
        <v>10</v>
      </c>
      <c r="F698" s="4">
        <v>1</v>
      </c>
      <c r="G698" s="1" t="s">
        <v>11</v>
      </c>
      <c r="H698" s="14" t="e">
        <f t="shared" si="10"/>
        <v>#REF!</v>
      </c>
      <c r="I698" s="3" t="e">
        <f>+GETPIVOTDATA("[Measures].[Unieke telling van Date &amp; Emplacement]",TCD_Unique!$A$3,"[Bereik].[Emplacement]","[Bereik].[Emplacement].&amp;[" &amp;B698&amp;"]")</f>
        <v>#REF!</v>
      </c>
    </row>
    <row r="699" spans="1:9" x14ac:dyDescent="0.25">
      <c r="A699" s="4">
        <v>2</v>
      </c>
      <c r="B699" s="1" t="s">
        <v>710</v>
      </c>
      <c r="C699" s="1" t="s">
        <v>8</v>
      </c>
      <c r="D699" s="1" t="s">
        <v>696</v>
      </c>
      <c r="E699" s="1" t="s">
        <v>10</v>
      </c>
      <c r="F699" s="4">
        <v>1</v>
      </c>
      <c r="G699" s="1" t="s">
        <v>11</v>
      </c>
      <c r="H699" s="14" t="e">
        <f t="shared" si="10"/>
        <v>#REF!</v>
      </c>
      <c r="I699" s="3" t="e">
        <f>+GETPIVOTDATA("[Measures].[Unieke telling van Date &amp; Emplacement]",TCD_Unique!$A$3,"[Bereik].[Emplacement]","[Bereik].[Emplacement].&amp;[" &amp;B699&amp;"]")</f>
        <v>#REF!</v>
      </c>
    </row>
    <row r="700" spans="1:9" x14ac:dyDescent="0.25">
      <c r="A700" s="4">
        <v>2</v>
      </c>
      <c r="B700" s="1" t="s">
        <v>711</v>
      </c>
      <c r="C700" s="1" t="s">
        <v>8</v>
      </c>
      <c r="D700" s="1" t="s">
        <v>696</v>
      </c>
      <c r="E700" s="1" t="s">
        <v>10</v>
      </c>
      <c r="F700" s="4">
        <v>1</v>
      </c>
      <c r="G700" s="1" t="s">
        <v>11</v>
      </c>
      <c r="H700" s="14" t="e">
        <f t="shared" si="10"/>
        <v>#REF!</v>
      </c>
      <c r="I700" s="3" t="e">
        <f>+GETPIVOTDATA("[Measures].[Unieke telling van Date &amp; Emplacement]",TCD_Unique!$A$3,"[Bereik].[Emplacement]","[Bereik].[Emplacement].&amp;[" &amp;B700&amp;"]")</f>
        <v>#REF!</v>
      </c>
    </row>
    <row r="701" spans="1:9" x14ac:dyDescent="0.25">
      <c r="A701" s="4">
        <v>2</v>
      </c>
      <c r="B701" s="1" t="s">
        <v>712</v>
      </c>
      <c r="C701" s="1" t="s">
        <v>8</v>
      </c>
      <c r="D701" s="1" t="s">
        <v>696</v>
      </c>
      <c r="E701" s="1" t="s">
        <v>10</v>
      </c>
      <c r="F701" s="4">
        <v>1</v>
      </c>
      <c r="G701" s="1" t="s">
        <v>11</v>
      </c>
      <c r="H701" s="14" t="e">
        <f t="shared" si="10"/>
        <v>#REF!</v>
      </c>
      <c r="I701" s="3" t="e">
        <f>+GETPIVOTDATA("[Measures].[Unieke telling van Date &amp; Emplacement]",TCD_Unique!$A$3,"[Bereik].[Emplacement]","[Bereik].[Emplacement].&amp;[" &amp;B701&amp;"]")</f>
        <v>#REF!</v>
      </c>
    </row>
    <row r="702" spans="1:9" x14ac:dyDescent="0.25">
      <c r="A702" s="4">
        <v>2</v>
      </c>
      <c r="B702" s="1" t="s">
        <v>713</v>
      </c>
      <c r="C702" s="1" t="s">
        <v>8</v>
      </c>
      <c r="D702" s="1" t="s">
        <v>696</v>
      </c>
      <c r="E702" s="1" t="s">
        <v>10</v>
      </c>
      <c r="F702" s="4">
        <v>1</v>
      </c>
      <c r="G702" s="1" t="s">
        <v>11</v>
      </c>
      <c r="H702" s="14" t="str">
        <f t="shared" si="10"/>
        <v>oui</v>
      </c>
      <c r="I702" s="3">
        <f>+GETPIVOTDATA("[Measures].[Unieke telling van Date &amp; Emplacement]",TCD_Unique!$A$3,"[Bereik].[Emplacement]","[Bereik].[Emplacement].&amp;[" &amp;B702&amp;"]")</f>
        <v>1</v>
      </c>
    </row>
    <row r="703" spans="1:9" x14ac:dyDescent="0.25">
      <c r="A703" s="4">
        <v>2</v>
      </c>
      <c r="B703" s="1" t="s">
        <v>714</v>
      </c>
      <c r="C703" s="1" t="s">
        <v>8</v>
      </c>
      <c r="D703" s="1" t="s">
        <v>696</v>
      </c>
      <c r="E703" s="1" t="s">
        <v>10</v>
      </c>
      <c r="F703" s="4">
        <v>1</v>
      </c>
      <c r="G703" s="1" t="s">
        <v>11</v>
      </c>
      <c r="H703" s="14" t="str">
        <f t="shared" si="10"/>
        <v>oui</v>
      </c>
      <c r="I703" s="3">
        <f>+GETPIVOTDATA("[Measures].[Unieke telling van Date &amp; Emplacement]",TCD_Unique!$A$3,"[Bereik].[Emplacement]","[Bereik].[Emplacement].&amp;[" &amp;B703&amp;"]")</f>
        <v>1</v>
      </c>
    </row>
    <row r="704" spans="1:9" x14ac:dyDescent="0.25">
      <c r="A704" s="4">
        <v>2</v>
      </c>
      <c r="B704" s="1" t="s">
        <v>715</v>
      </c>
      <c r="C704" s="1" t="s">
        <v>8</v>
      </c>
      <c r="D704" s="1" t="s">
        <v>696</v>
      </c>
      <c r="E704" s="1" t="s">
        <v>10</v>
      </c>
      <c r="F704" s="4">
        <v>1</v>
      </c>
      <c r="G704" s="1" t="s">
        <v>11</v>
      </c>
      <c r="H704" s="14" t="str">
        <f t="shared" si="10"/>
        <v>oui</v>
      </c>
      <c r="I704" s="3">
        <f>+GETPIVOTDATA("[Measures].[Unieke telling van Date &amp; Emplacement]",TCD_Unique!$A$3,"[Bereik].[Emplacement]","[Bereik].[Emplacement].&amp;[" &amp;B704&amp;"]")</f>
        <v>1</v>
      </c>
    </row>
    <row r="705" spans="1:9" x14ac:dyDescent="0.25">
      <c r="A705" s="4">
        <v>2</v>
      </c>
      <c r="B705" s="1" t="s">
        <v>716</v>
      </c>
      <c r="C705" s="1" t="s">
        <v>8</v>
      </c>
      <c r="D705" s="1" t="s">
        <v>696</v>
      </c>
      <c r="E705" s="1" t="s">
        <v>10</v>
      </c>
      <c r="F705" s="4">
        <v>1</v>
      </c>
      <c r="G705" s="1" t="s">
        <v>11</v>
      </c>
      <c r="H705" s="14" t="str">
        <f t="shared" si="10"/>
        <v>oui</v>
      </c>
      <c r="I705" s="3">
        <f>+GETPIVOTDATA("[Measures].[Unieke telling van Date &amp; Emplacement]",TCD_Unique!$A$3,"[Bereik].[Emplacement]","[Bereik].[Emplacement].&amp;[" &amp;B705&amp;"]")</f>
        <v>1</v>
      </c>
    </row>
    <row r="706" spans="1:9" x14ac:dyDescent="0.25">
      <c r="A706" s="4">
        <v>2</v>
      </c>
      <c r="B706" s="1" t="s">
        <v>717</v>
      </c>
      <c r="C706" s="1" t="s">
        <v>8</v>
      </c>
      <c r="D706" s="1" t="s">
        <v>696</v>
      </c>
      <c r="E706" s="1" t="s">
        <v>10</v>
      </c>
      <c r="F706" s="4">
        <v>1</v>
      </c>
      <c r="G706" s="1" t="s">
        <v>11</v>
      </c>
      <c r="H706" s="14" t="str">
        <f t="shared" ref="H706:H769" si="11">IF(I706&gt;=F706,"oui","non")</f>
        <v>oui</v>
      </c>
      <c r="I706" s="3">
        <f>+GETPIVOTDATA("[Measures].[Unieke telling van Date &amp; Emplacement]",TCD_Unique!$A$3,"[Bereik].[Emplacement]","[Bereik].[Emplacement].&amp;[" &amp;B706&amp;"]")</f>
        <v>1</v>
      </c>
    </row>
    <row r="707" spans="1:9" x14ac:dyDescent="0.25">
      <c r="A707" s="4">
        <v>2</v>
      </c>
      <c r="B707" s="1" t="s">
        <v>718</v>
      </c>
      <c r="C707" s="1" t="s">
        <v>8</v>
      </c>
      <c r="D707" s="1" t="s">
        <v>696</v>
      </c>
      <c r="E707" s="1" t="s">
        <v>10</v>
      </c>
      <c r="F707" s="4">
        <v>1</v>
      </c>
      <c r="G707" s="1" t="s">
        <v>11</v>
      </c>
      <c r="H707" s="14" t="str">
        <f t="shared" si="11"/>
        <v>oui</v>
      </c>
      <c r="I707" s="3">
        <f>+GETPIVOTDATA("[Measures].[Unieke telling van Date &amp; Emplacement]",TCD_Unique!$A$3,"[Bereik].[Emplacement]","[Bereik].[Emplacement].&amp;[" &amp;B707&amp;"]")</f>
        <v>1</v>
      </c>
    </row>
    <row r="708" spans="1:9" x14ac:dyDescent="0.25">
      <c r="A708" s="4">
        <v>2</v>
      </c>
      <c r="B708" s="1" t="s">
        <v>719</v>
      </c>
      <c r="C708" s="1" t="s">
        <v>8</v>
      </c>
      <c r="D708" s="1" t="s">
        <v>696</v>
      </c>
      <c r="E708" s="1" t="s">
        <v>10</v>
      </c>
      <c r="F708" s="4">
        <v>1</v>
      </c>
      <c r="G708" s="1" t="s">
        <v>11</v>
      </c>
      <c r="H708" s="14" t="str">
        <f t="shared" si="11"/>
        <v>oui</v>
      </c>
      <c r="I708" s="3">
        <f>+GETPIVOTDATA("[Measures].[Unieke telling van Date &amp; Emplacement]",TCD_Unique!$A$3,"[Bereik].[Emplacement]","[Bereik].[Emplacement].&amp;[" &amp;B708&amp;"]")</f>
        <v>2</v>
      </c>
    </row>
    <row r="709" spans="1:9" x14ac:dyDescent="0.25">
      <c r="A709" s="4">
        <v>2</v>
      </c>
      <c r="B709" s="1" t="s">
        <v>720</v>
      </c>
      <c r="C709" s="1" t="s">
        <v>8</v>
      </c>
      <c r="D709" s="1" t="s">
        <v>696</v>
      </c>
      <c r="E709" s="1" t="s">
        <v>10</v>
      </c>
      <c r="F709" s="4">
        <v>1</v>
      </c>
      <c r="G709" s="1" t="s">
        <v>11</v>
      </c>
      <c r="H709" s="14" t="str">
        <f t="shared" si="11"/>
        <v>oui</v>
      </c>
      <c r="I709" s="3">
        <f>+GETPIVOTDATA("[Measures].[Unieke telling van Date &amp; Emplacement]",TCD_Unique!$A$3,"[Bereik].[Emplacement]","[Bereik].[Emplacement].&amp;[" &amp;B709&amp;"]")</f>
        <v>1</v>
      </c>
    </row>
    <row r="710" spans="1:9" x14ac:dyDescent="0.25">
      <c r="A710" s="4">
        <v>2</v>
      </c>
      <c r="B710" s="1" t="s">
        <v>721</v>
      </c>
      <c r="C710" s="1" t="s">
        <v>8</v>
      </c>
      <c r="D710" s="1" t="s">
        <v>696</v>
      </c>
      <c r="E710" s="1" t="s">
        <v>10</v>
      </c>
      <c r="F710" s="4">
        <v>1</v>
      </c>
      <c r="G710" s="1" t="s">
        <v>11</v>
      </c>
      <c r="H710" s="14" t="str">
        <f t="shared" si="11"/>
        <v>oui</v>
      </c>
      <c r="I710" s="3">
        <f>+GETPIVOTDATA("[Measures].[Unieke telling van Date &amp; Emplacement]",TCD_Unique!$A$3,"[Bereik].[Emplacement]","[Bereik].[Emplacement].&amp;[" &amp;B710&amp;"]")</f>
        <v>1</v>
      </c>
    </row>
    <row r="711" spans="1:9" x14ac:dyDescent="0.25">
      <c r="A711" s="4">
        <v>2</v>
      </c>
      <c r="B711" s="1" t="s">
        <v>722</v>
      </c>
      <c r="C711" s="1" t="s">
        <v>8</v>
      </c>
      <c r="D711" s="1" t="s">
        <v>696</v>
      </c>
      <c r="E711" s="1" t="s">
        <v>10</v>
      </c>
      <c r="F711" s="4">
        <v>1</v>
      </c>
      <c r="G711" s="1" t="s">
        <v>11</v>
      </c>
      <c r="H711" s="14" t="str">
        <f t="shared" si="11"/>
        <v>oui</v>
      </c>
      <c r="I711" s="3">
        <f>+GETPIVOTDATA("[Measures].[Unieke telling van Date &amp; Emplacement]",TCD_Unique!$A$3,"[Bereik].[Emplacement]","[Bereik].[Emplacement].&amp;[" &amp;B711&amp;"]")</f>
        <v>1</v>
      </c>
    </row>
    <row r="712" spans="1:9" x14ac:dyDescent="0.25">
      <c r="A712" s="4">
        <v>2</v>
      </c>
      <c r="B712" s="1" t="s">
        <v>723</v>
      </c>
      <c r="C712" s="1" t="s">
        <v>8</v>
      </c>
      <c r="D712" s="1" t="s">
        <v>696</v>
      </c>
      <c r="E712" s="1" t="s">
        <v>10</v>
      </c>
      <c r="F712" s="4">
        <v>1</v>
      </c>
      <c r="G712" s="1" t="s">
        <v>11</v>
      </c>
      <c r="H712" s="14" t="str">
        <f t="shared" si="11"/>
        <v>oui</v>
      </c>
      <c r="I712" s="3">
        <f>+GETPIVOTDATA("[Measures].[Unieke telling van Date &amp; Emplacement]",TCD_Unique!$A$3,"[Bereik].[Emplacement]","[Bereik].[Emplacement].&amp;[" &amp;B712&amp;"]")</f>
        <v>1</v>
      </c>
    </row>
    <row r="713" spans="1:9" x14ac:dyDescent="0.25">
      <c r="A713" s="4">
        <v>2</v>
      </c>
      <c r="B713" s="1" t="s">
        <v>724</v>
      </c>
      <c r="C713" s="1" t="s">
        <v>8</v>
      </c>
      <c r="D713" s="1" t="s">
        <v>696</v>
      </c>
      <c r="E713" s="1" t="s">
        <v>10</v>
      </c>
      <c r="F713" s="4">
        <v>1</v>
      </c>
      <c r="G713" s="1" t="s">
        <v>11</v>
      </c>
      <c r="H713" s="14" t="str">
        <f t="shared" si="11"/>
        <v>oui</v>
      </c>
      <c r="I713" s="3">
        <f>+GETPIVOTDATA("[Measures].[Unieke telling van Date &amp; Emplacement]",TCD_Unique!$A$3,"[Bereik].[Emplacement]","[Bereik].[Emplacement].&amp;[" &amp;B713&amp;"]")</f>
        <v>1</v>
      </c>
    </row>
    <row r="714" spans="1:9" x14ac:dyDescent="0.25">
      <c r="A714" s="4">
        <v>2</v>
      </c>
      <c r="B714" s="1" t="s">
        <v>725</v>
      </c>
      <c r="C714" s="1" t="s">
        <v>8</v>
      </c>
      <c r="D714" s="1" t="s">
        <v>696</v>
      </c>
      <c r="E714" s="1" t="s">
        <v>10</v>
      </c>
      <c r="F714" s="4">
        <v>1</v>
      </c>
      <c r="G714" s="1" t="s">
        <v>11</v>
      </c>
      <c r="H714" s="14" t="str">
        <f t="shared" si="11"/>
        <v>oui</v>
      </c>
      <c r="I714" s="3">
        <f>+GETPIVOTDATA("[Measures].[Unieke telling van Date &amp; Emplacement]",TCD_Unique!$A$3,"[Bereik].[Emplacement]","[Bereik].[Emplacement].&amp;[" &amp;B714&amp;"]")</f>
        <v>1</v>
      </c>
    </row>
    <row r="715" spans="1:9" x14ac:dyDescent="0.25">
      <c r="A715" s="4">
        <v>2</v>
      </c>
      <c r="B715" s="1" t="s">
        <v>726</v>
      </c>
      <c r="C715" s="1" t="s">
        <v>8</v>
      </c>
      <c r="D715" s="1" t="s">
        <v>696</v>
      </c>
      <c r="E715" s="1" t="s">
        <v>10</v>
      </c>
      <c r="F715" s="4">
        <v>1</v>
      </c>
      <c r="G715" s="1" t="s">
        <v>11</v>
      </c>
      <c r="H715" s="14" t="str">
        <f t="shared" si="11"/>
        <v>oui</v>
      </c>
      <c r="I715" s="3">
        <f>+GETPIVOTDATA("[Measures].[Unieke telling van Date &amp; Emplacement]",TCD_Unique!$A$3,"[Bereik].[Emplacement]","[Bereik].[Emplacement].&amp;[" &amp;B715&amp;"]")</f>
        <v>1</v>
      </c>
    </row>
    <row r="716" spans="1:9" x14ac:dyDescent="0.25">
      <c r="A716" s="4">
        <v>2</v>
      </c>
      <c r="B716" s="1" t="s">
        <v>727</v>
      </c>
      <c r="C716" s="1" t="s">
        <v>8</v>
      </c>
      <c r="D716" s="1" t="s">
        <v>696</v>
      </c>
      <c r="E716" s="1" t="s">
        <v>10</v>
      </c>
      <c r="F716" s="4">
        <v>1</v>
      </c>
      <c r="G716" s="1" t="s">
        <v>11</v>
      </c>
      <c r="H716" s="14" t="str">
        <f t="shared" si="11"/>
        <v>oui</v>
      </c>
      <c r="I716" s="3">
        <f>+GETPIVOTDATA("[Measures].[Unieke telling van Date &amp; Emplacement]",TCD_Unique!$A$3,"[Bereik].[Emplacement]","[Bereik].[Emplacement].&amp;[" &amp;B716&amp;"]")</f>
        <v>2</v>
      </c>
    </row>
    <row r="717" spans="1:9" x14ac:dyDescent="0.25">
      <c r="A717" s="4">
        <v>2</v>
      </c>
      <c r="B717" s="1" t="s">
        <v>728</v>
      </c>
      <c r="C717" s="1" t="s">
        <v>8</v>
      </c>
      <c r="D717" s="1" t="s">
        <v>696</v>
      </c>
      <c r="E717" s="1" t="s">
        <v>10</v>
      </c>
      <c r="F717" s="4">
        <v>1</v>
      </c>
      <c r="G717" s="1" t="s">
        <v>11</v>
      </c>
      <c r="H717" s="14" t="str">
        <f t="shared" si="11"/>
        <v>oui</v>
      </c>
      <c r="I717" s="3">
        <f>+GETPIVOTDATA("[Measures].[Unieke telling van Date &amp; Emplacement]",TCD_Unique!$A$3,"[Bereik].[Emplacement]","[Bereik].[Emplacement].&amp;[" &amp;B717&amp;"]")</f>
        <v>1</v>
      </c>
    </row>
    <row r="718" spans="1:9" x14ac:dyDescent="0.25">
      <c r="A718" s="4">
        <v>2</v>
      </c>
      <c r="B718" s="1" t="s">
        <v>729</v>
      </c>
      <c r="C718" s="1" t="s">
        <v>8</v>
      </c>
      <c r="D718" s="1" t="s">
        <v>696</v>
      </c>
      <c r="E718" s="1" t="s">
        <v>10</v>
      </c>
      <c r="F718" s="4">
        <v>1</v>
      </c>
      <c r="G718" s="1" t="s">
        <v>11</v>
      </c>
      <c r="H718" s="14" t="str">
        <f t="shared" si="11"/>
        <v>oui</v>
      </c>
      <c r="I718" s="3">
        <f>+GETPIVOTDATA("[Measures].[Unieke telling van Date &amp; Emplacement]",TCD_Unique!$A$3,"[Bereik].[Emplacement]","[Bereik].[Emplacement].&amp;[" &amp;B718&amp;"]")</f>
        <v>1</v>
      </c>
    </row>
    <row r="719" spans="1:9" x14ac:dyDescent="0.25">
      <c r="A719" s="4">
        <v>2</v>
      </c>
      <c r="B719" s="1" t="s">
        <v>730</v>
      </c>
      <c r="C719" s="1" t="s">
        <v>8</v>
      </c>
      <c r="D719" s="1" t="s">
        <v>696</v>
      </c>
      <c r="E719" s="1" t="s">
        <v>10</v>
      </c>
      <c r="F719" s="4">
        <v>1</v>
      </c>
      <c r="G719" s="1" t="s">
        <v>11</v>
      </c>
      <c r="H719" s="14" t="e">
        <f t="shared" si="11"/>
        <v>#REF!</v>
      </c>
      <c r="I719" s="3" t="e">
        <f>+GETPIVOTDATA("[Measures].[Unieke telling van Date &amp; Emplacement]",TCD_Unique!$A$3,"[Bereik].[Emplacement]","[Bereik].[Emplacement].&amp;[" &amp;B719&amp;"]")</f>
        <v>#REF!</v>
      </c>
    </row>
    <row r="720" spans="1:9" x14ac:dyDescent="0.25">
      <c r="A720" s="4">
        <v>2</v>
      </c>
      <c r="B720" s="1" t="s">
        <v>731</v>
      </c>
      <c r="C720" s="1" t="s">
        <v>8</v>
      </c>
      <c r="D720" s="1" t="s">
        <v>696</v>
      </c>
      <c r="E720" s="1" t="s">
        <v>10</v>
      </c>
      <c r="F720" s="4">
        <v>1</v>
      </c>
      <c r="G720" s="1" t="s">
        <v>11</v>
      </c>
      <c r="H720" s="14" t="e">
        <f t="shared" si="11"/>
        <v>#REF!</v>
      </c>
      <c r="I720" s="3" t="e">
        <f>+GETPIVOTDATA("[Measures].[Unieke telling van Date &amp; Emplacement]",TCD_Unique!$A$3,"[Bereik].[Emplacement]","[Bereik].[Emplacement].&amp;[" &amp;B720&amp;"]")</f>
        <v>#REF!</v>
      </c>
    </row>
    <row r="721" spans="1:9" x14ac:dyDescent="0.25">
      <c r="A721" s="4">
        <v>2</v>
      </c>
      <c r="B721" s="1" t="s">
        <v>732</v>
      </c>
      <c r="C721" s="1" t="s">
        <v>8</v>
      </c>
      <c r="D721" s="1" t="s">
        <v>696</v>
      </c>
      <c r="E721" s="1" t="s">
        <v>10</v>
      </c>
      <c r="F721" s="4">
        <v>1</v>
      </c>
      <c r="G721" s="1" t="s">
        <v>11</v>
      </c>
      <c r="H721" s="14" t="e">
        <f t="shared" si="11"/>
        <v>#REF!</v>
      </c>
      <c r="I721" s="3" t="e">
        <f>+GETPIVOTDATA("[Measures].[Unieke telling van Date &amp; Emplacement]",TCD_Unique!$A$3,"[Bereik].[Emplacement]","[Bereik].[Emplacement].&amp;[" &amp;B721&amp;"]")</f>
        <v>#REF!</v>
      </c>
    </row>
    <row r="722" spans="1:9" x14ac:dyDescent="0.25">
      <c r="A722" s="4">
        <v>2</v>
      </c>
      <c r="B722" s="1" t="s">
        <v>733</v>
      </c>
      <c r="C722" s="1" t="s">
        <v>8</v>
      </c>
      <c r="D722" s="1" t="s">
        <v>696</v>
      </c>
      <c r="E722" s="1" t="s">
        <v>10</v>
      </c>
      <c r="F722" s="4">
        <v>1</v>
      </c>
      <c r="G722" s="1" t="s">
        <v>11</v>
      </c>
      <c r="H722" s="14" t="e">
        <f t="shared" si="11"/>
        <v>#REF!</v>
      </c>
      <c r="I722" s="3" t="e">
        <f>+GETPIVOTDATA("[Measures].[Unieke telling van Date &amp; Emplacement]",TCD_Unique!$A$3,"[Bereik].[Emplacement]","[Bereik].[Emplacement].&amp;[" &amp;B722&amp;"]")</f>
        <v>#REF!</v>
      </c>
    </row>
    <row r="723" spans="1:9" x14ac:dyDescent="0.25">
      <c r="A723" s="4">
        <v>2</v>
      </c>
      <c r="B723" s="1" t="s">
        <v>734</v>
      </c>
      <c r="C723" s="1" t="s">
        <v>8</v>
      </c>
      <c r="D723" s="1" t="s">
        <v>696</v>
      </c>
      <c r="E723" s="1" t="s">
        <v>10</v>
      </c>
      <c r="F723" s="4">
        <v>1</v>
      </c>
      <c r="G723" s="1" t="s">
        <v>11</v>
      </c>
      <c r="H723" s="14" t="e">
        <f t="shared" si="11"/>
        <v>#REF!</v>
      </c>
      <c r="I723" s="3" t="e">
        <f>+GETPIVOTDATA("[Measures].[Unieke telling van Date &amp; Emplacement]",TCD_Unique!$A$3,"[Bereik].[Emplacement]","[Bereik].[Emplacement].&amp;[" &amp;B723&amp;"]")</f>
        <v>#REF!</v>
      </c>
    </row>
    <row r="724" spans="1:9" x14ac:dyDescent="0.25">
      <c r="A724" s="4">
        <v>2</v>
      </c>
      <c r="B724" s="1" t="s">
        <v>735</v>
      </c>
      <c r="C724" s="1" t="s">
        <v>8</v>
      </c>
      <c r="D724" s="1" t="s">
        <v>696</v>
      </c>
      <c r="E724" s="1" t="s">
        <v>10</v>
      </c>
      <c r="F724" s="4">
        <v>1</v>
      </c>
      <c r="G724" s="1" t="s">
        <v>11</v>
      </c>
      <c r="H724" s="14" t="e">
        <f t="shared" si="11"/>
        <v>#REF!</v>
      </c>
      <c r="I724" s="3" t="e">
        <f>+GETPIVOTDATA("[Measures].[Unieke telling van Date &amp; Emplacement]",TCD_Unique!$A$3,"[Bereik].[Emplacement]","[Bereik].[Emplacement].&amp;[" &amp;B724&amp;"]")</f>
        <v>#REF!</v>
      </c>
    </row>
    <row r="725" spans="1:9" x14ac:dyDescent="0.25">
      <c r="A725" s="4">
        <v>2</v>
      </c>
      <c r="B725" s="1" t="s">
        <v>736</v>
      </c>
      <c r="C725" s="1" t="s">
        <v>8</v>
      </c>
      <c r="D725" s="1" t="s">
        <v>696</v>
      </c>
      <c r="E725" s="1" t="s">
        <v>10</v>
      </c>
      <c r="F725" s="4">
        <v>1</v>
      </c>
      <c r="G725" s="1" t="s">
        <v>11</v>
      </c>
      <c r="H725" s="14" t="e">
        <f t="shared" si="11"/>
        <v>#REF!</v>
      </c>
      <c r="I725" s="3" t="e">
        <f>+GETPIVOTDATA("[Measures].[Unieke telling van Date &amp; Emplacement]",TCD_Unique!$A$3,"[Bereik].[Emplacement]","[Bereik].[Emplacement].&amp;[" &amp;B725&amp;"]")</f>
        <v>#REF!</v>
      </c>
    </row>
    <row r="726" spans="1:9" x14ac:dyDescent="0.25">
      <c r="A726" s="4">
        <v>2</v>
      </c>
      <c r="B726" s="1" t="s">
        <v>737</v>
      </c>
      <c r="C726" s="1" t="s">
        <v>8</v>
      </c>
      <c r="D726" s="1" t="s">
        <v>696</v>
      </c>
      <c r="E726" s="1" t="s">
        <v>10</v>
      </c>
      <c r="F726" s="4">
        <v>1</v>
      </c>
      <c r="G726" s="1" t="s">
        <v>11</v>
      </c>
      <c r="H726" s="14" t="e">
        <f t="shared" si="11"/>
        <v>#REF!</v>
      </c>
      <c r="I726" s="3" t="e">
        <f>+GETPIVOTDATA("[Measures].[Unieke telling van Date &amp; Emplacement]",TCD_Unique!$A$3,"[Bereik].[Emplacement]","[Bereik].[Emplacement].&amp;[" &amp;B726&amp;"]")</f>
        <v>#REF!</v>
      </c>
    </row>
    <row r="727" spans="1:9" x14ac:dyDescent="0.25">
      <c r="A727" s="4">
        <v>2</v>
      </c>
      <c r="B727" s="1" t="s">
        <v>738</v>
      </c>
      <c r="C727" s="1" t="s">
        <v>8</v>
      </c>
      <c r="D727" s="1" t="s">
        <v>696</v>
      </c>
      <c r="E727" s="1" t="s">
        <v>10</v>
      </c>
      <c r="F727" s="4">
        <v>1</v>
      </c>
      <c r="G727" s="1" t="s">
        <v>11</v>
      </c>
      <c r="H727" s="14" t="e">
        <f t="shared" si="11"/>
        <v>#REF!</v>
      </c>
      <c r="I727" s="3" t="e">
        <f>+GETPIVOTDATA("[Measures].[Unieke telling van Date &amp; Emplacement]",TCD_Unique!$A$3,"[Bereik].[Emplacement]","[Bereik].[Emplacement].&amp;[" &amp;B727&amp;"]")</f>
        <v>#REF!</v>
      </c>
    </row>
    <row r="728" spans="1:9" x14ac:dyDescent="0.25">
      <c r="A728" s="4">
        <v>2</v>
      </c>
      <c r="B728" s="1" t="s">
        <v>739</v>
      </c>
      <c r="C728" s="1" t="s">
        <v>8</v>
      </c>
      <c r="D728" s="1" t="s">
        <v>696</v>
      </c>
      <c r="E728" s="1" t="s">
        <v>10</v>
      </c>
      <c r="F728" s="4">
        <v>1</v>
      </c>
      <c r="G728" s="1" t="s">
        <v>11</v>
      </c>
      <c r="H728" s="14" t="e">
        <f t="shared" si="11"/>
        <v>#REF!</v>
      </c>
      <c r="I728" s="3" t="e">
        <f>+GETPIVOTDATA("[Measures].[Unieke telling van Date &amp; Emplacement]",TCD_Unique!$A$3,"[Bereik].[Emplacement]","[Bereik].[Emplacement].&amp;[" &amp;B728&amp;"]")</f>
        <v>#REF!</v>
      </c>
    </row>
    <row r="729" spans="1:9" x14ac:dyDescent="0.25">
      <c r="A729" s="4">
        <v>2</v>
      </c>
      <c r="B729" s="1" t="s">
        <v>740</v>
      </c>
      <c r="C729" s="1" t="s">
        <v>8</v>
      </c>
      <c r="D729" s="1" t="s">
        <v>696</v>
      </c>
      <c r="E729" s="1" t="s">
        <v>10</v>
      </c>
      <c r="F729" s="4">
        <v>1</v>
      </c>
      <c r="G729" s="1" t="s">
        <v>11</v>
      </c>
      <c r="H729" s="14" t="e">
        <f t="shared" si="11"/>
        <v>#REF!</v>
      </c>
      <c r="I729" s="3" t="e">
        <f>+GETPIVOTDATA("[Measures].[Unieke telling van Date &amp; Emplacement]",TCD_Unique!$A$3,"[Bereik].[Emplacement]","[Bereik].[Emplacement].&amp;[" &amp;B729&amp;"]")</f>
        <v>#REF!</v>
      </c>
    </row>
    <row r="730" spans="1:9" x14ac:dyDescent="0.25">
      <c r="A730" s="4">
        <v>2</v>
      </c>
      <c r="B730" s="1" t="s">
        <v>741</v>
      </c>
      <c r="C730" s="1" t="s">
        <v>8</v>
      </c>
      <c r="D730" s="1" t="s">
        <v>696</v>
      </c>
      <c r="E730" s="1" t="s">
        <v>10</v>
      </c>
      <c r="F730" s="4">
        <v>1</v>
      </c>
      <c r="G730" s="1" t="s">
        <v>11</v>
      </c>
      <c r="H730" s="14" t="e">
        <f t="shared" si="11"/>
        <v>#REF!</v>
      </c>
      <c r="I730" s="3" t="e">
        <f>+GETPIVOTDATA("[Measures].[Unieke telling van Date &amp; Emplacement]",TCD_Unique!$A$3,"[Bereik].[Emplacement]","[Bereik].[Emplacement].&amp;[" &amp;B730&amp;"]")</f>
        <v>#REF!</v>
      </c>
    </row>
    <row r="731" spans="1:9" x14ac:dyDescent="0.25">
      <c r="A731" s="4">
        <v>2</v>
      </c>
      <c r="B731" s="1" t="s">
        <v>742</v>
      </c>
      <c r="C731" s="1" t="s">
        <v>8</v>
      </c>
      <c r="D731" s="1" t="s">
        <v>696</v>
      </c>
      <c r="E731" s="1" t="s">
        <v>10</v>
      </c>
      <c r="F731" s="4">
        <v>1</v>
      </c>
      <c r="G731" s="1" t="s">
        <v>11</v>
      </c>
      <c r="H731" s="14" t="e">
        <f t="shared" si="11"/>
        <v>#REF!</v>
      </c>
      <c r="I731" s="3" t="e">
        <f>+GETPIVOTDATA("[Measures].[Unieke telling van Date &amp; Emplacement]",TCD_Unique!$A$3,"[Bereik].[Emplacement]","[Bereik].[Emplacement].&amp;[" &amp;B731&amp;"]")</f>
        <v>#REF!</v>
      </c>
    </row>
    <row r="732" spans="1:9" x14ac:dyDescent="0.25">
      <c r="A732" s="4">
        <v>2</v>
      </c>
      <c r="B732" s="1" t="s">
        <v>743</v>
      </c>
      <c r="C732" s="1" t="s">
        <v>8</v>
      </c>
      <c r="D732" s="1" t="s">
        <v>696</v>
      </c>
      <c r="E732" s="1" t="s">
        <v>10</v>
      </c>
      <c r="F732" s="4">
        <v>1</v>
      </c>
      <c r="G732" s="1" t="s">
        <v>11</v>
      </c>
      <c r="H732" s="14" t="e">
        <f t="shared" si="11"/>
        <v>#REF!</v>
      </c>
      <c r="I732" s="3" t="e">
        <f>+GETPIVOTDATA("[Measures].[Unieke telling van Date &amp; Emplacement]",TCD_Unique!$A$3,"[Bereik].[Emplacement]","[Bereik].[Emplacement].&amp;[" &amp;B732&amp;"]")</f>
        <v>#REF!</v>
      </c>
    </row>
    <row r="733" spans="1:9" x14ac:dyDescent="0.25">
      <c r="A733" s="4">
        <v>2</v>
      </c>
      <c r="B733" s="1" t="s">
        <v>744</v>
      </c>
      <c r="C733" s="1" t="s">
        <v>8</v>
      </c>
      <c r="D733" s="1" t="s">
        <v>696</v>
      </c>
      <c r="E733" s="1" t="s">
        <v>10</v>
      </c>
      <c r="F733" s="4">
        <v>1</v>
      </c>
      <c r="G733" s="1" t="s">
        <v>11</v>
      </c>
      <c r="H733" s="14" t="e">
        <f t="shared" si="11"/>
        <v>#REF!</v>
      </c>
      <c r="I733" s="3" t="e">
        <f>+GETPIVOTDATA("[Measures].[Unieke telling van Date &amp; Emplacement]",TCD_Unique!$A$3,"[Bereik].[Emplacement]","[Bereik].[Emplacement].&amp;[" &amp;B733&amp;"]")</f>
        <v>#REF!</v>
      </c>
    </row>
    <row r="734" spans="1:9" x14ac:dyDescent="0.25">
      <c r="A734" s="4">
        <v>2</v>
      </c>
      <c r="B734" s="1" t="s">
        <v>745</v>
      </c>
      <c r="C734" s="1" t="s">
        <v>8</v>
      </c>
      <c r="D734" s="1" t="s">
        <v>696</v>
      </c>
      <c r="E734" s="1" t="s">
        <v>10</v>
      </c>
      <c r="F734" s="4">
        <v>1</v>
      </c>
      <c r="G734" s="1" t="s">
        <v>11</v>
      </c>
      <c r="H734" s="14" t="e">
        <f t="shared" si="11"/>
        <v>#REF!</v>
      </c>
      <c r="I734" s="3" t="e">
        <f>+GETPIVOTDATA("[Measures].[Unieke telling van Date &amp; Emplacement]",TCD_Unique!$A$3,"[Bereik].[Emplacement]","[Bereik].[Emplacement].&amp;[" &amp;B734&amp;"]")</f>
        <v>#REF!</v>
      </c>
    </row>
    <row r="735" spans="1:9" x14ac:dyDescent="0.25">
      <c r="A735" s="4">
        <v>2</v>
      </c>
      <c r="B735" s="1" t="s">
        <v>746</v>
      </c>
      <c r="C735" s="1" t="s">
        <v>8</v>
      </c>
      <c r="D735" s="1" t="s">
        <v>696</v>
      </c>
      <c r="E735" s="1" t="s">
        <v>10</v>
      </c>
      <c r="F735" s="4">
        <v>1</v>
      </c>
      <c r="G735" s="1" t="s">
        <v>11</v>
      </c>
      <c r="H735" s="14" t="e">
        <f t="shared" si="11"/>
        <v>#REF!</v>
      </c>
      <c r="I735" s="3" t="e">
        <f>+GETPIVOTDATA("[Measures].[Unieke telling van Date &amp; Emplacement]",TCD_Unique!$A$3,"[Bereik].[Emplacement]","[Bereik].[Emplacement].&amp;[" &amp;B735&amp;"]")</f>
        <v>#REF!</v>
      </c>
    </row>
    <row r="736" spans="1:9" x14ac:dyDescent="0.25">
      <c r="A736" s="4">
        <v>2</v>
      </c>
      <c r="B736" s="1" t="s">
        <v>747</v>
      </c>
      <c r="C736" s="1" t="s">
        <v>8</v>
      </c>
      <c r="D736" s="1" t="s">
        <v>696</v>
      </c>
      <c r="E736" s="1" t="s">
        <v>10</v>
      </c>
      <c r="F736" s="4">
        <v>1</v>
      </c>
      <c r="G736" s="1" t="s">
        <v>11</v>
      </c>
      <c r="H736" s="14" t="e">
        <f t="shared" si="11"/>
        <v>#REF!</v>
      </c>
      <c r="I736" s="3" t="e">
        <f>+GETPIVOTDATA("[Measures].[Unieke telling van Date &amp; Emplacement]",TCD_Unique!$A$3,"[Bereik].[Emplacement]","[Bereik].[Emplacement].&amp;[" &amp;B736&amp;"]")</f>
        <v>#REF!</v>
      </c>
    </row>
    <row r="737" spans="1:9" x14ac:dyDescent="0.25">
      <c r="A737" s="4">
        <v>2</v>
      </c>
      <c r="B737" s="1" t="s">
        <v>748</v>
      </c>
      <c r="C737" s="1" t="s">
        <v>8</v>
      </c>
      <c r="D737" s="1" t="s">
        <v>696</v>
      </c>
      <c r="E737" s="1" t="s">
        <v>10</v>
      </c>
      <c r="F737" s="4">
        <v>1</v>
      </c>
      <c r="G737" s="1" t="s">
        <v>11</v>
      </c>
      <c r="H737" s="14" t="e">
        <f t="shared" si="11"/>
        <v>#REF!</v>
      </c>
      <c r="I737" s="3" t="e">
        <f>+GETPIVOTDATA("[Measures].[Unieke telling van Date &amp; Emplacement]",TCD_Unique!$A$3,"[Bereik].[Emplacement]","[Bereik].[Emplacement].&amp;[" &amp;B737&amp;"]")</f>
        <v>#REF!</v>
      </c>
    </row>
    <row r="738" spans="1:9" x14ac:dyDescent="0.25">
      <c r="A738" s="4">
        <v>2</v>
      </c>
      <c r="B738" s="1" t="s">
        <v>749</v>
      </c>
      <c r="C738" s="1" t="s">
        <v>8</v>
      </c>
      <c r="D738" s="1" t="s">
        <v>696</v>
      </c>
      <c r="E738" s="1" t="s">
        <v>10</v>
      </c>
      <c r="F738" s="4">
        <v>1</v>
      </c>
      <c r="G738" s="1" t="s">
        <v>11</v>
      </c>
      <c r="H738" s="14" t="e">
        <f t="shared" si="11"/>
        <v>#REF!</v>
      </c>
      <c r="I738" s="3" t="e">
        <f>+GETPIVOTDATA("[Measures].[Unieke telling van Date &amp; Emplacement]",TCD_Unique!$A$3,"[Bereik].[Emplacement]","[Bereik].[Emplacement].&amp;[" &amp;B738&amp;"]")</f>
        <v>#REF!</v>
      </c>
    </row>
    <row r="739" spans="1:9" x14ac:dyDescent="0.25">
      <c r="A739" s="4">
        <v>2</v>
      </c>
      <c r="B739" s="1" t="s">
        <v>750</v>
      </c>
      <c r="C739" s="1" t="s">
        <v>8</v>
      </c>
      <c r="D739" s="1" t="s">
        <v>696</v>
      </c>
      <c r="E739" s="1" t="s">
        <v>10</v>
      </c>
      <c r="F739" s="4">
        <v>1</v>
      </c>
      <c r="G739" s="1" t="s">
        <v>11</v>
      </c>
      <c r="H739" s="14" t="e">
        <f t="shared" si="11"/>
        <v>#REF!</v>
      </c>
      <c r="I739" s="3" t="e">
        <f>+GETPIVOTDATA("[Measures].[Unieke telling van Date &amp; Emplacement]",TCD_Unique!$A$3,"[Bereik].[Emplacement]","[Bereik].[Emplacement].&amp;[" &amp;B739&amp;"]")</f>
        <v>#REF!</v>
      </c>
    </row>
    <row r="740" spans="1:9" x14ac:dyDescent="0.25">
      <c r="A740" s="4">
        <v>2</v>
      </c>
      <c r="B740" s="1" t="s">
        <v>751</v>
      </c>
      <c r="C740" s="1" t="s">
        <v>8</v>
      </c>
      <c r="D740" s="1" t="s">
        <v>696</v>
      </c>
      <c r="E740" s="1" t="s">
        <v>10</v>
      </c>
      <c r="F740" s="4">
        <v>1</v>
      </c>
      <c r="G740" s="1" t="s">
        <v>11</v>
      </c>
      <c r="H740" s="14" t="e">
        <f t="shared" si="11"/>
        <v>#REF!</v>
      </c>
      <c r="I740" s="3" t="e">
        <f>+GETPIVOTDATA("[Measures].[Unieke telling van Date &amp; Emplacement]",TCD_Unique!$A$3,"[Bereik].[Emplacement]","[Bereik].[Emplacement].&amp;[" &amp;B740&amp;"]")</f>
        <v>#REF!</v>
      </c>
    </row>
    <row r="741" spans="1:9" x14ac:dyDescent="0.25">
      <c r="A741" s="4">
        <v>2</v>
      </c>
      <c r="B741" s="1" t="s">
        <v>752</v>
      </c>
      <c r="C741" s="1" t="s">
        <v>8</v>
      </c>
      <c r="D741" s="1" t="s">
        <v>696</v>
      </c>
      <c r="E741" s="1" t="s">
        <v>10</v>
      </c>
      <c r="F741" s="4">
        <v>1</v>
      </c>
      <c r="G741" s="1" t="s">
        <v>11</v>
      </c>
      <c r="H741" s="14" t="e">
        <f t="shared" si="11"/>
        <v>#REF!</v>
      </c>
      <c r="I741" s="3" t="e">
        <f>+GETPIVOTDATA("[Measures].[Unieke telling van Date &amp; Emplacement]",TCD_Unique!$A$3,"[Bereik].[Emplacement]","[Bereik].[Emplacement].&amp;[" &amp;B741&amp;"]")</f>
        <v>#REF!</v>
      </c>
    </row>
    <row r="742" spans="1:9" x14ac:dyDescent="0.25">
      <c r="A742" s="4">
        <v>2</v>
      </c>
      <c r="B742" s="1" t="s">
        <v>753</v>
      </c>
      <c r="C742" s="1" t="s">
        <v>8</v>
      </c>
      <c r="D742" s="1" t="s">
        <v>696</v>
      </c>
      <c r="E742" s="1" t="s">
        <v>10</v>
      </c>
      <c r="F742" s="4">
        <v>1</v>
      </c>
      <c r="G742" s="1" t="s">
        <v>11</v>
      </c>
      <c r="H742" s="14" t="e">
        <f t="shared" si="11"/>
        <v>#REF!</v>
      </c>
      <c r="I742" s="3" t="e">
        <f>+GETPIVOTDATA("[Measures].[Unieke telling van Date &amp; Emplacement]",TCD_Unique!$A$3,"[Bereik].[Emplacement]","[Bereik].[Emplacement].&amp;[" &amp;B742&amp;"]")</f>
        <v>#REF!</v>
      </c>
    </row>
    <row r="743" spans="1:9" x14ac:dyDescent="0.25">
      <c r="A743" s="4">
        <v>2</v>
      </c>
      <c r="B743" s="1" t="s">
        <v>754</v>
      </c>
      <c r="C743" s="1" t="s">
        <v>8</v>
      </c>
      <c r="D743" s="1" t="s">
        <v>696</v>
      </c>
      <c r="E743" s="1" t="s">
        <v>10</v>
      </c>
      <c r="F743" s="4">
        <v>1</v>
      </c>
      <c r="G743" s="1" t="s">
        <v>11</v>
      </c>
      <c r="H743" s="14" t="e">
        <f t="shared" si="11"/>
        <v>#REF!</v>
      </c>
      <c r="I743" s="3" t="e">
        <f>+GETPIVOTDATA("[Measures].[Unieke telling van Date &amp; Emplacement]",TCD_Unique!$A$3,"[Bereik].[Emplacement]","[Bereik].[Emplacement].&amp;[" &amp;B743&amp;"]")</f>
        <v>#REF!</v>
      </c>
    </row>
    <row r="744" spans="1:9" x14ac:dyDescent="0.25">
      <c r="A744" s="4">
        <v>2</v>
      </c>
      <c r="B744" s="1" t="s">
        <v>755</v>
      </c>
      <c r="C744" s="1" t="s">
        <v>8</v>
      </c>
      <c r="D744" s="1" t="s">
        <v>696</v>
      </c>
      <c r="E744" s="1" t="s">
        <v>10</v>
      </c>
      <c r="F744" s="4">
        <v>1</v>
      </c>
      <c r="G744" s="1" t="s">
        <v>11</v>
      </c>
      <c r="H744" s="14" t="e">
        <f t="shared" si="11"/>
        <v>#REF!</v>
      </c>
      <c r="I744" s="3" t="e">
        <f>+GETPIVOTDATA("[Measures].[Unieke telling van Date &amp; Emplacement]",TCD_Unique!$A$3,"[Bereik].[Emplacement]","[Bereik].[Emplacement].&amp;[" &amp;B744&amp;"]")</f>
        <v>#REF!</v>
      </c>
    </row>
    <row r="745" spans="1:9" x14ac:dyDescent="0.25">
      <c r="A745" s="4">
        <v>2</v>
      </c>
      <c r="B745" s="1" t="s">
        <v>756</v>
      </c>
      <c r="C745" s="1" t="s">
        <v>8</v>
      </c>
      <c r="D745" s="1" t="s">
        <v>696</v>
      </c>
      <c r="E745" s="1" t="s">
        <v>10</v>
      </c>
      <c r="F745" s="4">
        <v>1</v>
      </c>
      <c r="G745" s="1" t="s">
        <v>11</v>
      </c>
      <c r="H745" s="14" t="str">
        <f t="shared" si="11"/>
        <v>oui</v>
      </c>
      <c r="I745" s="3">
        <f>+GETPIVOTDATA("[Measures].[Unieke telling van Date &amp; Emplacement]",TCD_Unique!$A$3,"[Bereik].[Emplacement]","[Bereik].[Emplacement].&amp;[" &amp;B745&amp;"]")</f>
        <v>1</v>
      </c>
    </row>
    <row r="746" spans="1:9" x14ac:dyDescent="0.25">
      <c r="A746" s="4">
        <v>2</v>
      </c>
      <c r="B746" s="1" t="s">
        <v>757</v>
      </c>
      <c r="C746" s="1" t="s">
        <v>8</v>
      </c>
      <c r="D746" s="1" t="s">
        <v>696</v>
      </c>
      <c r="E746" s="1" t="s">
        <v>10</v>
      </c>
      <c r="F746" s="4">
        <v>1</v>
      </c>
      <c r="G746" s="1" t="s">
        <v>11</v>
      </c>
      <c r="H746" s="14" t="str">
        <f t="shared" si="11"/>
        <v>oui</v>
      </c>
      <c r="I746" s="3">
        <f>+GETPIVOTDATA("[Measures].[Unieke telling van Date &amp; Emplacement]",TCD_Unique!$A$3,"[Bereik].[Emplacement]","[Bereik].[Emplacement].&amp;[" &amp;B746&amp;"]")</f>
        <v>1</v>
      </c>
    </row>
    <row r="747" spans="1:9" x14ac:dyDescent="0.25">
      <c r="A747" s="4">
        <v>2</v>
      </c>
      <c r="B747" s="1" t="s">
        <v>758</v>
      </c>
      <c r="C747" s="1" t="s">
        <v>8</v>
      </c>
      <c r="D747" s="1" t="s">
        <v>696</v>
      </c>
      <c r="E747" s="1" t="s">
        <v>10</v>
      </c>
      <c r="F747" s="4">
        <v>1</v>
      </c>
      <c r="G747" s="1" t="s">
        <v>11</v>
      </c>
      <c r="H747" s="14" t="str">
        <f t="shared" si="11"/>
        <v>oui</v>
      </c>
      <c r="I747" s="3">
        <f>+GETPIVOTDATA("[Measures].[Unieke telling van Date &amp; Emplacement]",TCD_Unique!$A$3,"[Bereik].[Emplacement]","[Bereik].[Emplacement].&amp;[" &amp;B747&amp;"]")</f>
        <v>1</v>
      </c>
    </row>
    <row r="748" spans="1:9" x14ac:dyDescent="0.25">
      <c r="A748" s="4">
        <v>2</v>
      </c>
      <c r="B748" s="1" t="s">
        <v>759</v>
      </c>
      <c r="C748" s="1" t="s">
        <v>8</v>
      </c>
      <c r="D748" s="1" t="s">
        <v>696</v>
      </c>
      <c r="E748" s="1" t="s">
        <v>10</v>
      </c>
      <c r="F748" s="4">
        <v>1</v>
      </c>
      <c r="G748" s="1" t="s">
        <v>11</v>
      </c>
      <c r="H748" s="14" t="e">
        <f t="shared" si="11"/>
        <v>#REF!</v>
      </c>
      <c r="I748" s="3" t="e">
        <f>+GETPIVOTDATA("[Measures].[Unieke telling van Date &amp; Emplacement]",TCD_Unique!$A$3,"[Bereik].[Emplacement]","[Bereik].[Emplacement].&amp;[" &amp;B748&amp;"]")</f>
        <v>#REF!</v>
      </c>
    </row>
    <row r="749" spans="1:9" x14ac:dyDescent="0.25">
      <c r="A749" s="4">
        <v>2</v>
      </c>
      <c r="B749" s="1" t="s">
        <v>760</v>
      </c>
      <c r="C749" s="1" t="s">
        <v>8</v>
      </c>
      <c r="D749" s="1" t="s">
        <v>696</v>
      </c>
      <c r="E749" s="1" t="s">
        <v>10</v>
      </c>
      <c r="F749" s="4">
        <v>1</v>
      </c>
      <c r="G749" s="1" t="s">
        <v>11</v>
      </c>
      <c r="H749" s="14" t="e">
        <f t="shared" si="11"/>
        <v>#REF!</v>
      </c>
      <c r="I749" s="3" t="e">
        <f>+GETPIVOTDATA("[Measures].[Unieke telling van Date &amp; Emplacement]",TCD_Unique!$A$3,"[Bereik].[Emplacement]","[Bereik].[Emplacement].&amp;[" &amp;B749&amp;"]")</f>
        <v>#REF!</v>
      </c>
    </row>
    <row r="750" spans="1:9" x14ac:dyDescent="0.25">
      <c r="A750" s="4">
        <v>2</v>
      </c>
      <c r="B750" s="1" t="s">
        <v>761</v>
      </c>
      <c r="C750" s="1" t="s">
        <v>8</v>
      </c>
      <c r="D750" s="1" t="s">
        <v>696</v>
      </c>
      <c r="E750" s="1" t="s">
        <v>10</v>
      </c>
      <c r="F750" s="4">
        <v>1</v>
      </c>
      <c r="G750" s="1" t="s">
        <v>11</v>
      </c>
      <c r="H750" s="14" t="e">
        <f t="shared" si="11"/>
        <v>#REF!</v>
      </c>
      <c r="I750" s="3" t="e">
        <f>+GETPIVOTDATA("[Measures].[Unieke telling van Date &amp; Emplacement]",TCD_Unique!$A$3,"[Bereik].[Emplacement]","[Bereik].[Emplacement].&amp;[" &amp;B750&amp;"]")</f>
        <v>#REF!</v>
      </c>
    </row>
    <row r="751" spans="1:9" x14ac:dyDescent="0.25">
      <c r="A751" s="4">
        <v>2</v>
      </c>
      <c r="B751" s="1" t="s">
        <v>762</v>
      </c>
      <c r="C751" s="1" t="s">
        <v>8</v>
      </c>
      <c r="D751" s="1" t="s">
        <v>696</v>
      </c>
      <c r="E751" s="1" t="s">
        <v>10</v>
      </c>
      <c r="F751" s="4">
        <v>1</v>
      </c>
      <c r="G751" s="1" t="s">
        <v>11</v>
      </c>
      <c r="H751" s="14" t="str">
        <f t="shared" si="11"/>
        <v>oui</v>
      </c>
      <c r="I751" s="3">
        <f>+GETPIVOTDATA("[Measures].[Unieke telling van Date &amp; Emplacement]",TCD_Unique!$A$3,"[Bereik].[Emplacement]","[Bereik].[Emplacement].&amp;[" &amp;B751&amp;"]")</f>
        <v>1</v>
      </c>
    </row>
    <row r="752" spans="1:9" x14ac:dyDescent="0.25">
      <c r="A752" s="4">
        <v>2</v>
      </c>
      <c r="B752" s="1" t="s">
        <v>763</v>
      </c>
      <c r="C752" s="1" t="s">
        <v>8</v>
      </c>
      <c r="D752" s="1" t="s">
        <v>696</v>
      </c>
      <c r="E752" s="1" t="s">
        <v>10</v>
      </c>
      <c r="F752" s="4">
        <v>1</v>
      </c>
      <c r="G752" s="1" t="s">
        <v>11</v>
      </c>
      <c r="H752" s="14" t="str">
        <f t="shared" si="11"/>
        <v>oui</v>
      </c>
      <c r="I752" s="3">
        <f>+GETPIVOTDATA("[Measures].[Unieke telling van Date &amp; Emplacement]",TCD_Unique!$A$3,"[Bereik].[Emplacement]","[Bereik].[Emplacement].&amp;[" &amp;B752&amp;"]")</f>
        <v>1</v>
      </c>
    </row>
    <row r="753" spans="1:9" x14ac:dyDescent="0.25">
      <c r="A753" s="4">
        <v>2</v>
      </c>
      <c r="B753" s="1" t="s">
        <v>764</v>
      </c>
      <c r="C753" s="1" t="s">
        <v>8</v>
      </c>
      <c r="D753" s="1" t="s">
        <v>696</v>
      </c>
      <c r="E753" s="1" t="s">
        <v>10</v>
      </c>
      <c r="F753" s="4">
        <v>1</v>
      </c>
      <c r="G753" s="1" t="s">
        <v>11</v>
      </c>
      <c r="H753" s="14" t="str">
        <f t="shared" si="11"/>
        <v>oui</v>
      </c>
      <c r="I753" s="3">
        <f>+GETPIVOTDATA("[Measures].[Unieke telling van Date &amp; Emplacement]",TCD_Unique!$A$3,"[Bereik].[Emplacement]","[Bereik].[Emplacement].&amp;[" &amp;B753&amp;"]")</f>
        <v>1</v>
      </c>
    </row>
    <row r="754" spans="1:9" x14ac:dyDescent="0.25">
      <c r="A754" s="4">
        <v>2</v>
      </c>
      <c r="B754" s="1" t="s">
        <v>765</v>
      </c>
      <c r="C754" s="1" t="s">
        <v>8</v>
      </c>
      <c r="D754" s="1" t="s">
        <v>696</v>
      </c>
      <c r="E754" s="1" t="s">
        <v>10</v>
      </c>
      <c r="F754" s="4">
        <v>1</v>
      </c>
      <c r="G754" s="1" t="s">
        <v>11</v>
      </c>
      <c r="H754" s="14" t="str">
        <f t="shared" si="11"/>
        <v>oui</v>
      </c>
      <c r="I754" s="3">
        <f>+GETPIVOTDATA("[Measures].[Unieke telling van Date &amp; Emplacement]",TCD_Unique!$A$3,"[Bereik].[Emplacement]","[Bereik].[Emplacement].&amp;[" &amp;B754&amp;"]")</f>
        <v>1</v>
      </c>
    </row>
    <row r="755" spans="1:9" x14ac:dyDescent="0.25">
      <c r="A755" s="4">
        <v>2</v>
      </c>
      <c r="B755" s="1" t="s">
        <v>766</v>
      </c>
      <c r="C755" s="1" t="s">
        <v>8</v>
      </c>
      <c r="D755" s="1" t="s">
        <v>696</v>
      </c>
      <c r="E755" s="1" t="s">
        <v>10</v>
      </c>
      <c r="F755" s="4">
        <v>1</v>
      </c>
      <c r="G755" s="1" t="s">
        <v>11</v>
      </c>
      <c r="H755" s="14" t="str">
        <f t="shared" si="11"/>
        <v>oui</v>
      </c>
      <c r="I755" s="3">
        <f>+GETPIVOTDATA("[Measures].[Unieke telling van Date &amp; Emplacement]",TCD_Unique!$A$3,"[Bereik].[Emplacement]","[Bereik].[Emplacement].&amp;[" &amp;B755&amp;"]")</f>
        <v>1</v>
      </c>
    </row>
    <row r="756" spans="1:9" x14ac:dyDescent="0.25">
      <c r="A756" s="4">
        <v>2</v>
      </c>
      <c r="B756" s="1" t="s">
        <v>767</v>
      </c>
      <c r="C756" s="1" t="s">
        <v>8</v>
      </c>
      <c r="D756" s="1" t="s">
        <v>696</v>
      </c>
      <c r="E756" s="1" t="s">
        <v>10</v>
      </c>
      <c r="F756" s="4">
        <v>1</v>
      </c>
      <c r="G756" s="1" t="s">
        <v>11</v>
      </c>
      <c r="H756" s="14" t="str">
        <f t="shared" si="11"/>
        <v>oui</v>
      </c>
      <c r="I756" s="3">
        <f>+GETPIVOTDATA("[Measures].[Unieke telling van Date &amp; Emplacement]",TCD_Unique!$A$3,"[Bereik].[Emplacement]","[Bereik].[Emplacement].&amp;[" &amp;B756&amp;"]")</f>
        <v>1</v>
      </c>
    </row>
    <row r="757" spans="1:9" x14ac:dyDescent="0.25">
      <c r="A757" s="4">
        <v>2</v>
      </c>
      <c r="B757" s="1" t="s">
        <v>768</v>
      </c>
      <c r="C757" s="1" t="s">
        <v>8</v>
      </c>
      <c r="D757" s="1" t="s">
        <v>696</v>
      </c>
      <c r="E757" s="1" t="s">
        <v>10</v>
      </c>
      <c r="F757" s="4">
        <v>1</v>
      </c>
      <c r="G757" s="1" t="s">
        <v>11</v>
      </c>
      <c r="H757" s="14" t="str">
        <f t="shared" si="11"/>
        <v>oui</v>
      </c>
      <c r="I757" s="3">
        <f>+GETPIVOTDATA("[Measures].[Unieke telling van Date &amp; Emplacement]",TCD_Unique!$A$3,"[Bereik].[Emplacement]","[Bereik].[Emplacement].&amp;[" &amp;B757&amp;"]")</f>
        <v>1</v>
      </c>
    </row>
    <row r="758" spans="1:9" x14ac:dyDescent="0.25">
      <c r="A758" s="4">
        <v>2</v>
      </c>
      <c r="B758" s="1" t="s">
        <v>769</v>
      </c>
      <c r="C758" s="1" t="s">
        <v>8</v>
      </c>
      <c r="D758" s="1" t="s">
        <v>696</v>
      </c>
      <c r="E758" s="1" t="s">
        <v>10</v>
      </c>
      <c r="F758" s="4">
        <v>1</v>
      </c>
      <c r="G758" s="1" t="s">
        <v>11</v>
      </c>
      <c r="H758" s="14" t="str">
        <f t="shared" si="11"/>
        <v>oui</v>
      </c>
      <c r="I758" s="3">
        <f>+GETPIVOTDATA("[Measures].[Unieke telling van Date &amp; Emplacement]",TCD_Unique!$A$3,"[Bereik].[Emplacement]","[Bereik].[Emplacement].&amp;[" &amp;B758&amp;"]")</f>
        <v>1</v>
      </c>
    </row>
    <row r="759" spans="1:9" x14ac:dyDescent="0.25">
      <c r="A759" s="4">
        <v>2</v>
      </c>
      <c r="B759" s="1" t="s">
        <v>770</v>
      </c>
      <c r="C759" s="1" t="s">
        <v>8</v>
      </c>
      <c r="D759" s="1" t="s">
        <v>696</v>
      </c>
      <c r="E759" s="1" t="s">
        <v>10</v>
      </c>
      <c r="F759" s="4">
        <v>1</v>
      </c>
      <c r="G759" s="1" t="s">
        <v>11</v>
      </c>
      <c r="H759" s="14" t="str">
        <f t="shared" si="11"/>
        <v>oui</v>
      </c>
      <c r="I759" s="3">
        <f>+GETPIVOTDATA("[Measures].[Unieke telling van Date &amp; Emplacement]",TCD_Unique!$A$3,"[Bereik].[Emplacement]","[Bereik].[Emplacement].&amp;[" &amp;B759&amp;"]")</f>
        <v>1</v>
      </c>
    </row>
    <row r="760" spans="1:9" x14ac:dyDescent="0.25">
      <c r="A760" s="4">
        <v>2</v>
      </c>
      <c r="B760" s="1" t="s">
        <v>771</v>
      </c>
      <c r="C760" s="1" t="s">
        <v>8</v>
      </c>
      <c r="D760" s="1" t="s">
        <v>696</v>
      </c>
      <c r="E760" s="1" t="s">
        <v>10</v>
      </c>
      <c r="F760" s="4">
        <v>1</v>
      </c>
      <c r="G760" s="1" t="s">
        <v>11</v>
      </c>
      <c r="H760" s="14" t="str">
        <f t="shared" si="11"/>
        <v>oui</v>
      </c>
      <c r="I760" s="3">
        <f>+GETPIVOTDATA("[Measures].[Unieke telling van Date &amp; Emplacement]",TCD_Unique!$A$3,"[Bereik].[Emplacement]","[Bereik].[Emplacement].&amp;[" &amp;B760&amp;"]")</f>
        <v>1</v>
      </c>
    </row>
    <row r="761" spans="1:9" x14ac:dyDescent="0.25">
      <c r="A761" s="4">
        <v>2</v>
      </c>
      <c r="B761" s="1" t="s">
        <v>772</v>
      </c>
      <c r="C761" s="1" t="s">
        <v>8</v>
      </c>
      <c r="D761" s="1" t="s">
        <v>696</v>
      </c>
      <c r="E761" s="1" t="s">
        <v>10</v>
      </c>
      <c r="F761" s="4">
        <v>1</v>
      </c>
      <c r="G761" s="1" t="s">
        <v>11</v>
      </c>
      <c r="H761" s="14" t="str">
        <f t="shared" si="11"/>
        <v>oui</v>
      </c>
      <c r="I761" s="3">
        <f>+GETPIVOTDATA("[Measures].[Unieke telling van Date &amp; Emplacement]",TCD_Unique!$A$3,"[Bereik].[Emplacement]","[Bereik].[Emplacement].&amp;[" &amp;B761&amp;"]")</f>
        <v>1</v>
      </c>
    </row>
    <row r="762" spans="1:9" x14ac:dyDescent="0.25">
      <c r="A762" s="4">
        <v>2</v>
      </c>
      <c r="B762" s="1" t="s">
        <v>773</v>
      </c>
      <c r="C762" s="1" t="s">
        <v>8</v>
      </c>
      <c r="D762" s="1" t="s">
        <v>696</v>
      </c>
      <c r="E762" s="1" t="s">
        <v>10</v>
      </c>
      <c r="F762" s="4">
        <v>1</v>
      </c>
      <c r="G762" s="1" t="s">
        <v>11</v>
      </c>
      <c r="H762" s="14" t="str">
        <f t="shared" si="11"/>
        <v>oui</v>
      </c>
      <c r="I762" s="3">
        <f>+GETPIVOTDATA("[Measures].[Unieke telling van Date &amp; Emplacement]",TCD_Unique!$A$3,"[Bereik].[Emplacement]","[Bereik].[Emplacement].&amp;[" &amp;B762&amp;"]")</f>
        <v>1</v>
      </c>
    </row>
    <row r="763" spans="1:9" x14ac:dyDescent="0.25">
      <c r="A763" s="4">
        <v>2</v>
      </c>
      <c r="B763" s="1" t="s">
        <v>774</v>
      </c>
      <c r="C763" s="1" t="s">
        <v>8</v>
      </c>
      <c r="D763" s="1" t="s">
        <v>696</v>
      </c>
      <c r="E763" s="1" t="s">
        <v>10</v>
      </c>
      <c r="F763" s="4">
        <v>1</v>
      </c>
      <c r="G763" s="1" t="s">
        <v>11</v>
      </c>
      <c r="H763" s="14" t="str">
        <f t="shared" si="11"/>
        <v>oui</v>
      </c>
      <c r="I763" s="3">
        <f>+GETPIVOTDATA("[Measures].[Unieke telling van Date &amp; Emplacement]",TCD_Unique!$A$3,"[Bereik].[Emplacement]","[Bereik].[Emplacement].&amp;[" &amp;B763&amp;"]")</f>
        <v>1</v>
      </c>
    </row>
    <row r="764" spans="1:9" x14ac:dyDescent="0.25">
      <c r="A764" s="4">
        <v>2</v>
      </c>
      <c r="B764" s="1" t="s">
        <v>775</v>
      </c>
      <c r="C764" s="1" t="s">
        <v>8</v>
      </c>
      <c r="D764" s="1" t="s">
        <v>696</v>
      </c>
      <c r="E764" s="1" t="s">
        <v>10</v>
      </c>
      <c r="F764" s="4">
        <v>1</v>
      </c>
      <c r="G764" s="1" t="s">
        <v>11</v>
      </c>
      <c r="H764" s="14" t="str">
        <f t="shared" si="11"/>
        <v>oui</v>
      </c>
      <c r="I764" s="3">
        <f>+GETPIVOTDATA("[Measures].[Unieke telling van Date &amp; Emplacement]",TCD_Unique!$A$3,"[Bereik].[Emplacement]","[Bereik].[Emplacement].&amp;[" &amp;B764&amp;"]")</f>
        <v>1</v>
      </c>
    </row>
    <row r="765" spans="1:9" x14ac:dyDescent="0.25">
      <c r="A765" s="4">
        <v>2</v>
      </c>
      <c r="B765" s="1" t="s">
        <v>776</v>
      </c>
      <c r="C765" s="1" t="s">
        <v>8</v>
      </c>
      <c r="D765" s="1" t="s">
        <v>696</v>
      </c>
      <c r="E765" s="1" t="s">
        <v>10</v>
      </c>
      <c r="F765" s="4">
        <v>1</v>
      </c>
      <c r="G765" s="1" t="s">
        <v>11</v>
      </c>
      <c r="H765" s="14" t="str">
        <f t="shared" si="11"/>
        <v>oui</v>
      </c>
      <c r="I765" s="3">
        <f>+GETPIVOTDATA("[Measures].[Unieke telling van Date &amp; Emplacement]",TCD_Unique!$A$3,"[Bereik].[Emplacement]","[Bereik].[Emplacement].&amp;[" &amp;B765&amp;"]")</f>
        <v>1</v>
      </c>
    </row>
    <row r="766" spans="1:9" x14ac:dyDescent="0.25">
      <c r="A766" s="4">
        <v>2</v>
      </c>
      <c r="B766" s="1" t="s">
        <v>777</v>
      </c>
      <c r="C766" s="1" t="s">
        <v>8</v>
      </c>
      <c r="D766" s="1" t="s">
        <v>696</v>
      </c>
      <c r="E766" s="1" t="s">
        <v>10</v>
      </c>
      <c r="F766" s="4">
        <v>1</v>
      </c>
      <c r="G766" s="1" t="s">
        <v>11</v>
      </c>
      <c r="H766" s="14" t="str">
        <f t="shared" si="11"/>
        <v>oui</v>
      </c>
      <c r="I766" s="3">
        <f>+GETPIVOTDATA("[Measures].[Unieke telling van Date &amp; Emplacement]",TCD_Unique!$A$3,"[Bereik].[Emplacement]","[Bereik].[Emplacement].&amp;[" &amp;B766&amp;"]")</f>
        <v>1</v>
      </c>
    </row>
    <row r="767" spans="1:9" x14ac:dyDescent="0.25">
      <c r="A767" s="4">
        <v>2</v>
      </c>
      <c r="B767" s="1" t="s">
        <v>778</v>
      </c>
      <c r="C767" s="1" t="s">
        <v>8</v>
      </c>
      <c r="D767" s="1" t="s">
        <v>696</v>
      </c>
      <c r="E767" s="1" t="s">
        <v>10</v>
      </c>
      <c r="F767" s="4">
        <v>1</v>
      </c>
      <c r="G767" s="1" t="s">
        <v>11</v>
      </c>
      <c r="H767" s="14" t="str">
        <f t="shared" si="11"/>
        <v>oui</v>
      </c>
      <c r="I767" s="3">
        <f>+GETPIVOTDATA("[Measures].[Unieke telling van Date &amp; Emplacement]",TCD_Unique!$A$3,"[Bereik].[Emplacement]","[Bereik].[Emplacement].&amp;[" &amp;B767&amp;"]")</f>
        <v>1</v>
      </c>
    </row>
    <row r="768" spans="1:9" x14ac:dyDescent="0.25">
      <c r="A768" s="4">
        <v>2</v>
      </c>
      <c r="B768" s="1" t="s">
        <v>779</v>
      </c>
      <c r="C768" s="1" t="s">
        <v>8</v>
      </c>
      <c r="D768" s="1" t="s">
        <v>696</v>
      </c>
      <c r="E768" s="1" t="s">
        <v>10</v>
      </c>
      <c r="F768" s="4">
        <v>1</v>
      </c>
      <c r="G768" s="1" t="s">
        <v>11</v>
      </c>
      <c r="H768" s="14" t="str">
        <f t="shared" si="11"/>
        <v>oui</v>
      </c>
      <c r="I768" s="3">
        <f>+GETPIVOTDATA("[Measures].[Unieke telling van Date &amp; Emplacement]",TCD_Unique!$A$3,"[Bereik].[Emplacement]","[Bereik].[Emplacement].&amp;[" &amp;B768&amp;"]")</f>
        <v>1</v>
      </c>
    </row>
    <row r="769" spans="1:9" x14ac:dyDescent="0.25">
      <c r="A769" s="4">
        <v>2</v>
      </c>
      <c r="B769" s="1" t="s">
        <v>780</v>
      </c>
      <c r="C769" s="1" t="s">
        <v>8</v>
      </c>
      <c r="D769" s="1" t="s">
        <v>696</v>
      </c>
      <c r="E769" s="1" t="s">
        <v>10</v>
      </c>
      <c r="F769" s="4">
        <v>1</v>
      </c>
      <c r="G769" s="1" t="s">
        <v>11</v>
      </c>
      <c r="H769" s="14" t="e">
        <f t="shared" si="11"/>
        <v>#REF!</v>
      </c>
      <c r="I769" s="3" t="e">
        <f>+GETPIVOTDATA("[Measures].[Unieke telling van Date &amp; Emplacement]",TCD_Unique!$A$3,"[Bereik].[Emplacement]","[Bereik].[Emplacement].&amp;[" &amp;B769&amp;"]")</f>
        <v>#REF!</v>
      </c>
    </row>
    <row r="770" spans="1:9" x14ac:dyDescent="0.25">
      <c r="A770" s="4">
        <v>2</v>
      </c>
      <c r="B770" s="1" t="s">
        <v>781</v>
      </c>
      <c r="C770" s="1" t="s">
        <v>8</v>
      </c>
      <c r="D770" s="1" t="s">
        <v>696</v>
      </c>
      <c r="E770" s="1" t="s">
        <v>10</v>
      </c>
      <c r="F770" s="4">
        <v>1</v>
      </c>
      <c r="G770" s="1" t="s">
        <v>11</v>
      </c>
      <c r="H770" s="14" t="e">
        <f t="shared" ref="H770:H833" si="12">IF(I770&gt;=F770,"oui","non")</f>
        <v>#REF!</v>
      </c>
      <c r="I770" s="3" t="e">
        <f>+GETPIVOTDATA("[Measures].[Unieke telling van Date &amp; Emplacement]",TCD_Unique!$A$3,"[Bereik].[Emplacement]","[Bereik].[Emplacement].&amp;[" &amp;B770&amp;"]")</f>
        <v>#REF!</v>
      </c>
    </row>
    <row r="771" spans="1:9" x14ac:dyDescent="0.25">
      <c r="A771" s="4">
        <v>2</v>
      </c>
      <c r="B771" s="1" t="s">
        <v>782</v>
      </c>
      <c r="C771" s="1" t="s">
        <v>8</v>
      </c>
      <c r="D771" s="1" t="s">
        <v>696</v>
      </c>
      <c r="E771" s="1" t="s">
        <v>10</v>
      </c>
      <c r="F771" s="4">
        <v>1</v>
      </c>
      <c r="G771" s="1" t="s">
        <v>11</v>
      </c>
      <c r="H771" s="14" t="e">
        <f t="shared" si="12"/>
        <v>#REF!</v>
      </c>
      <c r="I771" s="3" t="e">
        <f>+GETPIVOTDATA("[Measures].[Unieke telling van Date &amp; Emplacement]",TCD_Unique!$A$3,"[Bereik].[Emplacement]","[Bereik].[Emplacement].&amp;[" &amp;B771&amp;"]")</f>
        <v>#REF!</v>
      </c>
    </row>
    <row r="772" spans="1:9" x14ac:dyDescent="0.25">
      <c r="A772" s="4">
        <v>2</v>
      </c>
      <c r="B772" s="1" t="s">
        <v>783</v>
      </c>
      <c r="C772" s="1" t="s">
        <v>8</v>
      </c>
      <c r="D772" s="1" t="s">
        <v>696</v>
      </c>
      <c r="E772" s="1" t="s">
        <v>10</v>
      </c>
      <c r="F772" s="4">
        <v>1</v>
      </c>
      <c r="G772" s="1" t="s">
        <v>11</v>
      </c>
      <c r="H772" s="14" t="e">
        <f t="shared" si="12"/>
        <v>#REF!</v>
      </c>
      <c r="I772" s="3" t="e">
        <f>+GETPIVOTDATA("[Measures].[Unieke telling van Date &amp; Emplacement]",TCD_Unique!$A$3,"[Bereik].[Emplacement]","[Bereik].[Emplacement].&amp;[" &amp;B772&amp;"]")</f>
        <v>#REF!</v>
      </c>
    </row>
    <row r="773" spans="1:9" x14ac:dyDescent="0.25">
      <c r="A773" s="4">
        <v>2</v>
      </c>
      <c r="B773" s="1" t="s">
        <v>784</v>
      </c>
      <c r="C773" s="1" t="s">
        <v>8</v>
      </c>
      <c r="D773" s="1" t="s">
        <v>696</v>
      </c>
      <c r="E773" s="1" t="s">
        <v>10</v>
      </c>
      <c r="F773" s="4">
        <v>1</v>
      </c>
      <c r="G773" s="1" t="s">
        <v>11</v>
      </c>
      <c r="H773" s="14" t="e">
        <f t="shared" si="12"/>
        <v>#REF!</v>
      </c>
      <c r="I773" s="3" t="e">
        <f>+GETPIVOTDATA("[Measures].[Unieke telling van Date &amp; Emplacement]",TCD_Unique!$A$3,"[Bereik].[Emplacement]","[Bereik].[Emplacement].&amp;[" &amp;B773&amp;"]")</f>
        <v>#REF!</v>
      </c>
    </row>
    <row r="774" spans="1:9" x14ac:dyDescent="0.25">
      <c r="A774" s="4">
        <v>2</v>
      </c>
      <c r="B774" s="1" t="s">
        <v>785</v>
      </c>
      <c r="C774" s="1" t="s">
        <v>8</v>
      </c>
      <c r="D774" s="1" t="s">
        <v>696</v>
      </c>
      <c r="E774" s="1" t="s">
        <v>10</v>
      </c>
      <c r="F774" s="4">
        <v>1</v>
      </c>
      <c r="G774" s="1" t="s">
        <v>11</v>
      </c>
      <c r="H774" s="14" t="e">
        <f t="shared" si="12"/>
        <v>#REF!</v>
      </c>
      <c r="I774" s="3" t="e">
        <f>+GETPIVOTDATA("[Measures].[Unieke telling van Date &amp; Emplacement]",TCD_Unique!$A$3,"[Bereik].[Emplacement]","[Bereik].[Emplacement].&amp;[" &amp;B774&amp;"]")</f>
        <v>#REF!</v>
      </c>
    </row>
    <row r="775" spans="1:9" x14ac:dyDescent="0.25">
      <c r="A775" s="4">
        <v>2</v>
      </c>
      <c r="B775" s="1" t="s">
        <v>786</v>
      </c>
      <c r="C775" s="1" t="s">
        <v>8</v>
      </c>
      <c r="D775" s="1" t="s">
        <v>696</v>
      </c>
      <c r="E775" s="1" t="s">
        <v>10</v>
      </c>
      <c r="F775" s="4">
        <v>1</v>
      </c>
      <c r="G775" s="1" t="s">
        <v>11</v>
      </c>
      <c r="H775" s="14" t="e">
        <f t="shared" si="12"/>
        <v>#REF!</v>
      </c>
      <c r="I775" s="3" t="e">
        <f>+GETPIVOTDATA("[Measures].[Unieke telling van Date &amp; Emplacement]",TCD_Unique!$A$3,"[Bereik].[Emplacement]","[Bereik].[Emplacement].&amp;[" &amp;B775&amp;"]")</f>
        <v>#REF!</v>
      </c>
    </row>
    <row r="776" spans="1:9" x14ac:dyDescent="0.25">
      <c r="A776" s="4">
        <v>2</v>
      </c>
      <c r="B776" s="1" t="s">
        <v>787</v>
      </c>
      <c r="C776" s="1" t="s">
        <v>8</v>
      </c>
      <c r="D776" s="1" t="s">
        <v>696</v>
      </c>
      <c r="E776" s="1" t="s">
        <v>10</v>
      </c>
      <c r="F776" s="4">
        <v>1</v>
      </c>
      <c r="G776" s="1" t="s">
        <v>11</v>
      </c>
      <c r="H776" s="14" t="str">
        <f t="shared" si="12"/>
        <v>oui</v>
      </c>
      <c r="I776" s="3">
        <f>+GETPIVOTDATA("[Measures].[Unieke telling van Date &amp; Emplacement]",TCD_Unique!$A$3,"[Bereik].[Emplacement]","[Bereik].[Emplacement].&amp;[" &amp;B776&amp;"]")</f>
        <v>1</v>
      </c>
    </row>
    <row r="777" spans="1:9" x14ac:dyDescent="0.25">
      <c r="A777" s="4">
        <v>2</v>
      </c>
      <c r="B777" s="1" t="s">
        <v>788</v>
      </c>
      <c r="C777" s="1" t="s">
        <v>8</v>
      </c>
      <c r="D777" s="1" t="s">
        <v>696</v>
      </c>
      <c r="E777" s="1" t="s">
        <v>10</v>
      </c>
      <c r="F777" s="4">
        <v>1</v>
      </c>
      <c r="G777" s="1" t="s">
        <v>11</v>
      </c>
      <c r="H777" s="14" t="str">
        <f t="shared" si="12"/>
        <v>oui</v>
      </c>
      <c r="I777" s="3">
        <f>+GETPIVOTDATA("[Measures].[Unieke telling van Date &amp; Emplacement]",TCD_Unique!$A$3,"[Bereik].[Emplacement]","[Bereik].[Emplacement].&amp;[" &amp;B777&amp;"]")</f>
        <v>1</v>
      </c>
    </row>
    <row r="778" spans="1:9" x14ac:dyDescent="0.25">
      <c r="A778" s="4">
        <v>2</v>
      </c>
      <c r="B778" s="1" t="s">
        <v>789</v>
      </c>
      <c r="C778" s="1" t="s">
        <v>8</v>
      </c>
      <c r="D778" s="1" t="s">
        <v>696</v>
      </c>
      <c r="E778" s="1" t="s">
        <v>10</v>
      </c>
      <c r="F778" s="4">
        <v>1</v>
      </c>
      <c r="G778" s="1" t="s">
        <v>11</v>
      </c>
      <c r="H778" s="14" t="e">
        <f t="shared" si="12"/>
        <v>#REF!</v>
      </c>
      <c r="I778" s="3" t="e">
        <f>+GETPIVOTDATA("[Measures].[Unieke telling van Date &amp; Emplacement]",TCD_Unique!$A$3,"[Bereik].[Emplacement]","[Bereik].[Emplacement].&amp;[" &amp;B778&amp;"]")</f>
        <v>#REF!</v>
      </c>
    </row>
    <row r="779" spans="1:9" x14ac:dyDescent="0.25">
      <c r="A779" s="4">
        <v>2</v>
      </c>
      <c r="B779" s="1" t="s">
        <v>790</v>
      </c>
      <c r="C779" s="1" t="s">
        <v>8</v>
      </c>
      <c r="D779" s="1" t="s">
        <v>696</v>
      </c>
      <c r="E779" s="1" t="s">
        <v>10</v>
      </c>
      <c r="F779" s="4">
        <v>1</v>
      </c>
      <c r="G779" s="1" t="s">
        <v>11</v>
      </c>
      <c r="H779" s="14" t="str">
        <f t="shared" si="12"/>
        <v>oui</v>
      </c>
      <c r="I779" s="3">
        <f>+GETPIVOTDATA("[Measures].[Unieke telling van Date &amp; Emplacement]",TCD_Unique!$A$3,"[Bereik].[Emplacement]","[Bereik].[Emplacement].&amp;[" &amp;B779&amp;"]")</f>
        <v>1</v>
      </c>
    </row>
    <row r="780" spans="1:9" x14ac:dyDescent="0.25">
      <c r="A780" s="4">
        <v>2</v>
      </c>
      <c r="B780" s="1" t="s">
        <v>791</v>
      </c>
      <c r="C780" s="1" t="s">
        <v>8</v>
      </c>
      <c r="D780" s="1" t="s">
        <v>696</v>
      </c>
      <c r="E780" s="1" t="s">
        <v>10</v>
      </c>
      <c r="F780" s="4">
        <v>1</v>
      </c>
      <c r="G780" s="1" t="s">
        <v>11</v>
      </c>
      <c r="H780" s="14" t="str">
        <f t="shared" si="12"/>
        <v>oui</v>
      </c>
      <c r="I780" s="3">
        <f>+GETPIVOTDATA("[Measures].[Unieke telling van Date &amp; Emplacement]",TCD_Unique!$A$3,"[Bereik].[Emplacement]","[Bereik].[Emplacement].&amp;[" &amp;B780&amp;"]")</f>
        <v>1</v>
      </c>
    </row>
    <row r="781" spans="1:9" x14ac:dyDescent="0.25">
      <c r="A781" s="4">
        <v>2</v>
      </c>
      <c r="B781" s="1" t="s">
        <v>792</v>
      </c>
      <c r="C781" s="1" t="s">
        <v>8</v>
      </c>
      <c r="D781" s="1" t="s">
        <v>696</v>
      </c>
      <c r="E781" s="1" t="s">
        <v>10</v>
      </c>
      <c r="F781" s="4">
        <v>1</v>
      </c>
      <c r="G781" s="1" t="s">
        <v>11</v>
      </c>
      <c r="H781" s="14" t="str">
        <f t="shared" si="12"/>
        <v>oui</v>
      </c>
      <c r="I781" s="3">
        <f>+GETPIVOTDATA("[Measures].[Unieke telling van Date &amp; Emplacement]",TCD_Unique!$A$3,"[Bereik].[Emplacement]","[Bereik].[Emplacement].&amp;[" &amp;B781&amp;"]")</f>
        <v>1</v>
      </c>
    </row>
    <row r="782" spans="1:9" x14ac:dyDescent="0.25">
      <c r="A782" s="4">
        <v>2</v>
      </c>
      <c r="B782" s="1" t="s">
        <v>793</v>
      </c>
      <c r="C782" s="1" t="s">
        <v>8</v>
      </c>
      <c r="D782" s="1" t="s">
        <v>696</v>
      </c>
      <c r="E782" s="1" t="s">
        <v>10</v>
      </c>
      <c r="F782" s="4">
        <v>1</v>
      </c>
      <c r="G782" s="1" t="s">
        <v>11</v>
      </c>
      <c r="H782" s="14" t="str">
        <f t="shared" si="12"/>
        <v>oui</v>
      </c>
      <c r="I782" s="3">
        <f>+GETPIVOTDATA("[Measures].[Unieke telling van Date &amp; Emplacement]",TCD_Unique!$A$3,"[Bereik].[Emplacement]","[Bereik].[Emplacement].&amp;[" &amp;B782&amp;"]")</f>
        <v>1</v>
      </c>
    </row>
    <row r="783" spans="1:9" x14ac:dyDescent="0.25">
      <c r="A783" s="4">
        <v>2</v>
      </c>
      <c r="B783" s="1" t="s">
        <v>794</v>
      </c>
      <c r="C783" s="1" t="s">
        <v>8</v>
      </c>
      <c r="D783" s="1" t="s">
        <v>696</v>
      </c>
      <c r="E783" s="1" t="s">
        <v>10</v>
      </c>
      <c r="F783" s="4">
        <v>1</v>
      </c>
      <c r="G783" s="1" t="s">
        <v>11</v>
      </c>
      <c r="H783" s="14" t="str">
        <f t="shared" si="12"/>
        <v>oui</v>
      </c>
      <c r="I783" s="3">
        <f>+GETPIVOTDATA("[Measures].[Unieke telling van Date &amp; Emplacement]",TCD_Unique!$A$3,"[Bereik].[Emplacement]","[Bereik].[Emplacement].&amp;[" &amp;B783&amp;"]")</f>
        <v>1</v>
      </c>
    </row>
    <row r="784" spans="1:9" x14ac:dyDescent="0.25">
      <c r="A784" s="4">
        <v>2</v>
      </c>
      <c r="B784" s="1" t="s">
        <v>795</v>
      </c>
      <c r="C784" s="1" t="s">
        <v>8</v>
      </c>
      <c r="D784" s="1" t="s">
        <v>696</v>
      </c>
      <c r="E784" s="1" t="s">
        <v>10</v>
      </c>
      <c r="F784" s="4">
        <v>1</v>
      </c>
      <c r="G784" s="1" t="s">
        <v>11</v>
      </c>
      <c r="H784" s="14" t="e">
        <f t="shared" si="12"/>
        <v>#REF!</v>
      </c>
      <c r="I784" s="3" t="e">
        <f>+GETPIVOTDATA("[Measures].[Unieke telling van Date &amp; Emplacement]",TCD_Unique!$A$3,"[Bereik].[Emplacement]","[Bereik].[Emplacement].&amp;[" &amp;B784&amp;"]")</f>
        <v>#REF!</v>
      </c>
    </row>
    <row r="785" spans="1:9" x14ac:dyDescent="0.25">
      <c r="A785" s="4">
        <v>2</v>
      </c>
      <c r="B785" s="1" t="s">
        <v>796</v>
      </c>
      <c r="C785" s="1" t="s">
        <v>8</v>
      </c>
      <c r="D785" s="1" t="s">
        <v>696</v>
      </c>
      <c r="E785" s="1" t="s">
        <v>10</v>
      </c>
      <c r="F785" s="4">
        <v>1</v>
      </c>
      <c r="G785" s="1" t="s">
        <v>11</v>
      </c>
      <c r="H785" s="14" t="e">
        <f t="shared" si="12"/>
        <v>#REF!</v>
      </c>
      <c r="I785" s="3" t="e">
        <f>+GETPIVOTDATA("[Measures].[Unieke telling van Date &amp; Emplacement]",TCD_Unique!$A$3,"[Bereik].[Emplacement]","[Bereik].[Emplacement].&amp;[" &amp;B785&amp;"]")</f>
        <v>#REF!</v>
      </c>
    </row>
    <row r="786" spans="1:9" x14ac:dyDescent="0.25">
      <c r="A786" s="4">
        <v>2</v>
      </c>
      <c r="B786" s="1" t="s">
        <v>797</v>
      </c>
      <c r="C786" s="1" t="s">
        <v>8</v>
      </c>
      <c r="D786" s="1" t="s">
        <v>696</v>
      </c>
      <c r="E786" s="1" t="s">
        <v>10</v>
      </c>
      <c r="F786" s="4">
        <v>1</v>
      </c>
      <c r="G786" s="1" t="s">
        <v>11</v>
      </c>
      <c r="H786" s="14" t="e">
        <f t="shared" si="12"/>
        <v>#REF!</v>
      </c>
      <c r="I786" s="3" t="e">
        <f>+GETPIVOTDATA("[Measures].[Unieke telling van Date &amp; Emplacement]",TCD_Unique!$A$3,"[Bereik].[Emplacement]","[Bereik].[Emplacement].&amp;[" &amp;B786&amp;"]")</f>
        <v>#REF!</v>
      </c>
    </row>
    <row r="787" spans="1:9" x14ac:dyDescent="0.25">
      <c r="A787" s="4">
        <v>2</v>
      </c>
      <c r="B787" s="1" t="s">
        <v>798</v>
      </c>
      <c r="C787" s="1" t="s">
        <v>8</v>
      </c>
      <c r="D787" s="1" t="s">
        <v>696</v>
      </c>
      <c r="E787" s="1" t="s">
        <v>10</v>
      </c>
      <c r="F787" s="4">
        <v>1</v>
      </c>
      <c r="G787" s="1" t="s">
        <v>11</v>
      </c>
      <c r="H787" s="14" t="e">
        <f t="shared" si="12"/>
        <v>#REF!</v>
      </c>
      <c r="I787" s="3" t="e">
        <f>+GETPIVOTDATA("[Measures].[Unieke telling van Date &amp; Emplacement]",TCD_Unique!$A$3,"[Bereik].[Emplacement]","[Bereik].[Emplacement].&amp;[" &amp;B787&amp;"]")</f>
        <v>#REF!</v>
      </c>
    </row>
    <row r="788" spans="1:9" x14ac:dyDescent="0.25">
      <c r="A788" s="4">
        <v>2</v>
      </c>
      <c r="B788" s="1" t="s">
        <v>799</v>
      </c>
      <c r="C788" s="1" t="s">
        <v>8</v>
      </c>
      <c r="D788" s="1" t="s">
        <v>696</v>
      </c>
      <c r="E788" s="1" t="s">
        <v>10</v>
      </c>
      <c r="F788" s="4">
        <v>1</v>
      </c>
      <c r="G788" s="1" t="s">
        <v>11</v>
      </c>
      <c r="H788" s="14" t="e">
        <f t="shared" si="12"/>
        <v>#REF!</v>
      </c>
      <c r="I788" s="3" t="e">
        <f>+GETPIVOTDATA("[Measures].[Unieke telling van Date &amp; Emplacement]",TCD_Unique!$A$3,"[Bereik].[Emplacement]","[Bereik].[Emplacement].&amp;[" &amp;B788&amp;"]")</f>
        <v>#REF!</v>
      </c>
    </row>
    <row r="789" spans="1:9" x14ac:dyDescent="0.25">
      <c r="A789" s="4">
        <v>2</v>
      </c>
      <c r="B789" s="1" t="s">
        <v>800</v>
      </c>
      <c r="C789" s="1" t="s">
        <v>8</v>
      </c>
      <c r="D789" s="1" t="s">
        <v>696</v>
      </c>
      <c r="E789" s="1" t="s">
        <v>10</v>
      </c>
      <c r="F789" s="4">
        <v>1</v>
      </c>
      <c r="G789" s="1" t="s">
        <v>11</v>
      </c>
      <c r="H789" s="14" t="e">
        <f t="shared" si="12"/>
        <v>#REF!</v>
      </c>
      <c r="I789" s="3" t="e">
        <f>+GETPIVOTDATA("[Measures].[Unieke telling van Date &amp; Emplacement]",TCD_Unique!$A$3,"[Bereik].[Emplacement]","[Bereik].[Emplacement].&amp;[" &amp;B789&amp;"]")</f>
        <v>#REF!</v>
      </c>
    </row>
    <row r="790" spans="1:9" x14ac:dyDescent="0.25">
      <c r="A790" s="4">
        <v>2</v>
      </c>
      <c r="B790" s="1" t="s">
        <v>801</v>
      </c>
      <c r="C790" s="1" t="s">
        <v>8</v>
      </c>
      <c r="D790" s="1" t="s">
        <v>696</v>
      </c>
      <c r="E790" s="1" t="s">
        <v>10</v>
      </c>
      <c r="F790" s="4">
        <v>1</v>
      </c>
      <c r="G790" s="1" t="s">
        <v>11</v>
      </c>
      <c r="H790" s="14" t="e">
        <f t="shared" si="12"/>
        <v>#REF!</v>
      </c>
      <c r="I790" s="3" t="e">
        <f>+GETPIVOTDATA("[Measures].[Unieke telling van Date &amp; Emplacement]",TCD_Unique!$A$3,"[Bereik].[Emplacement]","[Bereik].[Emplacement].&amp;[" &amp;B790&amp;"]")</f>
        <v>#REF!</v>
      </c>
    </row>
    <row r="791" spans="1:9" x14ac:dyDescent="0.25">
      <c r="A791" s="4">
        <v>2</v>
      </c>
      <c r="B791" s="1" t="s">
        <v>802</v>
      </c>
      <c r="C791" s="1" t="s">
        <v>8</v>
      </c>
      <c r="D791" s="1" t="s">
        <v>696</v>
      </c>
      <c r="E791" s="1" t="s">
        <v>10</v>
      </c>
      <c r="F791" s="4">
        <v>1</v>
      </c>
      <c r="G791" s="1" t="s">
        <v>11</v>
      </c>
      <c r="H791" s="14" t="e">
        <f t="shared" si="12"/>
        <v>#REF!</v>
      </c>
      <c r="I791" s="3" t="e">
        <f>+GETPIVOTDATA("[Measures].[Unieke telling van Date &amp; Emplacement]",TCD_Unique!$A$3,"[Bereik].[Emplacement]","[Bereik].[Emplacement].&amp;[" &amp;B791&amp;"]")</f>
        <v>#REF!</v>
      </c>
    </row>
    <row r="792" spans="1:9" x14ac:dyDescent="0.25">
      <c r="A792" s="4">
        <v>2</v>
      </c>
      <c r="B792" s="1" t="s">
        <v>803</v>
      </c>
      <c r="C792" s="1" t="s">
        <v>8</v>
      </c>
      <c r="D792" s="1" t="s">
        <v>696</v>
      </c>
      <c r="E792" s="1" t="s">
        <v>10</v>
      </c>
      <c r="F792" s="4">
        <v>1</v>
      </c>
      <c r="G792" s="1" t="s">
        <v>11</v>
      </c>
      <c r="H792" s="14" t="e">
        <f t="shared" si="12"/>
        <v>#REF!</v>
      </c>
      <c r="I792" s="3" t="e">
        <f>+GETPIVOTDATA("[Measures].[Unieke telling van Date &amp; Emplacement]",TCD_Unique!$A$3,"[Bereik].[Emplacement]","[Bereik].[Emplacement].&amp;[" &amp;B792&amp;"]")</f>
        <v>#REF!</v>
      </c>
    </row>
    <row r="793" spans="1:9" x14ac:dyDescent="0.25">
      <c r="A793" s="4">
        <v>2</v>
      </c>
      <c r="B793" s="1" t="s">
        <v>804</v>
      </c>
      <c r="C793" s="1" t="s">
        <v>8</v>
      </c>
      <c r="D793" s="1" t="s">
        <v>696</v>
      </c>
      <c r="E793" s="1" t="s">
        <v>10</v>
      </c>
      <c r="F793" s="4">
        <v>1</v>
      </c>
      <c r="G793" s="1" t="s">
        <v>11</v>
      </c>
      <c r="H793" s="14" t="e">
        <f t="shared" si="12"/>
        <v>#REF!</v>
      </c>
      <c r="I793" s="3" t="e">
        <f>+GETPIVOTDATA("[Measures].[Unieke telling van Date &amp; Emplacement]",TCD_Unique!$A$3,"[Bereik].[Emplacement]","[Bereik].[Emplacement].&amp;[" &amp;B793&amp;"]")</f>
        <v>#REF!</v>
      </c>
    </row>
    <row r="794" spans="1:9" x14ac:dyDescent="0.25">
      <c r="A794" s="4">
        <v>2</v>
      </c>
      <c r="B794" s="1" t="s">
        <v>805</v>
      </c>
      <c r="C794" s="1" t="s">
        <v>8</v>
      </c>
      <c r="D794" s="1" t="s">
        <v>696</v>
      </c>
      <c r="E794" s="1" t="s">
        <v>10</v>
      </c>
      <c r="F794" s="4">
        <v>1</v>
      </c>
      <c r="G794" s="1" t="s">
        <v>11</v>
      </c>
      <c r="H794" s="14" t="e">
        <f t="shared" si="12"/>
        <v>#REF!</v>
      </c>
      <c r="I794" s="3" t="e">
        <f>+GETPIVOTDATA("[Measures].[Unieke telling van Date &amp; Emplacement]",TCD_Unique!$A$3,"[Bereik].[Emplacement]","[Bereik].[Emplacement].&amp;[" &amp;B794&amp;"]")</f>
        <v>#REF!</v>
      </c>
    </row>
    <row r="795" spans="1:9" x14ac:dyDescent="0.25">
      <c r="A795" s="4">
        <v>2</v>
      </c>
      <c r="B795" s="1" t="s">
        <v>806</v>
      </c>
      <c r="C795" s="1" t="s">
        <v>8</v>
      </c>
      <c r="D795" s="1" t="s">
        <v>696</v>
      </c>
      <c r="E795" s="1" t="s">
        <v>10</v>
      </c>
      <c r="F795" s="4">
        <v>1</v>
      </c>
      <c r="G795" s="1" t="s">
        <v>11</v>
      </c>
      <c r="H795" s="14" t="e">
        <f t="shared" si="12"/>
        <v>#REF!</v>
      </c>
      <c r="I795" s="3" t="e">
        <f>+GETPIVOTDATA("[Measures].[Unieke telling van Date &amp; Emplacement]",TCD_Unique!$A$3,"[Bereik].[Emplacement]","[Bereik].[Emplacement].&amp;[" &amp;B795&amp;"]")</f>
        <v>#REF!</v>
      </c>
    </row>
    <row r="796" spans="1:9" x14ac:dyDescent="0.25">
      <c r="A796" s="4">
        <v>2</v>
      </c>
      <c r="B796" s="1" t="s">
        <v>807</v>
      </c>
      <c r="C796" s="1" t="s">
        <v>8</v>
      </c>
      <c r="D796" s="1" t="s">
        <v>696</v>
      </c>
      <c r="E796" s="1" t="s">
        <v>10</v>
      </c>
      <c r="F796" s="4">
        <v>1</v>
      </c>
      <c r="G796" s="1" t="s">
        <v>11</v>
      </c>
      <c r="H796" s="14" t="e">
        <f t="shared" si="12"/>
        <v>#REF!</v>
      </c>
      <c r="I796" s="3" t="e">
        <f>+GETPIVOTDATA("[Measures].[Unieke telling van Date &amp; Emplacement]",TCD_Unique!$A$3,"[Bereik].[Emplacement]","[Bereik].[Emplacement].&amp;[" &amp;B796&amp;"]")</f>
        <v>#REF!</v>
      </c>
    </row>
    <row r="797" spans="1:9" x14ac:dyDescent="0.25">
      <c r="A797" s="4">
        <v>2</v>
      </c>
      <c r="B797" s="1" t="s">
        <v>808</v>
      </c>
      <c r="C797" s="1" t="s">
        <v>8</v>
      </c>
      <c r="D797" s="1" t="s">
        <v>696</v>
      </c>
      <c r="E797" s="1" t="s">
        <v>10</v>
      </c>
      <c r="F797" s="4">
        <v>1</v>
      </c>
      <c r="G797" s="1" t="s">
        <v>11</v>
      </c>
      <c r="H797" s="14" t="e">
        <f t="shared" si="12"/>
        <v>#REF!</v>
      </c>
      <c r="I797" s="3" t="e">
        <f>+GETPIVOTDATA("[Measures].[Unieke telling van Date &amp; Emplacement]",TCD_Unique!$A$3,"[Bereik].[Emplacement]","[Bereik].[Emplacement].&amp;[" &amp;B797&amp;"]")</f>
        <v>#REF!</v>
      </c>
    </row>
    <row r="798" spans="1:9" x14ac:dyDescent="0.25">
      <c r="A798" s="4">
        <v>2</v>
      </c>
      <c r="B798" s="1" t="s">
        <v>809</v>
      </c>
      <c r="C798" s="1" t="s">
        <v>8</v>
      </c>
      <c r="D798" s="1" t="s">
        <v>696</v>
      </c>
      <c r="E798" s="1" t="s">
        <v>10</v>
      </c>
      <c r="F798" s="4">
        <v>1</v>
      </c>
      <c r="G798" s="1" t="s">
        <v>11</v>
      </c>
      <c r="H798" s="14" t="e">
        <f t="shared" si="12"/>
        <v>#REF!</v>
      </c>
      <c r="I798" s="3" t="e">
        <f>+GETPIVOTDATA("[Measures].[Unieke telling van Date &amp; Emplacement]",TCD_Unique!$A$3,"[Bereik].[Emplacement]","[Bereik].[Emplacement].&amp;[" &amp;B798&amp;"]")</f>
        <v>#REF!</v>
      </c>
    </row>
    <row r="799" spans="1:9" x14ac:dyDescent="0.25">
      <c r="A799" s="4">
        <v>2</v>
      </c>
      <c r="B799" s="1" t="s">
        <v>810</v>
      </c>
      <c r="C799" s="1" t="s">
        <v>8</v>
      </c>
      <c r="D799" s="1" t="s">
        <v>696</v>
      </c>
      <c r="E799" s="1" t="s">
        <v>10</v>
      </c>
      <c r="F799" s="4">
        <v>1</v>
      </c>
      <c r="G799" s="1" t="s">
        <v>11</v>
      </c>
      <c r="H799" s="14" t="e">
        <f t="shared" si="12"/>
        <v>#REF!</v>
      </c>
      <c r="I799" s="3" t="e">
        <f>+GETPIVOTDATA("[Measures].[Unieke telling van Date &amp; Emplacement]",TCD_Unique!$A$3,"[Bereik].[Emplacement]","[Bereik].[Emplacement].&amp;[" &amp;B799&amp;"]")</f>
        <v>#REF!</v>
      </c>
    </row>
    <row r="800" spans="1:9" x14ac:dyDescent="0.25">
      <c r="A800" s="4">
        <v>2</v>
      </c>
      <c r="B800" s="1" t="s">
        <v>811</v>
      </c>
      <c r="C800" s="1" t="s">
        <v>8</v>
      </c>
      <c r="D800" s="1" t="s">
        <v>696</v>
      </c>
      <c r="E800" s="1" t="s">
        <v>10</v>
      </c>
      <c r="F800" s="4">
        <v>1</v>
      </c>
      <c r="G800" s="1" t="s">
        <v>11</v>
      </c>
      <c r="H800" s="14" t="e">
        <f t="shared" si="12"/>
        <v>#REF!</v>
      </c>
      <c r="I800" s="3" t="e">
        <f>+GETPIVOTDATA("[Measures].[Unieke telling van Date &amp; Emplacement]",TCD_Unique!$A$3,"[Bereik].[Emplacement]","[Bereik].[Emplacement].&amp;[" &amp;B800&amp;"]")</f>
        <v>#REF!</v>
      </c>
    </row>
    <row r="801" spans="1:9" x14ac:dyDescent="0.25">
      <c r="A801" s="4">
        <v>2</v>
      </c>
      <c r="B801" s="1" t="s">
        <v>812</v>
      </c>
      <c r="C801" s="1" t="s">
        <v>8</v>
      </c>
      <c r="D801" s="1" t="s">
        <v>696</v>
      </c>
      <c r="E801" s="1" t="s">
        <v>10</v>
      </c>
      <c r="F801" s="4">
        <v>1</v>
      </c>
      <c r="G801" s="1" t="s">
        <v>11</v>
      </c>
      <c r="H801" s="14" t="e">
        <f t="shared" si="12"/>
        <v>#REF!</v>
      </c>
      <c r="I801" s="3" t="e">
        <f>+GETPIVOTDATA("[Measures].[Unieke telling van Date &amp; Emplacement]",TCD_Unique!$A$3,"[Bereik].[Emplacement]","[Bereik].[Emplacement].&amp;[" &amp;B801&amp;"]")</f>
        <v>#REF!</v>
      </c>
    </row>
    <row r="802" spans="1:9" x14ac:dyDescent="0.25">
      <c r="A802" s="4">
        <v>2</v>
      </c>
      <c r="B802" s="1" t="s">
        <v>813</v>
      </c>
      <c r="C802" s="1" t="s">
        <v>8</v>
      </c>
      <c r="D802" s="1" t="s">
        <v>696</v>
      </c>
      <c r="E802" s="1" t="s">
        <v>10</v>
      </c>
      <c r="F802" s="4">
        <v>1</v>
      </c>
      <c r="G802" s="1" t="s">
        <v>11</v>
      </c>
      <c r="H802" s="14" t="e">
        <f t="shared" si="12"/>
        <v>#REF!</v>
      </c>
      <c r="I802" s="3" t="e">
        <f>+GETPIVOTDATA("[Measures].[Unieke telling van Date &amp; Emplacement]",TCD_Unique!$A$3,"[Bereik].[Emplacement]","[Bereik].[Emplacement].&amp;[" &amp;B802&amp;"]")</f>
        <v>#REF!</v>
      </c>
    </row>
    <row r="803" spans="1:9" x14ac:dyDescent="0.25">
      <c r="A803" s="4">
        <v>2</v>
      </c>
      <c r="B803" s="1" t="s">
        <v>814</v>
      </c>
      <c r="C803" s="1" t="s">
        <v>8</v>
      </c>
      <c r="D803" s="1" t="s">
        <v>696</v>
      </c>
      <c r="E803" s="1" t="s">
        <v>10</v>
      </c>
      <c r="F803" s="4">
        <v>1</v>
      </c>
      <c r="G803" s="1" t="s">
        <v>11</v>
      </c>
      <c r="H803" s="14" t="str">
        <f t="shared" si="12"/>
        <v>oui</v>
      </c>
      <c r="I803" s="3">
        <f>+GETPIVOTDATA("[Measures].[Unieke telling van Date &amp; Emplacement]",TCD_Unique!$A$3,"[Bereik].[Emplacement]","[Bereik].[Emplacement].&amp;[" &amp;B803&amp;"]")</f>
        <v>1</v>
      </c>
    </row>
    <row r="804" spans="1:9" x14ac:dyDescent="0.25">
      <c r="A804" s="4">
        <v>2</v>
      </c>
      <c r="B804" s="1" t="s">
        <v>815</v>
      </c>
      <c r="C804" s="1" t="s">
        <v>8</v>
      </c>
      <c r="D804" s="1" t="s">
        <v>696</v>
      </c>
      <c r="E804" s="1" t="s">
        <v>10</v>
      </c>
      <c r="F804" s="4">
        <v>1</v>
      </c>
      <c r="G804" s="1" t="s">
        <v>11</v>
      </c>
      <c r="H804" s="14" t="str">
        <f t="shared" si="12"/>
        <v>oui</v>
      </c>
      <c r="I804" s="3">
        <f>+GETPIVOTDATA("[Measures].[Unieke telling van Date &amp; Emplacement]",TCD_Unique!$A$3,"[Bereik].[Emplacement]","[Bereik].[Emplacement].&amp;[" &amp;B804&amp;"]")</f>
        <v>1</v>
      </c>
    </row>
    <row r="805" spans="1:9" x14ac:dyDescent="0.25">
      <c r="A805" s="4">
        <v>2</v>
      </c>
      <c r="B805" s="1" t="s">
        <v>816</v>
      </c>
      <c r="C805" s="1" t="s">
        <v>8</v>
      </c>
      <c r="D805" s="1" t="s">
        <v>696</v>
      </c>
      <c r="E805" s="1" t="s">
        <v>10</v>
      </c>
      <c r="F805" s="4">
        <v>1</v>
      </c>
      <c r="G805" s="1" t="s">
        <v>11</v>
      </c>
      <c r="H805" s="14" t="str">
        <f t="shared" si="12"/>
        <v>oui</v>
      </c>
      <c r="I805" s="3">
        <f>+GETPIVOTDATA("[Measures].[Unieke telling van Date &amp; Emplacement]",TCD_Unique!$A$3,"[Bereik].[Emplacement]","[Bereik].[Emplacement].&amp;[" &amp;B805&amp;"]")</f>
        <v>1</v>
      </c>
    </row>
    <row r="806" spans="1:9" x14ac:dyDescent="0.25">
      <c r="A806" s="4">
        <v>2</v>
      </c>
      <c r="B806" s="1" t="s">
        <v>817</v>
      </c>
      <c r="C806" s="1" t="s">
        <v>8</v>
      </c>
      <c r="D806" s="1" t="s">
        <v>696</v>
      </c>
      <c r="E806" s="1" t="s">
        <v>10</v>
      </c>
      <c r="F806" s="4">
        <v>1</v>
      </c>
      <c r="G806" s="1" t="s">
        <v>11</v>
      </c>
      <c r="H806" s="14" t="str">
        <f t="shared" si="12"/>
        <v>oui</v>
      </c>
      <c r="I806" s="3">
        <f>+GETPIVOTDATA("[Measures].[Unieke telling van Date &amp; Emplacement]",TCD_Unique!$A$3,"[Bereik].[Emplacement]","[Bereik].[Emplacement].&amp;[" &amp;B806&amp;"]")</f>
        <v>1</v>
      </c>
    </row>
    <row r="807" spans="1:9" x14ac:dyDescent="0.25">
      <c r="A807" s="4">
        <v>2</v>
      </c>
      <c r="B807" s="1" t="s">
        <v>818</v>
      </c>
      <c r="C807" s="1" t="s">
        <v>8</v>
      </c>
      <c r="D807" s="1" t="s">
        <v>696</v>
      </c>
      <c r="E807" s="1" t="s">
        <v>10</v>
      </c>
      <c r="F807" s="4">
        <v>1</v>
      </c>
      <c r="G807" s="1" t="s">
        <v>11</v>
      </c>
      <c r="H807" s="14" t="str">
        <f t="shared" si="12"/>
        <v>oui</v>
      </c>
      <c r="I807" s="3">
        <f>+GETPIVOTDATA("[Measures].[Unieke telling van Date &amp; Emplacement]",TCD_Unique!$A$3,"[Bereik].[Emplacement]","[Bereik].[Emplacement].&amp;[" &amp;B807&amp;"]")</f>
        <v>2</v>
      </c>
    </row>
    <row r="808" spans="1:9" x14ac:dyDescent="0.25">
      <c r="A808" s="4">
        <v>2</v>
      </c>
      <c r="B808" s="1" t="s">
        <v>819</v>
      </c>
      <c r="C808" s="1" t="s">
        <v>8</v>
      </c>
      <c r="D808" s="1" t="s">
        <v>696</v>
      </c>
      <c r="E808" s="1" t="s">
        <v>10</v>
      </c>
      <c r="F808" s="4">
        <v>1</v>
      </c>
      <c r="G808" s="1" t="s">
        <v>11</v>
      </c>
      <c r="H808" s="14" t="str">
        <f t="shared" si="12"/>
        <v>oui</v>
      </c>
      <c r="I808" s="3">
        <f>+GETPIVOTDATA("[Measures].[Unieke telling van Date &amp; Emplacement]",TCD_Unique!$A$3,"[Bereik].[Emplacement]","[Bereik].[Emplacement].&amp;[" &amp;B808&amp;"]")</f>
        <v>2</v>
      </c>
    </row>
    <row r="809" spans="1:9" x14ac:dyDescent="0.25">
      <c r="A809" s="4">
        <v>2</v>
      </c>
      <c r="B809" s="1" t="s">
        <v>820</v>
      </c>
      <c r="C809" s="1" t="s">
        <v>8</v>
      </c>
      <c r="D809" s="1" t="s">
        <v>696</v>
      </c>
      <c r="E809" s="1" t="s">
        <v>10</v>
      </c>
      <c r="F809" s="4">
        <v>1</v>
      </c>
      <c r="G809" s="1" t="s">
        <v>11</v>
      </c>
      <c r="H809" s="14" t="str">
        <f t="shared" si="12"/>
        <v>oui</v>
      </c>
      <c r="I809" s="3">
        <f>+GETPIVOTDATA("[Measures].[Unieke telling van Date &amp; Emplacement]",TCD_Unique!$A$3,"[Bereik].[Emplacement]","[Bereik].[Emplacement].&amp;[" &amp;B809&amp;"]")</f>
        <v>2</v>
      </c>
    </row>
    <row r="810" spans="1:9" x14ac:dyDescent="0.25">
      <c r="A810" s="4">
        <v>2</v>
      </c>
      <c r="B810" s="1" t="s">
        <v>821</v>
      </c>
      <c r="C810" s="1" t="s">
        <v>8</v>
      </c>
      <c r="D810" s="1" t="s">
        <v>696</v>
      </c>
      <c r="E810" s="1" t="s">
        <v>10</v>
      </c>
      <c r="F810" s="4">
        <v>1</v>
      </c>
      <c r="G810" s="1" t="s">
        <v>11</v>
      </c>
      <c r="H810" s="14" t="e">
        <f t="shared" si="12"/>
        <v>#REF!</v>
      </c>
      <c r="I810" s="3" t="e">
        <f>+GETPIVOTDATA("[Measures].[Unieke telling van Date &amp; Emplacement]",TCD_Unique!$A$3,"[Bereik].[Emplacement]","[Bereik].[Emplacement].&amp;[" &amp;B810&amp;"]")</f>
        <v>#REF!</v>
      </c>
    </row>
    <row r="811" spans="1:9" x14ac:dyDescent="0.25">
      <c r="A811" s="4">
        <v>2</v>
      </c>
      <c r="B811" s="1" t="s">
        <v>822</v>
      </c>
      <c r="C811" s="1" t="s">
        <v>8</v>
      </c>
      <c r="D811" s="1" t="s">
        <v>696</v>
      </c>
      <c r="E811" s="1" t="s">
        <v>10</v>
      </c>
      <c r="F811" s="4">
        <v>1</v>
      </c>
      <c r="G811" s="1" t="s">
        <v>11</v>
      </c>
      <c r="H811" s="14" t="str">
        <f t="shared" si="12"/>
        <v>oui</v>
      </c>
      <c r="I811" s="3">
        <f>+GETPIVOTDATA("[Measures].[Unieke telling van Date &amp; Emplacement]",TCD_Unique!$A$3,"[Bereik].[Emplacement]","[Bereik].[Emplacement].&amp;[" &amp;B811&amp;"]")</f>
        <v>1</v>
      </c>
    </row>
    <row r="812" spans="1:9" x14ac:dyDescent="0.25">
      <c r="A812" s="4">
        <v>2</v>
      </c>
      <c r="B812" s="1" t="s">
        <v>823</v>
      </c>
      <c r="C812" s="1" t="s">
        <v>8</v>
      </c>
      <c r="D812" s="1" t="s">
        <v>696</v>
      </c>
      <c r="E812" s="1" t="s">
        <v>10</v>
      </c>
      <c r="F812" s="4">
        <v>1</v>
      </c>
      <c r="G812" s="1" t="s">
        <v>11</v>
      </c>
      <c r="H812" s="14" t="str">
        <f t="shared" si="12"/>
        <v>oui</v>
      </c>
      <c r="I812" s="3">
        <f>+GETPIVOTDATA("[Measures].[Unieke telling van Date &amp; Emplacement]",TCD_Unique!$A$3,"[Bereik].[Emplacement]","[Bereik].[Emplacement].&amp;[" &amp;B812&amp;"]")</f>
        <v>1</v>
      </c>
    </row>
    <row r="813" spans="1:9" x14ac:dyDescent="0.25">
      <c r="A813" s="4">
        <v>2</v>
      </c>
      <c r="B813" s="1" t="s">
        <v>824</v>
      </c>
      <c r="C813" s="1" t="s">
        <v>8</v>
      </c>
      <c r="D813" s="1" t="s">
        <v>696</v>
      </c>
      <c r="E813" s="1" t="s">
        <v>10</v>
      </c>
      <c r="F813" s="4">
        <v>1</v>
      </c>
      <c r="G813" s="1" t="s">
        <v>11</v>
      </c>
      <c r="H813" s="14" t="str">
        <f t="shared" si="12"/>
        <v>oui</v>
      </c>
      <c r="I813" s="3">
        <f>+GETPIVOTDATA("[Measures].[Unieke telling van Date &amp; Emplacement]",TCD_Unique!$A$3,"[Bereik].[Emplacement]","[Bereik].[Emplacement].&amp;[" &amp;B813&amp;"]")</f>
        <v>1</v>
      </c>
    </row>
    <row r="814" spans="1:9" x14ac:dyDescent="0.25">
      <c r="A814" s="4">
        <v>2</v>
      </c>
      <c r="B814" s="1" t="s">
        <v>825</v>
      </c>
      <c r="C814" s="1" t="s">
        <v>8</v>
      </c>
      <c r="D814" s="1" t="s">
        <v>696</v>
      </c>
      <c r="E814" s="1" t="s">
        <v>10</v>
      </c>
      <c r="F814" s="4">
        <v>1</v>
      </c>
      <c r="G814" s="1" t="s">
        <v>11</v>
      </c>
      <c r="H814" s="14" t="str">
        <f t="shared" si="12"/>
        <v>oui</v>
      </c>
      <c r="I814" s="3">
        <f>+GETPIVOTDATA("[Measures].[Unieke telling van Date &amp; Emplacement]",TCD_Unique!$A$3,"[Bereik].[Emplacement]","[Bereik].[Emplacement].&amp;[" &amp;B814&amp;"]")</f>
        <v>1</v>
      </c>
    </row>
    <row r="815" spans="1:9" x14ac:dyDescent="0.25">
      <c r="A815" s="4">
        <v>2</v>
      </c>
      <c r="B815" s="1" t="s">
        <v>826</v>
      </c>
      <c r="C815" s="1" t="s">
        <v>8</v>
      </c>
      <c r="D815" s="1" t="s">
        <v>696</v>
      </c>
      <c r="E815" s="1" t="s">
        <v>10</v>
      </c>
      <c r="F815" s="4">
        <v>1</v>
      </c>
      <c r="G815" s="1" t="s">
        <v>11</v>
      </c>
      <c r="H815" s="14" t="str">
        <f t="shared" si="12"/>
        <v>oui</v>
      </c>
      <c r="I815" s="3">
        <f>+GETPIVOTDATA("[Measures].[Unieke telling van Date &amp; Emplacement]",TCD_Unique!$A$3,"[Bereik].[Emplacement]","[Bereik].[Emplacement].&amp;[" &amp;B815&amp;"]")</f>
        <v>1</v>
      </c>
    </row>
    <row r="816" spans="1:9" x14ac:dyDescent="0.25">
      <c r="A816" s="4">
        <v>2</v>
      </c>
      <c r="B816" s="1" t="s">
        <v>827</v>
      </c>
      <c r="C816" s="1" t="s">
        <v>8</v>
      </c>
      <c r="D816" s="1" t="s">
        <v>696</v>
      </c>
      <c r="E816" s="1" t="s">
        <v>10</v>
      </c>
      <c r="F816" s="4">
        <v>1</v>
      </c>
      <c r="G816" s="1" t="s">
        <v>11</v>
      </c>
      <c r="H816" s="14" t="str">
        <f t="shared" si="12"/>
        <v>oui</v>
      </c>
      <c r="I816" s="3">
        <f>+GETPIVOTDATA("[Measures].[Unieke telling van Date &amp; Emplacement]",TCD_Unique!$A$3,"[Bereik].[Emplacement]","[Bereik].[Emplacement].&amp;[" &amp;B816&amp;"]")</f>
        <v>1</v>
      </c>
    </row>
    <row r="817" spans="1:9" x14ac:dyDescent="0.25">
      <c r="A817" s="4">
        <v>2</v>
      </c>
      <c r="B817" s="1" t="s">
        <v>828</v>
      </c>
      <c r="C817" s="1" t="s">
        <v>8</v>
      </c>
      <c r="D817" s="1" t="s">
        <v>696</v>
      </c>
      <c r="E817" s="1" t="s">
        <v>10</v>
      </c>
      <c r="F817" s="4">
        <v>1</v>
      </c>
      <c r="G817" s="1" t="s">
        <v>11</v>
      </c>
      <c r="H817" s="14" t="str">
        <f t="shared" si="12"/>
        <v>oui</v>
      </c>
      <c r="I817" s="3">
        <f>+GETPIVOTDATA("[Measures].[Unieke telling van Date &amp; Emplacement]",TCD_Unique!$A$3,"[Bereik].[Emplacement]","[Bereik].[Emplacement].&amp;[" &amp;B817&amp;"]")</f>
        <v>1</v>
      </c>
    </row>
    <row r="818" spans="1:9" x14ac:dyDescent="0.25">
      <c r="A818" s="4">
        <v>2</v>
      </c>
      <c r="B818" s="1" t="s">
        <v>829</v>
      </c>
      <c r="C818" s="1" t="s">
        <v>8</v>
      </c>
      <c r="D818" s="1" t="s">
        <v>696</v>
      </c>
      <c r="E818" s="1" t="s">
        <v>10</v>
      </c>
      <c r="F818" s="4">
        <v>1</v>
      </c>
      <c r="G818" s="1" t="s">
        <v>11</v>
      </c>
      <c r="H818" s="14" t="str">
        <f t="shared" si="12"/>
        <v>oui</v>
      </c>
      <c r="I818" s="3">
        <f>+GETPIVOTDATA("[Measures].[Unieke telling van Date &amp; Emplacement]",TCD_Unique!$A$3,"[Bereik].[Emplacement]","[Bereik].[Emplacement].&amp;[" &amp;B818&amp;"]")</f>
        <v>1</v>
      </c>
    </row>
    <row r="819" spans="1:9" x14ac:dyDescent="0.25">
      <c r="A819" s="4">
        <v>2</v>
      </c>
      <c r="B819" s="1" t="s">
        <v>830</v>
      </c>
      <c r="C819" s="1" t="s">
        <v>8</v>
      </c>
      <c r="D819" s="1" t="s">
        <v>696</v>
      </c>
      <c r="E819" s="1" t="s">
        <v>10</v>
      </c>
      <c r="F819" s="4">
        <v>1</v>
      </c>
      <c r="G819" s="1" t="s">
        <v>11</v>
      </c>
      <c r="H819" s="14" t="str">
        <f t="shared" si="12"/>
        <v>oui</v>
      </c>
      <c r="I819" s="3">
        <f>+GETPIVOTDATA("[Measures].[Unieke telling van Date &amp; Emplacement]",TCD_Unique!$A$3,"[Bereik].[Emplacement]","[Bereik].[Emplacement].&amp;[" &amp;B819&amp;"]")</f>
        <v>1</v>
      </c>
    </row>
    <row r="820" spans="1:9" x14ac:dyDescent="0.25">
      <c r="A820" s="4">
        <v>2</v>
      </c>
      <c r="B820" s="1" t="s">
        <v>831</v>
      </c>
      <c r="C820" s="1" t="s">
        <v>8</v>
      </c>
      <c r="D820" s="1" t="s">
        <v>696</v>
      </c>
      <c r="E820" s="1" t="s">
        <v>10</v>
      </c>
      <c r="F820" s="4">
        <v>1</v>
      </c>
      <c r="G820" s="1" t="s">
        <v>11</v>
      </c>
      <c r="H820" s="14" t="str">
        <f t="shared" si="12"/>
        <v>oui</v>
      </c>
      <c r="I820" s="3">
        <f>+GETPIVOTDATA("[Measures].[Unieke telling van Date &amp; Emplacement]",TCD_Unique!$A$3,"[Bereik].[Emplacement]","[Bereik].[Emplacement].&amp;[" &amp;B820&amp;"]")</f>
        <v>2</v>
      </c>
    </row>
    <row r="821" spans="1:9" x14ac:dyDescent="0.25">
      <c r="A821" s="4">
        <v>2</v>
      </c>
      <c r="B821" s="1" t="s">
        <v>832</v>
      </c>
      <c r="C821" s="1" t="s">
        <v>8</v>
      </c>
      <c r="D821" s="1" t="s">
        <v>696</v>
      </c>
      <c r="E821" s="1" t="s">
        <v>10</v>
      </c>
      <c r="F821" s="4">
        <v>1</v>
      </c>
      <c r="G821" s="1" t="s">
        <v>11</v>
      </c>
      <c r="H821" s="14" t="str">
        <f t="shared" si="12"/>
        <v>oui</v>
      </c>
      <c r="I821" s="3">
        <f>+GETPIVOTDATA("[Measures].[Unieke telling van Date &amp; Emplacement]",TCD_Unique!$A$3,"[Bereik].[Emplacement]","[Bereik].[Emplacement].&amp;[" &amp;B821&amp;"]")</f>
        <v>2</v>
      </c>
    </row>
    <row r="822" spans="1:9" x14ac:dyDescent="0.25">
      <c r="A822" s="4">
        <v>2</v>
      </c>
      <c r="B822" s="1" t="s">
        <v>833</v>
      </c>
      <c r="C822" s="1" t="s">
        <v>8</v>
      </c>
      <c r="D822" s="1" t="s">
        <v>696</v>
      </c>
      <c r="E822" s="1" t="s">
        <v>10</v>
      </c>
      <c r="F822" s="4">
        <v>1</v>
      </c>
      <c r="G822" s="1" t="s">
        <v>11</v>
      </c>
      <c r="H822" s="14" t="str">
        <f t="shared" si="12"/>
        <v>oui</v>
      </c>
      <c r="I822" s="3">
        <f>+GETPIVOTDATA("[Measures].[Unieke telling van Date &amp; Emplacement]",TCD_Unique!$A$3,"[Bereik].[Emplacement]","[Bereik].[Emplacement].&amp;[" &amp;B822&amp;"]")</f>
        <v>2</v>
      </c>
    </row>
    <row r="823" spans="1:9" x14ac:dyDescent="0.25">
      <c r="A823" s="4">
        <v>2</v>
      </c>
      <c r="B823" s="1" t="s">
        <v>834</v>
      </c>
      <c r="C823" s="1" t="s">
        <v>8</v>
      </c>
      <c r="D823" s="1" t="s">
        <v>696</v>
      </c>
      <c r="E823" s="1" t="s">
        <v>10</v>
      </c>
      <c r="F823" s="4">
        <v>1</v>
      </c>
      <c r="G823" s="1" t="s">
        <v>11</v>
      </c>
      <c r="H823" s="14" t="str">
        <f t="shared" si="12"/>
        <v>oui</v>
      </c>
      <c r="I823" s="3">
        <f>+GETPIVOTDATA("[Measures].[Unieke telling van Date &amp; Emplacement]",TCD_Unique!$A$3,"[Bereik].[Emplacement]","[Bereik].[Emplacement].&amp;[" &amp;B823&amp;"]")</f>
        <v>1</v>
      </c>
    </row>
    <row r="824" spans="1:9" x14ac:dyDescent="0.25">
      <c r="A824" s="4">
        <v>2</v>
      </c>
      <c r="B824" s="1" t="s">
        <v>835</v>
      </c>
      <c r="C824" s="1" t="s">
        <v>8</v>
      </c>
      <c r="D824" s="1" t="s">
        <v>696</v>
      </c>
      <c r="E824" s="1" t="s">
        <v>10</v>
      </c>
      <c r="F824" s="4">
        <v>1</v>
      </c>
      <c r="G824" s="1" t="s">
        <v>11</v>
      </c>
      <c r="H824" s="14" t="str">
        <f t="shared" si="12"/>
        <v>oui</v>
      </c>
      <c r="I824" s="3">
        <f>+GETPIVOTDATA("[Measures].[Unieke telling van Date &amp; Emplacement]",TCD_Unique!$A$3,"[Bereik].[Emplacement]","[Bereik].[Emplacement].&amp;[" &amp;B824&amp;"]")</f>
        <v>1</v>
      </c>
    </row>
    <row r="825" spans="1:9" x14ac:dyDescent="0.25">
      <c r="A825" s="4">
        <v>2</v>
      </c>
      <c r="B825" s="1" t="s">
        <v>836</v>
      </c>
      <c r="C825" s="1" t="s">
        <v>8</v>
      </c>
      <c r="D825" s="1" t="s">
        <v>696</v>
      </c>
      <c r="E825" s="1" t="s">
        <v>10</v>
      </c>
      <c r="F825" s="4">
        <v>1</v>
      </c>
      <c r="G825" s="1" t="s">
        <v>11</v>
      </c>
      <c r="H825" s="14" t="str">
        <f t="shared" si="12"/>
        <v>oui</v>
      </c>
      <c r="I825" s="3">
        <f>+GETPIVOTDATA("[Measures].[Unieke telling van Date &amp; Emplacement]",TCD_Unique!$A$3,"[Bereik].[Emplacement]","[Bereik].[Emplacement].&amp;[" &amp;B825&amp;"]")</f>
        <v>1</v>
      </c>
    </row>
    <row r="826" spans="1:9" x14ac:dyDescent="0.25">
      <c r="A826" s="4">
        <v>2</v>
      </c>
      <c r="B826" s="1" t="s">
        <v>837</v>
      </c>
      <c r="C826" s="1" t="s">
        <v>8</v>
      </c>
      <c r="D826" s="1" t="s">
        <v>696</v>
      </c>
      <c r="E826" s="1" t="s">
        <v>10</v>
      </c>
      <c r="F826" s="4">
        <v>1</v>
      </c>
      <c r="G826" s="1" t="s">
        <v>11</v>
      </c>
      <c r="H826" s="14" t="e">
        <f t="shared" si="12"/>
        <v>#REF!</v>
      </c>
      <c r="I826" s="3" t="e">
        <f>+GETPIVOTDATA("[Measures].[Unieke telling van Date &amp; Emplacement]",TCD_Unique!$A$3,"[Bereik].[Emplacement]","[Bereik].[Emplacement].&amp;[" &amp;B826&amp;"]")</f>
        <v>#REF!</v>
      </c>
    </row>
    <row r="827" spans="1:9" x14ac:dyDescent="0.25">
      <c r="A827" s="4">
        <v>2</v>
      </c>
      <c r="B827" s="1" t="s">
        <v>838</v>
      </c>
      <c r="C827" s="1" t="s">
        <v>8</v>
      </c>
      <c r="D827" s="1" t="s">
        <v>696</v>
      </c>
      <c r="E827" s="1" t="s">
        <v>10</v>
      </c>
      <c r="F827" s="4">
        <v>1</v>
      </c>
      <c r="G827" s="1" t="s">
        <v>11</v>
      </c>
      <c r="H827" s="14" t="str">
        <f t="shared" si="12"/>
        <v>oui</v>
      </c>
      <c r="I827" s="3">
        <f>+GETPIVOTDATA("[Measures].[Unieke telling van Date &amp; Emplacement]",TCD_Unique!$A$3,"[Bereik].[Emplacement]","[Bereik].[Emplacement].&amp;[" &amp;B827&amp;"]")</f>
        <v>1</v>
      </c>
    </row>
    <row r="828" spans="1:9" x14ac:dyDescent="0.25">
      <c r="A828" s="4">
        <v>2</v>
      </c>
      <c r="B828" s="1" t="s">
        <v>839</v>
      </c>
      <c r="C828" s="1" t="s">
        <v>8</v>
      </c>
      <c r="D828" s="1" t="s">
        <v>696</v>
      </c>
      <c r="E828" s="1" t="s">
        <v>10</v>
      </c>
      <c r="F828" s="4">
        <v>1</v>
      </c>
      <c r="G828" s="1" t="s">
        <v>11</v>
      </c>
      <c r="H828" s="14" t="str">
        <f t="shared" si="12"/>
        <v>oui</v>
      </c>
      <c r="I828" s="3">
        <f>+GETPIVOTDATA("[Measures].[Unieke telling van Date &amp; Emplacement]",TCD_Unique!$A$3,"[Bereik].[Emplacement]","[Bereik].[Emplacement].&amp;[" &amp;B828&amp;"]")</f>
        <v>1</v>
      </c>
    </row>
    <row r="829" spans="1:9" x14ac:dyDescent="0.25">
      <c r="A829" s="4">
        <v>2</v>
      </c>
      <c r="B829" s="1" t="s">
        <v>840</v>
      </c>
      <c r="C829" s="1" t="s">
        <v>8</v>
      </c>
      <c r="D829" s="1" t="s">
        <v>696</v>
      </c>
      <c r="E829" s="1" t="s">
        <v>10</v>
      </c>
      <c r="F829" s="4">
        <v>1</v>
      </c>
      <c r="G829" s="1" t="s">
        <v>11</v>
      </c>
      <c r="H829" s="14" t="str">
        <f t="shared" si="12"/>
        <v>oui</v>
      </c>
      <c r="I829" s="3">
        <f>+GETPIVOTDATA("[Measures].[Unieke telling van Date &amp; Emplacement]",TCD_Unique!$A$3,"[Bereik].[Emplacement]","[Bereik].[Emplacement].&amp;[" &amp;B829&amp;"]")</f>
        <v>1</v>
      </c>
    </row>
    <row r="830" spans="1:9" x14ac:dyDescent="0.25">
      <c r="A830" s="4">
        <v>2</v>
      </c>
      <c r="B830" s="1" t="s">
        <v>841</v>
      </c>
      <c r="C830" s="1" t="s">
        <v>8</v>
      </c>
      <c r="D830" s="1" t="s">
        <v>696</v>
      </c>
      <c r="E830" s="1" t="s">
        <v>10</v>
      </c>
      <c r="F830" s="4">
        <v>1</v>
      </c>
      <c r="G830" s="1" t="s">
        <v>11</v>
      </c>
      <c r="H830" s="14" t="str">
        <f t="shared" si="12"/>
        <v>oui</v>
      </c>
      <c r="I830" s="3">
        <f>+GETPIVOTDATA("[Measures].[Unieke telling van Date &amp; Emplacement]",TCD_Unique!$A$3,"[Bereik].[Emplacement]","[Bereik].[Emplacement].&amp;[" &amp;B830&amp;"]")</f>
        <v>1</v>
      </c>
    </row>
    <row r="831" spans="1:9" x14ac:dyDescent="0.25">
      <c r="A831" s="4">
        <v>2</v>
      </c>
      <c r="B831" s="1" t="s">
        <v>842</v>
      </c>
      <c r="C831" s="1" t="s">
        <v>8</v>
      </c>
      <c r="D831" s="1" t="s">
        <v>696</v>
      </c>
      <c r="E831" s="1" t="s">
        <v>10</v>
      </c>
      <c r="F831" s="4">
        <v>1</v>
      </c>
      <c r="G831" s="1" t="s">
        <v>11</v>
      </c>
      <c r="H831" s="14" t="e">
        <f t="shared" si="12"/>
        <v>#REF!</v>
      </c>
      <c r="I831" s="3" t="e">
        <f>+GETPIVOTDATA("[Measures].[Unieke telling van Date &amp; Emplacement]",TCD_Unique!$A$3,"[Bereik].[Emplacement]","[Bereik].[Emplacement].&amp;[" &amp;B831&amp;"]")</f>
        <v>#REF!</v>
      </c>
    </row>
    <row r="832" spans="1:9" x14ac:dyDescent="0.25">
      <c r="A832" s="4">
        <v>2</v>
      </c>
      <c r="B832" s="1" t="s">
        <v>843</v>
      </c>
      <c r="C832" s="1" t="s">
        <v>8</v>
      </c>
      <c r="D832" s="1" t="s">
        <v>696</v>
      </c>
      <c r="E832" s="1" t="s">
        <v>10</v>
      </c>
      <c r="F832" s="4">
        <v>1</v>
      </c>
      <c r="G832" s="1" t="s">
        <v>11</v>
      </c>
      <c r="H832" s="14" t="str">
        <f t="shared" si="12"/>
        <v>oui</v>
      </c>
      <c r="I832" s="3">
        <f>+GETPIVOTDATA("[Measures].[Unieke telling van Date &amp; Emplacement]",TCD_Unique!$A$3,"[Bereik].[Emplacement]","[Bereik].[Emplacement].&amp;[" &amp;B832&amp;"]")</f>
        <v>1</v>
      </c>
    </row>
    <row r="833" spans="1:9" x14ac:dyDescent="0.25">
      <c r="A833" s="4">
        <v>2</v>
      </c>
      <c r="B833" s="1" t="s">
        <v>844</v>
      </c>
      <c r="C833" s="1" t="s">
        <v>8</v>
      </c>
      <c r="D833" s="1" t="s">
        <v>696</v>
      </c>
      <c r="E833" s="1" t="s">
        <v>10</v>
      </c>
      <c r="F833" s="4">
        <v>1</v>
      </c>
      <c r="G833" s="1" t="s">
        <v>11</v>
      </c>
      <c r="H833" s="14" t="str">
        <f t="shared" si="12"/>
        <v>oui</v>
      </c>
      <c r="I833" s="3">
        <f>+GETPIVOTDATA("[Measures].[Unieke telling van Date &amp; Emplacement]",TCD_Unique!$A$3,"[Bereik].[Emplacement]","[Bereik].[Emplacement].&amp;[" &amp;B833&amp;"]")</f>
        <v>1</v>
      </c>
    </row>
    <row r="834" spans="1:9" x14ac:dyDescent="0.25">
      <c r="A834" s="4">
        <v>2</v>
      </c>
      <c r="B834" s="1" t="s">
        <v>845</v>
      </c>
      <c r="C834" s="1" t="s">
        <v>8</v>
      </c>
      <c r="D834" s="1" t="s">
        <v>696</v>
      </c>
      <c r="E834" s="1" t="s">
        <v>10</v>
      </c>
      <c r="F834" s="4">
        <v>1</v>
      </c>
      <c r="G834" s="1" t="s">
        <v>11</v>
      </c>
      <c r="H834" s="14" t="str">
        <f t="shared" ref="H834:H897" si="13">IF(I834&gt;=F834,"oui","non")</f>
        <v>oui</v>
      </c>
      <c r="I834" s="3">
        <f>+GETPIVOTDATA("[Measures].[Unieke telling van Date &amp; Emplacement]",TCD_Unique!$A$3,"[Bereik].[Emplacement]","[Bereik].[Emplacement].&amp;[" &amp;B834&amp;"]")</f>
        <v>1</v>
      </c>
    </row>
    <row r="835" spans="1:9" x14ac:dyDescent="0.25">
      <c r="A835" s="4">
        <v>2</v>
      </c>
      <c r="B835" s="1" t="s">
        <v>846</v>
      </c>
      <c r="C835" s="1" t="s">
        <v>8</v>
      </c>
      <c r="D835" s="1" t="s">
        <v>696</v>
      </c>
      <c r="E835" s="1" t="s">
        <v>10</v>
      </c>
      <c r="F835" s="4">
        <v>1</v>
      </c>
      <c r="G835" s="1" t="s">
        <v>11</v>
      </c>
      <c r="H835" s="14" t="str">
        <f t="shared" si="13"/>
        <v>oui</v>
      </c>
      <c r="I835" s="3">
        <f>+GETPIVOTDATA("[Measures].[Unieke telling van Date &amp; Emplacement]",TCD_Unique!$A$3,"[Bereik].[Emplacement]","[Bereik].[Emplacement].&amp;[" &amp;B835&amp;"]")</f>
        <v>1</v>
      </c>
    </row>
    <row r="836" spans="1:9" x14ac:dyDescent="0.25">
      <c r="A836" s="4">
        <v>2</v>
      </c>
      <c r="B836" s="1" t="s">
        <v>847</v>
      </c>
      <c r="C836" s="1" t="s">
        <v>8</v>
      </c>
      <c r="D836" s="1" t="s">
        <v>696</v>
      </c>
      <c r="E836" s="1" t="s">
        <v>10</v>
      </c>
      <c r="F836" s="4">
        <v>1</v>
      </c>
      <c r="G836" s="1" t="s">
        <v>11</v>
      </c>
      <c r="H836" s="14" t="str">
        <f t="shared" si="13"/>
        <v>oui</v>
      </c>
      <c r="I836" s="3">
        <f>+GETPIVOTDATA("[Measures].[Unieke telling van Date &amp; Emplacement]",TCD_Unique!$A$3,"[Bereik].[Emplacement]","[Bereik].[Emplacement].&amp;[" &amp;B836&amp;"]")</f>
        <v>1</v>
      </c>
    </row>
    <row r="837" spans="1:9" x14ac:dyDescent="0.25">
      <c r="A837" s="4">
        <v>2</v>
      </c>
      <c r="B837" s="1" t="s">
        <v>848</v>
      </c>
      <c r="C837" s="1" t="s">
        <v>8</v>
      </c>
      <c r="D837" s="1" t="s">
        <v>696</v>
      </c>
      <c r="E837" s="1" t="s">
        <v>10</v>
      </c>
      <c r="F837" s="4">
        <v>1</v>
      </c>
      <c r="G837" s="1" t="s">
        <v>11</v>
      </c>
      <c r="H837" s="14" t="e">
        <f t="shared" si="13"/>
        <v>#REF!</v>
      </c>
      <c r="I837" s="3" t="e">
        <f>+GETPIVOTDATA("[Measures].[Unieke telling van Date &amp; Emplacement]",TCD_Unique!$A$3,"[Bereik].[Emplacement]","[Bereik].[Emplacement].&amp;[" &amp;B837&amp;"]")</f>
        <v>#REF!</v>
      </c>
    </row>
    <row r="838" spans="1:9" x14ac:dyDescent="0.25">
      <c r="A838" s="4">
        <v>2</v>
      </c>
      <c r="B838" s="1" t="s">
        <v>849</v>
      </c>
      <c r="C838" s="1" t="s">
        <v>8</v>
      </c>
      <c r="D838" s="1" t="s">
        <v>696</v>
      </c>
      <c r="E838" s="1" t="s">
        <v>10</v>
      </c>
      <c r="F838" s="4">
        <v>1</v>
      </c>
      <c r="G838" s="1" t="s">
        <v>11</v>
      </c>
      <c r="H838" s="14" t="e">
        <f t="shared" si="13"/>
        <v>#REF!</v>
      </c>
      <c r="I838" s="3" t="e">
        <f>+GETPIVOTDATA("[Measures].[Unieke telling van Date &amp; Emplacement]",TCD_Unique!$A$3,"[Bereik].[Emplacement]","[Bereik].[Emplacement].&amp;[" &amp;B838&amp;"]")</f>
        <v>#REF!</v>
      </c>
    </row>
    <row r="839" spans="1:9" x14ac:dyDescent="0.25">
      <c r="A839" s="4">
        <v>2</v>
      </c>
      <c r="B839" s="1" t="s">
        <v>850</v>
      </c>
      <c r="C839" s="1" t="s">
        <v>8</v>
      </c>
      <c r="D839" s="1" t="s">
        <v>696</v>
      </c>
      <c r="E839" s="1" t="s">
        <v>10</v>
      </c>
      <c r="F839" s="4">
        <v>1</v>
      </c>
      <c r="G839" s="1" t="s">
        <v>11</v>
      </c>
      <c r="H839" s="14" t="str">
        <f t="shared" si="13"/>
        <v>oui</v>
      </c>
      <c r="I839" s="3">
        <f>+GETPIVOTDATA("[Measures].[Unieke telling van Date &amp; Emplacement]",TCD_Unique!$A$3,"[Bereik].[Emplacement]","[Bereik].[Emplacement].&amp;[" &amp;B839&amp;"]")</f>
        <v>1</v>
      </c>
    </row>
    <row r="840" spans="1:9" x14ac:dyDescent="0.25">
      <c r="A840" s="4">
        <v>2</v>
      </c>
      <c r="B840" s="1" t="s">
        <v>851</v>
      </c>
      <c r="C840" s="1" t="s">
        <v>8</v>
      </c>
      <c r="D840" s="1" t="s">
        <v>696</v>
      </c>
      <c r="E840" s="1" t="s">
        <v>10</v>
      </c>
      <c r="F840" s="4">
        <v>1</v>
      </c>
      <c r="G840" s="1" t="s">
        <v>11</v>
      </c>
      <c r="H840" s="14" t="str">
        <f t="shared" si="13"/>
        <v>oui</v>
      </c>
      <c r="I840" s="3">
        <f>+GETPIVOTDATA("[Measures].[Unieke telling van Date &amp; Emplacement]",TCD_Unique!$A$3,"[Bereik].[Emplacement]","[Bereik].[Emplacement].&amp;[" &amp;B840&amp;"]")</f>
        <v>1</v>
      </c>
    </row>
    <row r="841" spans="1:9" x14ac:dyDescent="0.25">
      <c r="A841" s="4">
        <v>2</v>
      </c>
      <c r="B841" s="1" t="s">
        <v>852</v>
      </c>
      <c r="C841" s="1" t="s">
        <v>8</v>
      </c>
      <c r="D841" s="1" t="s">
        <v>696</v>
      </c>
      <c r="E841" s="1" t="s">
        <v>10</v>
      </c>
      <c r="F841" s="4">
        <v>1</v>
      </c>
      <c r="G841" s="1" t="s">
        <v>11</v>
      </c>
      <c r="H841" s="14" t="str">
        <f t="shared" si="13"/>
        <v>oui</v>
      </c>
      <c r="I841" s="3">
        <f>+GETPIVOTDATA("[Measures].[Unieke telling van Date &amp; Emplacement]",TCD_Unique!$A$3,"[Bereik].[Emplacement]","[Bereik].[Emplacement].&amp;[" &amp;B841&amp;"]")</f>
        <v>1</v>
      </c>
    </row>
    <row r="842" spans="1:9" x14ac:dyDescent="0.25">
      <c r="A842" s="4">
        <v>2</v>
      </c>
      <c r="B842" s="1" t="s">
        <v>853</v>
      </c>
      <c r="C842" s="1" t="s">
        <v>8</v>
      </c>
      <c r="D842" s="1" t="s">
        <v>696</v>
      </c>
      <c r="E842" s="1" t="s">
        <v>10</v>
      </c>
      <c r="F842" s="4">
        <v>1</v>
      </c>
      <c r="G842" s="1" t="s">
        <v>11</v>
      </c>
      <c r="H842" s="14" t="str">
        <f t="shared" si="13"/>
        <v>oui</v>
      </c>
      <c r="I842" s="3">
        <f>+GETPIVOTDATA("[Measures].[Unieke telling van Date &amp; Emplacement]",TCD_Unique!$A$3,"[Bereik].[Emplacement]","[Bereik].[Emplacement].&amp;[" &amp;B842&amp;"]")</f>
        <v>1</v>
      </c>
    </row>
    <row r="843" spans="1:9" x14ac:dyDescent="0.25">
      <c r="A843" s="4">
        <v>2</v>
      </c>
      <c r="B843" s="1" t="s">
        <v>854</v>
      </c>
      <c r="C843" s="1" t="s">
        <v>8</v>
      </c>
      <c r="D843" s="1" t="s">
        <v>696</v>
      </c>
      <c r="E843" s="1" t="s">
        <v>10</v>
      </c>
      <c r="F843" s="4">
        <v>1</v>
      </c>
      <c r="G843" s="1" t="s">
        <v>11</v>
      </c>
      <c r="H843" s="14" t="str">
        <f t="shared" si="13"/>
        <v>oui</v>
      </c>
      <c r="I843" s="3">
        <f>+GETPIVOTDATA("[Measures].[Unieke telling van Date &amp; Emplacement]",TCD_Unique!$A$3,"[Bereik].[Emplacement]","[Bereik].[Emplacement].&amp;[" &amp;B843&amp;"]")</f>
        <v>1</v>
      </c>
    </row>
    <row r="844" spans="1:9" x14ac:dyDescent="0.25">
      <c r="A844" s="4">
        <v>2</v>
      </c>
      <c r="B844" s="1" t="s">
        <v>855</v>
      </c>
      <c r="C844" s="1" t="s">
        <v>8</v>
      </c>
      <c r="D844" s="1" t="s">
        <v>696</v>
      </c>
      <c r="E844" s="1" t="s">
        <v>10</v>
      </c>
      <c r="F844" s="4">
        <v>1</v>
      </c>
      <c r="G844" s="1" t="s">
        <v>11</v>
      </c>
      <c r="H844" s="14" t="e">
        <f t="shared" si="13"/>
        <v>#REF!</v>
      </c>
      <c r="I844" s="3" t="e">
        <f>+GETPIVOTDATA("[Measures].[Unieke telling van Date &amp; Emplacement]",TCD_Unique!$A$3,"[Bereik].[Emplacement]","[Bereik].[Emplacement].&amp;[" &amp;B844&amp;"]")</f>
        <v>#REF!</v>
      </c>
    </row>
    <row r="845" spans="1:9" x14ac:dyDescent="0.25">
      <c r="A845" s="4">
        <v>2</v>
      </c>
      <c r="B845" s="1" t="s">
        <v>856</v>
      </c>
      <c r="C845" s="1" t="s">
        <v>8</v>
      </c>
      <c r="D845" s="1" t="s">
        <v>696</v>
      </c>
      <c r="E845" s="1" t="s">
        <v>10</v>
      </c>
      <c r="F845" s="4">
        <v>1</v>
      </c>
      <c r="G845" s="1" t="s">
        <v>11</v>
      </c>
      <c r="H845" s="14" t="e">
        <f t="shared" si="13"/>
        <v>#REF!</v>
      </c>
      <c r="I845" s="3" t="e">
        <f>+GETPIVOTDATA("[Measures].[Unieke telling van Date &amp; Emplacement]",TCD_Unique!$A$3,"[Bereik].[Emplacement]","[Bereik].[Emplacement].&amp;[" &amp;B845&amp;"]")</f>
        <v>#REF!</v>
      </c>
    </row>
    <row r="846" spans="1:9" x14ac:dyDescent="0.25">
      <c r="A846" s="4">
        <v>2</v>
      </c>
      <c r="B846" s="1" t="s">
        <v>857</v>
      </c>
      <c r="C846" s="1" t="s">
        <v>8</v>
      </c>
      <c r="D846" s="1" t="s">
        <v>696</v>
      </c>
      <c r="E846" s="1" t="s">
        <v>10</v>
      </c>
      <c r="F846" s="4">
        <v>1</v>
      </c>
      <c r="G846" s="1" t="s">
        <v>11</v>
      </c>
      <c r="H846" s="14" t="e">
        <f t="shared" si="13"/>
        <v>#REF!</v>
      </c>
      <c r="I846" s="3" t="e">
        <f>+GETPIVOTDATA("[Measures].[Unieke telling van Date &amp; Emplacement]",TCD_Unique!$A$3,"[Bereik].[Emplacement]","[Bereik].[Emplacement].&amp;[" &amp;B846&amp;"]")</f>
        <v>#REF!</v>
      </c>
    </row>
    <row r="847" spans="1:9" x14ac:dyDescent="0.25">
      <c r="A847" s="4">
        <v>2</v>
      </c>
      <c r="B847" s="1" t="s">
        <v>858</v>
      </c>
      <c r="C847" s="1" t="s">
        <v>8</v>
      </c>
      <c r="D847" s="1" t="s">
        <v>696</v>
      </c>
      <c r="E847" s="1" t="s">
        <v>10</v>
      </c>
      <c r="F847" s="4">
        <v>1</v>
      </c>
      <c r="G847" s="1" t="s">
        <v>11</v>
      </c>
      <c r="H847" s="14" t="str">
        <f t="shared" si="13"/>
        <v>oui</v>
      </c>
      <c r="I847" s="3">
        <f>+GETPIVOTDATA("[Measures].[Unieke telling van Date &amp; Emplacement]",TCD_Unique!$A$3,"[Bereik].[Emplacement]","[Bereik].[Emplacement].&amp;[" &amp;B847&amp;"]")</f>
        <v>2</v>
      </c>
    </row>
    <row r="848" spans="1:9" x14ac:dyDescent="0.25">
      <c r="A848" s="4">
        <v>2</v>
      </c>
      <c r="B848" s="1" t="s">
        <v>859</v>
      </c>
      <c r="C848" s="1" t="s">
        <v>8</v>
      </c>
      <c r="D848" s="1" t="s">
        <v>696</v>
      </c>
      <c r="E848" s="1" t="s">
        <v>10</v>
      </c>
      <c r="F848" s="4">
        <v>1</v>
      </c>
      <c r="G848" s="1" t="s">
        <v>11</v>
      </c>
      <c r="H848" s="14" t="e">
        <f t="shared" si="13"/>
        <v>#REF!</v>
      </c>
      <c r="I848" s="3" t="e">
        <f>+GETPIVOTDATA("[Measures].[Unieke telling van Date &amp; Emplacement]",TCD_Unique!$A$3,"[Bereik].[Emplacement]","[Bereik].[Emplacement].&amp;[" &amp;B848&amp;"]")</f>
        <v>#REF!</v>
      </c>
    </row>
    <row r="849" spans="1:9" x14ac:dyDescent="0.25">
      <c r="A849" s="4">
        <v>2</v>
      </c>
      <c r="B849" s="1" t="s">
        <v>860</v>
      </c>
      <c r="C849" s="1" t="s">
        <v>8</v>
      </c>
      <c r="D849" s="1" t="s">
        <v>696</v>
      </c>
      <c r="E849" s="1" t="s">
        <v>10</v>
      </c>
      <c r="F849" s="4">
        <v>1</v>
      </c>
      <c r="G849" s="1" t="s">
        <v>11</v>
      </c>
      <c r="H849" s="14" t="e">
        <f t="shared" si="13"/>
        <v>#REF!</v>
      </c>
      <c r="I849" s="3" t="e">
        <f>+GETPIVOTDATA("[Measures].[Unieke telling van Date &amp; Emplacement]",TCD_Unique!$A$3,"[Bereik].[Emplacement]","[Bereik].[Emplacement].&amp;[" &amp;B849&amp;"]")</f>
        <v>#REF!</v>
      </c>
    </row>
    <row r="850" spans="1:9" x14ac:dyDescent="0.25">
      <c r="A850" s="4">
        <v>2</v>
      </c>
      <c r="B850" s="1" t="s">
        <v>861</v>
      </c>
      <c r="C850" s="1" t="s">
        <v>8</v>
      </c>
      <c r="D850" s="1" t="s">
        <v>696</v>
      </c>
      <c r="E850" s="1" t="s">
        <v>10</v>
      </c>
      <c r="F850" s="4">
        <v>1</v>
      </c>
      <c r="G850" s="1" t="s">
        <v>11</v>
      </c>
      <c r="H850" s="14" t="e">
        <f t="shared" si="13"/>
        <v>#REF!</v>
      </c>
      <c r="I850" s="3" t="e">
        <f>+GETPIVOTDATA("[Measures].[Unieke telling van Date &amp; Emplacement]",TCD_Unique!$A$3,"[Bereik].[Emplacement]","[Bereik].[Emplacement].&amp;[" &amp;B850&amp;"]")</f>
        <v>#REF!</v>
      </c>
    </row>
    <row r="851" spans="1:9" x14ac:dyDescent="0.25">
      <c r="A851" s="4">
        <v>2</v>
      </c>
      <c r="B851" s="1" t="s">
        <v>862</v>
      </c>
      <c r="C851" s="1" t="s">
        <v>8</v>
      </c>
      <c r="D851" s="1" t="s">
        <v>863</v>
      </c>
      <c r="E851" s="1" t="s">
        <v>10</v>
      </c>
      <c r="F851" s="4">
        <v>5</v>
      </c>
      <c r="G851" s="1" t="s">
        <v>11</v>
      </c>
      <c r="H851" s="14" t="str">
        <f t="shared" si="13"/>
        <v>non</v>
      </c>
      <c r="I851" s="3">
        <f>+GETPIVOTDATA("[Measures].[Unieke telling van Date &amp; Emplacement]",TCD_Unique!$A$3,"[Bereik].[Emplacement]","[Bereik].[Emplacement].&amp;[" &amp;B851&amp;"]")</f>
        <v>3</v>
      </c>
    </row>
    <row r="852" spans="1:9" x14ac:dyDescent="0.25">
      <c r="A852" s="4">
        <v>2</v>
      </c>
      <c r="B852" s="1" t="s">
        <v>864</v>
      </c>
      <c r="C852" s="1" t="s">
        <v>8</v>
      </c>
      <c r="D852" s="1" t="s">
        <v>863</v>
      </c>
      <c r="E852" s="1" t="s">
        <v>10</v>
      </c>
      <c r="F852" s="4">
        <v>5</v>
      </c>
      <c r="G852" s="1" t="s">
        <v>11</v>
      </c>
      <c r="H852" s="14" t="str">
        <f t="shared" si="13"/>
        <v>non</v>
      </c>
      <c r="I852" s="3">
        <f>+GETPIVOTDATA("[Measures].[Unieke telling van Date &amp; Emplacement]",TCD_Unique!$A$3,"[Bereik].[Emplacement]","[Bereik].[Emplacement].&amp;[" &amp;B852&amp;"]")</f>
        <v>3</v>
      </c>
    </row>
    <row r="853" spans="1:9" x14ac:dyDescent="0.25">
      <c r="A853" s="4">
        <v>2</v>
      </c>
      <c r="B853" s="1" t="s">
        <v>865</v>
      </c>
      <c r="C853" s="1" t="s">
        <v>8</v>
      </c>
      <c r="D853" s="1" t="s">
        <v>863</v>
      </c>
      <c r="E853" s="1" t="s">
        <v>10</v>
      </c>
      <c r="F853" s="4">
        <v>5</v>
      </c>
      <c r="G853" s="1" t="s">
        <v>11</v>
      </c>
      <c r="H853" s="14" t="e">
        <f t="shared" si="13"/>
        <v>#REF!</v>
      </c>
      <c r="I853" s="3" t="e">
        <f>+GETPIVOTDATA("[Measures].[Unieke telling van Date &amp; Emplacement]",TCD_Unique!$A$3,"[Bereik].[Emplacement]","[Bereik].[Emplacement].&amp;[" &amp;B853&amp;"]")</f>
        <v>#REF!</v>
      </c>
    </row>
    <row r="854" spans="1:9" x14ac:dyDescent="0.25">
      <c r="A854" s="4">
        <v>2</v>
      </c>
      <c r="B854" s="1" t="s">
        <v>866</v>
      </c>
      <c r="C854" s="1" t="s">
        <v>8</v>
      </c>
      <c r="D854" s="1" t="s">
        <v>863</v>
      </c>
      <c r="E854" s="1" t="s">
        <v>10</v>
      </c>
      <c r="F854" s="4">
        <v>5</v>
      </c>
      <c r="G854" s="1" t="s">
        <v>11</v>
      </c>
      <c r="H854" s="14" t="str">
        <f t="shared" si="13"/>
        <v>non</v>
      </c>
      <c r="I854" s="3">
        <f>+GETPIVOTDATA("[Measures].[Unieke telling van Date &amp; Emplacement]",TCD_Unique!$A$3,"[Bereik].[Emplacement]","[Bereik].[Emplacement].&amp;[" &amp;B854&amp;"]")</f>
        <v>3</v>
      </c>
    </row>
    <row r="855" spans="1:9" x14ac:dyDescent="0.25">
      <c r="A855" s="4">
        <v>2</v>
      </c>
      <c r="B855" s="1" t="s">
        <v>867</v>
      </c>
      <c r="C855" s="1" t="s">
        <v>8</v>
      </c>
      <c r="D855" s="1" t="s">
        <v>863</v>
      </c>
      <c r="E855" s="1" t="s">
        <v>10</v>
      </c>
      <c r="F855" s="4">
        <v>5</v>
      </c>
      <c r="G855" s="1" t="s">
        <v>11</v>
      </c>
      <c r="H855" s="14" t="str">
        <f t="shared" si="13"/>
        <v>non</v>
      </c>
      <c r="I855" s="3">
        <f>+GETPIVOTDATA("[Measures].[Unieke telling van Date &amp; Emplacement]",TCD_Unique!$A$3,"[Bereik].[Emplacement]","[Bereik].[Emplacement].&amp;[" &amp;B855&amp;"]")</f>
        <v>2</v>
      </c>
    </row>
    <row r="856" spans="1:9" x14ac:dyDescent="0.25">
      <c r="A856" s="4">
        <v>2</v>
      </c>
      <c r="B856" s="1" t="s">
        <v>868</v>
      </c>
      <c r="C856" s="1" t="s">
        <v>8</v>
      </c>
      <c r="D856" s="1" t="s">
        <v>863</v>
      </c>
      <c r="E856" s="1" t="s">
        <v>10</v>
      </c>
      <c r="F856" s="4">
        <v>5</v>
      </c>
      <c r="G856" s="1" t="s">
        <v>11</v>
      </c>
      <c r="H856" s="14" t="str">
        <f t="shared" si="13"/>
        <v>non</v>
      </c>
      <c r="I856" s="3">
        <f>+GETPIVOTDATA("[Measures].[Unieke telling van Date &amp; Emplacement]",TCD_Unique!$A$3,"[Bereik].[Emplacement]","[Bereik].[Emplacement].&amp;[" &amp;B856&amp;"]")</f>
        <v>2</v>
      </c>
    </row>
    <row r="857" spans="1:9" x14ac:dyDescent="0.25">
      <c r="A857" s="4">
        <v>2</v>
      </c>
      <c r="B857" s="1" t="s">
        <v>869</v>
      </c>
      <c r="C857" s="1" t="s">
        <v>8</v>
      </c>
      <c r="D857" s="1" t="s">
        <v>863</v>
      </c>
      <c r="E857" s="1" t="s">
        <v>10</v>
      </c>
      <c r="F857" s="4">
        <v>5</v>
      </c>
      <c r="G857" s="1" t="s">
        <v>11</v>
      </c>
      <c r="H857" s="14" t="str">
        <f t="shared" si="13"/>
        <v>non</v>
      </c>
      <c r="I857" s="3">
        <f>+GETPIVOTDATA("[Measures].[Unieke telling van Date &amp; Emplacement]",TCD_Unique!$A$3,"[Bereik].[Emplacement]","[Bereik].[Emplacement].&amp;[" &amp;B857&amp;"]")</f>
        <v>2</v>
      </c>
    </row>
    <row r="858" spans="1:9" x14ac:dyDescent="0.25">
      <c r="A858" s="4">
        <v>2</v>
      </c>
      <c r="B858" s="1" t="s">
        <v>870</v>
      </c>
      <c r="C858" s="1" t="s">
        <v>8</v>
      </c>
      <c r="D858" s="1" t="s">
        <v>863</v>
      </c>
      <c r="E858" s="1" t="s">
        <v>10</v>
      </c>
      <c r="F858" s="4">
        <v>5</v>
      </c>
      <c r="G858" s="1" t="s">
        <v>11</v>
      </c>
      <c r="H858" s="14" t="str">
        <f t="shared" si="13"/>
        <v>non</v>
      </c>
      <c r="I858" s="3">
        <f>+GETPIVOTDATA("[Measures].[Unieke telling van Date &amp; Emplacement]",TCD_Unique!$A$3,"[Bereik].[Emplacement]","[Bereik].[Emplacement].&amp;[" &amp;B858&amp;"]")</f>
        <v>3</v>
      </c>
    </row>
    <row r="859" spans="1:9" x14ac:dyDescent="0.25">
      <c r="A859" s="4">
        <v>2</v>
      </c>
      <c r="B859" s="1" t="s">
        <v>871</v>
      </c>
      <c r="C859" s="1" t="s">
        <v>8</v>
      </c>
      <c r="D859" s="1" t="s">
        <v>863</v>
      </c>
      <c r="E859" s="1" t="s">
        <v>10</v>
      </c>
      <c r="F859" s="4">
        <v>5</v>
      </c>
      <c r="G859" s="1" t="s">
        <v>11</v>
      </c>
      <c r="H859" s="14" t="e">
        <f t="shared" si="13"/>
        <v>#REF!</v>
      </c>
      <c r="I859" s="3" t="e">
        <f>+GETPIVOTDATA("[Measures].[Unieke telling van Date &amp; Emplacement]",TCD_Unique!$A$3,"[Bereik].[Emplacement]","[Bereik].[Emplacement].&amp;[" &amp;B859&amp;"]")</f>
        <v>#REF!</v>
      </c>
    </row>
    <row r="860" spans="1:9" x14ac:dyDescent="0.25">
      <c r="A860" s="4">
        <v>2</v>
      </c>
      <c r="B860" s="1" t="s">
        <v>872</v>
      </c>
      <c r="C860" s="1" t="s">
        <v>8</v>
      </c>
      <c r="D860" s="1" t="s">
        <v>863</v>
      </c>
      <c r="E860" s="1" t="s">
        <v>10</v>
      </c>
      <c r="F860" s="4">
        <v>5</v>
      </c>
      <c r="G860" s="1" t="s">
        <v>11</v>
      </c>
      <c r="H860" s="14" t="str">
        <f t="shared" si="13"/>
        <v>non</v>
      </c>
      <c r="I860" s="3">
        <f>+GETPIVOTDATA("[Measures].[Unieke telling van Date &amp; Emplacement]",TCD_Unique!$A$3,"[Bereik].[Emplacement]","[Bereik].[Emplacement].&amp;[" &amp;B860&amp;"]")</f>
        <v>4</v>
      </c>
    </row>
    <row r="861" spans="1:9" x14ac:dyDescent="0.25">
      <c r="A861" s="4">
        <v>2</v>
      </c>
      <c r="B861" s="1" t="s">
        <v>873</v>
      </c>
      <c r="C861" s="1" t="s">
        <v>8</v>
      </c>
      <c r="D861" s="1" t="s">
        <v>863</v>
      </c>
      <c r="E861" s="1" t="s">
        <v>10</v>
      </c>
      <c r="F861" s="4">
        <v>5</v>
      </c>
      <c r="G861" s="1" t="s">
        <v>11</v>
      </c>
      <c r="H861" s="14" t="str">
        <f t="shared" si="13"/>
        <v>non</v>
      </c>
      <c r="I861" s="3">
        <f>+GETPIVOTDATA("[Measures].[Unieke telling van Date &amp; Emplacement]",TCD_Unique!$A$3,"[Bereik].[Emplacement]","[Bereik].[Emplacement].&amp;[" &amp;B861&amp;"]")</f>
        <v>3</v>
      </c>
    </row>
    <row r="862" spans="1:9" x14ac:dyDescent="0.25">
      <c r="A862" s="4">
        <v>2</v>
      </c>
      <c r="B862" s="1" t="s">
        <v>874</v>
      </c>
      <c r="C862" s="1" t="s">
        <v>8</v>
      </c>
      <c r="D862" s="1" t="s">
        <v>863</v>
      </c>
      <c r="E862" s="1" t="s">
        <v>10</v>
      </c>
      <c r="F862" s="4">
        <v>5</v>
      </c>
      <c r="G862" s="1" t="s">
        <v>11</v>
      </c>
      <c r="H862" s="14" t="str">
        <f t="shared" si="13"/>
        <v>non</v>
      </c>
      <c r="I862" s="3">
        <f>+GETPIVOTDATA("[Measures].[Unieke telling van Date &amp; Emplacement]",TCD_Unique!$A$3,"[Bereik].[Emplacement]","[Bereik].[Emplacement].&amp;[" &amp;B862&amp;"]")</f>
        <v>1</v>
      </c>
    </row>
    <row r="863" spans="1:9" x14ac:dyDescent="0.25">
      <c r="A863" s="4">
        <v>2</v>
      </c>
      <c r="B863" s="1" t="s">
        <v>875</v>
      </c>
      <c r="C863" s="1" t="s">
        <v>8</v>
      </c>
      <c r="D863" s="1" t="s">
        <v>863</v>
      </c>
      <c r="E863" s="1" t="s">
        <v>10</v>
      </c>
      <c r="F863" s="4">
        <v>5</v>
      </c>
      <c r="G863" s="1" t="s">
        <v>11</v>
      </c>
      <c r="H863" s="14" t="str">
        <f t="shared" si="13"/>
        <v>non</v>
      </c>
      <c r="I863" s="3">
        <f>+GETPIVOTDATA("[Measures].[Unieke telling van Date &amp; Emplacement]",TCD_Unique!$A$3,"[Bereik].[Emplacement]","[Bereik].[Emplacement].&amp;[" &amp;B863&amp;"]")</f>
        <v>2</v>
      </c>
    </row>
    <row r="864" spans="1:9" x14ac:dyDescent="0.25">
      <c r="A864" s="4">
        <v>2</v>
      </c>
      <c r="B864" s="1" t="s">
        <v>876</v>
      </c>
      <c r="C864" s="1" t="s">
        <v>8</v>
      </c>
      <c r="D864" s="1" t="s">
        <v>863</v>
      </c>
      <c r="E864" s="1" t="s">
        <v>10</v>
      </c>
      <c r="F864" s="4">
        <v>5</v>
      </c>
      <c r="G864" s="1" t="s">
        <v>11</v>
      </c>
      <c r="H864" s="14" t="str">
        <f t="shared" si="13"/>
        <v>non</v>
      </c>
      <c r="I864" s="3">
        <f>+GETPIVOTDATA("[Measures].[Unieke telling van Date &amp; Emplacement]",TCD_Unique!$A$3,"[Bereik].[Emplacement]","[Bereik].[Emplacement].&amp;[" &amp;B864&amp;"]")</f>
        <v>3</v>
      </c>
    </row>
    <row r="865" spans="1:9" x14ac:dyDescent="0.25">
      <c r="A865" s="4">
        <v>2</v>
      </c>
      <c r="B865" s="1" t="s">
        <v>877</v>
      </c>
      <c r="C865" s="1" t="s">
        <v>8</v>
      </c>
      <c r="D865" s="1" t="s">
        <v>863</v>
      </c>
      <c r="E865" s="1" t="s">
        <v>10</v>
      </c>
      <c r="F865" s="4">
        <v>5</v>
      </c>
      <c r="G865" s="1" t="s">
        <v>11</v>
      </c>
      <c r="H865" s="14" t="e">
        <f t="shared" si="13"/>
        <v>#REF!</v>
      </c>
      <c r="I865" s="3" t="e">
        <f>+GETPIVOTDATA("[Measures].[Unieke telling van Date &amp; Emplacement]",TCD_Unique!$A$3,"[Bereik].[Emplacement]","[Bereik].[Emplacement].&amp;[" &amp;B865&amp;"]")</f>
        <v>#REF!</v>
      </c>
    </row>
    <row r="866" spans="1:9" x14ac:dyDescent="0.25">
      <c r="A866" s="4">
        <v>2</v>
      </c>
      <c r="B866" s="1" t="s">
        <v>878</v>
      </c>
      <c r="C866" s="1" t="s">
        <v>8</v>
      </c>
      <c r="D866" s="1" t="s">
        <v>863</v>
      </c>
      <c r="E866" s="1" t="s">
        <v>10</v>
      </c>
      <c r="F866" s="4">
        <v>5</v>
      </c>
      <c r="G866" s="1" t="s">
        <v>11</v>
      </c>
      <c r="H866" s="14" t="str">
        <f t="shared" si="13"/>
        <v>non</v>
      </c>
      <c r="I866" s="3">
        <f>+GETPIVOTDATA("[Measures].[Unieke telling van Date &amp; Emplacement]",TCD_Unique!$A$3,"[Bereik].[Emplacement]","[Bereik].[Emplacement].&amp;[" &amp;B866&amp;"]")</f>
        <v>2</v>
      </c>
    </row>
    <row r="867" spans="1:9" x14ac:dyDescent="0.25">
      <c r="A867" s="4">
        <v>2</v>
      </c>
      <c r="B867" s="1" t="s">
        <v>879</v>
      </c>
      <c r="C867" s="1" t="s">
        <v>8</v>
      </c>
      <c r="D867" s="1" t="s">
        <v>863</v>
      </c>
      <c r="E867" s="1" t="s">
        <v>10</v>
      </c>
      <c r="F867" s="4">
        <v>5</v>
      </c>
      <c r="G867" s="1" t="s">
        <v>11</v>
      </c>
      <c r="H867" s="14" t="str">
        <f t="shared" si="13"/>
        <v>non</v>
      </c>
      <c r="I867" s="3">
        <f>+GETPIVOTDATA("[Measures].[Unieke telling van Date &amp; Emplacement]",TCD_Unique!$A$3,"[Bereik].[Emplacement]","[Bereik].[Emplacement].&amp;[" &amp;B867&amp;"]")</f>
        <v>2</v>
      </c>
    </row>
    <row r="868" spans="1:9" x14ac:dyDescent="0.25">
      <c r="A868" s="4">
        <v>2</v>
      </c>
      <c r="B868" s="1" t="s">
        <v>880</v>
      </c>
      <c r="C868" s="1" t="s">
        <v>8</v>
      </c>
      <c r="D868" s="1" t="s">
        <v>863</v>
      </c>
      <c r="E868" s="1" t="s">
        <v>10</v>
      </c>
      <c r="F868" s="4">
        <v>5</v>
      </c>
      <c r="G868" s="1" t="s">
        <v>11</v>
      </c>
      <c r="H868" s="14" t="str">
        <f t="shared" si="13"/>
        <v>non</v>
      </c>
      <c r="I868" s="3">
        <f>+GETPIVOTDATA("[Measures].[Unieke telling van Date &amp; Emplacement]",TCD_Unique!$A$3,"[Bereik].[Emplacement]","[Bereik].[Emplacement].&amp;[" &amp;B868&amp;"]")</f>
        <v>1</v>
      </c>
    </row>
    <row r="869" spans="1:9" x14ac:dyDescent="0.25">
      <c r="A869" s="4">
        <v>2</v>
      </c>
      <c r="B869" s="1" t="s">
        <v>881</v>
      </c>
      <c r="C869" s="1" t="s">
        <v>8</v>
      </c>
      <c r="D869" s="1" t="s">
        <v>863</v>
      </c>
      <c r="E869" s="1" t="s">
        <v>10</v>
      </c>
      <c r="F869" s="4">
        <v>5</v>
      </c>
      <c r="G869" s="1" t="s">
        <v>11</v>
      </c>
      <c r="H869" s="14" t="str">
        <f t="shared" si="13"/>
        <v>non</v>
      </c>
      <c r="I869" s="3">
        <f>+GETPIVOTDATA("[Measures].[Unieke telling van Date &amp; Emplacement]",TCD_Unique!$A$3,"[Bereik].[Emplacement]","[Bereik].[Emplacement].&amp;[" &amp;B869&amp;"]")</f>
        <v>2</v>
      </c>
    </row>
    <row r="870" spans="1:9" x14ac:dyDescent="0.25">
      <c r="A870" s="4">
        <v>2</v>
      </c>
      <c r="B870" s="1" t="s">
        <v>882</v>
      </c>
      <c r="C870" s="1" t="s">
        <v>8</v>
      </c>
      <c r="D870" s="1" t="s">
        <v>863</v>
      </c>
      <c r="E870" s="1" t="s">
        <v>10</v>
      </c>
      <c r="F870" s="4">
        <v>5</v>
      </c>
      <c r="G870" s="1" t="s">
        <v>11</v>
      </c>
      <c r="H870" s="14" t="str">
        <f t="shared" si="13"/>
        <v>non</v>
      </c>
      <c r="I870" s="3">
        <f>+GETPIVOTDATA("[Measures].[Unieke telling van Date &amp; Emplacement]",TCD_Unique!$A$3,"[Bereik].[Emplacement]","[Bereik].[Emplacement].&amp;[" &amp;B870&amp;"]")</f>
        <v>3</v>
      </c>
    </row>
    <row r="871" spans="1:9" x14ac:dyDescent="0.25">
      <c r="A871" s="4">
        <v>2</v>
      </c>
      <c r="B871" s="1" t="s">
        <v>883</v>
      </c>
      <c r="C871" s="1" t="s">
        <v>8</v>
      </c>
      <c r="D871" s="1" t="s">
        <v>863</v>
      </c>
      <c r="E871" s="1" t="s">
        <v>10</v>
      </c>
      <c r="F871" s="4">
        <v>5</v>
      </c>
      <c r="G871" s="1" t="s">
        <v>11</v>
      </c>
      <c r="H871" s="14" t="e">
        <f t="shared" si="13"/>
        <v>#REF!</v>
      </c>
      <c r="I871" s="3" t="e">
        <f>+GETPIVOTDATA("[Measures].[Unieke telling van Date &amp; Emplacement]",TCD_Unique!$A$3,"[Bereik].[Emplacement]","[Bereik].[Emplacement].&amp;[" &amp;B871&amp;"]")</f>
        <v>#REF!</v>
      </c>
    </row>
    <row r="872" spans="1:9" x14ac:dyDescent="0.25">
      <c r="A872" s="4">
        <v>2</v>
      </c>
      <c r="B872" s="1" t="s">
        <v>884</v>
      </c>
      <c r="C872" s="1" t="s">
        <v>8</v>
      </c>
      <c r="D872" s="1" t="s">
        <v>863</v>
      </c>
      <c r="E872" s="1" t="s">
        <v>10</v>
      </c>
      <c r="F872" s="4">
        <v>5</v>
      </c>
      <c r="G872" s="1" t="s">
        <v>11</v>
      </c>
      <c r="H872" s="14" t="str">
        <f t="shared" si="13"/>
        <v>non</v>
      </c>
      <c r="I872" s="3">
        <f>+GETPIVOTDATA("[Measures].[Unieke telling van Date &amp; Emplacement]",TCD_Unique!$A$3,"[Bereik].[Emplacement]","[Bereik].[Emplacement].&amp;[" &amp;B872&amp;"]")</f>
        <v>1</v>
      </c>
    </row>
    <row r="873" spans="1:9" x14ac:dyDescent="0.25">
      <c r="A873" s="4">
        <v>2</v>
      </c>
      <c r="B873" s="1" t="s">
        <v>885</v>
      </c>
      <c r="C873" s="1" t="s">
        <v>8</v>
      </c>
      <c r="D873" s="1" t="s">
        <v>863</v>
      </c>
      <c r="E873" s="1" t="s">
        <v>10</v>
      </c>
      <c r="F873" s="4">
        <v>5</v>
      </c>
      <c r="G873" s="1" t="s">
        <v>11</v>
      </c>
      <c r="H873" s="14" t="str">
        <f t="shared" si="13"/>
        <v>non</v>
      </c>
      <c r="I873" s="3">
        <f>+GETPIVOTDATA("[Measures].[Unieke telling van Date &amp; Emplacement]",TCD_Unique!$A$3,"[Bereik].[Emplacement]","[Bereik].[Emplacement].&amp;[" &amp;B873&amp;"]")</f>
        <v>1</v>
      </c>
    </row>
    <row r="874" spans="1:9" x14ac:dyDescent="0.25">
      <c r="A874" s="4">
        <v>2</v>
      </c>
      <c r="B874" s="1" t="s">
        <v>886</v>
      </c>
      <c r="C874" s="1" t="s">
        <v>8</v>
      </c>
      <c r="D874" s="1" t="s">
        <v>863</v>
      </c>
      <c r="E874" s="1" t="s">
        <v>10</v>
      </c>
      <c r="F874" s="4">
        <v>5</v>
      </c>
      <c r="G874" s="1" t="s">
        <v>11</v>
      </c>
      <c r="H874" s="14" t="e">
        <f t="shared" si="13"/>
        <v>#REF!</v>
      </c>
      <c r="I874" s="3" t="e">
        <f>+GETPIVOTDATA("[Measures].[Unieke telling van Date &amp; Emplacement]",TCD_Unique!$A$3,"[Bereik].[Emplacement]","[Bereik].[Emplacement].&amp;[" &amp;B874&amp;"]")</f>
        <v>#REF!</v>
      </c>
    </row>
    <row r="875" spans="1:9" x14ac:dyDescent="0.25">
      <c r="A875" s="4">
        <v>2</v>
      </c>
      <c r="B875" s="1" t="s">
        <v>887</v>
      </c>
      <c r="C875" s="1" t="s">
        <v>8</v>
      </c>
      <c r="D875" s="1" t="s">
        <v>863</v>
      </c>
      <c r="E875" s="1" t="s">
        <v>10</v>
      </c>
      <c r="F875" s="4">
        <v>5</v>
      </c>
      <c r="G875" s="1" t="s">
        <v>11</v>
      </c>
      <c r="H875" s="14" t="str">
        <f t="shared" si="13"/>
        <v>non</v>
      </c>
      <c r="I875" s="3">
        <f>+GETPIVOTDATA("[Measures].[Unieke telling van Date &amp; Emplacement]",TCD_Unique!$A$3,"[Bereik].[Emplacement]","[Bereik].[Emplacement].&amp;[" &amp;B875&amp;"]")</f>
        <v>1</v>
      </c>
    </row>
    <row r="876" spans="1:9" x14ac:dyDescent="0.25">
      <c r="A876" s="4">
        <v>2</v>
      </c>
      <c r="B876" s="1" t="s">
        <v>888</v>
      </c>
      <c r="C876" s="1" t="s">
        <v>8</v>
      </c>
      <c r="D876" s="1" t="s">
        <v>863</v>
      </c>
      <c r="E876" s="1" t="s">
        <v>10</v>
      </c>
      <c r="F876" s="4">
        <v>5</v>
      </c>
      <c r="G876" s="1" t="s">
        <v>11</v>
      </c>
      <c r="H876" s="14" t="str">
        <f t="shared" si="13"/>
        <v>non</v>
      </c>
      <c r="I876" s="3">
        <f>+GETPIVOTDATA("[Measures].[Unieke telling van Date &amp; Emplacement]",TCD_Unique!$A$3,"[Bereik].[Emplacement]","[Bereik].[Emplacement].&amp;[" &amp;B876&amp;"]")</f>
        <v>1</v>
      </c>
    </row>
    <row r="877" spans="1:9" x14ac:dyDescent="0.25">
      <c r="A877" s="4">
        <v>2</v>
      </c>
      <c r="B877" s="1" t="s">
        <v>889</v>
      </c>
      <c r="C877" s="1" t="s">
        <v>8</v>
      </c>
      <c r="D877" s="1" t="s">
        <v>863</v>
      </c>
      <c r="E877" s="1" t="s">
        <v>10</v>
      </c>
      <c r="F877" s="4">
        <v>5</v>
      </c>
      <c r="G877" s="1" t="s">
        <v>11</v>
      </c>
      <c r="H877" s="14" t="str">
        <f t="shared" si="13"/>
        <v>non</v>
      </c>
      <c r="I877" s="3">
        <f>+GETPIVOTDATA("[Measures].[Unieke telling van Date &amp; Emplacement]",TCD_Unique!$A$3,"[Bereik].[Emplacement]","[Bereik].[Emplacement].&amp;[" &amp;B877&amp;"]")</f>
        <v>1</v>
      </c>
    </row>
    <row r="878" spans="1:9" x14ac:dyDescent="0.25">
      <c r="A878" s="4">
        <v>2</v>
      </c>
      <c r="B878" s="1" t="s">
        <v>890</v>
      </c>
      <c r="C878" s="1" t="s">
        <v>8</v>
      </c>
      <c r="D878" s="1" t="s">
        <v>863</v>
      </c>
      <c r="E878" s="1" t="s">
        <v>10</v>
      </c>
      <c r="F878" s="4">
        <v>5</v>
      </c>
      <c r="G878" s="1" t="s">
        <v>11</v>
      </c>
      <c r="H878" s="14" t="str">
        <f t="shared" si="13"/>
        <v>non</v>
      </c>
      <c r="I878" s="3">
        <f>+GETPIVOTDATA("[Measures].[Unieke telling van Date &amp; Emplacement]",TCD_Unique!$A$3,"[Bereik].[Emplacement]","[Bereik].[Emplacement].&amp;[" &amp;B878&amp;"]")</f>
        <v>2</v>
      </c>
    </row>
    <row r="879" spans="1:9" x14ac:dyDescent="0.25">
      <c r="A879" s="4">
        <v>2</v>
      </c>
      <c r="B879" s="1" t="s">
        <v>891</v>
      </c>
      <c r="C879" s="1" t="s">
        <v>8</v>
      </c>
      <c r="D879" s="1" t="s">
        <v>863</v>
      </c>
      <c r="E879" s="1" t="s">
        <v>10</v>
      </c>
      <c r="F879" s="4">
        <v>5</v>
      </c>
      <c r="G879" s="1" t="s">
        <v>11</v>
      </c>
      <c r="H879" s="14" t="str">
        <f t="shared" si="13"/>
        <v>non</v>
      </c>
      <c r="I879" s="3">
        <f>+GETPIVOTDATA("[Measures].[Unieke telling van Date &amp; Emplacement]",TCD_Unique!$A$3,"[Bereik].[Emplacement]","[Bereik].[Emplacement].&amp;[" &amp;B879&amp;"]")</f>
        <v>1</v>
      </c>
    </row>
    <row r="880" spans="1:9" x14ac:dyDescent="0.25">
      <c r="A880" s="4">
        <v>2</v>
      </c>
      <c r="B880" s="1" t="s">
        <v>892</v>
      </c>
      <c r="C880" s="1" t="s">
        <v>8</v>
      </c>
      <c r="D880" s="1" t="s">
        <v>863</v>
      </c>
      <c r="E880" s="1" t="s">
        <v>10</v>
      </c>
      <c r="F880" s="4">
        <v>5</v>
      </c>
      <c r="G880" s="1" t="s">
        <v>11</v>
      </c>
      <c r="H880" s="14" t="str">
        <f t="shared" si="13"/>
        <v>non</v>
      </c>
      <c r="I880" s="3">
        <f>+GETPIVOTDATA("[Measures].[Unieke telling van Date &amp; Emplacement]",TCD_Unique!$A$3,"[Bereik].[Emplacement]","[Bereik].[Emplacement].&amp;[" &amp;B880&amp;"]")</f>
        <v>2</v>
      </c>
    </row>
    <row r="881" spans="1:9" x14ac:dyDescent="0.25">
      <c r="A881" s="4">
        <v>2</v>
      </c>
      <c r="B881" s="1" t="s">
        <v>893</v>
      </c>
      <c r="C881" s="1" t="s">
        <v>8</v>
      </c>
      <c r="D881" s="1" t="s">
        <v>863</v>
      </c>
      <c r="E881" s="1" t="s">
        <v>10</v>
      </c>
      <c r="F881" s="4">
        <v>5</v>
      </c>
      <c r="G881" s="1" t="s">
        <v>11</v>
      </c>
      <c r="H881" s="14" t="str">
        <f t="shared" si="13"/>
        <v>non</v>
      </c>
      <c r="I881" s="3">
        <f>+GETPIVOTDATA("[Measures].[Unieke telling van Date &amp; Emplacement]",TCD_Unique!$A$3,"[Bereik].[Emplacement]","[Bereik].[Emplacement].&amp;[" &amp;B881&amp;"]")</f>
        <v>2</v>
      </c>
    </row>
    <row r="882" spans="1:9" x14ac:dyDescent="0.25">
      <c r="A882" s="4">
        <v>2</v>
      </c>
      <c r="B882" s="1" t="s">
        <v>894</v>
      </c>
      <c r="C882" s="1" t="s">
        <v>8</v>
      </c>
      <c r="D882" s="1" t="s">
        <v>863</v>
      </c>
      <c r="E882" s="1" t="s">
        <v>10</v>
      </c>
      <c r="F882" s="4">
        <v>5</v>
      </c>
      <c r="G882" s="1" t="s">
        <v>11</v>
      </c>
      <c r="H882" s="14" t="str">
        <f t="shared" si="13"/>
        <v>non</v>
      </c>
      <c r="I882" s="3">
        <f>+GETPIVOTDATA("[Measures].[Unieke telling van Date &amp; Emplacement]",TCD_Unique!$A$3,"[Bereik].[Emplacement]","[Bereik].[Emplacement].&amp;[" &amp;B882&amp;"]")</f>
        <v>2</v>
      </c>
    </row>
    <row r="883" spans="1:9" x14ac:dyDescent="0.25">
      <c r="A883" s="4">
        <v>2</v>
      </c>
      <c r="B883" s="1" t="s">
        <v>895</v>
      </c>
      <c r="C883" s="1" t="s">
        <v>8</v>
      </c>
      <c r="D883" s="1" t="s">
        <v>863</v>
      </c>
      <c r="E883" s="1" t="s">
        <v>10</v>
      </c>
      <c r="F883" s="4">
        <v>5</v>
      </c>
      <c r="G883" s="1" t="s">
        <v>11</v>
      </c>
      <c r="H883" s="14" t="str">
        <f t="shared" si="13"/>
        <v>non</v>
      </c>
      <c r="I883" s="3">
        <f>+GETPIVOTDATA("[Measures].[Unieke telling van Date &amp; Emplacement]",TCD_Unique!$A$3,"[Bereik].[Emplacement]","[Bereik].[Emplacement].&amp;[" &amp;B883&amp;"]")</f>
        <v>3</v>
      </c>
    </row>
    <row r="884" spans="1:9" x14ac:dyDescent="0.25">
      <c r="A884" s="4">
        <v>2</v>
      </c>
      <c r="B884" s="1" t="s">
        <v>896</v>
      </c>
      <c r="C884" s="1" t="s">
        <v>8</v>
      </c>
      <c r="D884" s="1" t="s">
        <v>863</v>
      </c>
      <c r="E884" s="1" t="s">
        <v>10</v>
      </c>
      <c r="F884" s="4">
        <v>5</v>
      </c>
      <c r="G884" s="1" t="s">
        <v>11</v>
      </c>
      <c r="H884" s="14" t="str">
        <f t="shared" si="13"/>
        <v>non</v>
      </c>
      <c r="I884" s="3">
        <f>+GETPIVOTDATA("[Measures].[Unieke telling van Date &amp; Emplacement]",TCD_Unique!$A$3,"[Bereik].[Emplacement]","[Bereik].[Emplacement].&amp;[" &amp;B884&amp;"]")</f>
        <v>3</v>
      </c>
    </row>
    <row r="885" spans="1:9" x14ac:dyDescent="0.25">
      <c r="A885" s="4">
        <v>2</v>
      </c>
      <c r="B885" s="1" t="s">
        <v>897</v>
      </c>
      <c r="C885" s="1" t="s">
        <v>8</v>
      </c>
      <c r="D885" s="1" t="s">
        <v>863</v>
      </c>
      <c r="E885" s="1" t="s">
        <v>10</v>
      </c>
      <c r="F885" s="4">
        <v>5</v>
      </c>
      <c r="G885" s="1" t="s">
        <v>11</v>
      </c>
      <c r="H885" s="14" t="str">
        <f t="shared" si="13"/>
        <v>non</v>
      </c>
      <c r="I885" s="3">
        <f>+GETPIVOTDATA("[Measures].[Unieke telling van Date &amp; Emplacement]",TCD_Unique!$A$3,"[Bereik].[Emplacement]","[Bereik].[Emplacement].&amp;[" &amp;B885&amp;"]")</f>
        <v>3</v>
      </c>
    </row>
    <row r="886" spans="1:9" x14ac:dyDescent="0.25">
      <c r="A886" s="4">
        <v>2</v>
      </c>
      <c r="B886" s="1" t="s">
        <v>898</v>
      </c>
      <c r="C886" s="1" t="s">
        <v>8</v>
      </c>
      <c r="D886" s="1" t="s">
        <v>863</v>
      </c>
      <c r="E886" s="1" t="s">
        <v>10</v>
      </c>
      <c r="F886" s="4">
        <v>5</v>
      </c>
      <c r="G886" s="1" t="s">
        <v>11</v>
      </c>
      <c r="H886" s="14" t="e">
        <f t="shared" si="13"/>
        <v>#REF!</v>
      </c>
      <c r="I886" s="3" t="e">
        <f>+GETPIVOTDATA("[Measures].[Unieke telling van Date &amp; Emplacement]",TCD_Unique!$A$3,"[Bereik].[Emplacement]","[Bereik].[Emplacement].&amp;[" &amp;B886&amp;"]")</f>
        <v>#REF!</v>
      </c>
    </row>
    <row r="887" spans="1:9" x14ac:dyDescent="0.25">
      <c r="A887" s="4">
        <v>2</v>
      </c>
      <c r="B887" s="1" t="s">
        <v>899</v>
      </c>
      <c r="C887" s="1" t="s">
        <v>8</v>
      </c>
      <c r="D887" s="1" t="s">
        <v>863</v>
      </c>
      <c r="E887" s="1" t="s">
        <v>10</v>
      </c>
      <c r="F887" s="4">
        <v>5</v>
      </c>
      <c r="G887" s="1" t="s">
        <v>11</v>
      </c>
      <c r="H887" s="14" t="str">
        <f t="shared" si="13"/>
        <v>oui</v>
      </c>
      <c r="I887" s="3">
        <f>+GETPIVOTDATA("[Measures].[Unieke telling van Date &amp; Emplacement]",TCD_Unique!$A$3,"[Bereik].[Emplacement]","[Bereik].[Emplacement].&amp;[" &amp;B887&amp;"]")</f>
        <v>5</v>
      </c>
    </row>
    <row r="888" spans="1:9" x14ac:dyDescent="0.25">
      <c r="A888" s="4">
        <v>2</v>
      </c>
      <c r="B888" s="1" t="s">
        <v>900</v>
      </c>
      <c r="C888" s="1" t="s">
        <v>8</v>
      </c>
      <c r="D888" s="1" t="s">
        <v>863</v>
      </c>
      <c r="E888" s="1" t="s">
        <v>10</v>
      </c>
      <c r="F888" s="4">
        <v>5</v>
      </c>
      <c r="G888" s="1" t="s">
        <v>11</v>
      </c>
      <c r="H888" s="14" t="str">
        <f t="shared" si="13"/>
        <v>oui</v>
      </c>
      <c r="I888" s="3">
        <f>+GETPIVOTDATA("[Measures].[Unieke telling van Date &amp; Emplacement]",TCD_Unique!$A$3,"[Bereik].[Emplacement]","[Bereik].[Emplacement].&amp;[" &amp;B888&amp;"]")</f>
        <v>5</v>
      </c>
    </row>
    <row r="889" spans="1:9" x14ac:dyDescent="0.25">
      <c r="A889" s="4">
        <v>2</v>
      </c>
      <c r="B889" s="1" t="s">
        <v>901</v>
      </c>
      <c r="C889" s="1" t="s">
        <v>8</v>
      </c>
      <c r="D889" s="1" t="s">
        <v>863</v>
      </c>
      <c r="E889" s="1" t="s">
        <v>10</v>
      </c>
      <c r="F889" s="4">
        <v>5</v>
      </c>
      <c r="G889" s="1" t="s">
        <v>11</v>
      </c>
      <c r="H889" s="14" t="str">
        <f t="shared" si="13"/>
        <v>oui</v>
      </c>
      <c r="I889" s="3">
        <f>+GETPIVOTDATA("[Measures].[Unieke telling van Date &amp; Emplacement]",TCD_Unique!$A$3,"[Bereik].[Emplacement]","[Bereik].[Emplacement].&amp;[" &amp;B889&amp;"]")</f>
        <v>5</v>
      </c>
    </row>
    <row r="890" spans="1:9" x14ac:dyDescent="0.25">
      <c r="A890" s="4">
        <v>2</v>
      </c>
      <c r="B890" s="1" t="s">
        <v>902</v>
      </c>
      <c r="C890" s="1" t="s">
        <v>8</v>
      </c>
      <c r="D890" s="1" t="s">
        <v>863</v>
      </c>
      <c r="E890" s="1" t="s">
        <v>10</v>
      </c>
      <c r="F890" s="4">
        <v>5</v>
      </c>
      <c r="G890" s="1" t="s">
        <v>11</v>
      </c>
      <c r="H890" s="14" t="str">
        <f t="shared" si="13"/>
        <v>non</v>
      </c>
      <c r="I890" s="3">
        <f>+GETPIVOTDATA("[Measures].[Unieke telling van Date &amp; Emplacement]",TCD_Unique!$A$3,"[Bereik].[Emplacement]","[Bereik].[Emplacement].&amp;[" &amp;B890&amp;"]")</f>
        <v>4</v>
      </c>
    </row>
    <row r="891" spans="1:9" x14ac:dyDescent="0.25">
      <c r="A891" s="4">
        <v>2</v>
      </c>
      <c r="B891" s="1" t="s">
        <v>903</v>
      </c>
      <c r="C891" s="1" t="s">
        <v>8</v>
      </c>
      <c r="D891" s="1" t="s">
        <v>863</v>
      </c>
      <c r="E891" s="1" t="s">
        <v>10</v>
      </c>
      <c r="F891" s="4">
        <v>5</v>
      </c>
      <c r="G891" s="1" t="s">
        <v>11</v>
      </c>
      <c r="H891" s="14" t="str">
        <f t="shared" si="13"/>
        <v>non</v>
      </c>
      <c r="I891" s="3">
        <f>+GETPIVOTDATA("[Measures].[Unieke telling van Date &amp; Emplacement]",TCD_Unique!$A$3,"[Bereik].[Emplacement]","[Bereik].[Emplacement].&amp;[" &amp;B891&amp;"]")</f>
        <v>3</v>
      </c>
    </row>
    <row r="892" spans="1:9" x14ac:dyDescent="0.25">
      <c r="A892" s="4">
        <v>2</v>
      </c>
      <c r="B892" s="1" t="s">
        <v>904</v>
      </c>
      <c r="C892" s="1" t="s">
        <v>8</v>
      </c>
      <c r="D892" s="1" t="s">
        <v>863</v>
      </c>
      <c r="E892" s="1" t="s">
        <v>10</v>
      </c>
      <c r="F892" s="4">
        <v>5</v>
      </c>
      <c r="G892" s="1" t="s">
        <v>11</v>
      </c>
      <c r="H892" s="14" t="str">
        <f t="shared" si="13"/>
        <v>non</v>
      </c>
      <c r="I892" s="3">
        <f>+GETPIVOTDATA("[Measures].[Unieke telling van Date &amp; Emplacement]",TCD_Unique!$A$3,"[Bereik].[Emplacement]","[Bereik].[Emplacement].&amp;[" &amp;B892&amp;"]")</f>
        <v>4</v>
      </c>
    </row>
    <row r="893" spans="1:9" x14ac:dyDescent="0.25">
      <c r="A893" s="4">
        <v>2</v>
      </c>
      <c r="B893" s="1" t="s">
        <v>905</v>
      </c>
      <c r="C893" s="1" t="s">
        <v>8</v>
      </c>
      <c r="D893" s="1" t="s">
        <v>863</v>
      </c>
      <c r="E893" s="1" t="s">
        <v>10</v>
      </c>
      <c r="F893" s="4">
        <v>5</v>
      </c>
      <c r="G893" s="1" t="s">
        <v>11</v>
      </c>
      <c r="H893" s="14" t="str">
        <f t="shared" si="13"/>
        <v>oui</v>
      </c>
      <c r="I893" s="3">
        <f>+GETPIVOTDATA("[Measures].[Unieke telling van Date &amp; Emplacement]",TCD_Unique!$A$3,"[Bereik].[Emplacement]","[Bereik].[Emplacement].&amp;[" &amp;B893&amp;"]")</f>
        <v>5</v>
      </c>
    </row>
    <row r="894" spans="1:9" x14ac:dyDescent="0.25">
      <c r="A894" s="4">
        <v>2</v>
      </c>
      <c r="B894" s="1" t="s">
        <v>906</v>
      </c>
      <c r="C894" s="1" t="s">
        <v>8</v>
      </c>
      <c r="D894" s="1" t="s">
        <v>863</v>
      </c>
      <c r="E894" s="1" t="s">
        <v>10</v>
      </c>
      <c r="F894" s="4">
        <v>5</v>
      </c>
      <c r="G894" s="1" t="s">
        <v>11</v>
      </c>
      <c r="H894" s="14" t="str">
        <f t="shared" si="13"/>
        <v>non</v>
      </c>
      <c r="I894" s="3">
        <f>+GETPIVOTDATA("[Measures].[Unieke telling van Date &amp; Emplacement]",TCD_Unique!$A$3,"[Bereik].[Emplacement]","[Bereik].[Emplacement].&amp;[" &amp;B894&amp;"]")</f>
        <v>3</v>
      </c>
    </row>
    <row r="895" spans="1:9" x14ac:dyDescent="0.25">
      <c r="A895" s="4">
        <v>2</v>
      </c>
      <c r="B895" s="1" t="s">
        <v>907</v>
      </c>
      <c r="C895" s="1" t="s">
        <v>8</v>
      </c>
      <c r="D895" s="1" t="s">
        <v>863</v>
      </c>
      <c r="E895" s="1" t="s">
        <v>10</v>
      </c>
      <c r="F895" s="4">
        <v>5</v>
      </c>
      <c r="G895" s="1" t="s">
        <v>11</v>
      </c>
      <c r="H895" s="14" t="str">
        <f t="shared" si="13"/>
        <v>non</v>
      </c>
      <c r="I895" s="3">
        <f>+GETPIVOTDATA("[Measures].[Unieke telling van Date &amp; Emplacement]",TCD_Unique!$A$3,"[Bereik].[Emplacement]","[Bereik].[Emplacement].&amp;[" &amp;B895&amp;"]")</f>
        <v>3</v>
      </c>
    </row>
    <row r="896" spans="1:9" x14ac:dyDescent="0.25">
      <c r="A896" s="4">
        <v>2</v>
      </c>
      <c r="B896" s="1" t="s">
        <v>908</v>
      </c>
      <c r="C896" s="1" t="s">
        <v>8</v>
      </c>
      <c r="D896" s="1" t="s">
        <v>863</v>
      </c>
      <c r="E896" s="1" t="s">
        <v>10</v>
      </c>
      <c r="F896" s="4">
        <v>5</v>
      </c>
      <c r="G896" s="1" t="s">
        <v>11</v>
      </c>
      <c r="H896" s="14" t="str">
        <f t="shared" si="13"/>
        <v>non</v>
      </c>
      <c r="I896" s="3">
        <f>+GETPIVOTDATA("[Measures].[Unieke telling van Date &amp; Emplacement]",TCD_Unique!$A$3,"[Bereik].[Emplacement]","[Bereik].[Emplacement].&amp;[" &amp;B896&amp;"]")</f>
        <v>4</v>
      </c>
    </row>
    <row r="897" spans="1:9" x14ac:dyDescent="0.25">
      <c r="A897" s="4">
        <v>2</v>
      </c>
      <c r="B897" s="1" t="s">
        <v>909</v>
      </c>
      <c r="C897" s="1" t="s">
        <v>8</v>
      </c>
      <c r="D897" s="1" t="s">
        <v>863</v>
      </c>
      <c r="E897" s="1" t="s">
        <v>10</v>
      </c>
      <c r="F897" s="4">
        <v>5</v>
      </c>
      <c r="G897" s="1" t="s">
        <v>11</v>
      </c>
      <c r="H897" s="14" t="str">
        <f t="shared" si="13"/>
        <v>non</v>
      </c>
      <c r="I897" s="3">
        <f>+GETPIVOTDATA("[Measures].[Unieke telling van Date &amp; Emplacement]",TCD_Unique!$A$3,"[Bereik].[Emplacement]","[Bereik].[Emplacement].&amp;[" &amp;B897&amp;"]")</f>
        <v>4</v>
      </c>
    </row>
    <row r="898" spans="1:9" x14ac:dyDescent="0.25">
      <c r="A898" s="4">
        <v>2</v>
      </c>
      <c r="B898" s="1" t="s">
        <v>910</v>
      </c>
      <c r="C898" s="1" t="s">
        <v>8</v>
      </c>
      <c r="D898" s="1" t="s">
        <v>863</v>
      </c>
      <c r="E898" s="1" t="s">
        <v>10</v>
      </c>
      <c r="F898" s="4">
        <v>5</v>
      </c>
      <c r="G898" s="1" t="s">
        <v>11</v>
      </c>
      <c r="H898" s="14" t="str">
        <f t="shared" ref="H898:H961" si="14">IF(I898&gt;=F898,"oui","non")</f>
        <v>non</v>
      </c>
      <c r="I898" s="3">
        <f>+GETPIVOTDATA("[Measures].[Unieke telling van Date &amp; Emplacement]",TCD_Unique!$A$3,"[Bereik].[Emplacement]","[Bereik].[Emplacement].&amp;[" &amp;B898&amp;"]")</f>
        <v>4</v>
      </c>
    </row>
    <row r="899" spans="1:9" x14ac:dyDescent="0.25">
      <c r="A899" s="4">
        <v>2</v>
      </c>
      <c r="B899" s="1" t="s">
        <v>911</v>
      </c>
      <c r="C899" s="1" t="s">
        <v>8</v>
      </c>
      <c r="D899" s="1" t="s">
        <v>863</v>
      </c>
      <c r="E899" s="1" t="s">
        <v>10</v>
      </c>
      <c r="F899" s="4">
        <v>5</v>
      </c>
      <c r="G899" s="1" t="s">
        <v>11</v>
      </c>
      <c r="H899" s="14" t="str">
        <f t="shared" si="14"/>
        <v>non</v>
      </c>
      <c r="I899" s="3">
        <f>+GETPIVOTDATA("[Measures].[Unieke telling van Date &amp; Emplacement]",TCD_Unique!$A$3,"[Bereik].[Emplacement]","[Bereik].[Emplacement].&amp;[" &amp;B899&amp;"]")</f>
        <v>2</v>
      </c>
    </row>
    <row r="900" spans="1:9" x14ac:dyDescent="0.25">
      <c r="A900" s="4">
        <v>2</v>
      </c>
      <c r="B900" s="1" t="s">
        <v>912</v>
      </c>
      <c r="C900" s="1" t="s">
        <v>8</v>
      </c>
      <c r="D900" s="1" t="s">
        <v>863</v>
      </c>
      <c r="E900" s="1" t="s">
        <v>10</v>
      </c>
      <c r="F900" s="4">
        <v>5</v>
      </c>
      <c r="G900" s="1" t="s">
        <v>11</v>
      </c>
      <c r="H900" s="14" t="str">
        <f t="shared" si="14"/>
        <v>non</v>
      </c>
      <c r="I900" s="3">
        <f>+GETPIVOTDATA("[Measures].[Unieke telling van Date &amp; Emplacement]",TCD_Unique!$A$3,"[Bereik].[Emplacement]","[Bereik].[Emplacement].&amp;[" &amp;B900&amp;"]")</f>
        <v>2</v>
      </c>
    </row>
    <row r="901" spans="1:9" x14ac:dyDescent="0.25">
      <c r="A901" s="4">
        <v>2</v>
      </c>
      <c r="B901" s="1" t="s">
        <v>913</v>
      </c>
      <c r="C901" s="1" t="s">
        <v>8</v>
      </c>
      <c r="D901" s="1" t="s">
        <v>863</v>
      </c>
      <c r="E901" s="1" t="s">
        <v>10</v>
      </c>
      <c r="F901" s="4">
        <v>5</v>
      </c>
      <c r="G901" s="1" t="s">
        <v>11</v>
      </c>
      <c r="H901" s="14" t="str">
        <f t="shared" si="14"/>
        <v>non</v>
      </c>
      <c r="I901" s="3">
        <f>+GETPIVOTDATA("[Measures].[Unieke telling van Date &amp; Emplacement]",TCD_Unique!$A$3,"[Bereik].[Emplacement]","[Bereik].[Emplacement].&amp;[" &amp;B901&amp;"]")</f>
        <v>2</v>
      </c>
    </row>
    <row r="902" spans="1:9" x14ac:dyDescent="0.25">
      <c r="A902" s="4">
        <v>2</v>
      </c>
      <c r="B902" s="1" t="s">
        <v>914</v>
      </c>
      <c r="C902" s="1" t="s">
        <v>8</v>
      </c>
      <c r="D902" s="1" t="s">
        <v>863</v>
      </c>
      <c r="E902" s="1" t="s">
        <v>10</v>
      </c>
      <c r="F902" s="4">
        <v>5</v>
      </c>
      <c r="G902" s="1" t="s">
        <v>11</v>
      </c>
      <c r="H902" s="14" t="str">
        <f t="shared" si="14"/>
        <v>non</v>
      </c>
      <c r="I902" s="3">
        <f>+GETPIVOTDATA("[Measures].[Unieke telling van Date &amp; Emplacement]",TCD_Unique!$A$3,"[Bereik].[Emplacement]","[Bereik].[Emplacement].&amp;[" &amp;B902&amp;"]")</f>
        <v>1</v>
      </c>
    </row>
    <row r="903" spans="1:9" x14ac:dyDescent="0.25">
      <c r="A903" s="4">
        <v>2</v>
      </c>
      <c r="B903" s="1" t="s">
        <v>915</v>
      </c>
      <c r="C903" s="1" t="s">
        <v>8</v>
      </c>
      <c r="D903" s="1" t="s">
        <v>863</v>
      </c>
      <c r="E903" s="1" t="s">
        <v>10</v>
      </c>
      <c r="F903" s="4">
        <v>5</v>
      </c>
      <c r="G903" s="1" t="s">
        <v>11</v>
      </c>
      <c r="H903" s="14" t="str">
        <f t="shared" si="14"/>
        <v>non</v>
      </c>
      <c r="I903" s="3">
        <f>+GETPIVOTDATA("[Measures].[Unieke telling van Date &amp; Emplacement]",TCD_Unique!$A$3,"[Bereik].[Emplacement]","[Bereik].[Emplacement].&amp;[" &amp;B903&amp;"]")</f>
        <v>1</v>
      </c>
    </row>
    <row r="904" spans="1:9" x14ac:dyDescent="0.25">
      <c r="A904" s="4">
        <v>2</v>
      </c>
      <c r="B904" s="1" t="s">
        <v>916</v>
      </c>
      <c r="C904" s="1" t="s">
        <v>8</v>
      </c>
      <c r="D904" s="1" t="s">
        <v>863</v>
      </c>
      <c r="E904" s="1" t="s">
        <v>10</v>
      </c>
      <c r="F904" s="4">
        <v>5</v>
      </c>
      <c r="G904" s="1" t="s">
        <v>11</v>
      </c>
      <c r="H904" s="14" t="str">
        <f t="shared" si="14"/>
        <v>non</v>
      </c>
      <c r="I904" s="3">
        <f>+GETPIVOTDATA("[Measures].[Unieke telling van Date &amp; Emplacement]",TCD_Unique!$A$3,"[Bereik].[Emplacement]","[Bereik].[Emplacement].&amp;[" &amp;B904&amp;"]")</f>
        <v>1</v>
      </c>
    </row>
    <row r="905" spans="1:9" x14ac:dyDescent="0.25">
      <c r="A905" s="4">
        <v>2</v>
      </c>
      <c r="B905" s="1" t="s">
        <v>917</v>
      </c>
      <c r="C905" s="1" t="s">
        <v>8</v>
      </c>
      <c r="D905" s="1" t="s">
        <v>863</v>
      </c>
      <c r="E905" s="1" t="s">
        <v>10</v>
      </c>
      <c r="F905" s="4">
        <v>5</v>
      </c>
      <c r="G905" s="1" t="s">
        <v>11</v>
      </c>
      <c r="H905" s="14" t="str">
        <f t="shared" si="14"/>
        <v>non</v>
      </c>
      <c r="I905" s="3">
        <f>+GETPIVOTDATA("[Measures].[Unieke telling van Date &amp; Emplacement]",TCD_Unique!$A$3,"[Bereik].[Emplacement]","[Bereik].[Emplacement].&amp;[" &amp;B905&amp;"]")</f>
        <v>1</v>
      </c>
    </row>
    <row r="906" spans="1:9" x14ac:dyDescent="0.25">
      <c r="A906" s="4">
        <v>2</v>
      </c>
      <c r="B906" s="1" t="s">
        <v>918</v>
      </c>
      <c r="C906" s="1" t="s">
        <v>8</v>
      </c>
      <c r="D906" s="1" t="s">
        <v>863</v>
      </c>
      <c r="E906" s="1" t="s">
        <v>10</v>
      </c>
      <c r="F906" s="4">
        <v>5</v>
      </c>
      <c r="G906" s="1" t="s">
        <v>11</v>
      </c>
      <c r="H906" s="14" t="str">
        <f t="shared" si="14"/>
        <v>non</v>
      </c>
      <c r="I906" s="3">
        <f>+GETPIVOTDATA("[Measures].[Unieke telling van Date &amp; Emplacement]",TCD_Unique!$A$3,"[Bereik].[Emplacement]","[Bereik].[Emplacement].&amp;[" &amp;B906&amp;"]")</f>
        <v>1</v>
      </c>
    </row>
    <row r="907" spans="1:9" x14ac:dyDescent="0.25">
      <c r="A907" s="4">
        <v>2</v>
      </c>
      <c r="B907" s="1" t="s">
        <v>919</v>
      </c>
      <c r="C907" s="1" t="s">
        <v>8</v>
      </c>
      <c r="D907" s="1" t="s">
        <v>863</v>
      </c>
      <c r="E907" s="1" t="s">
        <v>10</v>
      </c>
      <c r="F907" s="4">
        <v>5</v>
      </c>
      <c r="G907" s="1" t="s">
        <v>11</v>
      </c>
      <c r="H907" s="14" t="e">
        <f t="shared" si="14"/>
        <v>#REF!</v>
      </c>
      <c r="I907" s="3" t="e">
        <f>+GETPIVOTDATA("[Measures].[Unieke telling van Date &amp; Emplacement]",TCD_Unique!$A$3,"[Bereik].[Emplacement]","[Bereik].[Emplacement].&amp;[" &amp;B907&amp;"]")</f>
        <v>#REF!</v>
      </c>
    </row>
    <row r="908" spans="1:9" x14ac:dyDescent="0.25">
      <c r="A908" s="4">
        <v>2</v>
      </c>
      <c r="B908" s="1" t="s">
        <v>920</v>
      </c>
      <c r="C908" s="1" t="s">
        <v>8</v>
      </c>
      <c r="D908" s="1" t="s">
        <v>863</v>
      </c>
      <c r="E908" s="1" t="s">
        <v>10</v>
      </c>
      <c r="F908" s="4">
        <v>5</v>
      </c>
      <c r="G908" s="1" t="s">
        <v>11</v>
      </c>
      <c r="H908" s="14" t="e">
        <f t="shared" si="14"/>
        <v>#REF!</v>
      </c>
      <c r="I908" s="3" t="e">
        <f>+GETPIVOTDATA("[Measures].[Unieke telling van Date &amp; Emplacement]",TCD_Unique!$A$3,"[Bereik].[Emplacement]","[Bereik].[Emplacement].&amp;[" &amp;B908&amp;"]")</f>
        <v>#REF!</v>
      </c>
    </row>
    <row r="909" spans="1:9" x14ac:dyDescent="0.25">
      <c r="A909" s="4">
        <v>2</v>
      </c>
      <c r="B909" s="1" t="s">
        <v>921</v>
      </c>
      <c r="C909" s="1" t="s">
        <v>8</v>
      </c>
      <c r="D909" s="1" t="s">
        <v>863</v>
      </c>
      <c r="E909" s="1" t="s">
        <v>10</v>
      </c>
      <c r="F909" s="4">
        <v>5</v>
      </c>
      <c r="G909" s="1" t="s">
        <v>11</v>
      </c>
      <c r="H909" s="14" t="str">
        <f t="shared" si="14"/>
        <v>non</v>
      </c>
      <c r="I909" s="3">
        <f>+GETPIVOTDATA("[Measures].[Unieke telling van Date &amp; Emplacement]",TCD_Unique!$A$3,"[Bereik].[Emplacement]","[Bereik].[Emplacement].&amp;[" &amp;B909&amp;"]")</f>
        <v>1</v>
      </c>
    </row>
    <row r="910" spans="1:9" x14ac:dyDescent="0.25">
      <c r="A910" s="4">
        <v>2</v>
      </c>
      <c r="B910" s="1" t="s">
        <v>922</v>
      </c>
      <c r="C910" s="1" t="s">
        <v>8</v>
      </c>
      <c r="D910" s="1" t="s">
        <v>863</v>
      </c>
      <c r="E910" s="1" t="s">
        <v>10</v>
      </c>
      <c r="F910" s="4">
        <v>5</v>
      </c>
      <c r="G910" s="1" t="s">
        <v>11</v>
      </c>
      <c r="H910" s="14" t="e">
        <f t="shared" si="14"/>
        <v>#REF!</v>
      </c>
      <c r="I910" s="3" t="e">
        <f>+GETPIVOTDATA("[Measures].[Unieke telling van Date &amp; Emplacement]",TCD_Unique!$A$3,"[Bereik].[Emplacement]","[Bereik].[Emplacement].&amp;[" &amp;B910&amp;"]")</f>
        <v>#REF!</v>
      </c>
    </row>
    <row r="911" spans="1:9" x14ac:dyDescent="0.25">
      <c r="A911" s="4">
        <v>2</v>
      </c>
      <c r="B911" s="1" t="s">
        <v>923</v>
      </c>
      <c r="C911" s="1" t="s">
        <v>8</v>
      </c>
      <c r="D911" s="1" t="s">
        <v>863</v>
      </c>
      <c r="E911" s="1" t="s">
        <v>10</v>
      </c>
      <c r="F911" s="4">
        <v>5</v>
      </c>
      <c r="G911" s="1" t="s">
        <v>11</v>
      </c>
      <c r="H911" s="14" t="str">
        <f t="shared" si="14"/>
        <v>non</v>
      </c>
      <c r="I911" s="3">
        <f>+GETPIVOTDATA("[Measures].[Unieke telling van Date &amp; Emplacement]",TCD_Unique!$A$3,"[Bereik].[Emplacement]","[Bereik].[Emplacement].&amp;[" &amp;B911&amp;"]")</f>
        <v>1</v>
      </c>
    </row>
    <row r="912" spans="1:9" x14ac:dyDescent="0.25">
      <c r="A912" s="4">
        <v>2</v>
      </c>
      <c r="B912" s="1" t="s">
        <v>924</v>
      </c>
      <c r="C912" s="1" t="s">
        <v>8</v>
      </c>
      <c r="D912" s="1" t="s">
        <v>863</v>
      </c>
      <c r="E912" s="1" t="s">
        <v>10</v>
      </c>
      <c r="F912" s="4">
        <v>5</v>
      </c>
      <c r="G912" s="1" t="s">
        <v>11</v>
      </c>
      <c r="H912" s="14" t="str">
        <f t="shared" si="14"/>
        <v>non</v>
      </c>
      <c r="I912" s="3">
        <f>+GETPIVOTDATA("[Measures].[Unieke telling van Date &amp; Emplacement]",TCD_Unique!$A$3,"[Bereik].[Emplacement]","[Bereik].[Emplacement].&amp;[" &amp;B912&amp;"]")</f>
        <v>2</v>
      </c>
    </row>
    <row r="913" spans="1:9" x14ac:dyDescent="0.25">
      <c r="A913" s="4">
        <v>2</v>
      </c>
      <c r="B913" s="1" t="s">
        <v>925</v>
      </c>
      <c r="C913" s="1" t="s">
        <v>8</v>
      </c>
      <c r="D913" s="1" t="s">
        <v>863</v>
      </c>
      <c r="E913" s="1" t="s">
        <v>10</v>
      </c>
      <c r="F913" s="4">
        <v>5</v>
      </c>
      <c r="G913" s="1" t="s">
        <v>11</v>
      </c>
      <c r="H913" s="14" t="str">
        <f t="shared" si="14"/>
        <v>non</v>
      </c>
      <c r="I913" s="3">
        <f>+GETPIVOTDATA("[Measures].[Unieke telling van Date &amp; Emplacement]",TCD_Unique!$A$3,"[Bereik].[Emplacement]","[Bereik].[Emplacement].&amp;[" &amp;B913&amp;"]")</f>
        <v>1</v>
      </c>
    </row>
    <row r="914" spans="1:9" x14ac:dyDescent="0.25">
      <c r="A914" s="4">
        <v>2</v>
      </c>
      <c r="B914" s="1" t="s">
        <v>926</v>
      </c>
      <c r="C914" s="1" t="s">
        <v>8</v>
      </c>
      <c r="D914" s="1" t="s">
        <v>863</v>
      </c>
      <c r="E914" s="1" t="s">
        <v>10</v>
      </c>
      <c r="F914" s="4">
        <v>5</v>
      </c>
      <c r="G914" s="1" t="s">
        <v>11</v>
      </c>
      <c r="H914" s="14" t="str">
        <f t="shared" si="14"/>
        <v>non</v>
      </c>
      <c r="I914" s="3">
        <f>+GETPIVOTDATA("[Measures].[Unieke telling van Date &amp; Emplacement]",TCD_Unique!$A$3,"[Bereik].[Emplacement]","[Bereik].[Emplacement].&amp;[" &amp;B914&amp;"]")</f>
        <v>4</v>
      </c>
    </row>
    <row r="915" spans="1:9" x14ac:dyDescent="0.25">
      <c r="A915" s="4">
        <v>2</v>
      </c>
      <c r="B915" s="1" t="s">
        <v>927</v>
      </c>
      <c r="C915" s="1" t="s">
        <v>8</v>
      </c>
      <c r="D915" s="1" t="s">
        <v>696</v>
      </c>
      <c r="E915" s="1" t="s">
        <v>9</v>
      </c>
      <c r="F915" s="4">
        <v>1</v>
      </c>
      <c r="G915" s="1" t="s">
        <v>928</v>
      </c>
      <c r="H915" s="14" t="str">
        <f t="shared" si="14"/>
        <v>oui</v>
      </c>
      <c r="I915" s="3">
        <f>+GETPIVOTDATA("[Measures].[Unieke telling van Date &amp; Emplacement]",TCD_Unique!$A$3,"[Bereik].[Emplacement]","[Bereik].[Emplacement].&amp;[" &amp;B915&amp;"]")</f>
        <v>1</v>
      </c>
    </row>
    <row r="916" spans="1:9" x14ac:dyDescent="0.25">
      <c r="A916" s="4">
        <v>2</v>
      </c>
      <c r="B916" s="1" t="s">
        <v>929</v>
      </c>
      <c r="C916" s="1" t="s">
        <v>8</v>
      </c>
      <c r="D916" s="1" t="s">
        <v>696</v>
      </c>
      <c r="E916" s="1" t="s">
        <v>9</v>
      </c>
      <c r="F916" s="4">
        <v>1</v>
      </c>
      <c r="G916" s="1" t="s">
        <v>928</v>
      </c>
      <c r="H916" s="14" t="str">
        <f t="shared" si="14"/>
        <v>oui</v>
      </c>
      <c r="I916" s="3">
        <f>+GETPIVOTDATA("[Measures].[Unieke telling van Date &amp; Emplacement]",TCD_Unique!$A$3,"[Bereik].[Emplacement]","[Bereik].[Emplacement].&amp;[" &amp;B916&amp;"]")</f>
        <v>2</v>
      </c>
    </row>
    <row r="917" spans="1:9" x14ac:dyDescent="0.25">
      <c r="A917" s="4">
        <v>2</v>
      </c>
      <c r="B917" s="1" t="s">
        <v>930</v>
      </c>
      <c r="C917" s="1" t="s">
        <v>8</v>
      </c>
      <c r="D917" s="1" t="s">
        <v>696</v>
      </c>
      <c r="E917" s="1" t="s">
        <v>931</v>
      </c>
      <c r="F917" s="4">
        <v>1</v>
      </c>
      <c r="G917" s="1" t="s">
        <v>932</v>
      </c>
      <c r="H917" s="14" t="str">
        <f t="shared" si="14"/>
        <v>oui</v>
      </c>
      <c r="I917" s="3">
        <f>+GETPIVOTDATA("[Measures].[Unieke telling van Date &amp; Emplacement]",TCD_Unique!$A$3,"[Bereik].[Emplacement]","[Bereik].[Emplacement].&amp;[" &amp;B917&amp;"]")</f>
        <v>1</v>
      </c>
    </row>
    <row r="918" spans="1:9" x14ac:dyDescent="0.25">
      <c r="A918" s="4">
        <v>2</v>
      </c>
      <c r="B918" s="1" t="s">
        <v>933</v>
      </c>
      <c r="C918" s="1" t="s">
        <v>8</v>
      </c>
      <c r="D918" s="1" t="s">
        <v>696</v>
      </c>
      <c r="E918" s="1" t="s">
        <v>931</v>
      </c>
      <c r="F918" s="4">
        <v>1</v>
      </c>
      <c r="G918" s="1" t="s">
        <v>932</v>
      </c>
      <c r="H918" s="14" t="e">
        <f t="shared" si="14"/>
        <v>#REF!</v>
      </c>
      <c r="I918" s="3" t="e">
        <f>+GETPIVOTDATA("[Measures].[Unieke telling van Date &amp; Emplacement]",TCD_Unique!$A$3,"[Bereik].[Emplacement]","[Bereik].[Emplacement].&amp;[" &amp;B918&amp;"]")</f>
        <v>#REF!</v>
      </c>
    </row>
    <row r="919" spans="1:9" x14ac:dyDescent="0.25">
      <c r="A919" s="4">
        <v>2</v>
      </c>
      <c r="B919" s="1" t="s">
        <v>934</v>
      </c>
      <c r="C919" s="1" t="s">
        <v>8</v>
      </c>
      <c r="D919" s="1" t="s">
        <v>696</v>
      </c>
      <c r="E919" s="1" t="s">
        <v>931</v>
      </c>
      <c r="F919" s="4">
        <v>1</v>
      </c>
      <c r="G919" s="1" t="s">
        <v>932</v>
      </c>
      <c r="H919" s="14" t="e">
        <f t="shared" si="14"/>
        <v>#REF!</v>
      </c>
      <c r="I919" s="3" t="e">
        <f>+GETPIVOTDATA("[Measures].[Unieke telling van Date &amp; Emplacement]",TCD_Unique!$A$3,"[Bereik].[Emplacement]","[Bereik].[Emplacement].&amp;[" &amp;B919&amp;"]")</f>
        <v>#REF!</v>
      </c>
    </row>
    <row r="920" spans="1:9" x14ac:dyDescent="0.25">
      <c r="A920" s="4">
        <v>2</v>
      </c>
      <c r="B920" s="1" t="s">
        <v>935</v>
      </c>
      <c r="C920" s="1" t="s">
        <v>8</v>
      </c>
      <c r="D920" s="1" t="s">
        <v>696</v>
      </c>
      <c r="E920" s="1" t="s">
        <v>931</v>
      </c>
      <c r="F920" s="4">
        <v>1</v>
      </c>
      <c r="G920" s="1" t="s">
        <v>932</v>
      </c>
      <c r="H920" s="14" t="e">
        <f t="shared" si="14"/>
        <v>#REF!</v>
      </c>
      <c r="I920" s="3" t="e">
        <f>+GETPIVOTDATA("[Measures].[Unieke telling van Date &amp; Emplacement]",TCD_Unique!$A$3,"[Bereik].[Emplacement]","[Bereik].[Emplacement].&amp;[" &amp;B920&amp;"]")</f>
        <v>#REF!</v>
      </c>
    </row>
    <row r="921" spans="1:9" x14ac:dyDescent="0.25">
      <c r="A921" s="4">
        <v>2</v>
      </c>
      <c r="B921" s="1" t="s">
        <v>936</v>
      </c>
      <c r="C921" s="1" t="s">
        <v>8</v>
      </c>
      <c r="D921" s="1" t="s">
        <v>863</v>
      </c>
      <c r="E921" s="1" t="s">
        <v>9</v>
      </c>
      <c r="F921" s="4">
        <v>5</v>
      </c>
      <c r="G921" s="1" t="s">
        <v>928</v>
      </c>
      <c r="H921" s="14" t="e">
        <f t="shared" si="14"/>
        <v>#REF!</v>
      </c>
      <c r="I921" s="3" t="e">
        <f>+GETPIVOTDATA("[Measures].[Unieke telling van Date &amp; Emplacement]",TCD_Unique!$A$3,"[Bereik].[Emplacement]","[Bereik].[Emplacement].&amp;[" &amp;B921&amp;"]")</f>
        <v>#REF!</v>
      </c>
    </row>
    <row r="922" spans="1:9" x14ac:dyDescent="0.25">
      <c r="A922" s="4">
        <v>2</v>
      </c>
      <c r="B922" s="1" t="s">
        <v>937</v>
      </c>
      <c r="C922" s="1" t="s">
        <v>8</v>
      </c>
      <c r="D922" s="1" t="s">
        <v>863</v>
      </c>
      <c r="E922" s="1" t="s">
        <v>9</v>
      </c>
      <c r="F922" s="4">
        <v>5</v>
      </c>
      <c r="G922" s="1" t="s">
        <v>928</v>
      </c>
      <c r="H922" s="14" t="e">
        <f t="shared" si="14"/>
        <v>#REF!</v>
      </c>
      <c r="I922" s="3" t="e">
        <f>+GETPIVOTDATA("[Measures].[Unieke telling van Date &amp; Emplacement]",TCD_Unique!$A$3,"[Bereik].[Emplacement]","[Bereik].[Emplacement].&amp;[" &amp;B922&amp;"]")</f>
        <v>#REF!</v>
      </c>
    </row>
    <row r="923" spans="1:9" x14ac:dyDescent="0.25">
      <c r="A923" s="4">
        <v>2</v>
      </c>
      <c r="B923" s="1" t="s">
        <v>938</v>
      </c>
      <c r="C923" s="1" t="s">
        <v>8</v>
      </c>
      <c r="D923" s="1" t="s">
        <v>863</v>
      </c>
      <c r="E923" s="1" t="s">
        <v>9</v>
      </c>
      <c r="F923" s="4">
        <v>5</v>
      </c>
      <c r="G923" s="1" t="s">
        <v>928</v>
      </c>
      <c r="H923" s="14" t="str">
        <f t="shared" si="14"/>
        <v>non</v>
      </c>
      <c r="I923" s="3">
        <f>+GETPIVOTDATA("[Measures].[Unieke telling van Date &amp; Emplacement]",TCD_Unique!$A$3,"[Bereik].[Emplacement]","[Bereik].[Emplacement].&amp;[" &amp;B923&amp;"]")</f>
        <v>2</v>
      </c>
    </row>
    <row r="924" spans="1:9" x14ac:dyDescent="0.25">
      <c r="A924" s="4">
        <v>2</v>
      </c>
      <c r="B924" s="1" t="s">
        <v>939</v>
      </c>
      <c r="C924" s="1" t="s">
        <v>8</v>
      </c>
      <c r="D924" s="1" t="s">
        <v>863</v>
      </c>
      <c r="E924" s="1" t="s">
        <v>9</v>
      </c>
      <c r="F924" s="4">
        <v>5</v>
      </c>
      <c r="G924" s="1" t="s">
        <v>928</v>
      </c>
      <c r="H924" s="14" t="e">
        <f t="shared" si="14"/>
        <v>#REF!</v>
      </c>
      <c r="I924" s="3" t="e">
        <f>+GETPIVOTDATA("[Measures].[Unieke telling van Date &amp; Emplacement]",TCD_Unique!$A$3,"[Bereik].[Emplacement]","[Bereik].[Emplacement].&amp;[" &amp;B924&amp;"]")</f>
        <v>#REF!</v>
      </c>
    </row>
    <row r="925" spans="1:9" x14ac:dyDescent="0.25">
      <c r="A925" s="4">
        <v>2</v>
      </c>
      <c r="B925" s="1" t="s">
        <v>940</v>
      </c>
      <c r="C925" s="1" t="s">
        <v>8</v>
      </c>
      <c r="D925" s="1" t="s">
        <v>863</v>
      </c>
      <c r="E925" s="1" t="s">
        <v>9</v>
      </c>
      <c r="F925" s="4">
        <v>5</v>
      </c>
      <c r="G925" s="1" t="s">
        <v>928</v>
      </c>
      <c r="H925" s="14" t="str">
        <f t="shared" si="14"/>
        <v>non</v>
      </c>
      <c r="I925" s="3">
        <f>+GETPIVOTDATA("[Measures].[Unieke telling van Date &amp; Emplacement]",TCD_Unique!$A$3,"[Bereik].[Emplacement]","[Bereik].[Emplacement].&amp;[" &amp;B925&amp;"]")</f>
        <v>1</v>
      </c>
    </row>
    <row r="926" spans="1:9" x14ac:dyDescent="0.25">
      <c r="A926" s="4">
        <v>2</v>
      </c>
      <c r="B926" s="1" t="s">
        <v>941</v>
      </c>
      <c r="C926" s="1" t="s">
        <v>8</v>
      </c>
      <c r="D926" s="1" t="s">
        <v>863</v>
      </c>
      <c r="E926" s="1" t="s">
        <v>9</v>
      </c>
      <c r="F926" s="4">
        <v>5</v>
      </c>
      <c r="G926" s="1" t="s">
        <v>928</v>
      </c>
      <c r="H926" s="14" t="str">
        <f t="shared" si="14"/>
        <v>non</v>
      </c>
      <c r="I926" s="3">
        <f>+GETPIVOTDATA("[Measures].[Unieke telling van Date &amp; Emplacement]",TCD_Unique!$A$3,"[Bereik].[Emplacement]","[Bereik].[Emplacement].&amp;[" &amp;B926&amp;"]")</f>
        <v>1</v>
      </c>
    </row>
    <row r="927" spans="1:9" x14ac:dyDescent="0.25">
      <c r="A927" s="4">
        <v>2</v>
      </c>
      <c r="B927" s="1" t="s">
        <v>942</v>
      </c>
      <c r="C927" s="1" t="s">
        <v>8</v>
      </c>
      <c r="D927" s="1" t="s">
        <v>863</v>
      </c>
      <c r="E927" s="1" t="s">
        <v>9</v>
      </c>
      <c r="F927" s="4">
        <v>5</v>
      </c>
      <c r="G927" s="1" t="s">
        <v>928</v>
      </c>
      <c r="H927" s="14" t="str">
        <f t="shared" si="14"/>
        <v>non</v>
      </c>
      <c r="I927" s="3">
        <f>+GETPIVOTDATA("[Measures].[Unieke telling van Date &amp; Emplacement]",TCD_Unique!$A$3,"[Bereik].[Emplacement]","[Bereik].[Emplacement].&amp;[" &amp;B927&amp;"]")</f>
        <v>2</v>
      </c>
    </row>
    <row r="928" spans="1:9" x14ac:dyDescent="0.25">
      <c r="A928" s="4">
        <v>2</v>
      </c>
      <c r="B928" s="1" t="s">
        <v>943</v>
      </c>
      <c r="C928" s="1" t="s">
        <v>8</v>
      </c>
      <c r="D928" s="1" t="s">
        <v>863</v>
      </c>
      <c r="E928" s="1" t="s">
        <v>9</v>
      </c>
      <c r="F928" s="4">
        <v>5</v>
      </c>
      <c r="G928" s="1" t="s">
        <v>928</v>
      </c>
      <c r="H928" s="14" t="str">
        <f t="shared" si="14"/>
        <v>non</v>
      </c>
      <c r="I928" s="3">
        <f>+GETPIVOTDATA("[Measures].[Unieke telling van Date &amp; Emplacement]",TCD_Unique!$A$3,"[Bereik].[Emplacement]","[Bereik].[Emplacement].&amp;[" &amp;B928&amp;"]")</f>
        <v>1</v>
      </c>
    </row>
    <row r="929" spans="1:9" x14ac:dyDescent="0.25">
      <c r="A929" s="4">
        <v>2</v>
      </c>
      <c r="B929" s="1" t="s">
        <v>944</v>
      </c>
      <c r="C929" s="1" t="s">
        <v>8</v>
      </c>
      <c r="D929" s="1" t="s">
        <v>863</v>
      </c>
      <c r="E929" s="1" t="s">
        <v>9</v>
      </c>
      <c r="F929" s="4">
        <v>5</v>
      </c>
      <c r="G929" s="1" t="s">
        <v>928</v>
      </c>
      <c r="H929" s="14" t="str">
        <f t="shared" si="14"/>
        <v>non</v>
      </c>
      <c r="I929" s="3">
        <f>+GETPIVOTDATA("[Measures].[Unieke telling van Date &amp; Emplacement]",TCD_Unique!$A$3,"[Bereik].[Emplacement]","[Bereik].[Emplacement].&amp;[" &amp;B929&amp;"]")</f>
        <v>3</v>
      </c>
    </row>
    <row r="930" spans="1:9" x14ac:dyDescent="0.25">
      <c r="A930" s="4">
        <v>2</v>
      </c>
      <c r="B930" s="1" t="s">
        <v>945</v>
      </c>
      <c r="C930" s="1" t="s">
        <v>8</v>
      </c>
      <c r="D930" s="1" t="s">
        <v>863</v>
      </c>
      <c r="E930" s="1" t="s">
        <v>9</v>
      </c>
      <c r="F930" s="4">
        <v>5</v>
      </c>
      <c r="G930" s="1" t="s">
        <v>928</v>
      </c>
      <c r="H930" s="14" t="str">
        <f t="shared" si="14"/>
        <v>non</v>
      </c>
      <c r="I930" s="3">
        <f>+GETPIVOTDATA("[Measures].[Unieke telling van Date &amp; Emplacement]",TCD_Unique!$A$3,"[Bereik].[Emplacement]","[Bereik].[Emplacement].&amp;[" &amp;B930&amp;"]")</f>
        <v>4</v>
      </c>
    </row>
    <row r="931" spans="1:9" x14ac:dyDescent="0.25">
      <c r="A931" s="4">
        <v>2</v>
      </c>
      <c r="B931" s="1" t="s">
        <v>946</v>
      </c>
      <c r="C931" s="1" t="s">
        <v>8</v>
      </c>
      <c r="D931" s="1" t="s">
        <v>863</v>
      </c>
      <c r="E931" s="1" t="s">
        <v>9</v>
      </c>
      <c r="F931" s="4">
        <v>5</v>
      </c>
      <c r="G931" s="1" t="s">
        <v>928</v>
      </c>
      <c r="H931" s="14" t="str">
        <f t="shared" si="14"/>
        <v>non</v>
      </c>
      <c r="I931" s="3">
        <f>+GETPIVOTDATA("[Measures].[Unieke telling van Date &amp; Emplacement]",TCD_Unique!$A$3,"[Bereik].[Emplacement]","[Bereik].[Emplacement].&amp;[" &amp;B931&amp;"]")</f>
        <v>2</v>
      </c>
    </row>
    <row r="932" spans="1:9" x14ac:dyDescent="0.25">
      <c r="A932" s="4">
        <v>2</v>
      </c>
      <c r="B932" s="1" t="s">
        <v>947</v>
      </c>
      <c r="C932" s="1" t="s">
        <v>8</v>
      </c>
      <c r="D932" s="1" t="s">
        <v>863</v>
      </c>
      <c r="E932" s="1" t="s">
        <v>9</v>
      </c>
      <c r="F932" s="4">
        <v>5</v>
      </c>
      <c r="G932" s="1" t="s">
        <v>928</v>
      </c>
      <c r="H932" s="14" t="str">
        <f t="shared" si="14"/>
        <v>oui</v>
      </c>
      <c r="I932" s="3">
        <f>+GETPIVOTDATA("[Measures].[Unieke telling van Date &amp; Emplacement]",TCD_Unique!$A$3,"[Bereik].[Emplacement]","[Bereik].[Emplacement].&amp;[" &amp;B932&amp;"]")</f>
        <v>5</v>
      </c>
    </row>
    <row r="933" spans="1:9" x14ac:dyDescent="0.25">
      <c r="A933" s="4">
        <v>2</v>
      </c>
      <c r="B933" s="1" t="s">
        <v>948</v>
      </c>
      <c r="C933" s="1" t="s">
        <v>8</v>
      </c>
      <c r="D933" s="1" t="s">
        <v>863</v>
      </c>
      <c r="E933" s="1" t="s">
        <v>9</v>
      </c>
      <c r="F933" s="4">
        <v>5</v>
      </c>
      <c r="G933" s="1" t="s">
        <v>928</v>
      </c>
      <c r="H933" s="14" t="str">
        <f t="shared" si="14"/>
        <v>non</v>
      </c>
      <c r="I933" s="3">
        <f>+GETPIVOTDATA("[Measures].[Unieke telling van Date &amp; Emplacement]",TCD_Unique!$A$3,"[Bereik].[Emplacement]","[Bereik].[Emplacement].&amp;[" &amp;B933&amp;"]")</f>
        <v>4</v>
      </c>
    </row>
    <row r="934" spans="1:9" x14ac:dyDescent="0.25">
      <c r="A934" s="4">
        <v>2</v>
      </c>
      <c r="B934" s="1" t="s">
        <v>949</v>
      </c>
      <c r="C934" s="1" t="s">
        <v>8</v>
      </c>
      <c r="D934" s="1" t="s">
        <v>863</v>
      </c>
      <c r="E934" s="1" t="s">
        <v>9</v>
      </c>
      <c r="F934" s="4">
        <v>5</v>
      </c>
      <c r="G934" s="1" t="s">
        <v>928</v>
      </c>
      <c r="H934" s="14" t="str">
        <f t="shared" si="14"/>
        <v>oui</v>
      </c>
      <c r="I934" s="3">
        <f>+GETPIVOTDATA("[Measures].[Unieke telling van Date &amp; Emplacement]",TCD_Unique!$A$3,"[Bereik].[Emplacement]","[Bereik].[Emplacement].&amp;[" &amp;B934&amp;"]")</f>
        <v>6</v>
      </c>
    </row>
    <row r="935" spans="1:9" x14ac:dyDescent="0.25">
      <c r="A935" s="4">
        <v>2</v>
      </c>
      <c r="B935" s="1" t="s">
        <v>950</v>
      </c>
      <c r="C935" s="1" t="s">
        <v>8</v>
      </c>
      <c r="D935" s="1" t="s">
        <v>863</v>
      </c>
      <c r="E935" s="1" t="s">
        <v>9</v>
      </c>
      <c r="F935" s="4">
        <v>5</v>
      </c>
      <c r="G935" s="1" t="s">
        <v>928</v>
      </c>
      <c r="H935" s="14" t="str">
        <f t="shared" si="14"/>
        <v>non</v>
      </c>
      <c r="I935" s="3">
        <f>+GETPIVOTDATA("[Measures].[Unieke telling van Date &amp; Emplacement]",TCD_Unique!$A$3,"[Bereik].[Emplacement]","[Bereik].[Emplacement].&amp;[" &amp;B935&amp;"]")</f>
        <v>4</v>
      </c>
    </row>
    <row r="936" spans="1:9" x14ac:dyDescent="0.25">
      <c r="A936" s="4">
        <v>2</v>
      </c>
      <c r="B936" s="1" t="s">
        <v>951</v>
      </c>
      <c r="C936" s="1" t="s">
        <v>8</v>
      </c>
      <c r="D936" s="1" t="s">
        <v>863</v>
      </c>
      <c r="E936" s="1" t="s">
        <v>9</v>
      </c>
      <c r="F936" s="4">
        <v>5</v>
      </c>
      <c r="G936" s="1" t="s">
        <v>928</v>
      </c>
      <c r="H936" s="14" t="str">
        <f t="shared" si="14"/>
        <v>oui</v>
      </c>
      <c r="I936" s="3">
        <f>+GETPIVOTDATA("[Measures].[Unieke telling van Date &amp; Emplacement]",TCD_Unique!$A$3,"[Bereik].[Emplacement]","[Bereik].[Emplacement].&amp;[" &amp;B936&amp;"]")</f>
        <v>5</v>
      </c>
    </row>
    <row r="937" spans="1:9" x14ac:dyDescent="0.25">
      <c r="A937" s="4">
        <v>2</v>
      </c>
      <c r="B937" s="1" t="s">
        <v>952</v>
      </c>
      <c r="C937" s="1" t="s">
        <v>8</v>
      </c>
      <c r="D937" s="1" t="s">
        <v>863</v>
      </c>
      <c r="E937" s="1" t="s">
        <v>9</v>
      </c>
      <c r="F937" s="4">
        <v>5</v>
      </c>
      <c r="G937" s="1" t="s">
        <v>928</v>
      </c>
      <c r="H937" s="14" t="str">
        <f t="shared" si="14"/>
        <v>oui</v>
      </c>
      <c r="I937" s="3">
        <f>+GETPIVOTDATA("[Measures].[Unieke telling van Date &amp; Emplacement]",TCD_Unique!$A$3,"[Bereik].[Emplacement]","[Bereik].[Emplacement].&amp;[" &amp;B937&amp;"]")</f>
        <v>6</v>
      </c>
    </row>
    <row r="938" spans="1:9" x14ac:dyDescent="0.25">
      <c r="A938" s="4">
        <v>2</v>
      </c>
      <c r="B938" s="1" t="s">
        <v>953</v>
      </c>
      <c r="C938" s="1" t="s">
        <v>8</v>
      </c>
      <c r="D938" s="1" t="s">
        <v>863</v>
      </c>
      <c r="E938" s="1" t="s">
        <v>9</v>
      </c>
      <c r="F938" s="4">
        <v>5</v>
      </c>
      <c r="G938" s="1" t="s">
        <v>928</v>
      </c>
      <c r="H938" s="14" t="e">
        <f t="shared" si="14"/>
        <v>#REF!</v>
      </c>
      <c r="I938" s="3" t="e">
        <f>+GETPIVOTDATA("[Measures].[Unieke telling van Date &amp; Emplacement]",TCD_Unique!$A$3,"[Bereik].[Emplacement]","[Bereik].[Emplacement].&amp;[" &amp;B938&amp;"]")</f>
        <v>#REF!</v>
      </c>
    </row>
    <row r="939" spans="1:9" x14ac:dyDescent="0.25">
      <c r="A939" s="4">
        <v>2</v>
      </c>
      <c r="B939" s="1" t="s">
        <v>954</v>
      </c>
      <c r="C939" s="1" t="s">
        <v>8</v>
      </c>
      <c r="D939" s="1" t="s">
        <v>863</v>
      </c>
      <c r="E939" s="1" t="s">
        <v>9</v>
      </c>
      <c r="F939" s="4">
        <v>5</v>
      </c>
      <c r="G939" s="1" t="s">
        <v>928</v>
      </c>
      <c r="H939" s="14" t="str">
        <f t="shared" si="14"/>
        <v>non</v>
      </c>
      <c r="I939" s="3">
        <f>+GETPIVOTDATA("[Measures].[Unieke telling van Date &amp; Emplacement]",TCD_Unique!$A$3,"[Bereik].[Emplacement]","[Bereik].[Emplacement].&amp;[" &amp;B939&amp;"]")</f>
        <v>4</v>
      </c>
    </row>
    <row r="940" spans="1:9" x14ac:dyDescent="0.25">
      <c r="A940" s="4">
        <v>2</v>
      </c>
      <c r="B940" s="1" t="s">
        <v>955</v>
      </c>
      <c r="C940" s="1" t="s">
        <v>8</v>
      </c>
      <c r="D940" s="1" t="s">
        <v>863</v>
      </c>
      <c r="E940" s="1" t="s">
        <v>9</v>
      </c>
      <c r="F940" s="4">
        <v>5</v>
      </c>
      <c r="G940" s="1" t="s">
        <v>928</v>
      </c>
      <c r="H940" s="14" t="str">
        <f t="shared" si="14"/>
        <v>oui</v>
      </c>
      <c r="I940" s="3">
        <f>+GETPIVOTDATA("[Measures].[Unieke telling van Date &amp; Emplacement]",TCD_Unique!$A$3,"[Bereik].[Emplacement]","[Bereik].[Emplacement].&amp;[" &amp;B940&amp;"]")</f>
        <v>6</v>
      </c>
    </row>
    <row r="941" spans="1:9" x14ac:dyDescent="0.25">
      <c r="A941" s="4">
        <v>2</v>
      </c>
      <c r="B941" s="1" t="s">
        <v>956</v>
      </c>
      <c r="C941" s="1" t="s">
        <v>8</v>
      </c>
      <c r="D941" s="1" t="s">
        <v>863</v>
      </c>
      <c r="E941" s="1" t="s">
        <v>9</v>
      </c>
      <c r="F941" s="4">
        <v>5</v>
      </c>
      <c r="G941" s="1" t="s">
        <v>928</v>
      </c>
      <c r="H941" s="14" t="str">
        <f t="shared" si="14"/>
        <v>oui</v>
      </c>
      <c r="I941" s="3">
        <f>+GETPIVOTDATA("[Measures].[Unieke telling van Date &amp; Emplacement]",TCD_Unique!$A$3,"[Bereik].[Emplacement]","[Bereik].[Emplacement].&amp;[" &amp;B941&amp;"]")</f>
        <v>5</v>
      </c>
    </row>
    <row r="942" spans="1:9" x14ac:dyDescent="0.25">
      <c r="A942" s="4">
        <v>2</v>
      </c>
      <c r="B942" s="1" t="s">
        <v>957</v>
      </c>
      <c r="C942" s="1" t="s">
        <v>8</v>
      </c>
      <c r="D942" s="1" t="s">
        <v>863</v>
      </c>
      <c r="E942" s="1" t="s">
        <v>9</v>
      </c>
      <c r="F942" s="4">
        <v>5</v>
      </c>
      <c r="G942" s="1" t="s">
        <v>928</v>
      </c>
      <c r="H942" s="14" t="str">
        <f t="shared" si="14"/>
        <v>oui</v>
      </c>
      <c r="I942" s="3">
        <f>+GETPIVOTDATA("[Measures].[Unieke telling van Date &amp; Emplacement]",TCD_Unique!$A$3,"[Bereik].[Emplacement]","[Bereik].[Emplacement].&amp;[" &amp;B942&amp;"]")</f>
        <v>5</v>
      </c>
    </row>
    <row r="943" spans="1:9" x14ac:dyDescent="0.25">
      <c r="A943" s="4">
        <v>2</v>
      </c>
      <c r="B943" s="1" t="s">
        <v>958</v>
      </c>
      <c r="C943" s="1" t="s">
        <v>8</v>
      </c>
      <c r="D943" s="1" t="s">
        <v>863</v>
      </c>
      <c r="E943" s="1" t="s">
        <v>9</v>
      </c>
      <c r="F943" s="4">
        <v>5</v>
      </c>
      <c r="G943" s="1" t="s">
        <v>928</v>
      </c>
      <c r="H943" s="14" t="str">
        <f t="shared" si="14"/>
        <v>oui</v>
      </c>
      <c r="I943" s="3">
        <f>+GETPIVOTDATA("[Measures].[Unieke telling van Date &amp; Emplacement]",TCD_Unique!$A$3,"[Bereik].[Emplacement]","[Bereik].[Emplacement].&amp;[" &amp;B943&amp;"]")</f>
        <v>5</v>
      </c>
    </row>
    <row r="944" spans="1:9" x14ac:dyDescent="0.25">
      <c r="A944" s="4">
        <v>2</v>
      </c>
      <c r="B944" s="1" t="s">
        <v>959</v>
      </c>
      <c r="C944" s="1" t="s">
        <v>8</v>
      </c>
      <c r="D944" s="1" t="s">
        <v>863</v>
      </c>
      <c r="E944" s="1" t="s">
        <v>9</v>
      </c>
      <c r="F944" s="4">
        <v>5</v>
      </c>
      <c r="G944" s="1" t="s">
        <v>928</v>
      </c>
      <c r="H944" s="14" t="str">
        <f t="shared" si="14"/>
        <v>oui</v>
      </c>
      <c r="I944" s="3">
        <f>+GETPIVOTDATA("[Measures].[Unieke telling van Date &amp; Emplacement]",TCD_Unique!$A$3,"[Bereik].[Emplacement]","[Bereik].[Emplacement].&amp;[" &amp;B944&amp;"]")</f>
        <v>6</v>
      </c>
    </row>
    <row r="945" spans="1:9" x14ac:dyDescent="0.25">
      <c r="A945" s="4">
        <v>2</v>
      </c>
      <c r="B945" s="1" t="s">
        <v>960</v>
      </c>
      <c r="C945" s="1" t="s">
        <v>8</v>
      </c>
      <c r="D945" s="1" t="s">
        <v>863</v>
      </c>
      <c r="E945" s="1" t="s">
        <v>9</v>
      </c>
      <c r="F945" s="4">
        <v>5</v>
      </c>
      <c r="G945" s="1" t="s">
        <v>928</v>
      </c>
      <c r="H945" s="14" t="e">
        <f t="shared" si="14"/>
        <v>#REF!</v>
      </c>
      <c r="I945" s="3" t="e">
        <f>+GETPIVOTDATA("[Measures].[Unieke telling van Date &amp; Emplacement]",TCD_Unique!$A$3,"[Bereik].[Emplacement]","[Bereik].[Emplacement].&amp;[" &amp;B945&amp;"]")</f>
        <v>#REF!</v>
      </c>
    </row>
    <row r="946" spans="1:9" x14ac:dyDescent="0.25">
      <c r="A946" s="4">
        <v>2</v>
      </c>
      <c r="B946" s="1" t="s">
        <v>961</v>
      </c>
      <c r="C946" s="1" t="s">
        <v>8</v>
      </c>
      <c r="D946" s="1" t="s">
        <v>863</v>
      </c>
      <c r="E946" s="1" t="s">
        <v>9</v>
      </c>
      <c r="F946" s="4">
        <v>5</v>
      </c>
      <c r="G946" s="1" t="s">
        <v>928</v>
      </c>
      <c r="H946" s="14" t="str">
        <f t="shared" si="14"/>
        <v>oui</v>
      </c>
      <c r="I946" s="3">
        <f>+GETPIVOTDATA("[Measures].[Unieke telling van Date &amp; Emplacement]",TCD_Unique!$A$3,"[Bereik].[Emplacement]","[Bereik].[Emplacement].&amp;[" &amp;B946&amp;"]")</f>
        <v>5</v>
      </c>
    </row>
    <row r="947" spans="1:9" x14ac:dyDescent="0.25">
      <c r="A947" s="4">
        <v>2</v>
      </c>
      <c r="B947" s="1" t="s">
        <v>962</v>
      </c>
      <c r="C947" s="1" t="s">
        <v>8</v>
      </c>
      <c r="D947" s="1" t="s">
        <v>863</v>
      </c>
      <c r="E947" s="1" t="s">
        <v>9</v>
      </c>
      <c r="F947" s="4">
        <v>5</v>
      </c>
      <c r="G947" s="1" t="s">
        <v>928</v>
      </c>
      <c r="H947" s="14" t="str">
        <f t="shared" si="14"/>
        <v>non</v>
      </c>
      <c r="I947" s="3">
        <f>+GETPIVOTDATA("[Measures].[Unieke telling van Date &amp; Emplacement]",TCD_Unique!$A$3,"[Bereik].[Emplacement]","[Bereik].[Emplacement].&amp;[" &amp;B947&amp;"]")</f>
        <v>4</v>
      </c>
    </row>
    <row r="948" spans="1:9" x14ac:dyDescent="0.25">
      <c r="A948" s="4">
        <v>2</v>
      </c>
      <c r="B948" s="1" t="s">
        <v>963</v>
      </c>
      <c r="C948" s="1" t="s">
        <v>8</v>
      </c>
      <c r="D948" s="1" t="s">
        <v>863</v>
      </c>
      <c r="E948" s="1" t="s">
        <v>9</v>
      </c>
      <c r="F948" s="4">
        <v>5</v>
      </c>
      <c r="G948" s="1" t="s">
        <v>928</v>
      </c>
      <c r="H948" s="14" t="str">
        <f t="shared" si="14"/>
        <v>non</v>
      </c>
      <c r="I948" s="3">
        <f>+GETPIVOTDATA("[Measures].[Unieke telling van Date &amp; Emplacement]",TCD_Unique!$A$3,"[Bereik].[Emplacement]","[Bereik].[Emplacement].&amp;[" &amp;B948&amp;"]")</f>
        <v>4</v>
      </c>
    </row>
    <row r="949" spans="1:9" x14ac:dyDescent="0.25">
      <c r="A949" s="4">
        <v>2</v>
      </c>
      <c r="B949" s="1" t="s">
        <v>964</v>
      </c>
      <c r="C949" s="1" t="s">
        <v>8</v>
      </c>
      <c r="D949" s="1" t="s">
        <v>863</v>
      </c>
      <c r="E949" s="1" t="s">
        <v>9</v>
      </c>
      <c r="F949" s="4">
        <v>5</v>
      </c>
      <c r="G949" s="1" t="s">
        <v>928</v>
      </c>
      <c r="H949" s="14" t="str">
        <f t="shared" si="14"/>
        <v>non</v>
      </c>
      <c r="I949" s="3">
        <f>+GETPIVOTDATA("[Measures].[Unieke telling van Date &amp; Emplacement]",TCD_Unique!$A$3,"[Bereik].[Emplacement]","[Bereik].[Emplacement].&amp;[" &amp;B949&amp;"]")</f>
        <v>2</v>
      </c>
    </row>
    <row r="950" spans="1:9" x14ac:dyDescent="0.25">
      <c r="A950" s="4">
        <v>2</v>
      </c>
      <c r="B950" s="1" t="s">
        <v>965</v>
      </c>
      <c r="C950" s="1" t="s">
        <v>8</v>
      </c>
      <c r="D950" s="1" t="s">
        <v>863</v>
      </c>
      <c r="E950" s="1" t="s">
        <v>966</v>
      </c>
      <c r="F950" s="4">
        <v>5</v>
      </c>
      <c r="G950" s="1" t="s">
        <v>967</v>
      </c>
      <c r="H950" s="14" t="str">
        <f t="shared" si="14"/>
        <v>oui</v>
      </c>
      <c r="I950" s="3">
        <f>+GETPIVOTDATA("[Measures].[Unieke telling van Date &amp; Emplacement]",TCD_Unique!$A$3,"[Bereik].[Emplacement]","[Bereik].[Emplacement].&amp;[" &amp;B950&amp;"]")</f>
        <v>5</v>
      </c>
    </row>
    <row r="951" spans="1:9" x14ac:dyDescent="0.25">
      <c r="A951" s="4">
        <v>2</v>
      </c>
      <c r="B951" s="1" t="s">
        <v>968</v>
      </c>
      <c r="C951" s="1" t="s">
        <v>8</v>
      </c>
      <c r="D951" s="1" t="s">
        <v>863</v>
      </c>
      <c r="E951" s="1" t="s">
        <v>966</v>
      </c>
      <c r="F951" s="4">
        <v>5</v>
      </c>
      <c r="G951" s="1" t="s">
        <v>967</v>
      </c>
      <c r="H951" s="14" t="str">
        <f t="shared" si="14"/>
        <v>non</v>
      </c>
      <c r="I951" s="3">
        <f>+GETPIVOTDATA("[Measures].[Unieke telling van Date &amp; Emplacement]",TCD_Unique!$A$3,"[Bereik].[Emplacement]","[Bereik].[Emplacement].&amp;[" &amp;B951&amp;"]")</f>
        <v>3</v>
      </c>
    </row>
    <row r="952" spans="1:9" x14ac:dyDescent="0.25">
      <c r="A952" s="4">
        <v>2</v>
      </c>
      <c r="B952" s="1" t="s">
        <v>969</v>
      </c>
      <c r="C952" s="1" t="s">
        <v>8</v>
      </c>
      <c r="D952" s="1" t="s">
        <v>863</v>
      </c>
      <c r="E952" s="1" t="s">
        <v>966</v>
      </c>
      <c r="F952" s="4">
        <v>5</v>
      </c>
      <c r="G952" s="1" t="s">
        <v>967</v>
      </c>
      <c r="H952" s="14" t="str">
        <f t="shared" si="14"/>
        <v>non</v>
      </c>
      <c r="I952" s="3">
        <f>+GETPIVOTDATA("[Measures].[Unieke telling van Date &amp; Emplacement]",TCD_Unique!$A$3,"[Bereik].[Emplacement]","[Bereik].[Emplacement].&amp;[" &amp;B952&amp;"]")</f>
        <v>2</v>
      </c>
    </row>
    <row r="953" spans="1:9" x14ac:dyDescent="0.25">
      <c r="A953" s="4">
        <v>2</v>
      </c>
      <c r="B953" s="1" t="s">
        <v>970</v>
      </c>
      <c r="C953" s="1" t="s">
        <v>8</v>
      </c>
      <c r="D953" s="1" t="s">
        <v>863</v>
      </c>
      <c r="E953" s="1" t="s">
        <v>966</v>
      </c>
      <c r="F953" s="4">
        <v>5</v>
      </c>
      <c r="G953" s="1" t="s">
        <v>967</v>
      </c>
      <c r="H953" s="14" t="str">
        <f t="shared" si="14"/>
        <v>non</v>
      </c>
      <c r="I953" s="3">
        <f>+GETPIVOTDATA("[Measures].[Unieke telling van Date &amp; Emplacement]",TCD_Unique!$A$3,"[Bereik].[Emplacement]","[Bereik].[Emplacement].&amp;[" &amp;B953&amp;"]")</f>
        <v>2</v>
      </c>
    </row>
    <row r="954" spans="1:9" x14ac:dyDescent="0.25">
      <c r="A954" s="4">
        <v>2</v>
      </c>
      <c r="B954" s="1" t="s">
        <v>971</v>
      </c>
      <c r="C954" s="1" t="s">
        <v>8</v>
      </c>
      <c r="D954" s="1" t="s">
        <v>863</v>
      </c>
      <c r="E954" s="1" t="s">
        <v>966</v>
      </c>
      <c r="F954" s="4">
        <v>5</v>
      </c>
      <c r="G954" s="1" t="s">
        <v>967</v>
      </c>
      <c r="H954" s="14" t="str">
        <f t="shared" si="14"/>
        <v>non</v>
      </c>
      <c r="I954" s="3">
        <f>+GETPIVOTDATA("[Measures].[Unieke telling van Date &amp; Emplacement]",TCD_Unique!$A$3,"[Bereik].[Emplacement]","[Bereik].[Emplacement].&amp;[" &amp;B954&amp;"]")</f>
        <v>3</v>
      </c>
    </row>
    <row r="955" spans="1:9" x14ac:dyDescent="0.25">
      <c r="A955" s="4">
        <v>2</v>
      </c>
      <c r="B955" s="1" t="s">
        <v>972</v>
      </c>
      <c r="C955" s="1" t="s">
        <v>8</v>
      </c>
      <c r="D955" s="1" t="s">
        <v>863</v>
      </c>
      <c r="E955" s="1" t="s">
        <v>966</v>
      </c>
      <c r="F955" s="4">
        <v>5</v>
      </c>
      <c r="G955" s="1" t="s">
        <v>967</v>
      </c>
      <c r="H955" s="14" t="str">
        <f t="shared" si="14"/>
        <v>non</v>
      </c>
      <c r="I955" s="3">
        <f>+GETPIVOTDATA("[Measures].[Unieke telling van Date &amp; Emplacement]",TCD_Unique!$A$3,"[Bereik].[Emplacement]","[Bereik].[Emplacement].&amp;[" &amp;B955&amp;"]")</f>
        <v>3</v>
      </c>
    </row>
    <row r="956" spans="1:9" x14ac:dyDescent="0.25">
      <c r="A956" s="4">
        <v>2</v>
      </c>
      <c r="B956" s="1" t="s">
        <v>973</v>
      </c>
      <c r="C956" s="1" t="s">
        <v>8</v>
      </c>
      <c r="D956" s="1" t="s">
        <v>863</v>
      </c>
      <c r="E956" s="1" t="s">
        <v>966</v>
      </c>
      <c r="F956" s="4">
        <v>5</v>
      </c>
      <c r="G956" s="1" t="s">
        <v>967</v>
      </c>
      <c r="H956" s="14" t="str">
        <f t="shared" si="14"/>
        <v>non</v>
      </c>
      <c r="I956" s="3">
        <f>+GETPIVOTDATA("[Measures].[Unieke telling van Date &amp; Emplacement]",TCD_Unique!$A$3,"[Bereik].[Emplacement]","[Bereik].[Emplacement].&amp;[" &amp;B956&amp;"]")</f>
        <v>1</v>
      </c>
    </row>
    <row r="957" spans="1:9" x14ac:dyDescent="0.25">
      <c r="A957" s="4">
        <v>2</v>
      </c>
      <c r="B957" s="1" t="s">
        <v>974</v>
      </c>
      <c r="C957" s="1" t="s">
        <v>8</v>
      </c>
      <c r="D957" s="1" t="s">
        <v>863</v>
      </c>
      <c r="E957" s="1" t="s">
        <v>966</v>
      </c>
      <c r="F957" s="4">
        <v>5</v>
      </c>
      <c r="G957" s="1" t="s">
        <v>967</v>
      </c>
      <c r="H957" s="14" t="str">
        <f t="shared" si="14"/>
        <v>non</v>
      </c>
      <c r="I957" s="3">
        <f>+GETPIVOTDATA("[Measures].[Unieke telling van Date &amp; Emplacement]",TCD_Unique!$A$3,"[Bereik].[Emplacement]","[Bereik].[Emplacement].&amp;[" &amp;B957&amp;"]")</f>
        <v>3</v>
      </c>
    </row>
    <row r="958" spans="1:9" x14ac:dyDescent="0.25">
      <c r="A958" s="4">
        <v>2</v>
      </c>
      <c r="B958" s="1" t="s">
        <v>975</v>
      </c>
      <c r="C958" s="1" t="s">
        <v>8</v>
      </c>
      <c r="D958" s="1" t="s">
        <v>863</v>
      </c>
      <c r="E958" s="1" t="s">
        <v>966</v>
      </c>
      <c r="F958" s="4">
        <v>5</v>
      </c>
      <c r="G958" s="1" t="s">
        <v>967</v>
      </c>
      <c r="H958" s="14" t="str">
        <f t="shared" si="14"/>
        <v>oui</v>
      </c>
      <c r="I958" s="3">
        <f>+GETPIVOTDATA("[Measures].[Unieke telling van Date &amp; Emplacement]",TCD_Unique!$A$3,"[Bereik].[Emplacement]","[Bereik].[Emplacement].&amp;[" &amp;B958&amp;"]")</f>
        <v>5</v>
      </c>
    </row>
    <row r="959" spans="1:9" x14ac:dyDescent="0.25">
      <c r="A959" s="4">
        <v>2</v>
      </c>
      <c r="B959" s="1" t="s">
        <v>976</v>
      </c>
      <c r="C959" s="1" t="s">
        <v>8</v>
      </c>
      <c r="D959" s="1" t="s">
        <v>863</v>
      </c>
      <c r="E959" s="1" t="s">
        <v>966</v>
      </c>
      <c r="F959" s="4">
        <v>5</v>
      </c>
      <c r="G959" s="1" t="s">
        <v>967</v>
      </c>
      <c r="H959" s="14" t="str">
        <f t="shared" si="14"/>
        <v>non</v>
      </c>
      <c r="I959" s="3">
        <f>+GETPIVOTDATA("[Measures].[Unieke telling van Date &amp; Emplacement]",TCD_Unique!$A$3,"[Bereik].[Emplacement]","[Bereik].[Emplacement].&amp;[" &amp;B959&amp;"]")</f>
        <v>4</v>
      </c>
    </row>
    <row r="960" spans="1:9" x14ac:dyDescent="0.25">
      <c r="A960" s="4">
        <v>2</v>
      </c>
      <c r="B960" s="1" t="s">
        <v>977</v>
      </c>
      <c r="C960" s="1" t="s">
        <v>8</v>
      </c>
      <c r="D960" s="1" t="s">
        <v>863</v>
      </c>
      <c r="E960" s="1" t="s">
        <v>966</v>
      </c>
      <c r="F960" s="4">
        <v>5</v>
      </c>
      <c r="G960" s="1" t="s">
        <v>967</v>
      </c>
      <c r="H960" s="14" t="str">
        <f t="shared" si="14"/>
        <v>non</v>
      </c>
      <c r="I960" s="3">
        <f>+GETPIVOTDATA("[Measures].[Unieke telling van Date &amp; Emplacement]",TCD_Unique!$A$3,"[Bereik].[Emplacement]","[Bereik].[Emplacement].&amp;[" &amp;B960&amp;"]")</f>
        <v>2</v>
      </c>
    </row>
    <row r="961" spans="1:9" x14ac:dyDescent="0.25">
      <c r="A961" s="4">
        <v>2</v>
      </c>
      <c r="B961" s="1" t="s">
        <v>978</v>
      </c>
      <c r="C961" s="1" t="s">
        <v>8</v>
      </c>
      <c r="D961" s="1" t="s">
        <v>863</v>
      </c>
      <c r="E961" s="1" t="s">
        <v>966</v>
      </c>
      <c r="F961" s="4">
        <v>5</v>
      </c>
      <c r="G961" s="1" t="s">
        <v>967</v>
      </c>
      <c r="H961" s="14" t="str">
        <f t="shared" si="14"/>
        <v>non</v>
      </c>
      <c r="I961" s="3">
        <f>+GETPIVOTDATA("[Measures].[Unieke telling van Date &amp; Emplacement]",TCD_Unique!$A$3,"[Bereik].[Emplacement]","[Bereik].[Emplacement].&amp;[" &amp;B961&amp;"]")</f>
        <v>3</v>
      </c>
    </row>
    <row r="962" spans="1:9" x14ac:dyDescent="0.25">
      <c r="A962" s="4">
        <v>2</v>
      </c>
      <c r="B962" s="1" t="s">
        <v>979</v>
      </c>
      <c r="C962" s="1" t="s">
        <v>8</v>
      </c>
      <c r="D962" s="1" t="s">
        <v>863</v>
      </c>
      <c r="E962" s="1" t="s">
        <v>966</v>
      </c>
      <c r="F962" s="4">
        <v>5</v>
      </c>
      <c r="G962" s="1" t="s">
        <v>967</v>
      </c>
      <c r="H962" s="14" t="str">
        <f t="shared" ref="H962:H1025" si="15">IF(I962&gt;=F962,"oui","non")</f>
        <v>non</v>
      </c>
      <c r="I962" s="3">
        <f>+GETPIVOTDATA("[Measures].[Unieke telling van Date &amp; Emplacement]",TCD_Unique!$A$3,"[Bereik].[Emplacement]","[Bereik].[Emplacement].&amp;[" &amp;B962&amp;"]")</f>
        <v>4</v>
      </c>
    </row>
    <row r="963" spans="1:9" x14ac:dyDescent="0.25">
      <c r="A963" s="4">
        <v>2</v>
      </c>
      <c r="B963" s="1" t="s">
        <v>980</v>
      </c>
      <c r="C963" s="1" t="s">
        <v>8</v>
      </c>
      <c r="D963" s="1" t="s">
        <v>863</v>
      </c>
      <c r="E963" s="1" t="s">
        <v>966</v>
      </c>
      <c r="F963" s="4">
        <v>5</v>
      </c>
      <c r="G963" s="1" t="s">
        <v>967</v>
      </c>
      <c r="H963" s="14" t="str">
        <f t="shared" si="15"/>
        <v>non</v>
      </c>
      <c r="I963" s="3">
        <f>+GETPIVOTDATA("[Measures].[Unieke telling van Date &amp; Emplacement]",TCD_Unique!$A$3,"[Bereik].[Emplacement]","[Bereik].[Emplacement].&amp;[" &amp;B963&amp;"]")</f>
        <v>3</v>
      </c>
    </row>
    <row r="964" spans="1:9" x14ac:dyDescent="0.25">
      <c r="A964" s="4">
        <v>2</v>
      </c>
      <c r="B964" s="1" t="s">
        <v>981</v>
      </c>
      <c r="C964" s="1" t="s">
        <v>8</v>
      </c>
      <c r="D964" s="1" t="s">
        <v>863</v>
      </c>
      <c r="E964" s="1" t="s">
        <v>966</v>
      </c>
      <c r="F964" s="4">
        <v>5</v>
      </c>
      <c r="G964" s="1" t="s">
        <v>967</v>
      </c>
      <c r="H964" s="14" t="str">
        <f t="shared" si="15"/>
        <v>non</v>
      </c>
      <c r="I964" s="3">
        <f>+GETPIVOTDATA("[Measures].[Unieke telling van Date &amp; Emplacement]",TCD_Unique!$A$3,"[Bereik].[Emplacement]","[Bereik].[Emplacement].&amp;[" &amp;B964&amp;"]")</f>
        <v>3</v>
      </c>
    </row>
    <row r="965" spans="1:9" x14ac:dyDescent="0.25">
      <c r="A965" s="4">
        <v>2</v>
      </c>
      <c r="B965" s="1" t="s">
        <v>982</v>
      </c>
      <c r="C965" s="1" t="s">
        <v>8</v>
      </c>
      <c r="D965" s="1" t="s">
        <v>863</v>
      </c>
      <c r="E965" s="1" t="s">
        <v>966</v>
      </c>
      <c r="F965" s="4">
        <v>5</v>
      </c>
      <c r="G965" s="1" t="s">
        <v>967</v>
      </c>
      <c r="H965" s="14" t="str">
        <f t="shared" si="15"/>
        <v>non</v>
      </c>
      <c r="I965" s="3">
        <f>+GETPIVOTDATA("[Measures].[Unieke telling van Date &amp; Emplacement]",TCD_Unique!$A$3,"[Bereik].[Emplacement]","[Bereik].[Emplacement].&amp;[" &amp;B965&amp;"]")</f>
        <v>3</v>
      </c>
    </row>
    <row r="966" spans="1:9" x14ac:dyDescent="0.25">
      <c r="A966" s="4">
        <v>2</v>
      </c>
      <c r="B966" s="1" t="s">
        <v>983</v>
      </c>
      <c r="C966" s="1" t="s">
        <v>8</v>
      </c>
      <c r="D966" s="1" t="s">
        <v>863</v>
      </c>
      <c r="E966" s="1" t="s">
        <v>966</v>
      </c>
      <c r="F966" s="4">
        <v>5</v>
      </c>
      <c r="G966" s="1" t="s">
        <v>967</v>
      </c>
      <c r="H966" s="14" t="str">
        <f t="shared" si="15"/>
        <v>non</v>
      </c>
      <c r="I966" s="3">
        <f>+GETPIVOTDATA("[Measures].[Unieke telling van Date &amp; Emplacement]",TCD_Unique!$A$3,"[Bereik].[Emplacement]","[Bereik].[Emplacement].&amp;[" &amp;B966&amp;"]")</f>
        <v>2</v>
      </c>
    </row>
    <row r="967" spans="1:9" x14ac:dyDescent="0.25">
      <c r="A967" s="4">
        <v>2</v>
      </c>
      <c r="B967" s="1" t="s">
        <v>984</v>
      </c>
      <c r="C967" s="1" t="s">
        <v>8</v>
      </c>
      <c r="D967" s="1" t="s">
        <v>863</v>
      </c>
      <c r="E967" s="1" t="s">
        <v>966</v>
      </c>
      <c r="F967" s="4">
        <v>5</v>
      </c>
      <c r="G967" s="1" t="s">
        <v>967</v>
      </c>
      <c r="H967" s="14" t="str">
        <f t="shared" si="15"/>
        <v>non</v>
      </c>
      <c r="I967" s="3">
        <f>+GETPIVOTDATA("[Measures].[Unieke telling van Date &amp; Emplacement]",TCD_Unique!$A$3,"[Bereik].[Emplacement]","[Bereik].[Emplacement].&amp;[" &amp;B967&amp;"]")</f>
        <v>2</v>
      </c>
    </row>
    <row r="968" spans="1:9" x14ac:dyDescent="0.25">
      <c r="A968" s="4">
        <v>2</v>
      </c>
      <c r="B968" s="1" t="s">
        <v>985</v>
      </c>
      <c r="C968" s="1" t="s">
        <v>8</v>
      </c>
      <c r="D968" s="1" t="s">
        <v>863</v>
      </c>
      <c r="E968" s="1" t="s">
        <v>966</v>
      </c>
      <c r="F968" s="4">
        <v>5</v>
      </c>
      <c r="G968" s="1" t="s">
        <v>967</v>
      </c>
      <c r="H968" s="14" t="str">
        <f t="shared" si="15"/>
        <v>non</v>
      </c>
      <c r="I968" s="3">
        <f>+GETPIVOTDATA("[Measures].[Unieke telling van Date &amp; Emplacement]",TCD_Unique!$A$3,"[Bereik].[Emplacement]","[Bereik].[Emplacement].&amp;[" &amp;B968&amp;"]")</f>
        <v>1</v>
      </c>
    </row>
    <row r="969" spans="1:9" x14ac:dyDescent="0.25">
      <c r="A969" s="4">
        <v>2</v>
      </c>
      <c r="B969" s="1" t="s">
        <v>986</v>
      </c>
      <c r="C969" s="1" t="s">
        <v>8</v>
      </c>
      <c r="D969" s="1" t="s">
        <v>863</v>
      </c>
      <c r="E969" s="1" t="s">
        <v>966</v>
      </c>
      <c r="F969" s="4">
        <v>5</v>
      </c>
      <c r="G969" s="1" t="s">
        <v>967</v>
      </c>
      <c r="H969" s="14" t="str">
        <f t="shared" si="15"/>
        <v>non</v>
      </c>
      <c r="I969" s="3">
        <f>+GETPIVOTDATA("[Measures].[Unieke telling van Date &amp; Emplacement]",TCD_Unique!$A$3,"[Bereik].[Emplacement]","[Bereik].[Emplacement].&amp;[" &amp;B969&amp;"]")</f>
        <v>2</v>
      </c>
    </row>
    <row r="970" spans="1:9" x14ac:dyDescent="0.25">
      <c r="A970" s="4">
        <v>2</v>
      </c>
      <c r="B970" s="1" t="s">
        <v>987</v>
      </c>
      <c r="C970" s="1" t="s">
        <v>8</v>
      </c>
      <c r="D970" s="1" t="s">
        <v>863</v>
      </c>
      <c r="E970" s="1" t="s">
        <v>966</v>
      </c>
      <c r="F970" s="4">
        <v>5</v>
      </c>
      <c r="G970" s="1" t="s">
        <v>967</v>
      </c>
      <c r="H970" s="14" t="str">
        <f t="shared" si="15"/>
        <v>non</v>
      </c>
      <c r="I970" s="3">
        <f>+GETPIVOTDATA("[Measures].[Unieke telling van Date &amp; Emplacement]",TCD_Unique!$A$3,"[Bereik].[Emplacement]","[Bereik].[Emplacement].&amp;[" &amp;B970&amp;"]")</f>
        <v>1</v>
      </c>
    </row>
    <row r="971" spans="1:9" x14ac:dyDescent="0.25">
      <c r="A971" s="4">
        <v>2</v>
      </c>
      <c r="B971" s="1" t="s">
        <v>988</v>
      </c>
      <c r="C971" s="1" t="s">
        <v>8</v>
      </c>
      <c r="D971" s="1" t="s">
        <v>863</v>
      </c>
      <c r="E971" s="1" t="s">
        <v>966</v>
      </c>
      <c r="F971" s="4">
        <v>5</v>
      </c>
      <c r="G971" s="1" t="s">
        <v>967</v>
      </c>
      <c r="H971" s="14" t="e">
        <f t="shared" si="15"/>
        <v>#REF!</v>
      </c>
      <c r="I971" s="3" t="e">
        <f>+GETPIVOTDATA("[Measures].[Unieke telling van Date &amp; Emplacement]",TCD_Unique!$A$3,"[Bereik].[Emplacement]","[Bereik].[Emplacement].&amp;[" &amp;B971&amp;"]")</f>
        <v>#REF!</v>
      </c>
    </row>
    <row r="972" spans="1:9" x14ac:dyDescent="0.25">
      <c r="A972" s="4">
        <v>2</v>
      </c>
      <c r="B972" s="1" t="s">
        <v>989</v>
      </c>
      <c r="C972" s="1" t="s">
        <v>8</v>
      </c>
      <c r="D972" s="1" t="s">
        <v>863</v>
      </c>
      <c r="E972" s="1" t="s">
        <v>966</v>
      </c>
      <c r="F972" s="4">
        <v>5</v>
      </c>
      <c r="G972" s="1" t="s">
        <v>967</v>
      </c>
      <c r="H972" s="14" t="str">
        <f t="shared" si="15"/>
        <v>non</v>
      </c>
      <c r="I972" s="3">
        <f>+GETPIVOTDATA("[Measures].[Unieke telling van Date &amp; Emplacement]",TCD_Unique!$A$3,"[Bereik].[Emplacement]","[Bereik].[Emplacement].&amp;[" &amp;B972&amp;"]")</f>
        <v>2</v>
      </c>
    </row>
    <row r="973" spans="1:9" x14ac:dyDescent="0.25">
      <c r="A973" s="4">
        <v>2</v>
      </c>
      <c r="B973" s="1" t="s">
        <v>990</v>
      </c>
      <c r="C973" s="1" t="s">
        <v>8</v>
      </c>
      <c r="D973" s="1" t="s">
        <v>863</v>
      </c>
      <c r="E973" s="1" t="s">
        <v>966</v>
      </c>
      <c r="F973" s="4">
        <v>5</v>
      </c>
      <c r="G973" s="1" t="s">
        <v>967</v>
      </c>
      <c r="H973" s="14" t="str">
        <f t="shared" si="15"/>
        <v>non</v>
      </c>
      <c r="I973" s="3">
        <f>+GETPIVOTDATA("[Measures].[Unieke telling van Date &amp; Emplacement]",TCD_Unique!$A$3,"[Bereik].[Emplacement]","[Bereik].[Emplacement].&amp;[" &amp;B973&amp;"]")</f>
        <v>1</v>
      </c>
    </row>
    <row r="974" spans="1:9" x14ac:dyDescent="0.25">
      <c r="A974" s="4">
        <v>2</v>
      </c>
      <c r="B974" s="1" t="s">
        <v>991</v>
      </c>
      <c r="C974" s="1" t="s">
        <v>8</v>
      </c>
      <c r="D974" s="1" t="s">
        <v>863</v>
      </c>
      <c r="E974" s="1" t="s">
        <v>966</v>
      </c>
      <c r="F974" s="4">
        <v>5</v>
      </c>
      <c r="G974" s="1" t="s">
        <v>967</v>
      </c>
      <c r="H974" s="14" t="str">
        <f t="shared" si="15"/>
        <v>non</v>
      </c>
      <c r="I974" s="3">
        <f>+GETPIVOTDATA("[Measures].[Unieke telling van Date &amp; Emplacement]",TCD_Unique!$A$3,"[Bereik].[Emplacement]","[Bereik].[Emplacement].&amp;[" &amp;B974&amp;"]")</f>
        <v>1</v>
      </c>
    </row>
    <row r="975" spans="1:9" x14ac:dyDescent="0.25">
      <c r="A975" s="4">
        <v>2</v>
      </c>
      <c r="B975" s="1" t="s">
        <v>992</v>
      </c>
      <c r="C975" s="1" t="s">
        <v>8</v>
      </c>
      <c r="D975" s="1" t="s">
        <v>863</v>
      </c>
      <c r="E975" s="1" t="s">
        <v>966</v>
      </c>
      <c r="F975" s="4">
        <v>5</v>
      </c>
      <c r="G975" s="1" t="s">
        <v>967</v>
      </c>
      <c r="H975" s="14" t="str">
        <f t="shared" si="15"/>
        <v>non</v>
      </c>
      <c r="I975" s="3">
        <f>+GETPIVOTDATA("[Measures].[Unieke telling van Date &amp; Emplacement]",TCD_Unique!$A$3,"[Bereik].[Emplacement]","[Bereik].[Emplacement].&amp;[" &amp;B975&amp;"]")</f>
        <v>2</v>
      </c>
    </row>
    <row r="976" spans="1:9" x14ac:dyDescent="0.25">
      <c r="A976" s="4">
        <v>2</v>
      </c>
      <c r="B976" s="1" t="s">
        <v>993</v>
      </c>
      <c r="C976" s="1" t="s">
        <v>8</v>
      </c>
      <c r="D976" s="1" t="s">
        <v>863</v>
      </c>
      <c r="E976" s="1" t="s">
        <v>966</v>
      </c>
      <c r="F976" s="4">
        <v>5</v>
      </c>
      <c r="G976" s="1" t="s">
        <v>967</v>
      </c>
      <c r="H976" s="14" t="str">
        <f t="shared" si="15"/>
        <v>non</v>
      </c>
      <c r="I976" s="3">
        <f>+GETPIVOTDATA("[Measures].[Unieke telling van Date &amp; Emplacement]",TCD_Unique!$A$3,"[Bereik].[Emplacement]","[Bereik].[Emplacement].&amp;[" &amp;B976&amp;"]")</f>
        <v>3</v>
      </c>
    </row>
    <row r="977" spans="1:9" x14ac:dyDescent="0.25">
      <c r="A977" s="4">
        <v>2</v>
      </c>
      <c r="B977" s="1" t="s">
        <v>994</v>
      </c>
      <c r="C977" s="1" t="s">
        <v>8</v>
      </c>
      <c r="D977" s="1" t="s">
        <v>863</v>
      </c>
      <c r="E977" s="1" t="s">
        <v>966</v>
      </c>
      <c r="F977" s="4">
        <v>5</v>
      </c>
      <c r="G977" s="1" t="s">
        <v>967</v>
      </c>
      <c r="H977" s="14" t="str">
        <f t="shared" si="15"/>
        <v>non</v>
      </c>
      <c r="I977" s="3">
        <f>+GETPIVOTDATA("[Measures].[Unieke telling van Date &amp; Emplacement]",TCD_Unique!$A$3,"[Bereik].[Emplacement]","[Bereik].[Emplacement].&amp;[" &amp;B977&amp;"]")</f>
        <v>2</v>
      </c>
    </row>
    <row r="978" spans="1:9" x14ac:dyDescent="0.25">
      <c r="A978" s="4">
        <v>2</v>
      </c>
      <c r="B978" s="1" t="s">
        <v>995</v>
      </c>
      <c r="C978" s="1" t="s">
        <v>8</v>
      </c>
      <c r="D978" s="1" t="s">
        <v>863</v>
      </c>
      <c r="E978" s="1" t="s">
        <v>966</v>
      </c>
      <c r="F978" s="4">
        <v>5</v>
      </c>
      <c r="G978" s="1" t="s">
        <v>967</v>
      </c>
      <c r="H978" s="14" t="str">
        <f t="shared" si="15"/>
        <v>non</v>
      </c>
      <c r="I978" s="3">
        <f>+GETPIVOTDATA("[Measures].[Unieke telling van Date &amp; Emplacement]",TCD_Unique!$A$3,"[Bereik].[Emplacement]","[Bereik].[Emplacement].&amp;[" &amp;B978&amp;"]")</f>
        <v>1</v>
      </c>
    </row>
    <row r="979" spans="1:9" x14ac:dyDescent="0.25">
      <c r="A979" s="4">
        <v>2</v>
      </c>
      <c r="B979" s="1" t="s">
        <v>996</v>
      </c>
      <c r="C979" s="1" t="s">
        <v>8</v>
      </c>
      <c r="D979" s="1" t="s">
        <v>863</v>
      </c>
      <c r="E979" s="1" t="s">
        <v>966</v>
      </c>
      <c r="F979" s="4">
        <v>5</v>
      </c>
      <c r="G979" s="1" t="s">
        <v>967</v>
      </c>
      <c r="H979" s="14" t="str">
        <f t="shared" si="15"/>
        <v>non</v>
      </c>
      <c r="I979" s="3">
        <f>+GETPIVOTDATA("[Measures].[Unieke telling van Date &amp; Emplacement]",TCD_Unique!$A$3,"[Bereik].[Emplacement]","[Bereik].[Emplacement].&amp;[" &amp;B979&amp;"]")</f>
        <v>1</v>
      </c>
    </row>
    <row r="980" spans="1:9" x14ac:dyDescent="0.25">
      <c r="A980" s="4">
        <v>2</v>
      </c>
      <c r="B980" s="1" t="s">
        <v>997</v>
      </c>
      <c r="C980" s="1" t="s">
        <v>8</v>
      </c>
      <c r="D980" s="1" t="s">
        <v>863</v>
      </c>
      <c r="E980" s="1" t="s">
        <v>966</v>
      </c>
      <c r="F980" s="4">
        <v>5</v>
      </c>
      <c r="G980" s="1" t="s">
        <v>967</v>
      </c>
      <c r="H980" s="14" t="str">
        <f t="shared" si="15"/>
        <v>non</v>
      </c>
      <c r="I980" s="3">
        <f>+GETPIVOTDATA("[Measures].[Unieke telling van Date &amp; Emplacement]",TCD_Unique!$A$3,"[Bereik].[Emplacement]","[Bereik].[Emplacement].&amp;[" &amp;B980&amp;"]")</f>
        <v>1</v>
      </c>
    </row>
    <row r="981" spans="1:9" x14ac:dyDescent="0.25">
      <c r="A981" s="4">
        <v>2</v>
      </c>
      <c r="B981" s="1" t="s">
        <v>998</v>
      </c>
      <c r="C981" s="1" t="s">
        <v>8</v>
      </c>
      <c r="D981" s="1" t="s">
        <v>863</v>
      </c>
      <c r="E981" s="1" t="s">
        <v>966</v>
      </c>
      <c r="F981" s="4">
        <v>5</v>
      </c>
      <c r="G981" s="1" t="s">
        <v>967</v>
      </c>
      <c r="H981" s="14" t="str">
        <f t="shared" si="15"/>
        <v>non</v>
      </c>
      <c r="I981" s="3">
        <f>+GETPIVOTDATA("[Measures].[Unieke telling van Date &amp; Emplacement]",TCD_Unique!$A$3,"[Bereik].[Emplacement]","[Bereik].[Emplacement].&amp;[" &amp;B981&amp;"]")</f>
        <v>1</v>
      </c>
    </row>
    <row r="982" spans="1:9" x14ac:dyDescent="0.25">
      <c r="A982" s="4">
        <v>2</v>
      </c>
      <c r="B982" s="1" t="s">
        <v>999</v>
      </c>
      <c r="C982" s="1" t="s">
        <v>8</v>
      </c>
      <c r="D982" s="1" t="s">
        <v>863</v>
      </c>
      <c r="E982" s="1" t="s">
        <v>966</v>
      </c>
      <c r="F982" s="4">
        <v>5</v>
      </c>
      <c r="G982" s="1" t="s">
        <v>967</v>
      </c>
      <c r="H982" s="14" t="str">
        <f t="shared" si="15"/>
        <v>non</v>
      </c>
      <c r="I982" s="3">
        <f>+GETPIVOTDATA("[Measures].[Unieke telling van Date &amp; Emplacement]",TCD_Unique!$A$3,"[Bereik].[Emplacement]","[Bereik].[Emplacement].&amp;[" &amp;B982&amp;"]")</f>
        <v>3</v>
      </c>
    </row>
    <row r="983" spans="1:9" x14ac:dyDescent="0.25">
      <c r="A983" s="4">
        <v>2</v>
      </c>
      <c r="B983" s="1" t="s">
        <v>1000</v>
      </c>
      <c r="C983" s="1" t="s">
        <v>8</v>
      </c>
      <c r="D983" s="1" t="s">
        <v>863</v>
      </c>
      <c r="E983" s="1" t="s">
        <v>966</v>
      </c>
      <c r="F983" s="4">
        <v>5</v>
      </c>
      <c r="G983" s="1" t="s">
        <v>967</v>
      </c>
      <c r="H983" s="14" t="str">
        <f t="shared" si="15"/>
        <v>non</v>
      </c>
      <c r="I983" s="3">
        <f>+GETPIVOTDATA("[Measures].[Unieke telling van Date &amp; Emplacement]",TCD_Unique!$A$3,"[Bereik].[Emplacement]","[Bereik].[Emplacement].&amp;[" &amp;B983&amp;"]")</f>
        <v>1</v>
      </c>
    </row>
    <row r="984" spans="1:9" x14ac:dyDescent="0.25">
      <c r="A984" s="4">
        <v>2</v>
      </c>
      <c r="B984" s="1" t="s">
        <v>1001</v>
      </c>
      <c r="C984" s="1" t="s">
        <v>8</v>
      </c>
      <c r="D984" s="1" t="s">
        <v>863</v>
      </c>
      <c r="E984" s="1" t="s">
        <v>966</v>
      </c>
      <c r="F984" s="4">
        <v>5</v>
      </c>
      <c r="G984" s="1" t="s">
        <v>967</v>
      </c>
      <c r="H984" s="14" t="str">
        <f t="shared" si="15"/>
        <v>non</v>
      </c>
      <c r="I984" s="3">
        <f>+GETPIVOTDATA("[Measures].[Unieke telling van Date &amp; Emplacement]",TCD_Unique!$A$3,"[Bereik].[Emplacement]","[Bereik].[Emplacement].&amp;[" &amp;B984&amp;"]")</f>
        <v>4</v>
      </c>
    </row>
    <row r="985" spans="1:9" x14ac:dyDescent="0.25">
      <c r="A985" s="4">
        <v>2</v>
      </c>
      <c r="B985" s="1" t="s">
        <v>1002</v>
      </c>
      <c r="C985" s="1" t="s">
        <v>8</v>
      </c>
      <c r="D985" s="1" t="s">
        <v>863</v>
      </c>
      <c r="E985" s="1" t="s">
        <v>966</v>
      </c>
      <c r="F985" s="4">
        <v>5</v>
      </c>
      <c r="G985" s="1" t="s">
        <v>967</v>
      </c>
      <c r="H985" s="14" t="str">
        <f t="shared" si="15"/>
        <v>non</v>
      </c>
      <c r="I985" s="3">
        <f>+GETPIVOTDATA("[Measures].[Unieke telling van Date &amp; Emplacement]",TCD_Unique!$A$3,"[Bereik].[Emplacement]","[Bereik].[Emplacement].&amp;[" &amp;B985&amp;"]")</f>
        <v>3</v>
      </c>
    </row>
    <row r="986" spans="1:9" x14ac:dyDescent="0.25">
      <c r="A986" s="4">
        <v>2</v>
      </c>
      <c r="B986" s="1" t="s">
        <v>1003</v>
      </c>
      <c r="C986" s="1" t="s">
        <v>8</v>
      </c>
      <c r="D986" s="1" t="s">
        <v>863</v>
      </c>
      <c r="E986" s="1" t="s">
        <v>966</v>
      </c>
      <c r="F986" s="4">
        <v>5</v>
      </c>
      <c r="G986" s="1" t="s">
        <v>967</v>
      </c>
      <c r="H986" s="14" t="str">
        <f t="shared" si="15"/>
        <v>non</v>
      </c>
      <c r="I986" s="3">
        <f>+GETPIVOTDATA("[Measures].[Unieke telling van Date &amp; Emplacement]",TCD_Unique!$A$3,"[Bereik].[Emplacement]","[Bereik].[Emplacement].&amp;[" &amp;B986&amp;"]")</f>
        <v>1</v>
      </c>
    </row>
    <row r="987" spans="1:9" x14ac:dyDescent="0.25">
      <c r="A987" s="4">
        <v>2</v>
      </c>
      <c r="B987" s="1" t="s">
        <v>1004</v>
      </c>
      <c r="C987" s="1" t="s">
        <v>8</v>
      </c>
      <c r="D987" s="1" t="s">
        <v>863</v>
      </c>
      <c r="E987" s="1" t="s">
        <v>966</v>
      </c>
      <c r="F987" s="4">
        <v>5</v>
      </c>
      <c r="G987" s="1" t="s">
        <v>967</v>
      </c>
      <c r="H987" s="14" t="str">
        <f t="shared" si="15"/>
        <v>non</v>
      </c>
      <c r="I987" s="3">
        <f>+GETPIVOTDATA("[Measures].[Unieke telling van Date &amp; Emplacement]",TCD_Unique!$A$3,"[Bereik].[Emplacement]","[Bereik].[Emplacement].&amp;[" &amp;B987&amp;"]")</f>
        <v>1</v>
      </c>
    </row>
    <row r="988" spans="1:9" x14ac:dyDescent="0.25">
      <c r="A988" s="4">
        <v>2</v>
      </c>
      <c r="B988" s="1" t="s">
        <v>1005</v>
      </c>
      <c r="C988" s="1" t="s">
        <v>8</v>
      </c>
      <c r="D988" s="1" t="s">
        <v>863</v>
      </c>
      <c r="E988" s="1" t="s">
        <v>966</v>
      </c>
      <c r="F988" s="4">
        <v>5</v>
      </c>
      <c r="G988" s="1" t="s">
        <v>967</v>
      </c>
      <c r="H988" s="14" t="str">
        <f t="shared" si="15"/>
        <v>non</v>
      </c>
      <c r="I988" s="3">
        <f>+GETPIVOTDATA("[Measures].[Unieke telling van Date &amp; Emplacement]",TCD_Unique!$A$3,"[Bereik].[Emplacement]","[Bereik].[Emplacement].&amp;[" &amp;B988&amp;"]")</f>
        <v>1</v>
      </c>
    </row>
    <row r="989" spans="1:9" x14ac:dyDescent="0.25">
      <c r="A989" s="4">
        <v>2</v>
      </c>
      <c r="B989" s="1" t="s">
        <v>1006</v>
      </c>
      <c r="C989" s="1" t="s">
        <v>8</v>
      </c>
      <c r="D989" s="1" t="s">
        <v>863</v>
      </c>
      <c r="E989" s="1" t="s">
        <v>966</v>
      </c>
      <c r="F989" s="4">
        <v>5</v>
      </c>
      <c r="G989" s="1" t="s">
        <v>967</v>
      </c>
      <c r="H989" s="14" t="str">
        <f t="shared" si="15"/>
        <v>non</v>
      </c>
      <c r="I989" s="3">
        <f>+GETPIVOTDATA("[Measures].[Unieke telling van Date &amp; Emplacement]",TCD_Unique!$A$3,"[Bereik].[Emplacement]","[Bereik].[Emplacement].&amp;[" &amp;B989&amp;"]")</f>
        <v>2</v>
      </c>
    </row>
    <row r="990" spans="1:9" x14ac:dyDescent="0.25">
      <c r="A990" s="4">
        <v>2</v>
      </c>
      <c r="B990" s="1" t="s">
        <v>1007</v>
      </c>
      <c r="C990" s="1" t="s">
        <v>8</v>
      </c>
      <c r="D990" s="1" t="s">
        <v>863</v>
      </c>
      <c r="E990" s="1" t="s">
        <v>966</v>
      </c>
      <c r="F990" s="4">
        <v>5</v>
      </c>
      <c r="G990" s="1" t="s">
        <v>967</v>
      </c>
      <c r="H990" s="14" t="str">
        <f t="shared" si="15"/>
        <v>non</v>
      </c>
      <c r="I990" s="3">
        <f>+GETPIVOTDATA("[Measures].[Unieke telling van Date &amp; Emplacement]",TCD_Unique!$A$3,"[Bereik].[Emplacement]","[Bereik].[Emplacement].&amp;[" &amp;B990&amp;"]")</f>
        <v>2</v>
      </c>
    </row>
    <row r="991" spans="1:9" x14ac:dyDescent="0.25">
      <c r="A991" s="4">
        <v>2</v>
      </c>
      <c r="B991" s="1" t="s">
        <v>1008</v>
      </c>
      <c r="C991" s="1" t="s">
        <v>8</v>
      </c>
      <c r="D991" s="1" t="s">
        <v>863</v>
      </c>
      <c r="E991" s="1" t="s">
        <v>966</v>
      </c>
      <c r="F991" s="4">
        <v>5</v>
      </c>
      <c r="G991" s="1" t="s">
        <v>967</v>
      </c>
      <c r="H991" s="14" t="str">
        <f t="shared" si="15"/>
        <v>non</v>
      </c>
      <c r="I991" s="3">
        <f>+GETPIVOTDATA("[Measures].[Unieke telling van Date &amp; Emplacement]",TCD_Unique!$A$3,"[Bereik].[Emplacement]","[Bereik].[Emplacement].&amp;[" &amp;B991&amp;"]")</f>
        <v>3</v>
      </c>
    </row>
    <row r="992" spans="1:9" x14ac:dyDescent="0.25">
      <c r="A992" s="4">
        <v>2</v>
      </c>
      <c r="B992" s="1" t="s">
        <v>1009</v>
      </c>
      <c r="C992" s="1" t="s">
        <v>8</v>
      </c>
      <c r="D992" s="1" t="s">
        <v>863</v>
      </c>
      <c r="E992" s="1" t="s">
        <v>966</v>
      </c>
      <c r="F992" s="4">
        <v>5</v>
      </c>
      <c r="G992" s="1" t="s">
        <v>967</v>
      </c>
      <c r="H992" s="14" t="str">
        <f t="shared" si="15"/>
        <v>non</v>
      </c>
      <c r="I992" s="3">
        <f>+GETPIVOTDATA("[Measures].[Unieke telling van Date &amp; Emplacement]",TCD_Unique!$A$3,"[Bereik].[Emplacement]","[Bereik].[Emplacement].&amp;[" &amp;B992&amp;"]")</f>
        <v>2</v>
      </c>
    </row>
    <row r="993" spans="1:9" x14ac:dyDescent="0.25">
      <c r="A993" s="4">
        <v>2</v>
      </c>
      <c r="B993" s="1" t="s">
        <v>1010</v>
      </c>
      <c r="C993" s="1" t="s">
        <v>8</v>
      </c>
      <c r="D993" s="1" t="s">
        <v>863</v>
      </c>
      <c r="E993" s="1" t="s">
        <v>966</v>
      </c>
      <c r="F993" s="4">
        <v>5</v>
      </c>
      <c r="G993" s="1" t="s">
        <v>967</v>
      </c>
      <c r="H993" s="14" t="str">
        <f t="shared" si="15"/>
        <v>non</v>
      </c>
      <c r="I993" s="3">
        <f>+GETPIVOTDATA("[Measures].[Unieke telling van Date &amp; Emplacement]",TCD_Unique!$A$3,"[Bereik].[Emplacement]","[Bereik].[Emplacement].&amp;[" &amp;B993&amp;"]")</f>
        <v>1</v>
      </c>
    </row>
    <row r="994" spans="1:9" x14ac:dyDescent="0.25">
      <c r="A994" s="4">
        <v>2</v>
      </c>
      <c r="B994" s="1" t="s">
        <v>1011</v>
      </c>
      <c r="C994" s="1" t="s">
        <v>8</v>
      </c>
      <c r="D994" s="1" t="s">
        <v>863</v>
      </c>
      <c r="E994" s="1" t="s">
        <v>966</v>
      </c>
      <c r="F994" s="4">
        <v>5</v>
      </c>
      <c r="G994" s="1" t="s">
        <v>967</v>
      </c>
      <c r="H994" s="14" t="str">
        <f t="shared" si="15"/>
        <v>non</v>
      </c>
      <c r="I994" s="3">
        <f>+GETPIVOTDATA("[Measures].[Unieke telling van Date &amp; Emplacement]",TCD_Unique!$A$3,"[Bereik].[Emplacement]","[Bereik].[Emplacement].&amp;[" &amp;B994&amp;"]")</f>
        <v>2</v>
      </c>
    </row>
    <row r="995" spans="1:9" x14ac:dyDescent="0.25">
      <c r="A995" s="4">
        <v>2</v>
      </c>
      <c r="B995" s="1" t="s">
        <v>1012</v>
      </c>
      <c r="C995" s="1" t="s">
        <v>8</v>
      </c>
      <c r="D995" s="1" t="s">
        <v>863</v>
      </c>
      <c r="E995" s="1" t="s">
        <v>966</v>
      </c>
      <c r="F995" s="4">
        <v>5</v>
      </c>
      <c r="G995" s="1" t="s">
        <v>967</v>
      </c>
      <c r="H995" s="14" t="str">
        <f t="shared" si="15"/>
        <v>non</v>
      </c>
      <c r="I995" s="3">
        <f>+GETPIVOTDATA("[Measures].[Unieke telling van Date &amp; Emplacement]",TCD_Unique!$A$3,"[Bereik].[Emplacement]","[Bereik].[Emplacement].&amp;[" &amp;B995&amp;"]")</f>
        <v>3</v>
      </c>
    </row>
    <row r="996" spans="1:9" x14ac:dyDescent="0.25">
      <c r="A996" s="4">
        <v>2</v>
      </c>
      <c r="B996" s="1" t="s">
        <v>1013</v>
      </c>
      <c r="C996" s="1" t="s">
        <v>8</v>
      </c>
      <c r="D996" s="1" t="s">
        <v>863</v>
      </c>
      <c r="E996" s="1" t="s">
        <v>966</v>
      </c>
      <c r="F996" s="4">
        <v>5</v>
      </c>
      <c r="G996" s="1" t="s">
        <v>967</v>
      </c>
      <c r="H996" s="14" t="str">
        <f t="shared" si="15"/>
        <v>non</v>
      </c>
      <c r="I996" s="3">
        <f>+GETPIVOTDATA("[Measures].[Unieke telling van Date &amp; Emplacement]",TCD_Unique!$A$3,"[Bereik].[Emplacement]","[Bereik].[Emplacement].&amp;[" &amp;B996&amp;"]")</f>
        <v>3</v>
      </c>
    </row>
    <row r="997" spans="1:9" x14ac:dyDescent="0.25">
      <c r="A997" s="4">
        <v>2</v>
      </c>
      <c r="B997" s="1" t="s">
        <v>1014</v>
      </c>
      <c r="C997" s="1" t="s">
        <v>8</v>
      </c>
      <c r="D997" s="1" t="s">
        <v>863</v>
      </c>
      <c r="E997" s="1" t="s">
        <v>966</v>
      </c>
      <c r="F997" s="4">
        <v>5</v>
      </c>
      <c r="G997" s="1" t="s">
        <v>967</v>
      </c>
      <c r="H997" s="14" t="str">
        <f t="shared" si="15"/>
        <v>non</v>
      </c>
      <c r="I997" s="3">
        <f>+GETPIVOTDATA("[Measures].[Unieke telling van Date &amp; Emplacement]",TCD_Unique!$A$3,"[Bereik].[Emplacement]","[Bereik].[Emplacement].&amp;[" &amp;B997&amp;"]")</f>
        <v>3</v>
      </c>
    </row>
    <row r="998" spans="1:9" x14ac:dyDescent="0.25">
      <c r="A998" s="4">
        <v>2</v>
      </c>
      <c r="B998" s="1" t="s">
        <v>1015</v>
      </c>
      <c r="C998" s="1" t="s">
        <v>8</v>
      </c>
      <c r="D998" s="1" t="s">
        <v>863</v>
      </c>
      <c r="E998" s="1" t="s">
        <v>966</v>
      </c>
      <c r="F998" s="4">
        <v>5</v>
      </c>
      <c r="G998" s="1" t="s">
        <v>967</v>
      </c>
      <c r="H998" s="14" t="str">
        <f t="shared" si="15"/>
        <v>oui</v>
      </c>
      <c r="I998" s="3">
        <f>+GETPIVOTDATA("[Measures].[Unieke telling van Date &amp; Emplacement]",TCD_Unique!$A$3,"[Bereik].[Emplacement]","[Bereik].[Emplacement].&amp;[" &amp;B998&amp;"]")</f>
        <v>7</v>
      </c>
    </row>
    <row r="999" spans="1:9" x14ac:dyDescent="0.25">
      <c r="A999" s="4">
        <v>2</v>
      </c>
      <c r="B999" s="1" t="s">
        <v>1016</v>
      </c>
      <c r="C999" s="1" t="s">
        <v>8</v>
      </c>
      <c r="D999" s="1" t="s">
        <v>863</v>
      </c>
      <c r="E999" s="1" t="s">
        <v>966</v>
      </c>
      <c r="F999" s="4">
        <v>5</v>
      </c>
      <c r="G999" s="1" t="s">
        <v>967</v>
      </c>
      <c r="H999" s="14" t="str">
        <f t="shared" si="15"/>
        <v>non</v>
      </c>
      <c r="I999" s="3">
        <f>+GETPIVOTDATA("[Measures].[Unieke telling van Date &amp; Emplacement]",TCD_Unique!$A$3,"[Bereik].[Emplacement]","[Bereik].[Emplacement].&amp;[" &amp;B999&amp;"]")</f>
        <v>4</v>
      </c>
    </row>
    <row r="1000" spans="1:9" x14ac:dyDescent="0.25">
      <c r="A1000" s="4">
        <v>2</v>
      </c>
      <c r="B1000" s="1" t="s">
        <v>1017</v>
      </c>
      <c r="C1000" s="1" t="s">
        <v>8</v>
      </c>
      <c r="D1000" s="1" t="s">
        <v>863</v>
      </c>
      <c r="E1000" s="1" t="s">
        <v>966</v>
      </c>
      <c r="F1000" s="4">
        <v>5</v>
      </c>
      <c r="G1000" s="1" t="s">
        <v>967</v>
      </c>
      <c r="H1000" s="14" t="str">
        <f t="shared" si="15"/>
        <v>non</v>
      </c>
      <c r="I1000" s="3">
        <f>+GETPIVOTDATA("[Measures].[Unieke telling van Date &amp; Emplacement]",TCD_Unique!$A$3,"[Bereik].[Emplacement]","[Bereik].[Emplacement].&amp;[" &amp;B1000&amp;"]")</f>
        <v>4</v>
      </c>
    </row>
    <row r="1001" spans="1:9" x14ac:dyDescent="0.25">
      <c r="A1001" s="4">
        <v>2</v>
      </c>
      <c r="B1001" s="1" t="s">
        <v>1018</v>
      </c>
      <c r="C1001" s="1" t="s">
        <v>8</v>
      </c>
      <c r="D1001" s="1" t="s">
        <v>863</v>
      </c>
      <c r="E1001" s="1" t="s">
        <v>966</v>
      </c>
      <c r="F1001" s="4">
        <v>5</v>
      </c>
      <c r="G1001" s="1" t="s">
        <v>967</v>
      </c>
      <c r="H1001" s="14" t="str">
        <f t="shared" si="15"/>
        <v>non</v>
      </c>
      <c r="I1001" s="3">
        <f>+GETPIVOTDATA("[Measures].[Unieke telling van Date &amp; Emplacement]",TCD_Unique!$A$3,"[Bereik].[Emplacement]","[Bereik].[Emplacement].&amp;[" &amp;B1001&amp;"]")</f>
        <v>4</v>
      </c>
    </row>
    <row r="1002" spans="1:9" x14ac:dyDescent="0.25">
      <c r="A1002" s="4">
        <v>2</v>
      </c>
      <c r="B1002" s="1" t="s">
        <v>1019</v>
      </c>
      <c r="C1002" s="1" t="s">
        <v>8</v>
      </c>
      <c r="D1002" s="1" t="s">
        <v>863</v>
      </c>
      <c r="E1002" s="1" t="s">
        <v>966</v>
      </c>
      <c r="F1002" s="4">
        <v>5</v>
      </c>
      <c r="G1002" s="1" t="s">
        <v>967</v>
      </c>
      <c r="H1002" s="14" t="str">
        <f t="shared" si="15"/>
        <v>non</v>
      </c>
      <c r="I1002" s="3">
        <f>+GETPIVOTDATA("[Measures].[Unieke telling van Date &amp; Emplacement]",TCD_Unique!$A$3,"[Bereik].[Emplacement]","[Bereik].[Emplacement].&amp;[" &amp;B1002&amp;"]")</f>
        <v>3</v>
      </c>
    </row>
    <row r="1003" spans="1:9" x14ac:dyDescent="0.25">
      <c r="A1003" s="4">
        <v>2</v>
      </c>
      <c r="B1003" s="1" t="s">
        <v>1020</v>
      </c>
      <c r="C1003" s="1" t="s">
        <v>8</v>
      </c>
      <c r="D1003" s="1" t="s">
        <v>863</v>
      </c>
      <c r="E1003" s="1" t="s">
        <v>966</v>
      </c>
      <c r="F1003" s="4">
        <v>5</v>
      </c>
      <c r="G1003" s="1" t="s">
        <v>967</v>
      </c>
      <c r="H1003" s="14" t="str">
        <f t="shared" si="15"/>
        <v>non</v>
      </c>
      <c r="I1003" s="3">
        <f>+GETPIVOTDATA("[Measures].[Unieke telling van Date &amp; Emplacement]",TCD_Unique!$A$3,"[Bereik].[Emplacement]","[Bereik].[Emplacement].&amp;[" &amp;B1003&amp;"]")</f>
        <v>3</v>
      </c>
    </row>
    <row r="1004" spans="1:9" x14ac:dyDescent="0.25">
      <c r="A1004" s="4">
        <v>2</v>
      </c>
      <c r="B1004" s="1" t="s">
        <v>1021</v>
      </c>
      <c r="C1004" s="1" t="s">
        <v>8</v>
      </c>
      <c r="D1004" s="1" t="s">
        <v>863</v>
      </c>
      <c r="E1004" s="1" t="s">
        <v>966</v>
      </c>
      <c r="F1004" s="4">
        <v>5</v>
      </c>
      <c r="G1004" s="1" t="s">
        <v>967</v>
      </c>
      <c r="H1004" s="14" t="str">
        <f t="shared" si="15"/>
        <v>oui</v>
      </c>
      <c r="I1004" s="3">
        <f>+GETPIVOTDATA("[Measures].[Unieke telling van Date &amp; Emplacement]",TCD_Unique!$A$3,"[Bereik].[Emplacement]","[Bereik].[Emplacement].&amp;[" &amp;B1004&amp;"]")</f>
        <v>5</v>
      </c>
    </row>
    <row r="1005" spans="1:9" x14ac:dyDescent="0.25">
      <c r="A1005" s="4">
        <v>2</v>
      </c>
      <c r="B1005" s="1" t="s">
        <v>1022</v>
      </c>
      <c r="C1005" s="1" t="s">
        <v>8</v>
      </c>
      <c r="D1005" s="1" t="s">
        <v>863</v>
      </c>
      <c r="E1005" s="1" t="s">
        <v>966</v>
      </c>
      <c r="F1005" s="4">
        <v>5</v>
      </c>
      <c r="G1005" s="1" t="s">
        <v>967</v>
      </c>
      <c r="H1005" s="14" t="str">
        <f t="shared" si="15"/>
        <v>oui</v>
      </c>
      <c r="I1005" s="3">
        <f>+GETPIVOTDATA("[Measures].[Unieke telling van Date &amp; Emplacement]",TCD_Unique!$A$3,"[Bereik].[Emplacement]","[Bereik].[Emplacement].&amp;[" &amp;B1005&amp;"]")</f>
        <v>5</v>
      </c>
    </row>
    <row r="1006" spans="1:9" x14ac:dyDescent="0.25">
      <c r="A1006" s="4">
        <v>2</v>
      </c>
      <c r="B1006" s="1" t="s">
        <v>1023</v>
      </c>
      <c r="C1006" s="1" t="s">
        <v>8</v>
      </c>
      <c r="D1006" s="1" t="s">
        <v>863</v>
      </c>
      <c r="E1006" s="1" t="s">
        <v>966</v>
      </c>
      <c r="F1006" s="4">
        <v>5</v>
      </c>
      <c r="G1006" s="1" t="s">
        <v>967</v>
      </c>
      <c r="H1006" s="14" t="str">
        <f t="shared" si="15"/>
        <v>oui</v>
      </c>
      <c r="I1006" s="3">
        <f>+GETPIVOTDATA("[Measures].[Unieke telling van Date &amp; Emplacement]",TCD_Unique!$A$3,"[Bereik].[Emplacement]","[Bereik].[Emplacement].&amp;[" &amp;B1006&amp;"]")</f>
        <v>5</v>
      </c>
    </row>
    <row r="1007" spans="1:9" x14ac:dyDescent="0.25">
      <c r="A1007" s="4">
        <v>2</v>
      </c>
      <c r="B1007" s="1" t="s">
        <v>1024</v>
      </c>
      <c r="C1007" s="1" t="s">
        <v>8</v>
      </c>
      <c r="D1007" s="1" t="s">
        <v>863</v>
      </c>
      <c r="E1007" s="1" t="s">
        <v>966</v>
      </c>
      <c r="F1007" s="4">
        <v>5</v>
      </c>
      <c r="G1007" s="1" t="s">
        <v>967</v>
      </c>
      <c r="H1007" s="14" t="str">
        <f t="shared" si="15"/>
        <v>oui</v>
      </c>
      <c r="I1007" s="3">
        <f>+GETPIVOTDATA("[Measures].[Unieke telling van Date &amp; Emplacement]",TCD_Unique!$A$3,"[Bereik].[Emplacement]","[Bereik].[Emplacement].&amp;[" &amp;B1007&amp;"]")</f>
        <v>5</v>
      </c>
    </row>
    <row r="1008" spans="1:9" x14ac:dyDescent="0.25">
      <c r="A1008" s="4">
        <v>2</v>
      </c>
      <c r="B1008" s="1" t="s">
        <v>1025</v>
      </c>
      <c r="C1008" s="1" t="s">
        <v>8</v>
      </c>
      <c r="D1008" s="1" t="s">
        <v>863</v>
      </c>
      <c r="E1008" s="1" t="s">
        <v>966</v>
      </c>
      <c r="F1008" s="4">
        <v>5</v>
      </c>
      <c r="G1008" s="1" t="s">
        <v>967</v>
      </c>
      <c r="H1008" s="14" t="str">
        <f t="shared" si="15"/>
        <v>oui</v>
      </c>
      <c r="I1008" s="3">
        <f>+GETPIVOTDATA("[Measures].[Unieke telling van Date &amp; Emplacement]",TCD_Unique!$A$3,"[Bereik].[Emplacement]","[Bereik].[Emplacement].&amp;[" &amp;B1008&amp;"]")</f>
        <v>6</v>
      </c>
    </row>
    <row r="1009" spans="1:9" x14ac:dyDescent="0.25">
      <c r="A1009" s="4">
        <v>2</v>
      </c>
      <c r="B1009" s="1" t="s">
        <v>1026</v>
      </c>
      <c r="C1009" s="1" t="s">
        <v>8</v>
      </c>
      <c r="D1009" s="1" t="s">
        <v>863</v>
      </c>
      <c r="E1009" s="1" t="s">
        <v>966</v>
      </c>
      <c r="F1009" s="4">
        <v>5</v>
      </c>
      <c r="G1009" s="1" t="s">
        <v>967</v>
      </c>
      <c r="H1009" s="14" t="str">
        <f t="shared" si="15"/>
        <v>non</v>
      </c>
      <c r="I1009" s="3">
        <f>+GETPIVOTDATA("[Measures].[Unieke telling van Date &amp; Emplacement]",TCD_Unique!$A$3,"[Bereik].[Emplacement]","[Bereik].[Emplacement].&amp;[" &amp;B1009&amp;"]")</f>
        <v>3</v>
      </c>
    </row>
    <row r="1010" spans="1:9" x14ac:dyDescent="0.25">
      <c r="A1010" s="4">
        <v>2</v>
      </c>
      <c r="B1010" s="1" t="s">
        <v>1027</v>
      </c>
      <c r="C1010" s="1" t="s">
        <v>8</v>
      </c>
      <c r="D1010" s="1" t="s">
        <v>863</v>
      </c>
      <c r="E1010" s="1" t="s">
        <v>966</v>
      </c>
      <c r="F1010" s="4">
        <v>5</v>
      </c>
      <c r="G1010" s="1" t="s">
        <v>967</v>
      </c>
      <c r="H1010" s="14" t="str">
        <f t="shared" si="15"/>
        <v>non</v>
      </c>
      <c r="I1010" s="3">
        <f>+GETPIVOTDATA("[Measures].[Unieke telling van Date &amp; Emplacement]",TCD_Unique!$A$3,"[Bereik].[Emplacement]","[Bereik].[Emplacement].&amp;[" &amp;B1010&amp;"]")</f>
        <v>4</v>
      </c>
    </row>
    <row r="1011" spans="1:9" x14ac:dyDescent="0.25">
      <c r="A1011" s="4">
        <v>2</v>
      </c>
      <c r="B1011" s="1" t="s">
        <v>1028</v>
      </c>
      <c r="C1011" s="1" t="s">
        <v>8</v>
      </c>
      <c r="D1011" s="1" t="s">
        <v>863</v>
      </c>
      <c r="E1011" s="1" t="s">
        <v>966</v>
      </c>
      <c r="F1011" s="4">
        <v>5</v>
      </c>
      <c r="G1011" s="1" t="s">
        <v>967</v>
      </c>
      <c r="H1011" s="14" t="str">
        <f t="shared" si="15"/>
        <v>non</v>
      </c>
      <c r="I1011" s="3">
        <f>+GETPIVOTDATA("[Measures].[Unieke telling van Date &amp; Emplacement]",TCD_Unique!$A$3,"[Bereik].[Emplacement]","[Bereik].[Emplacement].&amp;[" &amp;B1011&amp;"]")</f>
        <v>1</v>
      </c>
    </row>
    <row r="1012" spans="1:9" x14ac:dyDescent="0.25">
      <c r="A1012" s="4">
        <v>2</v>
      </c>
      <c r="B1012" s="1" t="s">
        <v>1029</v>
      </c>
      <c r="C1012" s="1" t="s">
        <v>8</v>
      </c>
      <c r="D1012" s="1" t="s">
        <v>863</v>
      </c>
      <c r="E1012" s="1" t="s">
        <v>966</v>
      </c>
      <c r="F1012" s="4">
        <v>5</v>
      </c>
      <c r="G1012" s="1" t="s">
        <v>967</v>
      </c>
      <c r="H1012" s="14" t="str">
        <f t="shared" si="15"/>
        <v>non</v>
      </c>
      <c r="I1012" s="3">
        <f>+GETPIVOTDATA("[Measures].[Unieke telling van Date &amp; Emplacement]",TCD_Unique!$A$3,"[Bereik].[Emplacement]","[Bereik].[Emplacement].&amp;[" &amp;B1012&amp;"]")</f>
        <v>2</v>
      </c>
    </row>
    <row r="1013" spans="1:9" x14ac:dyDescent="0.25">
      <c r="A1013" s="4">
        <v>2</v>
      </c>
      <c r="B1013" s="1" t="s">
        <v>1030</v>
      </c>
      <c r="C1013" s="1" t="s">
        <v>8</v>
      </c>
      <c r="D1013" s="1" t="s">
        <v>863</v>
      </c>
      <c r="E1013" s="1" t="s">
        <v>966</v>
      </c>
      <c r="F1013" s="4">
        <v>5</v>
      </c>
      <c r="G1013" s="1" t="s">
        <v>967</v>
      </c>
      <c r="H1013" s="14" t="str">
        <f t="shared" si="15"/>
        <v>non</v>
      </c>
      <c r="I1013" s="3">
        <f>+GETPIVOTDATA("[Measures].[Unieke telling van Date &amp; Emplacement]",TCD_Unique!$A$3,"[Bereik].[Emplacement]","[Bereik].[Emplacement].&amp;[" &amp;B1013&amp;"]")</f>
        <v>1</v>
      </c>
    </row>
    <row r="1014" spans="1:9" x14ac:dyDescent="0.25">
      <c r="A1014" s="4">
        <v>2</v>
      </c>
      <c r="B1014" s="1" t="s">
        <v>1031</v>
      </c>
      <c r="C1014" s="1" t="s">
        <v>8</v>
      </c>
      <c r="D1014" s="1" t="s">
        <v>863</v>
      </c>
      <c r="E1014" s="1" t="s">
        <v>966</v>
      </c>
      <c r="F1014" s="4">
        <v>5</v>
      </c>
      <c r="G1014" s="1" t="s">
        <v>967</v>
      </c>
      <c r="H1014" s="14" t="str">
        <f t="shared" si="15"/>
        <v>non</v>
      </c>
      <c r="I1014" s="3">
        <f>+GETPIVOTDATA("[Measures].[Unieke telling van Date &amp; Emplacement]",TCD_Unique!$A$3,"[Bereik].[Emplacement]","[Bereik].[Emplacement].&amp;[" &amp;B1014&amp;"]")</f>
        <v>2</v>
      </c>
    </row>
    <row r="1015" spans="1:9" x14ac:dyDescent="0.25">
      <c r="A1015" s="4">
        <v>2</v>
      </c>
      <c r="B1015" s="1" t="s">
        <v>1032</v>
      </c>
      <c r="C1015" s="1" t="s">
        <v>8</v>
      </c>
      <c r="D1015" s="1" t="s">
        <v>863</v>
      </c>
      <c r="E1015" s="1" t="s">
        <v>966</v>
      </c>
      <c r="F1015" s="4">
        <v>5</v>
      </c>
      <c r="G1015" s="1" t="s">
        <v>967</v>
      </c>
      <c r="H1015" s="14" t="str">
        <f t="shared" si="15"/>
        <v>non</v>
      </c>
      <c r="I1015" s="3">
        <f>+GETPIVOTDATA("[Measures].[Unieke telling van Date &amp; Emplacement]",TCD_Unique!$A$3,"[Bereik].[Emplacement]","[Bereik].[Emplacement].&amp;[" &amp;B1015&amp;"]")</f>
        <v>1</v>
      </c>
    </row>
    <row r="1016" spans="1:9" x14ac:dyDescent="0.25">
      <c r="A1016" s="4">
        <v>2</v>
      </c>
      <c r="B1016" s="1" t="s">
        <v>1033</v>
      </c>
      <c r="C1016" s="1" t="s">
        <v>8</v>
      </c>
      <c r="D1016" s="1" t="s">
        <v>863</v>
      </c>
      <c r="E1016" s="1" t="s">
        <v>966</v>
      </c>
      <c r="F1016" s="4">
        <v>5</v>
      </c>
      <c r="G1016" s="1" t="s">
        <v>967</v>
      </c>
      <c r="H1016" s="14" t="str">
        <f t="shared" si="15"/>
        <v>non</v>
      </c>
      <c r="I1016" s="3">
        <f>+GETPIVOTDATA("[Measures].[Unieke telling van Date &amp; Emplacement]",TCD_Unique!$A$3,"[Bereik].[Emplacement]","[Bereik].[Emplacement].&amp;[" &amp;B1016&amp;"]")</f>
        <v>1</v>
      </c>
    </row>
    <row r="1017" spans="1:9" x14ac:dyDescent="0.25">
      <c r="A1017" s="4">
        <v>2</v>
      </c>
      <c r="B1017" s="1" t="s">
        <v>1034</v>
      </c>
      <c r="C1017" s="1" t="s">
        <v>8</v>
      </c>
      <c r="D1017" s="1" t="s">
        <v>863</v>
      </c>
      <c r="E1017" s="1" t="s">
        <v>966</v>
      </c>
      <c r="F1017" s="4">
        <v>5</v>
      </c>
      <c r="G1017" s="1" t="s">
        <v>967</v>
      </c>
      <c r="H1017" s="14" t="str">
        <f t="shared" si="15"/>
        <v>non</v>
      </c>
      <c r="I1017" s="3">
        <f>+GETPIVOTDATA("[Measures].[Unieke telling van Date &amp; Emplacement]",TCD_Unique!$A$3,"[Bereik].[Emplacement]","[Bereik].[Emplacement].&amp;[" &amp;B1017&amp;"]")</f>
        <v>1</v>
      </c>
    </row>
    <row r="1018" spans="1:9" x14ac:dyDescent="0.25">
      <c r="A1018" s="4">
        <v>2</v>
      </c>
      <c r="B1018" s="1" t="s">
        <v>1035</v>
      </c>
      <c r="C1018" s="1" t="s">
        <v>8</v>
      </c>
      <c r="D1018" s="1" t="s">
        <v>863</v>
      </c>
      <c r="E1018" s="1" t="s">
        <v>966</v>
      </c>
      <c r="F1018" s="4">
        <v>5</v>
      </c>
      <c r="G1018" s="1" t="s">
        <v>967</v>
      </c>
      <c r="H1018" s="14" t="e">
        <f t="shared" si="15"/>
        <v>#REF!</v>
      </c>
      <c r="I1018" s="3" t="e">
        <f>+GETPIVOTDATA("[Measures].[Unieke telling van Date &amp; Emplacement]",TCD_Unique!$A$3,"[Bereik].[Emplacement]","[Bereik].[Emplacement].&amp;[" &amp;B1018&amp;"]")</f>
        <v>#REF!</v>
      </c>
    </row>
    <row r="1019" spans="1:9" x14ac:dyDescent="0.25">
      <c r="A1019" s="4">
        <v>2</v>
      </c>
      <c r="B1019" s="1" t="s">
        <v>1036</v>
      </c>
      <c r="C1019" s="1" t="s">
        <v>8</v>
      </c>
      <c r="D1019" s="1" t="s">
        <v>863</v>
      </c>
      <c r="E1019" s="1" t="s">
        <v>966</v>
      </c>
      <c r="F1019" s="4">
        <v>5</v>
      </c>
      <c r="G1019" s="1" t="s">
        <v>967</v>
      </c>
      <c r="H1019" s="14" t="str">
        <f t="shared" si="15"/>
        <v>non</v>
      </c>
      <c r="I1019" s="3">
        <f>+GETPIVOTDATA("[Measures].[Unieke telling van Date &amp; Emplacement]",TCD_Unique!$A$3,"[Bereik].[Emplacement]","[Bereik].[Emplacement].&amp;[" &amp;B1019&amp;"]")</f>
        <v>1</v>
      </c>
    </row>
    <row r="1020" spans="1:9" x14ac:dyDescent="0.25">
      <c r="A1020" s="4">
        <v>2</v>
      </c>
      <c r="B1020" s="1" t="s">
        <v>1037</v>
      </c>
      <c r="C1020" s="1" t="s">
        <v>8</v>
      </c>
      <c r="D1020" s="1" t="s">
        <v>863</v>
      </c>
      <c r="E1020" s="1" t="s">
        <v>966</v>
      </c>
      <c r="F1020" s="4">
        <v>5</v>
      </c>
      <c r="G1020" s="1" t="s">
        <v>967</v>
      </c>
      <c r="H1020" s="14" t="str">
        <f t="shared" si="15"/>
        <v>non</v>
      </c>
      <c r="I1020" s="3">
        <f>+GETPIVOTDATA("[Measures].[Unieke telling van Date &amp; Emplacement]",TCD_Unique!$A$3,"[Bereik].[Emplacement]","[Bereik].[Emplacement].&amp;[" &amp;B1020&amp;"]")</f>
        <v>2</v>
      </c>
    </row>
    <row r="1021" spans="1:9" x14ac:dyDescent="0.25">
      <c r="A1021" s="4">
        <v>2</v>
      </c>
      <c r="B1021" s="1" t="s">
        <v>1038</v>
      </c>
      <c r="C1021" s="1" t="s">
        <v>8</v>
      </c>
      <c r="D1021" s="1" t="s">
        <v>863</v>
      </c>
      <c r="E1021" s="1" t="s">
        <v>966</v>
      </c>
      <c r="F1021" s="4">
        <v>5</v>
      </c>
      <c r="G1021" s="1" t="s">
        <v>967</v>
      </c>
      <c r="H1021" s="14" t="str">
        <f t="shared" si="15"/>
        <v>non</v>
      </c>
      <c r="I1021" s="3">
        <f>+GETPIVOTDATA("[Measures].[Unieke telling van Date &amp; Emplacement]",TCD_Unique!$A$3,"[Bereik].[Emplacement]","[Bereik].[Emplacement].&amp;[" &amp;B1021&amp;"]")</f>
        <v>1</v>
      </c>
    </row>
    <row r="1022" spans="1:9" x14ac:dyDescent="0.25">
      <c r="A1022" s="4">
        <v>2</v>
      </c>
      <c r="B1022" s="1" t="s">
        <v>1039</v>
      </c>
      <c r="C1022" s="1" t="s">
        <v>8</v>
      </c>
      <c r="D1022" s="1" t="s">
        <v>863</v>
      </c>
      <c r="E1022" s="1" t="s">
        <v>966</v>
      </c>
      <c r="F1022" s="4">
        <v>5</v>
      </c>
      <c r="G1022" s="1" t="s">
        <v>967</v>
      </c>
      <c r="H1022" s="14" t="str">
        <f t="shared" si="15"/>
        <v>non</v>
      </c>
      <c r="I1022" s="3">
        <f>+GETPIVOTDATA("[Measures].[Unieke telling van Date &amp; Emplacement]",TCD_Unique!$A$3,"[Bereik].[Emplacement]","[Bereik].[Emplacement].&amp;[" &amp;B1022&amp;"]")</f>
        <v>2</v>
      </c>
    </row>
    <row r="1023" spans="1:9" x14ac:dyDescent="0.25">
      <c r="A1023" s="4">
        <v>2</v>
      </c>
      <c r="B1023" s="1" t="s">
        <v>1040</v>
      </c>
      <c r="C1023" s="1" t="s">
        <v>8</v>
      </c>
      <c r="D1023" s="1" t="s">
        <v>863</v>
      </c>
      <c r="E1023" s="1" t="s">
        <v>966</v>
      </c>
      <c r="F1023" s="4">
        <v>5</v>
      </c>
      <c r="G1023" s="1" t="s">
        <v>967</v>
      </c>
      <c r="H1023" s="14" t="str">
        <f t="shared" si="15"/>
        <v>non</v>
      </c>
      <c r="I1023" s="3">
        <f>+GETPIVOTDATA("[Measures].[Unieke telling van Date &amp; Emplacement]",TCD_Unique!$A$3,"[Bereik].[Emplacement]","[Bereik].[Emplacement].&amp;[" &amp;B1023&amp;"]")</f>
        <v>1</v>
      </c>
    </row>
    <row r="1024" spans="1:9" x14ac:dyDescent="0.25">
      <c r="A1024" s="4">
        <v>2</v>
      </c>
      <c r="B1024" s="1" t="s">
        <v>1041</v>
      </c>
      <c r="C1024" s="1" t="s">
        <v>8</v>
      </c>
      <c r="D1024" s="1" t="s">
        <v>9</v>
      </c>
      <c r="E1024" s="1" t="s">
        <v>966</v>
      </c>
      <c r="F1024" s="4">
        <v>3</v>
      </c>
      <c r="G1024" s="1" t="s">
        <v>967</v>
      </c>
      <c r="H1024" s="14" t="str">
        <f t="shared" si="15"/>
        <v>oui</v>
      </c>
      <c r="I1024" s="3">
        <f>+GETPIVOTDATA("[Measures].[Unieke telling van Date &amp; Emplacement]",TCD_Unique!$A$3,"[Bereik].[Emplacement]","[Bereik].[Emplacement].&amp;[" &amp;B1024&amp;"]")</f>
        <v>3</v>
      </c>
    </row>
    <row r="1025" spans="1:9" x14ac:dyDescent="0.25">
      <c r="A1025" s="4">
        <v>2</v>
      </c>
      <c r="B1025" s="1" t="s">
        <v>1042</v>
      </c>
      <c r="C1025" s="1" t="s">
        <v>8</v>
      </c>
      <c r="D1025" s="1" t="s">
        <v>9</v>
      </c>
      <c r="E1025" s="1" t="s">
        <v>966</v>
      </c>
      <c r="F1025" s="4">
        <v>3</v>
      </c>
      <c r="G1025" s="1" t="s">
        <v>967</v>
      </c>
      <c r="H1025" s="14" t="str">
        <f t="shared" si="15"/>
        <v>non</v>
      </c>
      <c r="I1025" s="3">
        <f>+GETPIVOTDATA("[Measures].[Unieke telling van Date &amp; Emplacement]",TCD_Unique!$A$3,"[Bereik].[Emplacement]","[Bereik].[Emplacement].&amp;[" &amp;B1025&amp;"]")</f>
        <v>2</v>
      </c>
    </row>
    <row r="1026" spans="1:9" x14ac:dyDescent="0.25">
      <c r="A1026" s="4">
        <v>2</v>
      </c>
      <c r="B1026" s="1" t="s">
        <v>1043</v>
      </c>
      <c r="C1026" s="1" t="s">
        <v>8</v>
      </c>
      <c r="D1026" s="1" t="s">
        <v>9</v>
      </c>
      <c r="E1026" s="1" t="s">
        <v>966</v>
      </c>
      <c r="F1026" s="4">
        <v>3</v>
      </c>
      <c r="G1026" s="1" t="s">
        <v>967</v>
      </c>
      <c r="H1026" s="14" t="str">
        <f t="shared" ref="H1026:H1089" si="16">IF(I1026&gt;=F1026,"oui","non")</f>
        <v>non</v>
      </c>
      <c r="I1026" s="3">
        <f>+GETPIVOTDATA("[Measures].[Unieke telling van Date &amp; Emplacement]",TCD_Unique!$A$3,"[Bereik].[Emplacement]","[Bereik].[Emplacement].&amp;[" &amp;B1026&amp;"]")</f>
        <v>1</v>
      </c>
    </row>
    <row r="1027" spans="1:9" x14ac:dyDescent="0.25">
      <c r="A1027" s="4">
        <v>2</v>
      </c>
      <c r="B1027" s="1" t="s">
        <v>1044</v>
      </c>
      <c r="C1027" s="1" t="s">
        <v>8</v>
      </c>
      <c r="D1027" s="1" t="s">
        <v>9</v>
      </c>
      <c r="E1027" s="1" t="s">
        <v>966</v>
      </c>
      <c r="F1027" s="4">
        <v>3</v>
      </c>
      <c r="G1027" s="1" t="s">
        <v>967</v>
      </c>
      <c r="H1027" s="14" t="str">
        <f t="shared" si="16"/>
        <v>oui</v>
      </c>
      <c r="I1027" s="3">
        <f>+GETPIVOTDATA("[Measures].[Unieke telling van Date &amp; Emplacement]",TCD_Unique!$A$3,"[Bereik].[Emplacement]","[Bereik].[Emplacement].&amp;[" &amp;B1027&amp;"]")</f>
        <v>3</v>
      </c>
    </row>
    <row r="1028" spans="1:9" x14ac:dyDescent="0.25">
      <c r="A1028" s="4">
        <v>2</v>
      </c>
      <c r="B1028" s="1" t="s">
        <v>1045</v>
      </c>
      <c r="C1028" s="1" t="s">
        <v>8</v>
      </c>
      <c r="D1028" s="1" t="s">
        <v>9</v>
      </c>
      <c r="E1028" s="1" t="s">
        <v>966</v>
      </c>
      <c r="F1028" s="4">
        <v>3</v>
      </c>
      <c r="G1028" s="1" t="s">
        <v>967</v>
      </c>
      <c r="H1028" s="14" t="str">
        <f t="shared" si="16"/>
        <v>non</v>
      </c>
      <c r="I1028" s="3">
        <f>+GETPIVOTDATA("[Measures].[Unieke telling van Date &amp; Emplacement]",TCD_Unique!$A$3,"[Bereik].[Emplacement]","[Bereik].[Emplacement].&amp;[" &amp;B1028&amp;"]")</f>
        <v>2</v>
      </c>
    </row>
    <row r="1029" spans="1:9" x14ac:dyDescent="0.25">
      <c r="A1029" s="4">
        <v>2</v>
      </c>
      <c r="B1029" s="1" t="s">
        <v>1046</v>
      </c>
      <c r="C1029" s="1" t="s">
        <v>8</v>
      </c>
      <c r="D1029" s="1" t="s">
        <v>9</v>
      </c>
      <c r="E1029" s="1" t="s">
        <v>966</v>
      </c>
      <c r="F1029" s="4">
        <v>3</v>
      </c>
      <c r="G1029" s="1" t="s">
        <v>967</v>
      </c>
      <c r="H1029" s="14" t="str">
        <f t="shared" si="16"/>
        <v>non</v>
      </c>
      <c r="I1029" s="3">
        <f>+GETPIVOTDATA("[Measures].[Unieke telling van Date &amp; Emplacement]",TCD_Unique!$A$3,"[Bereik].[Emplacement]","[Bereik].[Emplacement].&amp;[" &amp;B1029&amp;"]")</f>
        <v>2</v>
      </c>
    </row>
    <row r="1030" spans="1:9" x14ac:dyDescent="0.25">
      <c r="A1030" s="4">
        <v>2</v>
      </c>
      <c r="B1030" s="1" t="s">
        <v>1047</v>
      </c>
      <c r="C1030" s="1" t="s">
        <v>8</v>
      </c>
      <c r="D1030" s="1" t="s">
        <v>9</v>
      </c>
      <c r="E1030" s="1" t="s">
        <v>966</v>
      </c>
      <c r="F1030" s="4">
        <v>3</v>
      </c>
      <c r="G1030" s="1" t="s">
        <v>967</v>
      </c>
      <c r="H1030" s="14" t="str">
        <f t="shared" si="16"/>
        <v>oui</v>
      </c>
      <c r="I1030" s="3">
        <f>+GETPIVOTDATA("[Measures].[Unieke telling van Date &amp; Emplacement]",TCD_Unique!$A$3,"[Bereik].[Emplacement]","[Bereik].[Emplacement].&amp;[" &amp;B1030&amp;"]")</f>
        <v>4</v>
      </c>
    </row>
    <row r="1031" spans="1:9" x14ac:dyDescent="0.25">
      <c r="A1031" s="4">
        <v>2</v>
      </c>
      <c r="B1031" s="1" t="s">
        <v>1048</v>
      </c>
      <c r="C1031" s="1" t="s">
        <v>8</v>
      </c>
      <c r="D1031" s="1" t="s">
        <v>9</v>
      </c>
      <c r="E1031" s="1" t="s">
        <v>966</v>
      </c>
      <c r="F1031" s="4">
        <v>3</v>
      </c>
      <c r="G1031" s="1" t="s">
        <v>967</v>
      </c>
      <c r="H1031" s="14" t="str">
        <f t="shared" si="16"/>
        <v>non</v>
      </c>
      <c r="I1031" s="3">
        <f>+GETPIVOTDATA("[Measures].[Unieke telling van Date &amp; Emplacement]",TCD_Unique!$A$3,"[Bereik].[Emplacement]","[Bereik].[Emplacement].&amp;[" &amp;B1031&amp;"]")</f>
        <v>2</v>
      </c>
    </row>
    <row r="1032" spans="1:9" x14ac:dyDescent="0.25">
      <c r="A1032" s="4">
        <v>2</v>
      </c>
      <c r="B1032" s="1" t="s">
        <v>1049</v>
      </c>
      <c r="C1032" s="1" t="s">
        <v>8</v>
      </c>
      <c r="D1032" s="1" t="s">
        <v>9</v>
      </c>
      <c r="E1032" s="1" t="s">
        <v>966</v>
      </c>
      <c r="F1032" s="4">
        <v>3</v>
      </c>
      <c r="G1032" s="1" t="s">
        <v>967</v>
      </c>
      <c r="H1032" s="14" t="str">
        <f t="shared" si="16"/>
        <v>oui</v>
      </c>
      <c r="I1032" s="3">
        <f>+GETPIVOTDATA("[Measures].[Unieke telling van Date &amp; Emplacement]",TCD_Unique!$A$3,"[Bereik].[Emplacement]","[Bereik].[Emplacement].&amp;[" &amp;B1032&amp;"]")</f>
        <v>3</v>
      </c>
    </row>
    <row r="1033" spans="1:9" x14ac:dyDescent="0.25">
      <c r="A1033" s="4">
        <v>2</v>
      </c>
      <c r="B1033" s="1" t="s">
        <v>1050</v>
      </c>
      <c r="C1033" s="1" t="s">
        <v>8</v>
      </c>
      <c r="D1033" s="1" t="s">
        <v>9</v>
      </c>
      <c r="E1033" s="1" t="s">
        <v>966</v>
      </c>
      <c r="F1033" s="4">
        <v>3</v>
      </c>
      <c r="G1033" s="1" t="s">
        <v>967</v>
      </c>
      <c r="H1033" s="14" t="str">
        <f t="shared" si="16"/>
        <v>non</v>
      </c>
      <c r="I1033" s="3">
        <f>+GETPIVOTDATA("[Measures].[Unieke telling van Date &amp; Emplacement]",TCD_Unique!$A$3,"[Bereik].[Emplacement]","[Bereik].[Emplacement].&amp;[" &amp;B1033&amp;"]")</f>
        <v>2</v>
      </c>
    </row>
    <row r="1034" spans="1:9" x14ac:dyDescent="0.25">
      <c r="A1034" s="4">
        <v>2</v>
      </c>
      <c r="B1034" s="1" t="s">
        <v>1051</v>
      </c>
      <c r="C1034" s="1" t="s">
        <v>8</v>
      </c>
      <c r="D1034" s="1" t="s">
        <v>9</v>
      </c>
      <c r="E1034" s="1" t="s">
        <v>966</v>
      </c>
      <c r="F1034" s="4">
        <v>3</v>
      </c>
      <c r="G1034" s="1" t="s">
        <v>967</v>
      </c>
      <c r="H1034" s="14" t="str">
        <f t="shared" si="16"/>
        <v>non</v>
      </c>
      <c r="I1034" s="3">
        <f>+GETPIVOTDATA("[Measures].[Unieke telling van Date &amp; Emplacement]",TCD_Unique!$A$3,"[Bereik].[Emplacement]","[Bereik].[Emplacement].&amp;[" &amp;B1034&amp;"]")</f>
        <v>2</v>
      </c>
    </row>
    <row r="1035" spans="1:9" x14ac:dyDescent="0.25">
      <c r="A1035" s="4">
        <v>2</v>
      </c>
      <c r="B1035" s="1" t="s">
        <v>1052</v>
      </c>
      <c r="C1035" s="1" t="s">
        <v>8</v>
      </c>
      <c r="D1035" s="1" t="s">
        <v>9</v>
      </c>
      <c r="E1035" s="1" t="s">
        <v>966</v>
      </c>
      <c r="F1035" s="4">
        <v>3</v>
      </c>
      <c r="G1035" s="1" t="s">
        <v>967</v>
      </c>
      <c r="H1035" s="14" t="str">
        <f t="shared" si="16"/>
        <v>non</v>
      </c>
      <c r="I1035" s="3">
        <f>+GETPIVOTDATA("[Measures].[Unieke telling van Date &amp; Emplacement]",TCD_Unique!$A$3,"[Bereik].[Emplacement]","[Bereik].[Emplacement].&amp;[" &amp;B1035&amp;"]")</f>
        <v>2</v>
      </c>
    </row>
    <row r="1036" spans="1:9" x14ac:dyDescent="0.25">
      <c r="A1036" s="4">
        <v>2</v>
      </c>
      <c r="B1036" s="1" t="s">
        <v>1053</v>
      </c>
      <c r="C1036" s="1" t="s">
        <v>8</v>
      </c>
      <c r="D1036" s="1" t="s">
        <v>9</v>
      </c>
      <c r="E1036" s="1" t="s">
        <v>966</v>
      </c>
      <c r="F1036" s="4">
        <v>3</v>
      </c>
      <c r="G1036" s="1" t="s">
        <v>967</v>
      </c>
      <c r="H1036" s="14" t="str">
        <f t="shared" si="16"/>
        <v>non</v>
      </c>
      <c r="I1036" s="3">
        <f>+GETPIVOTDATA("[Measures].[Unieke telling van Date &amp; Emplacement]",TCD_Unique!$A$3,"[Bereik].[Emplacement]","[Bereik].[Emplacement].&amp;[" &amp;B1036&amp;"]")</f>
        <v>2</v>
      </c>
    </row>
    <row r="1037" spans="1:9" x14ac:dyDescent="0.25">
      <c r="A1037" s="4">
        <v>2</v>
      </c>
      <c r="B1037" s="1" t="s">
        <v>1054</v>
      </c>
      <c r="C1037" s="1" t="s">
        <v>8</v>
      </c>
      <c r="D1037" s="1" t="s">
        <v>9</v>
      </c>
      <c r="E1037" s="1" t="s">
        <v>966</v>
      </c>
      <c r="F1037" s="4">
        <v>3</v>
      </c>
      <c r="G1037" s="1" t="s">
        <v>967</v>
      </c>
      <c r="H1037" s="14" t="str">
        <f t="shared" si="16"/>
        <v>non</v>
      </c>
      <c r="I1037" s="3">
        <f>+GETPIVOTDATA("[Measures].[Unieke telling van Date &amp; Emplacement]",TCD_Unique!$A$3,"[Bereik].[Emplacement]","[Bereik].[Emplacement].&amp;[" &amp;B1037&amp;"]")</f>
        <v>2</v>
      </c>
    </row>
    <row r="1038" spans="1:9" x14ac:dyDescent="0.25">
      <c r="A1038" s="4">
        <v>2</v>
      </c>
      <c r="B1038" s="1" t="s">
        <v>1055</v>
      </c>
      <c r="C1038" s="1" t="s">
        <v>8</v>
      </c>
      <c r="D1038" s="1" t="s">
        <v>9</v>
      </c>
      <c r="E1038" s="1" t="s">
        <v>966</v>
      </c>
      <c r="F1038" s="4">
        <v>3</v>
      </c>
      <c r="G1038" s="1" t="s">
        <v>967</v>
      </c>
      <c r="H1038" s="14" t="str">
        <f t="shared" si="16"/>
        <v>non</v>
      </c>
      <c r="I1038" s="3">
        <f>+GETPIVOTDATA("[Measures].[Unieke telling van Date &amp; Emplacement]",TCD_Unique!$A$3,"[Bereik].[Emplacement]","[Bereik].[Emplacement].&amp;[" &amp;B1038&amp;"]")</f>
        <v>2</v>
      </c>
    </row>
    <row r="1039" spans="1:9" x14ac:dyDescent="0.25">
      <c r="A1039" s="4">
        <v>2</v>
      </c>
      <c r="B1039" s="1" t="s">
        <v>1056</v>
      </c>
      <c r="C1039" s="1" t="s">
        <v>8</v>
      </c>
      <c r="D1039" s="1" t="s">
        <v>9</v>
      </c>
      <c r="E1039" s="1" t="s">
        <v>966</v>
      </c>
      <c r="F1039" s="4">
        <v>3</v>
      </c>
      <c r="G1039" s="1" t="s">
        <v>967</v>
      </c>
      <c r="H1039" s="14" t="str">
        <f t="shared" si="16"/>
        <v>non</v>
      </c>
      <c r="I1039" s="3">
        <f>+GETPIVOTDATA("[Measures].[Unieke telling van Date &amp; Emplacement]",TCD_Unique!$A$3,"[Bereik].[Emplacement]","[Bereik].[Emplacement].&amp;[" &amp;B1039&amp;"]")</f>
        <v>2</v>
      </c>
    </row>
    <row r="1040" spans="1:9" x14ac:dyDescent="0.25">
      <c r="A1040" s="4">
        <v>2</v>
      </c>
      <c r="B1040" s="1" t="s">
        <v>1057</v>
      </c>
      <c r="C1040" s="1" t="s">
        <v>8</v>
      </c>
      <c r="D1040" s="1" t="s">
        <v>9</v>
      </c>
      <c r="E1040" s="1" t="s">
        <v>966</v>
      </c>
      <c r="F1040" s="4">
        <v>3</v>
      </c>
      <c r="G1040" s="1" t="s">
        <v>967</v>
      </c>
      <c r="H1040" s="14" t="str">
        <f t="shared" si="16"/>
        <v>non</v>
      </c>
      <c r="I1040" s="3">
        <f>+GETPIVOTDATA("[Measures].[Unieke telling van Date &amp; Emplacement]",TCD_Unique!$A$3,"[Bereik].[Emplacement]","[Bereik].[Emplacement].&amp;[" &amp;B1040&amp;"]")</f>
        <v>2</v>
      </c>
    </row>
    <row r="1041" spans="1:9" x14ac:dyDescent="0.25">
      <c r="A1041" s="4">
        <v>2</v>
      </c>
      <c r="B1041" s="1" t="s">
        <v>1058</v>
      </c>
      <c r="C1041" s="1" t="s">
        <v>8</v>
      </c>
      <c r="D1041" s="1" t="s">
        <v>9</v>
      </c>
      <c r="E1041" s="1" t="s">
        <v>966</v>
      </c>
      <c r="F1041" s="4">
        <v>3</v>
      </c>
      <c r="G1041" s="1" t="s">
        <v>967</v>
      </c>
      <c r="H1041" s="14" t="str">
        <f t="shared" si="16"/>
        <v>non</v>
      </c>
      <c r="I1041" s="3">
        <f>+GETPIVOTDATA("[Measures].[Unieke telling van Date &amp; Emplacement]",TCD_Unique!$A$3,"[Bereik].[Emplacement]","[Bereik].[Emplacement].&amp;[" &amp;B1041&amp;"]")</f>
        <v>2</v>
      </c>
    </row>
    <row r="1042" spans="1:9" x14ac:dyDescent="0.25">
      <c r="A1042" s="4">
        <v>2</v>
      </c>
      <c r="B1042" s="1" t="s">
        <v>1059</v>
      </c>
      <c r="C1042" s="1" t="s">
        <v>8</v>
      </c>
      <c r="D1042" s="1" t="s">
        <v>9</v>
      </c>
      <c r="E1042" s="1" t="s">
        <v>966</v>
      </c>
      <c r="F1042" s="4">
        <v>3</v>
      </c>
      <c r="G1042" s="1" t="s">
        <v>967</v>
      </c>
      <c r="H1042" s="14" t="str">
        <f t="shared" si="16"/>
        <v>non</v>
      </c>
      <c r="I1042" s="3">
        <f>+GETPIVOTDATA("[Measures].[Unieke telling van Date &amp; Emplacement]",TCD_Unique!$A$3,"[Bereik].[Emplacement]","[Bereik].[Emplacement].&amp;[" &amp;B1042&amp;"]")</f>
        <v>2</v>
      </c>
    </row>
    <row r="1043" spans="1:9" x14ac:dyDescent="0.25">
      <c r="A1043" s="4">
        <v>2</v>
      </c>
      <c r="B1043" s="1" t="s">
        <v>1060</v>
      </c>
      <c r="C1043" s="1" t="s">
        <v>8</v>
      </c>
      <c r="D1043" s="1" t="s">
        <v>9</v>
      </c>
      <c r="E1043" s="1" t="s">
        <v>966</v>
      </c>
      <c r="F1043" s="4">
        <v>3</v>
      </c>
      <c r="G1043" s="1" t="s">
        <v>967</v>
      </c>
      <c r="H1043" s="14" t="str">
        <f t="shared" si="16"/>
        <v>non</v>
      </c>
      <c r="I1043" s="3">
        <f>+GETPIVOTDATA("[Measures].[Unieke telling van Date &amp; Emplacement]",TCD_Unique!$A$3,"[Bereik].[Emplacement]","[Bereik].[Emplacement].&amp;[" &amp;B1043&amp;"]")</f>
        <v>2</v>
      </c>
    </row>
    <row r="1044" spans="1:9" x14ac:dyDescent="0.25">
      <c r="A1044" s="4">
        <v>2</v>
      </c>
      <c r="B1044" s="1" t="s">
        <v>1061</v>
      </c>
      <c r="C1044" s="1" t="s">
        <v>8</v>
      </c>
      <c r="D1044" s="1" t="s">
        <v>9</v>
      </c>
      <c r="E1044" s="1" t="s">
        <v>966</v>
      </c>
      <c r="F1044" s="4">
        <v>3</v>
      </c>
      <c r="G1044" s="1" t="s">
        <v>967</v>
      </c>
      <c r="H1044" s="14" t="str">
        <f t="shared" si="16"/>
        <v>non</v>
      </c>
      <c r="I1044" s="3">
        <f>+GETPIVOTDATA("[Measures].[Unieke telling van Date &amp; Emplacement]",TCD_Unique!$A$3,"[Bereik].[Emplacement]","[Bereik].[Emplacement].&amp;[" &amp;B1044&amp;"]")</f>
        <v>2</v>
      </c>
    </row>
    <row r="1045" spans="1:9" x14ac:dyDescent="0.25">
      <c r="A1045" s="4">
        <v>2</v>
      </c>
      <c r="B1045" s="1" t="s">
        <v>1062</v>
      </c>
      <c r="C1045" s="1" t="s">
        <v>8</v>
      </c>
      <c r="D1045" s="1" t="s">
        <v>9</v>
      </c>
      <c r="E1045" s="1" t="s">
        <v>966</v>
      </c>
      <c r="F1045" s="4">
        <v>3</v>
      </c>
      <c r="G1045" s="1" t="s">
        <v>967</v>
      </c>
      <c r="H1045" s="14" t="str">
        <f t="shared" si="16"/>
        <v>non</v>
      </c>
      <c r="I1045" s="3">
        <f>+GETPIVOTDATA("[Measures].[Unieke telling van Date &amp; Emplacement]",TCD_Unique!$A$3,"[Bereik].[Emplacement]","[Bereik].[Emplacement].&amp;[" &amp;B1045&amp;"]")</f>
        <v>2</v>
      </c>
    </row>
    <row r="1046" spans="1:9" x14ac:dyDescent="0.25">
      <c r="A1046" s="4">
        <v>2</v>
      </c>
      <c r="B1046" s="1" t="s">
        <v>1063</v>
      </c>
      <c r="C1046" s="1" t="s">
        <v>8</v>
      </c>
      <c r="D1046" s="1" t="s">
        <v>9</v>
      </c>
      <c r="E1046" s="1" t="s">
        <v>966</v>
      </c>
      <c r="F1046" s="4">
        <v>3</v>
      </c>
      <c r="G1046" s="1" t="s">
        <v>967</v>
      </c>
      <c r="H1046" s="14" t="str">
        <f t="shared" si="16"/>
        <v>oui</v>
      </c>
      <c r="I1046" s="3">
        <f>+GETPIVOTDATA("[Measures].[Unieke telling van Date &amp; Emplacement]",TCD_Unique!$A$3,"[Bereik].[Emplacement]","[Bereik].[Emplacement].&amp;[" &amp;B1046&amp;"]")</f>
        <v>3</v>
      </c>
    </row>
    <row r="1047" spans="1:9" x14ac:dyDescent="0.25">
      <c r="A1047" s="4">
        <v>2</v>
      </c>
      <c r="B1047" s="1" t="s">
        <v>1064</v>
      </c>
      <c r="C1047" s="1" t="s">
        <v>8</v>
      </c>
      <c r="D1047" s="1" t="s">
        <v>9</v>
      </c>
      <c r="E1047" s="1" t="s">
        <v>966</v>
      </c>
      <c r="F1047" s="4">
        <v>3</v>
      </c>
      <c r="G1047" s="1" t="s">
        <v>967</v>
      </c>
      <c r="H1047" s="14" t="str">
        <f t="shared" si="16"/>
        <v>oui</v>
      </c>
      <c r="I1047" s="3">
        <f>+GETPIVOTDATA("[Measures].[Unieke telling van Date &amp; Emplacement]",TCD_Unique!$A$3,"[Bereik].[Emplacement]","[Bereik].[Emplacement].&amp;[" &amp;B1047&amp;"]")</f>
        <v>3</v>
      </c>
    </row>
    <row r="1048" spans="1:9" x14ac:dyDescent="0.25">
      <c r="A1048" s="4">
        <v>2</v>
      </c>
      <c r="B1048" s="1" t="s">
        <v>1065</v>
      </c>
      <c r="C1048" s="1" t="s">
        <v>8</v>
      </c>
      <c r="D1048" s="1" t="s">
        <v>9</v>
      </c>
      <c r="E1048" s="1" t="s">
        <v>966</v>
      </c>
      <c r="F1048" s="4">
        <v>3</v>
      </c>
      <c r="G1048" s="1" t="s">
        <v>967</v>
      </c>
      <c r="H1048" s="14" t="str">
        <f t="shared" si="16"/>
        <v>oui</v>
      </c>
      <c r="I1048" s="3">
        <f>+GETPIVOTDATA("[Measures].[Unieke telling van Date &amp; Emplacement]",TCD_Unique!$A$3,"[Bereik].[Emplacement]","[Bereik].[Emplacement].&amp;[" &amp;B1048&amp;"]")</f>
        <v>3</v>
      </c>
    </row>
    <row r="1049" spans="1:9" x14ac:dyDescent="0.25">
      <c r="A1049" s="4">
        <v>2</v>
      </c>
      <c r="B1049" s="1" t="s">
        <v>1066</v>
      </c>
      <c r="C1049" s="1" t="s">
        <v>8</v>
      </c>
      <c r="D1049" s="1" t="s">
        <v>9</v>
      </c>
      <c r="E1049" s="1" t="s">
        <v>966</v>
      </c>
      <c r="F1049" s="4">
        <v>3</v>
      </c>
      <c r="G1049" s="1" t="s">
        <v>967</v>
      </c>
      <c r="H1049" s="14" t="str">
        <f t="shared" si="16"/>
        <v>oui</v>
      </c>
      <c r="I1049" s="3">
        <f>+GETPIVOTDATA("[Measures].[Unieke telling van Date &amp; Emplacement]",TCD_Unique!$A$3,"[Bereik].[Emplacement]","[Bereik].[Emplacement].&amp;[" &amp;B1049&amp;"]")</f>
        <v>3</v>
      </c>
    </row>
    <row r="1050" spans="1:9" x14ac:dyDescent="0.25">
      <c r="A1050" s="4">
        <v>2</v>
      </c>
      <c r="B1050" s="1" t="s">
        <v>1067</v>
      </c>
      <c r="C1050" s="1" t="s">
        <v>8</v>
      </c>
      <c r="D1050" s="1" t="s">
        <v>9</v>
      </c>
      <c r="E1050" s="1" t="s">
        <v>966</v>
      </c>
      <c r="F1050" s="4">
        <v>3</v>
      </c>
      <c r="G1050" s="1" t="s">
        <v>967</v>
      </c>
      <c r="H1050" s="14" t="str">
        <f t="shared" si="16"/>
        <v>oui</v>
      </c>
      <c r="I1050" s="3">
        <f>+GETPIVOTDATA("[Measures].[Unieke telling van Date &amp; Emplacement]",TCD_Unique!$A$3,"[Bereik].[Emplacement]","[Bereik].[Emplacement].&amp;[" &amp;B1050&amp;"]")</f>
        <v>4</v>
      </c>
    </row>
    <row r="1051" spans="1:9" x14ac:dyDescent="0.25">
      <c r="A1051" s="4">
        <v>2</v>
      </c>
      <c r="B1051" s="1" t="s">
        <v>1068</v>
      </c>
      <c r="C1051" s="1" t="s">
        <v>8</v>
      </c>
      <c r="D1051" s="1" t="s">
        <v>9</v>
      </c>
      <c r="E1051" s="1" t="s">
        <v>966</v>
      </c>
      <c r="F1051" s="4">
        <v>3</v>
      </c>
      <c r="G1051" s="1" t="s">
        <v>967</v>
      </c>
      <c r="H1051" s="14" t="str">
        <f t="shared" si="16"/>
        <v>non</v>
      </c>
      <c r="I1051" s="3">
        <f>+GETPIVOTDATA("[Measures].[Unieke telling van Date &amp; Emplacement]",TCD_Unique!$A$3,"[Bereik].[Emplacement]","[Bereik].[Emplacement].&amp;[" &amp;B1051&amp;"]")</f>
        <v>2</v>
      </c>
    </row>
    <row r="1052" spans="1:9" x14ac:dyDescent="0.25">
      <c r="A1052" s="4">
        <v>2</v>
      </c>
      <c r="B1052" s="1" t="s">
        <v>1069</v>
      </c>
      <c r="C1052" s="1" t="s">
        <v>8</v>
      </c>
      <c r="D1052" s="1" t="s">
        <v>9</v>
      </c>
      <c r="E1052" s="1" t="s">
        <v>966</v>
      </c>
      <c r="F1052" s="4">
        <v>3</v>
      </c>
      <c r="G1052" s="1" t="s">
        <v>967</v>
      </c>
      <c r="H1052" s="14" t="str">
        <f t="shared" si="16"/>
        <v>non</v>
      </c>
      <c r="I1052" s="3">
        <f>+GETPIVOTDATA("[Measures].[Unieke telling van Date &amp; Emplacement]",TCD_Unique!$A$3,"[Bereik].[Emplacement]","[Bereik].[Emplacement].&amp;[" &amp;B1052&amp;"]")</f>
        <v>1</v>
      </c>
    </row>
    <row r="1053" spans="1:9" x14ac:dyDescent="0.25">
      <c r="A1053" s="4">
        <v>2</v>
      </c>
      <c r="B1053" s="1" t="s">
        <v>1070</v>
      </c>
      <c r="C1053" s="1" t="s">
        <v>8</v>
      </c>
      <c r="D1053" s="1" t="s">
        <v>9</v>
      </c>
      <c r="E1053" s="1" t="s">
        <v>966</v>
      </c>
      <c r="F1053" s="4">
        <v>3</v>
      </c>
      <c r="G1053" s="1" t="s">
        <v>967</v>
      </c>
      <c r="H1053" s="14" t="str">
        <f t="shared" si="16"/>
        <v>non</v>
      </c>
      <c r="I1053" s="3">
        <f>+GETPIVOTDATA("[Measures].[Unieke telling van Date &amp; Emplacement]",TCD_Unique!$A$3,"[Bereik].[Emplacement]","[Bereik].[Emplacement].&amp;[" &amp;B1053&amp;"]")</f>
        <v>1</v>
      </c>
    </row>
    <row r="1054" spans="1:9" x14ac:dyDescent="0.25">
      <c r="A1054" s="4">
        <v>2</v>
      </c>
      <c r="B1054" s="1" t="s">
        <v>1071</v>
      </c>
      <c r="C1054" s="1" t="s">
        <v>8</v>
      </c>
      <c r="D1054" s="1" t="s">
        <v>9</v>
      </c>
      <c r="E1054" s="1" t="s">
        <v>966</v>
      </c>
      <c r="F1054" s="4">
        <v>3</v>
      </c>
      <c r="G1054" s="1" t="s">
        <v>967</v>
      </c>
      <c r="H1054" s="14" t="str">
        <f t="shared" si="16"/>
        <v>non</v>
      </c>
      <c r="I1054" s="3">
        <f>+GETPIVOTDATA("[Measures].[Unieke telling van Date &amp; Emplacement]",TCD_Unique!$A$3,"[Bereik].[Emplacement]","[Bereik].[Emplacement].&amp;[" &amp;B1054&amp;"]")</f>
        <v>1</v>
      </c>
    </row>
    <row r="1055" spans="1:9" x14ac:dyDescent="0.25">
      <c r="A1055" s="4">
        <v>2</v>
      </c>
      <c r="B1055" s="1" t="s">
        <v>1072</v>
      </c>
      <c r="C1055" s="1" t="s">
        <v>8</v>
      </c>
      <c r="D1055" s="1" t="s">
        <v>9</v>
      </c>
      <c r="E1055" s="1" t="s">
        <v>966</v>
      </c>
      <c r="F1055" s="4">
        <v>3</v>
      </c>
      <c r="G1055" s="1" t="s">
        <v>967</v>
      </c>
      <c r="H1055" s="14" t="str">
        <f t="shared" si="16"/>
        <v>non</v>
      </c>
      <c r="I1055" s="3">
        <f>+GETPIVOTDATA("[Measures].[Unieke telling van Date &amp; Emplacement]",TCD_Unique!$A$3,"[Bereik].[Emplacement]","[Bereik].[Emplacement].&amp;[" &amp;B1055&amp;"]")</f>
        <v>1</v>
      </c>
    </row>
    <row r="1056" spans="1:9" x14ac:dyDescent="0.25">
      <c r="A1056" s="4">
        <v>2</v>
      </c>
      <c r="B1056" s="1" t="s">
        <v>1073</v>
      </c>
      <c r="C1056" s="1" t="s">
        <v>8</v>
      </c>
      <c r="D1056" s="1" t="s">
        <v>9</v>
      </c>
      <c r="E1056" s="1" t="s">
        <v>966</v>
      </c>
      <c r="F1056" s="4">
        <v>3</v>
      </c>
      <c r="G1056" s="1" t="s">
        <v>967</v>
      </c>
      <c r="H1056" s="14" t="str">
        <f t="shared" si="16"/>
        <v>non</v>
      </c>
      <c r="I1056" s="3">
        <f>+GETPIVOTDATA("[Measures].[Unieke telling van Date &amp; Emplacement]",TCD_Unique!$A$3,"[Bereik].[Emplacement]","[Bereik].[Emplacement].&amp;[" &amp;B1056&amp;"]")</f>
        <v>1</v>
      </c>
    </row>
    <row r="1057" spans="1:9" x14ac:dyDescent="0.25">
      <c r="A1057" s="4">
        <v>2</v>
      </c>
      <c r="B1057" s="1" t="s">
        <v>1074</v>
      </c>
      <c r="C1057" s="1" t="s">
        <v>8</v>
      </c>
      <c r="D1057" s="1" t="s">
        <v>9</v>
      </c>
      <c r="E1057" s="1" t="s">
        <v>966</v>
      </c>
      <c r="F1057" s="4">
        <v>3</v>
      </c>
      <c r="G1057" s="1" t="s">
        <v>967</v>
      </c>
      <c r="H1057" s="14" t="str">
        <f t="shared" si="16"/>
        <v>non</v>
      </c>
      <c r="I1057" s="3">
        <f>+GETPIVOTDATA("[Measures].[Unieke telling van Date &amp; Emplacement]",TCD_Unique!$A$3,"[Bereik].[Emplacement]","[Bereik].[Emplacement].&amp;[" &amp;B1057&amp;"]")</f>
        <v>2</v>
      </c>
    </row>
    <row r="1058" spans="1:9" x14ac:dyDescent="0.25">
      <c r="A1058" s="4">
        <v>2</v>
      </c>
      <c r="B1058" s="1" t="s">
        <v>1075</v>
      </c>
      <c r="C1058" s="1" t="s">
        <v>8</v>
      </c>
      <c r="D1058" s="1" t="s">
        <v>9</v>
      </c>
      <c r="E1058" s="1" t="s">
        <v>966</v>
      </c>
      <c r="F1058" s="4">
        <v>3</v>
      </c>
      <c r="G1058" s="1" t="s">
        <v>967</v>
      </c>
      <c r="H1058" s="14" t="str">
        <f t="shared" si="16"/>
        <v>non</v>
      </c>
      <c r="I1058" s="3">
        <f>+GETPIVOTDATA("[Measures].[Unieke telling van Date &amp; Emplacement]",TCD_Unique!$A$3,"[Bereik].[Emplacement]","[Bereik].[Emplacement].&amp;[" &amp;B1058&amp;"]")</f>
        <v>2</v>
      </c>
    </row>
    <row r="1059" spans="1:9" x14ac:dyDescent="0.25">
      <c r="A1059" s="4">
        <v>2</v>
      </c>
      <c r="B1059" s="1" t="s">
        <v>1076</v>
      </c>
      <c r="C1059" s="1" t="s">
        <v>8</v>
      </c>
      <c r="D1059" s="1" t="s">
        <v>9</v>
      </c>
      <c r="E1059" s="1" t="s">
        <v>966</v>
      </c>
      <c r="F1059" s="4">
        <v>3</v>
      </c>
      <c r="G1059" s="1" t="s">
        <v>967</v>
      </c>
      <c r="H1059" s="14" t="str">
        <f t="shared" si="16"/>
        <v>non</v>
      </c>
      <c r="I1059" s="3">
        <f>+GETPIVOTDATA("[Measures].[Unieke telling van Date &amp; Emplacement]",TCD_Unique!$A$3,"[Bereik].[Emplacement]","[Bereik].[Emplacement].&amp;[" &amp;B1059&amp;"]")</f>
        <v>1</v>
      </c>
    </row>
    <row r="1060" spans="1:9" x14ac:dyDescent="0.25">
      <c r="A1060" s="4">
        <v>2</v>
      </c>
      <c r="B1060" s="1" t="s">
        <v>1077</v>
      </c>
      <c r="C1060" s="1" t="s">
        <v>8</v>
      </c>
      <c r="D1060" s="1" t="s">
        <v>9</v>
      </c>
      <c r="E1060" s="1" t="s">
        <v>966</v>
      </c>
      <c r="F1060" s="4">
        <v>3</v>
      </c>
      <c r="G1060" s="1" t="s">
        <v>967</v>
      </c>
      <c r="H1060" s="14" t="str">
        <f t="shared" si="16"/>
        <v>non</v>
      </c>
      <c r="I1060" s="3">
        <f>+GETPIVOTDATA("[Measures].[Unieke telling van Date &amp; Emplacement]",TCD_Unique!$A$3,"[Bereik].[Emplacement]","[Bereik].[Emplacement].&amp;[" &amp;B1060&amp;"]")</f>
        <v>1</v>
      </c>
    </row>
    <row r="1061" spans="1:9" x14ac:dyDescent="0.25">
      <c r="A1061" s="4">
        <v>2</v>
      </c>
      <c r="B1061" s="1" t="s">
        <v>1078</v>
      </c>
      <c r="C1061" s="1" t="s">
        <v>8</v>
      </c>
      <c r="D1061" s="1" t="s">
        <v>9</v>
      </c>
      <c r="E1061" s="1" t="s">
        <v>966</v>
      </c>
      <c r="F1061" s="4">
        <v>3</v>
      </c>
      <c r="G1061" s="1" t="s">
        <v>967</v>
      </c>
      <c r="H1061" s="14" t="str">
        <f t="shared" si="16"/>
        <v>non</v>
      </c>
      <c r="I1061" s="3">
        <f>+GETPIVOTDATA("[Measures].[Unieke telling van Date &amp; Emplacement]",TCD_Unique!$A$3,"[Bereik].[Emplacement]","[Bereik].[Emplacement].&amp;[" &amp;B1061&amp;"]")</f>
        <v>1</v>
      </c>
    </row>
    <row r="1062" spans="1:9" x14ac:dyDescent="0.25">
      <c r="A1062" s="4">
        <v>2</v>
      </c>
      <c r="B1062" s="1" t="s">
        <v>1079</v>
      </c>
      <c r="C1062" s="1" t="s">
        <v>8</v>
      </c>
      <c r="D1062" s="1" t="s">
        <v>9</v>
      </c>
      <c r="E1062" s="1" t="s">
        <v>966</v>
      </c>
      <c r="F1062" s="4">
        <v>3</v>
      </c>
      <c r="G1062" s="1" t="s">
        <v>967</v>
      </c>
      <c r="H1062" s="14" t="str">
        <f t="shared" si="16"/>
        <v>non</v>
      </c>
      <c r="I1062" s="3">
        <f>+GETPIVOTDATA("[Measures].[Unieke telling van Date &amp; Emplacement]",TCD_Unique!$A$3,"[Bereik].[Emplacement]","[Bereik].[Emplacement].&amp;[" &amp;B1062&amp;"]")</f>
        <v>1</v>
      </c>
    </row>
    <row r="1063" spans="1:9" x14ac:dyDescent="0.25">
      <c r="A1063" s="4">
        <v>2</v>
      </c>
      <c r="B1063" s="1" t="s">
        <v>1080</v>
      </c>
      <c r="C1063" s="1" t="s">
        <v>8</v>
      </c>
      <c r="D1063" s="1" t="s">
        <v>9</v>
      </c>
      <c r="E1063" s="1" t="s">
        <v>9</v>
      </c>
      <c r="F1063" s="4">
        <v>3</v>
      </c>
      <c r="G1063" s="1" t="s">
        <v>928</v>
      </c>
      <c r="H1063" s="14" t="str">
        <f t="shared" si="16"/>
        <v>non</v>
      </c>
      <c r="I1063" s="3">
        <f>+GETPIVOTDATA("[Measures].[Unieke telling van Date &amp; Emplacement]",TCD_Unique!$A$3,"[Bereik].[Emplacement]","[Bereik].[Emplacement].&amp;[" &amp;B1063&amp;"]")</f>
        <v>2</v>
      </c>
    </row>
    <row r="1064" spans="1:9" x14ac:dyDescent="0.25">
      <c r="A1064" s="4">
        <v>2</v>
      </c>
      <c r="B1064" s="1" t="s">
        <v>1081</v>
      </c>
      <c r="C1064" s="1" t="s">
        <v>8</v>
      </c>
      <c r="D1064" s="1" t="s">
        <v>9</v>
      </c>
      <c r="E1064" s="1" t="s">
        <v>9</v>
      </c>
      <c r="F1064" s="4">
        <v>3</v>
      </c>
      <c r="G1064" s="1" t="s">
        <v>928</v>
      </c>
      <c r="H1064" s="14" t="str">
        <f t="shared" si="16"/>
        <v>non</v>
      </c>
      <c r="I1064" s="3">
        <f>+GETPIVOTDATA("[Measures].[Unieke telling van Date &amp; Emplacement]",TCD_Unique!$A$3,"[Bereik].[Emplacement]","[Bereik].[Emplacement].&amp;[" &amp;B1064&amp;"]")</f>
        <v>2</v>
      </c>
    </row>
    <row r="1065" spans="1:9" x14ac:dyDescent="0.25">
      <c r="A1065" s="4">
        <v>2</v>
      </c>
      <c r="B1065" s="1" t="s">
        <v>1082</v>
      </c>
      <c r="C1065" s="1" t="s">
        <v>8</v>
      </c>
      <c r="D1065" s="1" t="s">
        <v>9</v>
      </c>
      <c r="E1065" s="1" t="s">
        <v>9</v>
      </c>
      <c r="F1065" s="4">
        <v>3</v>
      </c>
      <c r="G1065" s="1" t="s">
        <v>928</v>
      </c>
      <c r="H1065" s="14" t="str">
        <f t="shared" si="16"/>
        <v>non</v>
      </c>
      <c r="I1065" s="3">
        <f>+GETPIVOTDATA("[Measures].[Unieke telling van Date &amp; Emplacement]",TCD_Unique!$A$3,"[Bereik].[Emplacement]","[Bereik].[Emplacement].&amp;[" &amp;B1065&amp;"]")</f>
        <v>2</v>
      </c>
    </row>
    <row r="1066" spans="1:9" x14ac:dyDescent="0.25">
      <c r="A1066" s="4">
        <v>2</v>
      </c>
      <c r="B1066" s="1" t="s">
        <v>1083</v>
      </c>
      <c r="C1066" s="1" t="s">
        <v>8</v>
      </c>
      <c r="D1066" s="1" t="s">
        <v>9</v>
      </c>
      <c r="E1066" s="1" t="s">
        <v>9</v>
      </c>
      <c r="F1066" s="4">
        <v>3</v>
      </c>
      <c r="G1066" s="1" t="s">
        <v>928</v>
      </c>
      <c r="H1066" s="14" t="str">
        <f t="shared" si="16"/>
        <v>oui</v>
      </c>
      <c r="I1066" s="3">
        <f>+GETPIVOTDATA("[Measures].[Unieke telling van Date &amp; Emplacement]",TCD_Unique!$A$3,"[Bereik].[Emplacement]","[Bereik].[Emplacement].&amp;[" &amp;B1066&amp;"]")</f>
        <v>4</v>
      </c>
    </row>
    <row r="1067" spans="1:9" x14ac:dyDescent="0.25">
      <c r="A1067" s="4">
        <v>2</v>
      </c>
      <c r="B1067" s="1" t="s">
        <v>1084</v>
      </c>
      <c r="C1067" s="1" t="s">
        <v>8</v>
      </c>
      <c r="D1067" s="1" t="s">
        <v>9</v>
      </c>
      <c r="E1067" s="1" t="s">
        <v>9</v>
      </c>
      <c r="F1067" s="4">
        <v>3</v>
      </c>
      <c r="G1067" s="1" t="s">
        <v>928</v>
      </c>
      <c r="H1067" s="14" t="str">
        <f t="shared" si="16"/>
        <v>non</v>
      </c>
      <c r="I1067" s="3">
        <f>+GETPIVOTDATA("[Measures].[Unieke telling van Date &amp; Emplacement]",TCD_Unique!$A$3,"[Bereik].[Emplacement]","[Bereik].[Emplacement].&amp;[" &amp;B1067&amp;"]")</f>
        <v>2</v>
      </c>
    </row>
    <row r="1068" spans="1:9" x14ac:dyDescent="0.25">
      <c r="A1068" s="4">
        <v>2</v>
      </c>
      <c r="B1068" s="1" t="s">
        <v>1085</v>
      </c>
      <c r="C1068" s="1" t="s">
        <v>8</v>
      </c>
      <c r="D1068" s="1" t="s">
        <v>9</v>
      </c>
      <c r="E1068" s="1" t="s">
        <v>9</v>
      </c>
      <c r="F1068" s="4">
        <v>3</v>
      </c>
      <c r="G1068" s="1" t="s">
        <v>928</v>
      </c>
      <c r="H1068" s="14" t="str">
        <f t="shared" si="16"/>
        <v>non</v>
      </c>
      <c r="I1068" s="3">
        <f>+GETPIVOTDATA("[Measures].[Unieke telling van Date &amp; Emplacement]",TCD_Unique!$A$3,"[Bereik].[Emplacement]","[Bereik].[Emplacement].&amp;[" &amp;B1068&amp;"]")</f>
        <v>2</v>
      </c>
    </row>
    <row r="1069" spans="1:9" x14ac:dyDescent="0.25">
      <c r="A1069" s="4">
        <v>2</v>
      </c>
      <c r="B1069" s="1" t="s">
        <v>1086</v>
      </c>
      <c r="C1069" s="1" t="s">
        <v>8</v>
      </c>
      <c r="D1069" s="1" t="s">
        <v>9</v>
      </c>
      <c r="E1069" s="1" t="s">
        <v>9</v>
      </c>
      <c r="F1069" s="4">
        <v>3</v>
      </c>
      <c r="G1069" s="1" t="s">
        <v>928</v>
      </c>
      <c r="H1069" s="14" t="str">
        <f t="shared" si="16"/>
        <v>oui</v>
      </c>
      <c r="I1069" s="3">
        <f>+GETPIVOTDATA("[Measures].[Unieke telling van Date &amp; Emplacement]",TCD_Unique!$A$3,"[Bereik].[Emplacement]","[Bereik].[Emplacement].&amp;[" &amp;B1069&amp;"]")</f>
        <v>3</v>
      </c>
    </row>
    <row r="1070" spans="1:9" x14ac:dyDescent="0.25">
      <c r="A1070" s="4">
        <v>2</v>
      </c>
      <c r="B1070" s="1" t="s">
        <v>1087</v>
      </c>
      <c r="C1070" s="1" t="s">
        <v>8</v>
      </c>
      <c r="D1070" s="1" t="s">
        <v>9</v>
      </c>
      <c r="E1070" s="1" t="s">
        <v>9</v>
      </c>
      <c r="F1070" s="4">
        <v>3</v>
      </c>
      <c r="G1070" s="1" t="s">
        <v>928</v>
      </c>
      <c r="H1070" s="14" t="str">
        <f t="shared" si="16"/>
        <v>oui</v>
      </c>
      <c r="I1070" s="3">
        <f>+GETPIVOTDATA("[Measures].[Unieke telling van Date &amp; Emplacement]",TCD_Unique!$A$3,"[Bereik].[Emplacement]","[Bereik].[Emplacement].&amp;[" &amp;B1070&amp;"]")</f>
        <v>3</v>
      </c>
    </row>
    <row r="1071" spans="1:9" x14ac:dyDescent="0.25">
      <c r="A1071" s="4">
        <v>2</v>
      </c>
      <c r="B1071" s="1" t="s">
        <v>1088</v>
      </c>
      <c r="C1071" s="1" t="s">
        <v>8</v>
      </c>
      <c r="D1071" s="1" t="s">
        <v>9</v>
      </c>
      <c r="E1071" s="1" t="s">
        <v>9</v>
      </c>
      <c r="F1071" s="4">
        <v>3</v>
      </c>
      <c r="G1071" s="1" t="s">
        <v>928</v>
      </c>
      <c r="H1071" s="14" t="str">
        <f t="shared" si="16"/>
        <v>non</v>
      </c>
      <c r="I1071" s="3">
        <f>+GETPIVOTDATA("[Measures].[Unieke telling van Date &amp; Emplacement]",TCD_Unique!$A$3,"[Bereik].[Emplacement]","[Bereik].[Emplacement].&amp;[" &amp;B1071&amp;"]")</f>
        <v>2</v>
      </c>
    </row>
    <row r="1072" spans="1:9" x14ac:dyDescent="0.25">
      <c r="A1072" s="4">
        <v>2</v>
      </c>
      <c r="B1072" s="1" t="s">
        <v>1089</v>
      </c>
      <c r="C1072" s="1" t="s">
        <v>8</v>
      </c>
      <c r="D1072" s="1" t="s">
        <v>9</v>
      </c>
      <c r="E1072" s="1" t="s">
        <v>9</v>
      </c>
      <c r="F1072" s="4">
        <v>3</v>
      </c>
      <c r="G1072" s="1" t="s">
        <v>928</v>
      </c>
      <c r="H1072" s="14" t="str">
        <f t="shared" si="16"/>
        <v>non</v>
      </c>
      <c r="I1072" s="3">
        <f>+GETPIVOTDATA("[Measures].[Unieke telling van Date &amp; Emplacement]",TCD_Unique!$A$3,"[Bereik].[Emplacement]","[Bereik].[Emplacement].&amp;[" &amp;B1072&amp;"]")</f>
        <v>2</v>
      </c>
    </row>
    <row r="1073" spans="1:9" x14ac:dyDescent="0.25">
      <c r="A1073" s="4">
        <v>2</v>
      </c>
      <c r="B1073" s="1" t="s">
        <v>1090</v>
      </c>
      <c r="C1073" s="1" t="s">
        <v>8</v>
      </c>
      <c r="D1073" s="1" t="s">
        <v>9</v>
      </c>
      <c r="E1073" s="1" t="s">
        <v>9</v>
      </c>
      <c r="F1073" s="4">
        <v>3</v>
      </c>
      <c r="G1073" s="1" t="s">
        <v>928</v>
      </c>
      <c r="H1073" s="14" t="str">
        <f t="shared" si="16"/>
        <v>oui</v>
      </c>
      <c r="I1073" s="3">
        <f>+GETPIVOTDATA("[Measures].[Unieke telling van Date &amp; Emplacement]",TCD_Unique!$A$3,"[Bereik].[Emplacement]","[Bereik].[Emplacement].&amp;[" &amp;B1073&amp;"]")</f>
        <v>3</v>
      </c>
    </row>
    <row r="1074" spans="1:9" x14ac:dyDescent="0.25">
      <c r="A1074" s="4">
        <v>2</v>
      </c>
      <c r="B1074" s="1" t="s">
        <v>1091</v>
      </c>
      <c r="C1074" s="1" t="s">
        <v>8</v>
      </c>
      <c r="D1074" s="1" t="s">
        <v>9</v>
      </c>
      <c r="E1074" s="1" t="s">
        <v>9</v>
      </c>
      <c r="F1074" s="4">
        <v>3</v>
      </c>
      <c r="G1074" s="1" t="s">
        <v>928</v>
      </c>
      <c r="H1074" s="14" t="str">
        <f t="shared" si="16"/>
        <v>oui</v>
      </c>
      <c r="I1074" s="3">
        <f>+GETPIVOTDATA("[Measures].[Unieke telling van Date &amp; Emplacement]",TCD_Unique!$A$3,"[Bereik].[Emplacement]","[Bereik].[Emplacement].&amp;[" &amp;B1074&amp;"]")</f>
        <v>4</v>
      </c>
    </row>
    <row r="1075" spans="1:9" x14ac:dyDescent="0.25">
      <c r="A1075" s="4">
        <v>2</v>
      </c>
      <c r="B1075" s="1" t="s">
        <v>1092</v>
      </c>
      <c r="C1075" s="1" t="s">
        <v>8</v>
      </c>
      <c r="D1075" s="1" t="s">
        <v>9</v>
      </c>
      <c r="E1075" s="1" t="s">
        <v>9</v>
      </c>
      <c r="F1075" s="4">
        <v>3</v>
      </c>
      <c r="G1075" s="1" t="s">
        <v>928</v>
      </c>
      <c r="H1075" s="14" t="str">
        <f t="shared" si="16"/>
        <v>non</v>
      </c>
      <c r="I1075" s="3">
        <f>+GETPIVOTDATA("[Measures].[Unieke telling van Date &amp; Emplacement]",TCD_Unique!$A$3,"[Bereik].[Emplacement]","[Bereik].[Emplacement].&amp;[" &amp;B1075&amp;"]")</f>
        <v>2</v>
      </c>
    </row>
    <row r="1076" spans="1:9" x14ac:dyDescent="0.25">
      <c r="A1076" s="4">
        <v>2</v>
      </c>
      <c r="B1076" s="1" t="s">
        <v>1093</v>
      </c>
      <c r="C1076" s="1" t="s">
        <v>8</v>
      </c>
      <c r="D1076" s="1" t="s">
        <v>9</v>
      </c>
      <c r="E1076" s="1" t="s">
        <v>9</v>
      </c>
      <c r="F1076" s="4">
        <v>3</v>
      </c>
      <c r="G1076" s="1" t="s">
        <v>928</v>
      </c>
      <c r="H1076" s="14" t="str">
        <f t="shared" si="16"/>
        <v>non</v>
      </c>
      <c r="I1076" s="3">
        <f>+GETPIVOTDATA("[Measures].[Unieke telling van Date &amp; Emplacement]",TCD_Unique!$A$3,"[Bereik].[Emplacement]","[Bereik].[Emplacement].&amp;[" &amp;B1076&amp;"]")</f>
        <v>1</v>
      </c>
    </row>
    <row r="1077" spans="1:9" x14ac:dyDescent="0.25">
      <c r="A1077" s="4">
        <v>2</v>
      </c>
      <c r="B1077" s="1" t="s">
        <v>1094</v>
      </c>
      <c r="C1077" s="1" t="s">
        <v>8</v>
      </c>
      <c r="D1077" s="1" t="s">
        <v>9</v>
      </c>
      <c r="E1077" s="1" t="s">
        <v>9</v>
      </c>
      <c r="F1077" s="4">
        <v>3</v>
      </c>
      <c r="G1077" s="1" t="s">
        <v>928</v>
      </c>
      <c r="H1077" s="14" t="str">
        <f t="shared" si="16"/>
        <v>non</v>
      </c>
      <c r="I1077" s="3">
        <f>+GETPIVOTDATA("[Measures].[Unieke telling van Date &amp; Emplacement]",TCD_Unique!$A$3,"[Bereik].[Emplacement]","[Bereik].[Emplacement].&amp;[" &amp;B1077&amp;"]")</f>
        <v>2</v>
      </c>
    </row>
    <row r="1078" spans="1:9" x14ac:dyDescent="0.25">
      <c r="A1078" s="4">
        <v>2</v>
      </c>
      <c r="B1078" s="1" t="s">
        <v>1095</v>
      </c>
      <c r="C1078" s="1" t="s">
        <v>8</v>
      </c>
      <c r="D1078" s="1" t="s">
        <v>9</v>
      </c>
      <c r="E1078" s="1" t="s">
        <v>9</v>
      </c>
      <c r="F1078" s="4">
        <v>3</v>
      </c>
      <c r="G1078" s="1" t="s">
        <v>928</v>
      </c>
      <c r="H1078" s="14" t="str">
        <f t="shared" si="16"/>
        <v>non</v>
      </c>
      <c r="I1078" s="3">
        <f>+GETPIVOTDATA("[Measures].[Unieke telling van Date &amp; Emplacement]",TCD_Unique!$A$3,"[Bereik].[Emplacement]","[Bereik].[Emplacement].&amp;[" &amp;B1078&amp;"]")</f>
        <v>2</v>
      </c>
    </row>
    <row r="1079" spans="1:9" x14ac:dyDescent="0.25">
      <c r="A1079" s="4">
        <v>2</v>
      </c>
      <c r="B1079" s="1" t="s">
        <v>1096</v>
      </c>
      <c r="C1079" s="1" t="s">
        <v>8</v>
      </c>
      <c r="D1079" s="1" t="s">
        <v>9</v>
      </c>
      <c r="E1079" s="1" t="s">
        <v>9</v>
      </c>
      <c r="F1079" s="4">
        <v>3</v>
      </c>
      <c r="G1079" s="1" t="s">
        <v>928</v>
      </c>
      <c r="H1079" s="14" t="str">
        <f t="shared" si="16"/>
        <v>non</v>
      </c>
      <c r="I1079" s="3">
        <f>+GETPIVOTDATA("[Measures].[Unieke telling van Date &amp; Emplacement]",TCD_Unique!$A$3,"[Bereik].[Emplacement]","[Bereik].[Emplacement].&amp;[" &amp;B1079&amp;"]")</f>
        <v>2</v>
      </c>
    </row>
    <row r="1080" spans="1:9" x14ac:dyDescent="0.25">
      <c r="A1080" s="4">
        <v>2</v>
      </c>
      <c r="B1080" s="1" t="s">
        <v>1097</v>
      </c>
      <c r="C1080" s="1" t="s">
        <v>8</v>
      </c>
      <c r="D1080" s="1" t="s">
        <v>9</v>
      </c>
      <c r="E1080" s="1" t="s">
        <v>9</v>
      </c>
      <c r="F1080" s="4">
        <v>3</v>
      </c>
      <c r="G1080" s="1" t="s">
        <v>928</v>
      </c>
      <c r="H1080" s="14" t="str">
        <f t="shared" si="16"/>
        <v>oui</v>
      </c>
      <c r="I1080" s="3">
        <f>+GETPIVOTDATA("[Measures].[Unieke telling van Date &amp; Emplacement]",TCD_Unique!$A$3,"[Bereik].[Emplacement]","[Bereik].[Emplacement].&amp;[" &amp;B1080&amp;"]")</f>
        <v>3</v>
      </c>
    </row>
    <row r="1081" spans="1:9" x14ac:dyDescent="0.25">
      <c r="A1081" s="4">
        <v>2</v>
      </c>
      <c r="B1081" s="1" t="s">
        <v>1098</v>
      </c>
      <c r="C1081" s="1" t="s">
        <v>8</v>
      </c>
      <c r="D1081" s="1" t="s">
        <v>9</v>
      </c>
      <c r="E1081" s="1" t="s">
        <v>9</v>
      </c>
      <c r="F1081" s="4">
        <v>3</v>
      </c>
      <c r="G1081" s="1" t="s">
        <v>928</v>
      </c>
      <c r="H1081" s="14" t="str">
        <f t="shared" si="16"/>
        <v>non</v>
      </c>
      <c r="I1081" s="3">
        <f>+GETPIVOTDATA("[Measures].[Unieke telling van Date &amp; Emplacement]",TCD_Unique!$A$3,"[Bereik].[Emplacement]","[Bereik].[Emplacement].&amp;[" &amp;B1081&amp;"]")</f>
        <v>2</v>
      </c>
    </row>
    <row r="1082" spans="1:9" x14ac:dyDescent="0.25">
      <c r="A1082" s="4">
        <v>2</v>
      </c>
      <c r="B1082" s="1" t="s">
        <v>1099</v>
      </c>
      <c r="C1082" s="1" t="s">
        <v>8</v>
      </c>
      <c r="D1082" s="1" t="s">
        <v>9</v>
      </c>
      <c r="E1082" s="1" t="s">
        <v>9</v>
      </c>
      <c r="F1082" s="4">
        <v>3</v>
      </c>
      <c r="G1082" s="1" t="s">
        <v>928</v>
      </c>
      <c r="H1082" s="14" t="str">
        <f t="shared" si="16"/>
        <v>non</v>
      </c>
      <c r="I1082" s="3">
        <f>+GETPIVOTDATA("[Measures].[Unieke telling van Date &amp; Emplacement]",TCD_Unique!$A$3,"[Bereik].[Emplacement]","[Bereik].[Emplacement].&amp;[" &amp;B1082&amp;"]")</f>
        <v>2</v>
      </c>
    </row>
    <row r="1083" spans="1:9" x14ac:dyDescent="0.25">
      <c r="A1083" s="4">
        <v>2</v>
      </c>
      <c r="B1083" s="1" t="s">
        <v>1100</v>
      </c>
      <c r="C1083" s="1" t="s">
        <v>8</v>
      </c>
      <c r="D1083" s="1" t="s">
        <v>9</v>
      </c>
      <c r="E1083" s="1" t="s">
        <v>9</v>
      </c>
      <c r="F1083" s="4">
        <v>3</v>
      </c>
      <c r="G1083" s="1" t="s">
        <v>928</v>
      </c>
      <c r="H1083" s="14" t="str">
        <f t="shared" si="16"/>
        <v>non</v>
      </c>
      <c r="I1083" s="3">
        <f>+GETPIVOTDATA("[Measures].[Unieke telling van Date &amp; Emplacement]",TCD_Unique!$A$3,"[Bereik].[Emplacement]","[Bereik].[Emplacement].&amp;[" &amp;B1083&amp;"]")</f>
        <v>2</v>
      </c>
    </row>
    <row r="1084" spans="1:9" x14ac:dyDescent="0.25">
      <c r="A1084" s="4">
        <v>2</v>
      </c>
      <c r="B1084" s="1" t="s">
        <v>1101</v>
      </c>
      <c r="C1084" s="1" t="s">
        <v>8</v>
      </c>
      <c r="D1084" s="1" t="s">
        <v>9</v>
      </c>
      <c r="E1084" s="1" t="s">
        <v>9</v>
      </c>
      <c r="F1084" s="4">
        <v>3</v>
      </c>
      <c r="G1084" s="1" t="s">
        <v>928</v>
      </c>
      <c r="H1084" s="14" t="str">
        <f t="shared" si="16"/>
        <v>non</v>
      </c>
      <c r="I1084" s="3">
        <f>+GETPIVOTDATA("[Measures].[Unieke telling van Date &amp; Emplacement]",TCD_Unique!$A$3,"[Bereik].[Emplacement]","[Bereik].[Emplacement].&amp;[" &amp;B1084&amp;"]")</f>
        <v>2</v>
      </c>
    </row>
    <row r="1085" spans="1:9" x14ac:dyDescent="0.25">
      <c r="A1085" s="4">
        <v>2</v>
      </c>
      <c r="B1085" s="1" t="s">
        <v>1102</v>
      </c>
      <c r="C1085" s="1" t="s">
        <v>8</v>
      </c>
      <c r="D1085" s="1" t="s">
        <v>9</v>
      </c>
      <c r="E1085" s="1" t="s">
        <v>9</v>
      </c>
      <c r="F1085" s="4">
        <v>3</v>
      </c>
      <c r="G1085" s="1" t="s">
        <v>928</v>
      </c>
      <c r="H1085" s="14" t="str">
        <f t="shared" si="16"/>
        <v>oui</v>
      </c>
      <c r="I1085" s="3">
        <f>+GETPIVOTDATA("[Measures].[Unieke telling van Date &amp; Emplacement]",TCD_Unique!$A$3,"[Bereik].[Emplacement]","[Bereik].[Emplacement].&amp;[" &amp;B1085&amp;"]")</f>
        <v>3</v>
      </c>
    </row>
    <row r="1086" spans="1:9" x14ac:dyDescent="0.25">
      <c r="A1086" s="4">
        <v>2</v>
      </c>
      <c r="B1086" s="1" t="s">
        <v>1103</v>
      </c>
      <c r="C1086" s="1" t="s">
        <v>8</v>
      </c>
      <c r="D1086" s="1" t="s">
        <v>9</v>
      </c>
      <c r="E1086" s="1" t="s">
        <v>9</v>
      </c>
      <c r="F1086" s="4">
        <v>3</v>
      </c>
      <c r="G1086" s="1" t="s">
        <v>928</v>
      </c>
      <c r="H1086" s="14" t="str">
        <f t="shared" si="16"/>
        <v>oui</v>
      </c>
      <c r="I1086" s="3">
        <f>+GETPIVOTDATA("[Measures].[Unieke telling van Date &amp; Emplacement]",TCD_Unique!$A$3,"[Bereik].[Emplacement]","[Bereik].[Emplacement].&amp;[" &amp;B1086&amp;"]")</f>
        <v>3</v>
      </c>
    </row>
    <row r="1087" spans="1:9" x14ac:dyDescent="0.25">
      <c r="A1087" s="4">
        <v>2</v>
      </c>
      <c r="B1087" s="1" t="s">
        <v>1104</v>
      </c>
      <c r="C1087" s="1" t="s">
        <v>8</v>
      </c>
      <c r="D1087" s="1" t="s">
        <v>9</v>
      </c>
      <c r="E1087" s="1" t="s">
        <v>9</v>
      </c>
      <c r="F1087" s="4">
        <v>3</v>
      </c>
      <c r="G1087" s="1" t="s">
        <v>928</v>
      </c>
      <c r="H1087" s="14" t="str">
        <f t="shared" si="16"/>
        <v>oui</v>
      </c>
      <c r="I1087" s="3">
        <f>+GETPIVOTDATA("[Measures].[Unieke telling van Date &amp; Emplacement]",TCD_Unique!$A$3,"[Bereik].[Emplacement]","[Bereik].[Emplacement].&amp;[" &amp;B1087&amp;"]")</f>
        <v>5</v>
      </c>
    </row>
    <row r="1088" spans="1:9" x14ac:dyDescent="0.25">
      <c r="A1088" s="4">
        <v>2</v>
      </c>
      <c r="B1088" s="1" t="s">
        <v>1105</v>
      </c>
      <c r="C1088" s="1" t="s">
        <v>8</v>
      </c>
      <c r="D1088" s="1" t="s">
        <v>9</v>
      </c>
      <c r="E1088" s="1" t="s">
        <v>9</v>
      </c>
      <c r="F1088" s="4">
        <v>3</v>
      </c>
      <c r="G1088" s="1" t="s">
        <v>928</v>
      </c>
      <c r="H1088" s="14" t="str">
        <f t="shared" si="16"/>
        <v>oui</v>
      </c>
      <c r="I1088" s="3">
        <f>+GETPIVOTDATA("[Measures].[Unieke telling van Date &amp; Emplacement]",TCD_Unique!$A$3,"[Bereik].[Emplacement]","[Bereik].[Emplacement].&amp;[" &amp;B1088&amp;"]")</f>
        <v>4</v>
      </c>
    </row>
    <row r="1089" spans="1:9" x14ac:dyDescent="0.25">
      <c r="A1089" s="4">
        <v>2</v>
      </c>
      <c r="B1089" s="1" t="s">
        <v>1106</v>
      </c>
      <c r="C1089" s="1" t="s">
        <v>8</v>
      </c>
      <c r="D1089" s="1" t="s">
        <v>9</v>
      </c>
      <c r="E1089" s="1" t="s">
        <v>9</v>
      </c>
      <c r="F1089" s="4">
        <v>3</v>
      </c>
      <c r="G1089" s="1" t="s">
        <v>928</v>
      </c>
      <c r="H1089" s="14" t="str">
        <f t="shared" si="16"/>
        <v>non</v>
      </c>
      <c r="I1089" s="3">
        <f>+GETPIVOTDATA("[Measures].[Unieke telling van Date &amp; Emplacement]",TCD_Unique!$A$3,"[Bereik].[Emplacement]","[Bereik].[Emplacement].&amp;[" &amp;B1089&amp;"]")</f>
        <v>2</v>
      </c>
    </row>
    <row r="1090" spans="1:9" x14ac:dyDescent="0.25">
      <c r="A1090" s="4">
        <v>2</v>
      </c>
      <c r="B1090" s="1" t="s">
        <v>1107</v>
      </c>
      <c r="C1090" s="1" t="s">
        <v>8</v>
      </c>
      <c r="D1090" s="1" t="s">
        <v>9</v>
      </c>
      <c r="E1090" s="1" t="s">
        <v>9</v>
      </c>
      <c r="F1090" s="4">
        <v>3</v>
      </c>
      <c r="G1090" s="1" t="s">
        <v>928</v>
      </c>
      <c r="H1090" s="14" t="str">
        <f t="shared" ref="H1090:H1153" si="17">IF(I1090&gt;=F1090,"oui","non")</f>
        <v>oui</v>
      </c>
      <c r="I1090" s="3">
        <f>+GETPIVOTDATA("[Measures].[Unieke telling van Date &amp; Emplacement]",TCD_Unique!$A$3,"[Bereik].[Emplacement]","[Bereik].[Emplacement].&amp;[" &amp;B1090&amp;"]")</f>
        <v>3</v>
      </c>
    </row>
    <row r="1091" spans="1:9" x14ac:dyDescent="0.25">
      <c r="A1091" s="4">
        <v>2</v>
      </c>
      <c r="B1091" s="1" t="s">
        <v>1108</v>
      </c>
      <c r="C1091" s="1" t="s">
        <v>8</v>
      </c>
      <c r="D1091" s="1" t="s">
        <v>9</v>
      </c>
      <c r="E1091" s="1" t="s">
        <v>9</v>
      </c>
      <c r="F1091" s="4">
        <v>3</v>
      </c>
      <c r="G1091" s="1" t="s">
        <v>928</v>
      </c>
      <c r="H1091" s="14" t="str">
        <f t="shared" si="17"/>
        <v>non</v>
      </c>
      <c r="I1091" s="3">
        <f>+GETPIVOTDATA("[Measures].[Unieke telling van Date &amp; Emplacement]",TCD_Unique!$A$3,"[Bereik].[Emplacement]","[Bereik].[Emplacement].&amp;[" &amp;B1091&amp;"]")</f>
        <v>2</v>
      </c>
    </row>
    <row r="1092" spans="1:9" x14ac:dyDescent="0.25">
      <c r="A1092" s="4">
        <v>2</v>
      </c>
      <c r="B1092" s="1" t="s">
        <v>1109</v>
      </c>
      <c r="C1092" s="1" t="s">
        <v>8</v>
      </c>
      <c r="D1092" s="1" t="s">
        <v>9</v>
      </c>
      <c r="E1092" s="1" t="s">
        <v>9</v>
      </c>
      <c r="F1092" s="4">
        <v>3</v>
      </c>
      <c r="G1092" s="1" t="s">
        <v>928</v>
      </c>
      <c r="H1092" s="14" t="str">
        <f t="shared" si="17"/>
        <v>oui</v>
      </c>
      <c r="I1092" s="3">
        <f>+GETPIVOTDATA("[Measures].[Unieke telling van Date &amp; Emplacement]",TCD_Unique!$A$3,"[Bereik].[Emplacement]","[Bereik].[Emplacement].&amp;[" &amp;B1092&amp;"]")</f>
        <v>4</v>
      </c>
    </row>
    <row r="1093" spans="1:9" x14ac:dyDescent="0.25">
      <c r="A1093" s="4">
        <v>2</v>
      </c>
      <c r="B1093" s="1" t="s">
        <v>1110</v>
      </c>
      <c r="C1093" s="1" t="s">
        <v>8</v>
      </c>
      <c r="D1093" s="1" t="s">
        <v>9</v>
      </c>
      <c r="E1093" s="1" t="s">
        <v>9</v>
      </c>
      <c r="F1093" s="4">
        <v>3</v>
      </c>
      <c r="G1093" s="1" t="s">
        <v>928</v>
      </c>
      <c r="H1093" s="14" t="str">
        <f t="shared" si="17"/>
        <v>non</v>
      </c>
      <c r="I1093" s="3">
        <f>+GETPIVOTDATA("[Measures].[Unieke telling van Date &amp; Emplacement]",TCD_Unique!$A$3,"[Bereik].[Emplacement]","[Bereik].[Emplacement].&amp;[" &amp;B1093&amp;"]")</f>
        <v>2</v>
      </c>
    </row>
    <row r="1094" spans="1:9" x14ac:dyDescent="0.25">
      <c r="A1094" s="4">
        <v>2</v>
      </c>
      <c r="B1094" s="1" t="s">
        <v>1111</v>
      </c>
      <c r="C1094" s="1" t="s">
        <v>8</v>
      </c>
      <c r="D1094" s="1" t="s">
        <v>9</v>
      </c>
      <c r="E1094" s="1" t="s">
        <v>9</v>
      </c>
      <c r="F1094" s="4">
        <v>3</v>
      </c>
      <c r="G1094" s="1" t="s">
        <v>928</v>
      </c>
      <c r="H1094" s="14" t="str">
        <f t="shared" si="17"/>
        <v>non</v>
      </c>
      <c r="I1094" s="3">
        <f>+GETPIVOTDATA("[Measures].[Unieke telling van Date &amp; Emplacement]",TCD_Unique!$A$3,"[Bereik].[Emplacement]","[Bereik].[Emplacement].&amp;[" &amp;B1094&amp;"]")</f>
        <v>2</v>
      </c>
    </row>
    <row r="1095" spans="1:9" x14ac:dyDescent="0.25">
      <c r="A1095" s="4">
        <v>2</v>
      </c>
      <c r="B1095" s="1" t="s">
        <v>1112</v>
      </c>
      <c r="C1095" s="1" t="s">
        <v>8</v>
      </c>
      <c r="D1095" s="1" t="s">
        <v>9</v>
      </c>
      <c r="E1095" s="1" t="s">
        <v>9</v>
      </c>
      <c r="F1095" s="4">
        <v>3</v>
      </c>
      <c r="G1095" s="1" t="s">
        <v>928</v>
      </c>
      <c r="H1095" s="14" t="str">
        <f t="shared" si="17"/>
        <v>oui</v>
      </c>
      <c r="I1095" s="3">
        <f>+GETPIVOTDATA("[Measures].[Unieke telling van Date &amp; Emplacement]",TCD_Unique!$A$3,"[Bereik].[Emplacement]","[Bereik].[Emplacement].&amp;[" &amp;B1095&amp;"]")</f>
        <v>4</v>
      </c>
    </row>
    <row r="1096" spans="1:9" x14ac:dyDescent="0.25">
      <c r="A1096" s="4">
        <v>2</v>
      </c>
      <c r="B1096" s="1" t="s">
        <v>1113</v>
      </c>
      <c r="C1096" s="1" t="s">
        <v>8</v>
      </c>
      <c r="D1096" s="1" t="s">
        <v>9</v>
      </c>
      <c r="E1096" s="1" t="s">
        <v>9</v>
      </c>
      <c r="F1096" s="4">
        <v>3</v>
      </c>
      <c r="G1096" s="1" t="s">
        <v>928</v>
      </c>
      <c r="H1096" s="14" t="str">
        <f t="shared" si="17"/>
        <v>oui</v>
      </c>
      <c r="I1096" s="3">
        <f>+GETPIVOTDATA("[Measures].[Unieke telling van Date &amp; Emplacement]",TCD_Unique!$A$3,"[Bereik].[Emplacement]","[Bereik].[Emplacement].&amp;[" &amp;B1096&amp;"]")</f>
        <v>3</v>
      </c>
    </row>
    <row r="1097" spans="1:9" x14ac:dyDescent="0.25">
      <c r="A1097" s="4">
        <v>2</v>
      </c>
      <c r="B1097" s="1" t="s">
        <v>1114</v>
      </c>
      <c r="C1097" s="1" t="s">
        <v>8</v>
      </c>
      <c r="D1097" s="1" t="s">
        <v>9</v>
      </c>
      <c r="E1097" s="1" t="s">
        <v>9</v>
      </c>
      <c r="F1097" s="4">
        <v>3</v>
      </c>
      <c r="G1097" s="1" t="s">
        <v>928</v>
      </c>
      <c r="H1097" s="14" t="str">
        <f t="shared" si="17"/>
        <v>oui</v>
      </c>
      <c r="I1097" s="3">
        <f>+GETPIVOTDATA("[Measures].[Unieke telling van Date &amp; Emplacement]",TCD_Unique!$A$3,"[Bereik].[Emplacement]","[Bereik].[Emplacement].&amp;[" &amp;B1097&amp;"]")</f>
        <v>4</v>
      </c>
    </row>
    <row r="1098" spans="1:9" x14ac:dyDescent="0.25">
      <c r="A1098" s="4">
        <v>2</v>
      </c>
      <c r="B1098" s="1" t="s">
        <v>1115</v>
      </c>
      <c r="C1098" s="1" t="s">
        <v>8</v>
      </c>
      <c r="D1098" s="1" t="s">
        <v>9</v>
      </c>
      <c r="E1098" s="1" t="s">
        <v>9</v>
      </c>
      <c r="F1098" s="4">
        <v>3</v>
      </c>
      <c r="G1098" s="1" t="s">
        <v>928</v>
      </c>
      <c r="H1098" s="14" t="str">
        <f t="shared" si="17"/>
        <v>non</v>
      </c>
      <c r="I1098" s="3">
        <f>+GETPIVOTDATA("[Measures].[Unieke telling van Date &amp; Emplacement]",TCD_Unique!$A$3,"[Bereik].[Emplacement]","[Bereik].[Emplacement].&amp;[" &amp;B1098&amp;"]")</f>
        <v>1</v>
      </c>
    </row>
    <row r="1099" spans="1:9" x14ac:dyDescent="0.25">
      <c r="A1099" s="4">
        <v>2</v>
      </c>
      <c r="B1099" s="1" t="s">
        <v>1116</v>
      </c>
      <c r="C1099" s="1" t="s">
        <v>8</v>
      </c>
      <c r="D1099" s="1" t="s">
        <v>9</v>
      </c>
      <c r="E1099" s="1" t="s">
        <v>9</v>
      </c>
      <c r="F1099" s="4">
        <v>3</v>
      </c>
      <c r="G1099" s="1" t="s">
        <v>928</v>
      </c>
      <c r="H1099" s="14" t="str">
        <f t="shared" si="17"/>
        <v>oui</v>
      </c>
      <c r="I1099" s="3">
        <f>+GETPIVOTDATA("[Measures].[Unieke telling van Date &amp; Emplacement]",TCD_Unique!$A$3,"[Bereik].[Emplacement]","[Bereik].[Emplacement].&amp;[" &amp;B1099&amp;"]")</f>
        <v>3</v>
      </c>
    </row>
    <row r="1100" spans="1:9" x14ac:dyDescent="0.25">
      <c r="A1100" s="4">
        <v>2</v>
      </c>
      <c r="B1100" s="1" t="s">
        <v>1117</v>
      </c>
      <c r="C1100" s="1" t="s">
        <v>8</v>
      </c>
      <c r="D1100" s="1" t="s">
        <v>9</v>
      </c>
      <c r="E1100" s="1" t="s">
        <v>9</v>
      </c>
      <c r="F1100" s="4">
        <v>3</v>
      </c>
      <c r="G1100" s="1" t="s">
        <v>928</v>
      </c>
      <c r="H1100" s="14" t="str">
        <f t="shared" si="17"/>
        <v>non</v>
      </c>
      <c r="I1100" s="3">
        <f>+GETPIVOTDATA("[Measures].[Unieke telling van Date &amp; Emplacement]",TCD_Unique!$A$3,"[Bereik].[Emplacement]","[Bereik].[Emplacement].&amp;[" &amp;B1100&amp;"]")</f>
        <v>1</v>
      </c>
    </row>
    <row r="1101" spans="1:9" x14ac:dyDescent="0.25">
      <c r="A1101" s="4">
        <v>2</v>
      </c>
      <c r="B1101" s="1" t="s">
        <v>1118</v>
      </c>
      <c r="C1101" s="1" t="s">
        <v>8</v>
      </c>
      <c r="D1101" s="1" t="s">
        <v>9</v>
      </c>
      <c r="E1101" s="1" t="s">
        <v>9</v>
      </c>
      <c r="F1101" s="4">
        <v>3</v>
      </c>
      <c r="G1101" s="1" t="s">
        <v>928</v>
      </c>
      <c r="H1101" s="14" t="str">
        <f t="shared" si="17"/>
        <v>non</v>
      </c>
      <c r="I1101" s="3">
        <f>+GETPIVOTDATA("[Measures].[Unieke telling van Date &amp; Emplacement]",TCD_Unique!$A$3,"[Bereik].[Emplacement]","[Bereik].[Emplacement].&amp;[" &amp;B1101&amp;"]")</f>
        <v>2</v>
      </c>
    </row>
    <row r="1102" spans="1:9" x14ac:dyDescent="0.25">
      <c r="A1102" s="4">
        <v>2</v>
      </c>
      <c r="B1102" s="1" t="s">
        <v>1119</v>
      </c>
      <c r="C1102" s="1" t="s">
        <v>8</v>
      </c>
      <c r="D1102" s="1" t="s">
        <v>9</v>
      </c>
      <c r="E1102" s="1" t="s">
        <v>9</v>
      </c>
      <c r="F1102" s="4">
        <v>3</v>
      </c>
      <c r="G1102" s="1" t="s">
        <v>928</v>
      </c>
      <c r="H1102" s="14" t="str">
        <f t="shared" si="17"/>
        <v>non</v>
      </c>
      <c r="I1102" s="3">
        <f>+GETPIVOTDATA("[Measures].[Unieke telling van Date &amp; Emplacement]",TCD_Unique!$A$3,"[Bereik].[Emplacement]","[Bereik].[Emplacement].&amp;[" &amp;B1102&amp;"]")</f>
        <v>2</v>
      </c>
    </row>
    <row r="1103" spans="1:9" x14ac:dyDescent="0.25">
      <c r="A1103" s="4">
        <v>2</v>
      </c>
      <c r="B1103" s="1" t="s">
        <v>1120</v>
      </c>
      <c r="C1103" s="1" t="s">
        <v>8</v>
      </c>
      <c r="D1103" s="1" t="s">
        <v>9</v>
      </c>
      <c r="E1103" s="1" t="s">
        <v>9</v>
      </c>
      <c r="F1103" s="4">
        <v>3</v>
      </c>
      <c r="G1103" s="1" t="s">
        <v>928</v>
      </c>
      <c r="H1103" s="14" t="str">
        <f t="shared" si="17"/>
        <v>oui</v>
      </c>
      <c r="I1103" s="3">
        <f>+GETPIVOTDATA("[Measures].[Unieke telling van Date &amp; Emplacement]",TCD_Unique!$A$3,"[Bereik].[Emplacement]","[Bereik].[Emplacement].&amp;[" &amp;B1103&amp;"]")</f>
        <v>3</v>
      </c>
    </row>
    <row r="1104" spans="1:9" x14ac:dyDescent="0.25">
      <c r="A1104" s="4">
        <v>2</v>
      </c>
      <c r="B1104" s="1" t="s">
        <v>1121</v>
      </c>
      <c r="C1104" s="1" t="s">
        <v>8</v>
      </c>
      <c r="D1104" s="1" t="s">
        <v>9</v>
      </c>
      <c r="E1104" s="1" t="s">
        <v>9</v>
      </c>
      <c r="F1104" s="4">
        <v>3</v>
      </c>
      <c r="G1104" s="1" t="s">
        <v>928</v>
      </c>
      <c r="H1104" s="14" t="str">
        <f t="shared" si="17"/>
        <v>non</v>
      </c>
      <c r="I1104" s="3">
        <f>+GETPIVOTDATA("[Measures].[Unieke telling van Date &amp; Emplacement]",TCD_Unique!$A$3,"[Bereik].[Emplacement]","[Bereik].[Emplacement].&amp;[" &amp;B1104&amp;"]")</f>
        <v>2</v>
      </c>
    </row>
    <row r="1105" spans="1:9" x14ac:dyDescent="0.25">
      <c r="A1105" s="4">
        <v>2</v>
      </c>
      <c r="B1105" s="1" t="s">
        <v>1122</v>
      </c>
      <c r="C1105" s="1" t="s">
        <v>8</v>
      </c>
      <c r="D1105" s="1" t="s">
        <v>9</v>
      </c>
      <c r="E1105" s="1" t="s">
        <v>9</v>
      </c>
      <c r="F1105" s="4">
        <v>3</v>
      </c>
      <c r="G1105" s="1" t="s">
        <v>928</v>
      </c>
      <c r="H1105" s="14" t="str">
        <f t="shared" si="17"/>
        <v>oui</v>
      </c>
      <c r="I1105" s="3">
        <f>+GETPIVOTDATA("[Measures].[Unieke telling van Date &amp; Emplacement]",TCD_Unique!$A$3,"[Bereik].[Emplacement]","[Bereik].[Emplacement].&amp;[" &amp;B1105&amp;"]")</f>
        <v>3</v>
      </c>
    </row>
    <row r="1106" spans="1:9" x14ac:dyDescent="0.25">
      <c r="A1106" s="4">
        <v>2</v>
      </c>
      <c r="B1106" s="1" t="s">
        <v>1123</v>
      </c>
      <c r="C1106" s="1" t="s">
        <v>8</v>
      </c>
      <c r="D1106" s="1" t="s">
        <v>9</v>
      </c>
      <c r="E1106" s="1" t="s">
        <v>9</v>
      </c>
      <c r="F1106" s="4">
        <v>3</v>
      </c>
      <c r="G1106" s="1" t="s">
        <v>928</v>
      </c>
      <c r="H1106" s="14" t="str">
        <f t="shared" si="17"/>
        <v>non</v>
      </c>
      <c r="I1106" s="3">
        <f>+GETPIVOTDATA("[Measures].[Unieke telling van Date &amp; Emplacement]",TCD_Unique!$A$3,"[Bereik].[Emplacement]","[Bereik].[Emplacement].&amp;[" &amp;B1106&amp;"]")</f>
        <v>2</v>
      </c>
    </row>
    <row r="1107" spans="1:9" x14ac:dyDescent="0.25">
      <c r="A1107" s="4">
        <v>2</v>
      </c>
      <c r="B1107" s="1" t="s">
        <v>1124</v>
      </c>
      <c r="C1107" s="1" t="s">
        <v>8</v>
      </c>
      <c r="D1107" s="1" t="s">
        <v>9</v>
      </c>
      <c r="E1107" s="1" t="s">
        <v>9</v>
      </c>
      <c r="F1107" s="4">
        <v>3</v>
      </c>
      <c r="G1107" s="1" t="s">
        <v>928</v>
      </c>
      <c r="H1107" s="14" t="str">
        <f t="shared" si="17"/>
        <v>non</v>
      </c>
      <c r="I1107" s="3">
        <f>+GETPIVOTDATA("[Measures].[Unieke telling van Date &amp; Emplacement]",TCD_Unique!$A$3,"[Bereik].[Emplacement]","[Bereik].[Emplacement].&amp;[" &amp;B1107&amp;"]")</f>
        <v>2</v>
      </c>
    </row>
    <row r="1108" spans="1:9" x14ac:dyDescent="0.25">
      <c r="A1108" s="4">
        <v>2</v>
      </c>
      <c r="B1108" s="1" t="s">
        <v>1125</v>
      </c>
      <c r="C1108" s="1" t="s">
        <v>8</v>
      </c>
      <c r="D1108" s="1" t="s">
        <v>9</v>
      </c>
      <c r="E1108" s="1" t="s">
        <v>9</v>
      </c>
      <c r="F1108" s="4">
        <v>3</v>
      </c>
      <c r="G1108" s="1" t="s">
        <v>928</v>
      </c>
      <c r="H1108" s="14" t="str">
        <f t="shared" si="17"/>
        <v>oui</v>
      </c>
      <c r="I1108" s="3">
        <f>+GETPIVOTDATA("[Measures].[Unieke telling van Date &amp; Emplacement]",TCD_Unique!$A$3,"[Bereik].[Emplacement]","[Bereik].[Emplacement].&amp;[" &amp;B1108&amp;"]")</f>
        <v>3</v>
      </c>
    </row>
    <row r="1109" spans="1:9" x14ac:dyDescent="0.25">
      <c r="A1109" s="4">
        <v>2</v>
      </c>
      <c r="B1109" s="1" t="s">
        <v>1126</v>
      </c>
      <c r="C1109" s="1" t="s">
        <v>8</v>
      </c>
      <c r="D1109" s="1" t="s">
        <v>9</v>
      </c>
      <c r="E1109" s="1" t="s">
        <v>9</v>
      </c>
      <c r="F1109" s="4">
        <v>3</v>
      </c>
      <c r="G1109" s="1" t="s">
        <v>928</v>
      </c>
      <c r="H1109" s="14" t="str">
        <f t="shared" si="17"/>
        <v>oui</v>
      </c>
      <c r="I1109" s="3">
        <f>+GETPIVOTDATA("[Measures].[Unieke telling van Date &amp; Emplacement]",TCD_Unique!$A$3,"[Bereik].[Emplacement]","[Bereik].[Emplacement].&amp;[" &amp;B1109&amp;"]")</f>
        <v>4</v>
      </c>
    </row>
    <row r="1110" spans="1:9" x14ac:dyDescent="0.25">
      <c r="A1110" s="4">
        <v>2</v>
      </c>
      <c r="B1110" s="1" t="s">
        <v>1127</v>
      </c>
      <c r="C1110" s="1" t="s">
        <v>8</v>
      </c>
      <c r="D1110" s="1" t="s">
        <v>9</v>
      </c>
      <c r="E1110" s="1" t="s">
        <v>9</v>
      </c>
      <c r="F1110" s="4">
        <v>3</v>
      </c>
      <c r="G1110" s="1" t="s">
        <v>928</v>
      </c>
      <c r="H1110" s="14" t="str">
        <f t="shared" si="17"/>
        <v>oui</v>
      </c>
      <c r="I1110" s="3">
        <f>+GETPIVOTDATA("[Measures].[Unieke telling van Date &amp; Emplacement]",TCD_Unique!$A$3,"[Bereik].[Emplacement]","[Bereik].[Emplacement].&amp;[" &amp;B1110&amp;"]")</f>
        <v>4</v>
      </c>
    </row>
    <row r="1111" spans="1:9" x14ac:dyDescent="0.25">
      <c r="A1111" s="4">
        <v>2</v>
      </c>
      <c r="B1111" s="1" t="s">
        <v>1128</v>
      </c>
      <c r="C1111" s="1" t="s">
        <v>8</v>
      </c>
      <c r="D1111" s="1" t="s">
        <v>9</v>
      </c>
      <c r="E1111" s="1" t="s">
        <v>9</v>
      </c>
      <c r="F1111" s="4">
        <v>3</v>
      </c>
      <c r="G1111" s="1" t="s">
        <v>928</v>
      </c>
      <c r="H1111" s="14" t="str">
        <f t="shared" si="17"/>
        <v>oui</v>
      </c>
      <c r="I1111" s="3">
        <f>+GETPIVOTDATA("[Measures].[Unieke telling van Date &amp; Emplacement]",TCD_Unique!$A$3,"[Bereik].[Emplacement]","[Bereik].[Emplacement].&amp;[" &amp;B1111&amp;"]")</f>
        <v>3</v>
      </c>
    </row>
    <row r="1112" spans="1:9" x14ac:dyDescent="0.25">
      <c r="A1112" s="4">
        <v>2</v>
      </c>
      <c r="B1112" s="1" t="s">
        <v>1129</v>
      </c>
      <c r="C1112" s="1" t="s">
        <v>8</v>
      </c>
      <c r="D1112" s="1" t="s">
        <v>9</v>
      </c>
      <c r="E1112" s="1" t="s">
        <v>9</v>
      </c>
      <c r="F1112" s="4">
        <v>3</v>
      </c>
      <c r="G1112" s="1" t="s">
        <v>928</v>
      </c>
      <c r="H1112" s="14" t="str">
        <f t="shared" si="17"/>
        <v>non</v>
      </c>
      <c r="I1112" s="3">
        <f>+GETPIVOTDATA("[Measures].[Unieke telling van Date &amp; Emplacement]",TCD_Unique!$A$3,"[Bereik].[Emplacement]","[Bereik].[Emplacement].&amp;[" &amp;B1112&amp;"]")</f>
        <v>1</v>
      </c>
    </row>
    <row r="1113" spans="1:9" x14ac:dyDescent="0.25">
      <c r="A1113" s="4">
        <v>2</v>
      </c>
      <c r="B1113" s="1" t="s">
        <v>1130</v>
      </c>
      <c r="C1113" s="1" t="s">
        <v>8</v>
      </c>
      <c r="D1113" s="1" t="s">
        <v>9</v>
      </c>
      <c r="E1113" s="1" t="s">
        <v>9</v>
      </c>
      <c r="F1113" s="4">
        <v>3</v>
      </c>
      <c r="G1113" s="1" t="s">
        <v>928</v>
      </c>
      <c r="H1113" s="14" t="str">
        <f t="shared" si="17"/>
        <v>non</v>
      </c>
      <c r="I1113" s="3">
        <f>+GETPIVOTDATA("[Measures].[Unieke telling van Date &amp; Emplacement]",TCD_Unique!$A$3,"[Bereik].[Emplacement]","[Bereik].[Emplacement].&amp;[" &amp;B1113&amp;"]")</f>
        <v>2</v>
      </c>
    </row>
    <row r="1114" spans="1:9" x14ac:dyDescent="0.25">
      <c r="A1114" s="4">
        <v>2</v>
      </c>
      <c r="B1114" s="1" t="s">
        <v>1131</v>
      </c>
      <c r="C1114" s="1" t="s">
        <v>8</v>
      </c>
      <c r="D1114" s="1" t="s">
        <v>9</v>
      </c>
      <c r="E1114" s="1" t="s">
        <v>9</v>
      </c>
      <c r="F1114" s="4">
        <v>3</v>
      </c>
      <c r="G1114" s="1" t="s">
        <v>928</v>
      </c>
      <c r="H1114" s="14" t="str">
        <f t="shared" si="17"/>
        <v>non</v>
      </c>
      <c r="I1114" s="3">
        <f>+GETPIVOTDATA("[Measures].[Unieke telling van Date &amp; Emplacement]",TCD_Unique!$A$3,"[Bereik].[Emplacement]","[Bereik].[Emplacement].&amp;[" &amp;B1114&amp;"]")</f>
        <v>2</v>
      </c>
    </row>
    <row r="1115" spans="1:9" x14ac:dyDescent="0.25">
      <c r="A1115" s="4">
        <v>2</v>
      </c>
      <c r="B1115" s="1" t="s">
        <v>1132</v>
      </c>
      <c r="C1115" s="1" t="s">
        <v>8</v>
      </c>
      <c r="D1115" s="1" t="s">
        <v>9</v>
      </c>
      <c r="E1115" s="1" t="s">
        <v>9</v>
      </c>
      <c r="F1115" s="4">
        <v>3</v>
      </c>
      <c r="G1115" s="1" t="s">
        <v>928</v>
      </c>
      <c r="H1115" s="14" t="str">
        <f t="shared" si="17"/>
        <v>non</v>
      </c>
      <c r="I1115" s="3">
        <f>+GETPIVOTDATA("[Measures].[Unieke telling van Date &amp; Emplacement]",TCD_Unique!$A$3,"[Bereik].[Emplacement]","[Bereik].[Emplacement].&amp;[" &amp;B1115&amp;"]")</f>
        <v>2</v>
      </c>
    </row>
    <row r="1116" spans="1:9" x14ac:dyDescent="0.25">
      <c r="A1116" s="4">
        <v>2</v>
      </c>
      <c r="B1116" s="1" t="s">
        <v>1133</v>
      </c>
      <c r="C1116" s="1" t="s">
        <v>8</v>
      </c>
      <c r="D1116" s="1" t="s">
        <v>9</v>
      </c>
      <c r="E1116" s="1" t="s">
        <v>9</v>
      </c>
      <c r="F1116" s="4">
        <v>3</v>
      </c>
      <c r="G1116" s="1" t="s">
        <v>928</v>
      </c>
      <c r="H1116" s="14" t="str">
        <f t="shared" si="17"/>
        <v>oui</v>
      </c>
      <c r="I1116" s="3">
        <f>+GETPIVOTDATA("[Measures].[Unieke telling van Date &amp; Emplacement]",TCD_Unique!$A$3,"[Bereik].[Emplacement]","[Bereik].[Emplacement].&amp;[" &amp;B1116&amp;"]")</f>
        <v>3</v>
      </c>
    </row>
    <row r="1117" spans="1:9" x14ac:dyDescent="0.25">
      <c r="A1117" s="4">
        <v>2</v>
      </c>
      <c r="B1117" s="1" t="s">
        <v>1134</v>
      </c>
      <c r="C1117" s="1" t="s">
        <v>8</v>
      </c>
      <c r="D1117" s="1" t="s">
        <v>9</v>
      </c>
      <c r="E1117" s="1" t="s">
        <v>9</v>
      </c>
      <c r="F1117" s="4">
        <v>3</v>
      </c>
      <c r="G1117" s="1" t="s">
        <v>928</v>
      </c>
      <c r="H1117" s="14" t="str">
        <f t="shared" si="17"/>
        <v>oui</v>
      </c>
      <c r="I1117" s="3">
        <f>+GETPIVOTDATA("[Measures].[Unieke telling van Date &amp; Emplacement]",TCD_Unique!$A$3,"[Bereik].[Emplacement]","[Bereik].[Emplacement].&amp;[" &amp;B1117&amp;"]")</f>
        <v>4</v>
      </c>
    </row>
    <row r="1118" spans="1:9" x14ac:dyDescent="0.25">
      <c r="A1118" s="4">
        <v>2</v>
      </c>
      <c r="B1118" s="1" t="s">
        <v>1135</v>
      </c>
      <c r="C1118" s="1" t="s">
        <v>8</v>
      </c>
      <c r="D1118" s="1" t="s">
        <v>9</v>
      </c>
      <c r="E1118" s="1" t="s">
        <v>9</v>
      </c>
      <c r="F1118" s="4">
        <v>3</v>
      </c>
      <c r="G1118" s="1" t="s">
        <v>928</v>
      </c>
      <c r="H1118" s="14" t="str">
        <f t="shared" si="17"/>
        <v>non</v>
      </c>
      <c r="I1118" s="3">
        <f>+GETPIVOTDATA("[Measures].[Unieke telling van Date &amp; Emplacement]",TCD_Unique!$A$3,"[Bereik].[Emplacement]","[Bereik].[Emplacement].&amp;[" &amp;B1118&amp;"]")</f>
        <v>1</v>
      </c>
    </row>
    <row r="1119" spans="1:9" x14ac:dyDescent="0.25">
      <c r="A1119" s="4">
        <v>2</v>
      </c>
      <c r="B1119" s="1" t="s">
        <v>1136</v>
      </c>
      <c r="C1119" s="1" t="s">
        <v>8</v>
      </c>
      <c r="D1119" s="1" t="s">
        <v>9</v>
      </c>
      <c r="E1119" s="1" t="s">
        <v>9</v>
      </c>
      <c r="F1119" s="4">
        <v>3</v>
      </c>
      <c r="G1119" s="1" t="s">
        <v>928</v>
      </c>
      <c r="H1119" s="14" t="str">
        <f t="shared" si="17"/>
        <v>non</v>
      </c>
      <c r="I1119" s="3">
        <f>+GETPIVOTDATA("[Measures].[Unieke telling van Date &amp; Emplacement]",TCD_Unique!$A$3,"[Bereik].[Emplacement]","[Bereik].[Emplacement].&amp;[" &amp;B1119&amp;"]")</f>
        <v>1</v>
      </c>
    </row>
    <row r="1120" spans="1:9" x14ac:dyDescent="0.25">
      <c r="A1120" s="4">
        <v>2</v>
      </c>
      <c r="B1120" s="1" t="s">
        <v>1137</v>
      </c>
      <c r="C1120" s="1" t="s">
        <v>8</v>
      </c>
      <c r="D1120" s="1" t="s">
        <v>9</v>
      </c>
      <c r="E1120" s="1" t="s">
        <v>9</v>
      </c>
      <c r="F1120" s="4">
        <v>3</v>
      </c>
      <c r="G1120" s="1" t="s">
        <v>928</v>
      </c>
      <c r="H1120" s="14" t="str">
        <f t="shared" si="17"/>
        <v>oui</v>
      </c>
      <c r="I1120" s="3">
        <f>+GETPIVOTDATA("[Measures].[Unieke telling van Date &amp; Emplacement]",TCD_Unique!$A$3,"[Bereik].[Emplacement]","[Bereik].[Emplacement].&amp;[" &amp;B1120&amp;"]")</f>
        <v>4</v>
      </c>
    </row>
    <row r="1121" spans="1:9" x14ac:dyDescent="0.25">
      <c r="A1121" s="4">
        <v>2</v>
      </c>
      <c r="B1121" s="1" t="s">
        <v>1138</v>
      </c>
      <c r="C1121" s="1" t="s">
        <v>8</v>
      </c>
      <c r="D1121" s="1" t="s">
        <v>9</v>
      </c>
      <c r="E1121" s="1" t="s">
        <v>9</v>
      </c>
      <c r="F1121" s="4">
        <v>3</v>
      </c>
      <c r="G1121" s="1" t="s">
        <v>928</v>
      </c>
      <c r="H1121" s="14" t="str">
        <f t="shared" si="17"/>
        <v>non</v>
      </c>
      <c r="I1121" s="3">
        <f>+GETPIVOTDATA("[Measures].[Unieke telling van Date &amp; Emplacement]",TCD_Unique!$A$3,"[Bereik].[Emplacement]","[Bereik].[Emplacement].&amp;[" &amp;B1121&amp;"]")</f>
        <v>1</v>
      </c>
    </row>
    <row r="1122" spans="1:9" x14ac:dyDescent="0.25">
      <c r="A1122" s="4">
        <v>2</v>
      </c>
      <c r="B1122" s="1" t="s">
        <v>1139</v>
      </c>
      <c r="C1122" s="1" t="s">
        <v>8</v>
      </c>
      <c r="D1122" s="1" t="s">
        <v>9</v>
      </c>
      <c r="E1122" s="1" t="s">
        <v>9</v>
      </c>
      <c r="F1122" s="4">
        <v>3</v>
      </c>
      <c r="G1122" s="1" t="s">
        <v>928</v>
      </c>
      <c r="H1122" s="14" t="str">
        <f t="shared" si="17"/>
        <v>non</v>
      </c>
      <c r="I1122" s="3">
        <f>+GETPIVOTDATA("[Measures].[Unieke telling van Date &amp; Emplacement]",TCD_Unique!$A$3,"[Bereik].[Emplacement]","[Bereik].[Emplacement].&amp;[" &amp;B1122&amp;"]")</f>
        <v>1</v>
      </c>
    </row>
    <row r="1123" spans="1:9" x14ac:dyDescent="0.25">
      <c r="A1123" s="4">
        <v>2</v>
      </c>
      <c r="B1123" s="1" t="s">
        <v>1140</v>
      </c>
      <c r="C1123" s="1" t="s">
        <v>8</v>
      </c>
      <c r="D1123" s="1" t="s">
        <v>9</v>
      </c>
      <c r="E1123" s="1" t="s">
        <v>9</v>
      </c>
      <c r="F1123" s="4">
        <v>3</v>
      </c>
      <c r="G1123" s="1" t="s">
        <v>928</v>
      </c>
      <c r="H1123" s="14" t="str">
        <f t="shared" si="17"/>
        <v>non</v>
      </c>
      <c r="I1123" s="3">
        <f>+GETPIVOTDATA("[Measures].[Unieke telling van Date &amp; Emplacement]",TCD_Unique!$A$3,"[Bereik].[Emplacement]","[Bereik].[Emplacement].&amp;[" &amp;B1123&amp;"]")</f>
        <v>1</v>
      </c>
    </row>
    <row r="1124" spans="1:9" x14ac:dyDescent="0.25">
      <c r="A1124" s="4">
        <v>2</v>
      </c>
      <c r="B1124" s="1" t="s">
        <v>1141</v>
      </c>
      <c r="C1124" s="1" t="s">
        <v>8</v>
      </c>
      <c r="D1124" s="1" t="s">
        <v>9</v>
      </c>
      <c r="E1124" s="1" t="s">
        <v>9</v>
      </c>
      <c r="F1124" s="4">
        <v>3</v>
      </c>
      <c r="G1124" s="1" t="s">
        <v>928</v>
      </c>
      <c r="H1124" s="14" t="str">
        <f t="shared" si="17"/>
        <v>non</v>
      </c>
      <c r="I1124" s="3">
        <f>+GETPIVOTDATA("[Measures].[Unieke telling van Date &amp; Emplacement]",TCD_Unique!$A$3,"[Bereik].[Emplacement]","[Bereik].[Emplacement].&amp;[" &amp;B1124&amp;"]")</f>
        <v>2</v>
      </c>
    </row>
    <row r="1125" spans="1:9" x14ac:dyDescent="0.25">
      <c r="A1125" s="4">
        <v>2</v>
      </c>
      <c r="B1125" s="1" t="s">
        <v>1142</v>
      </c>
      <c r="C1125" s="1" t="s">
        <v>8</v>
      </c>
      <c r="D1125" s="1" t="s">
        <v>9</v>
      </c>
      <c r="E1125" s="1" t="s">
        <v>9</v>
      </c>
      <c r="F1125" s="4">
        <v>3</v>
      </c>
      <c r="G1125" s="1" t="s">
        <v>928</v>
      </c>
      <c r="H1125" s="14" t="str">
        <f t="shared" si="17"/>
        <v>oui</v>
      </c>
      <c r="I1125" s="3">
        <f>+GETPIVOTDATA("[Measures].[Unieke telling van Date &amp; Emplacement]",TCD_Unique!$A$3,"[Bereik].[Emplacement]","[Bereik].[Emplacement].&amp;[" &amp;B1125&amp;"]")</f>
        <v>3</v>
      </c>
    </row>
    <row r="1126" spans="1:9" x14ac:dyDescent="0.25">
      <c r="A1126" s="4">
        <v>2</v>
      </c>
      <c r="B1126" s="1" t="s">
        <v>1143</v>
      </c>
      <c r="C1126" s="1" t="s">
        <v>8</v>
      </c>
      <c r="D1126" s="1" t="s">
        <v>9</v>
      </c>
      <c r="E1126" s="1" t="s">
        <v>9</v>
      </c>
      <c r="F1126" s="4">
        <v>3</v>
      </c>
      <c r="G1126" s="1" t="s">
        <v>928</v>
      </c>
      <c r="H1126" s="14" t="str">
        <f t="shared" si="17"/>
        <v>non</v>
      </c>
      <c r="I1126" s="3">
        <f>+GETPIVOTDATA("[Measures].[Unieke telling van Date &amp; Emplacement]",TCD_Unique!$A$3,"[Bereik].[Emplacement]","[Bereik].[Emplacement].&amp;[" &amp;B1126&amp;"]")</f>
        <v>2</v>
      </c>
    </row>
    <row r="1127" spans="1:9" x14ac:dyDescent="0.25">
      <c r="A1127" s="4">
        <v>2</v>
      </c>
      <c r="B1127" s="1" t="s">
        <v>1144</v>
      </c>
      <c r="C1127" s="1" t="s">
        <v>8</v>
      </c>
      <c r="D1127" s="1" t="s">
        <v>9</v>
      </c>
      <c r="E1127" s="1" t="s">
        <v>9</v>
      </c>
      <c r="F1127" s="4">
        <v>3</v>
      </c>
      <c r="G1127" s="1" t="s">
        <v>928</v>
      </c>
      <c r="H1127" s="14" t="str">
        <f t="shared" si="17"/>
        <v>oui</v>
      </c>
      <c r="I1127" s="3">
        <f>+GETPIVOTDATA("[Measures].[Unieke telling van Date &amp; Emplacement]",TCD_Unique!$A$3,"[Bereik].[Emplacement]","[Bereik].[Emplacement].&amp;[" &amp;B1127&amp;"]")</f>
        <v>3</v>
      </c>
    </row>
    <row r="1128" spans="1:9" x14ac:dyDescent="0.25">
      <c r="A1128" s="4">
        <v>2</v>
      </c>
      <c r="B1128" s="1" t="s">
        <v>1145</v>
      </c>
      <c r="C1128" s="1" t="s">
        <v>8</v>
      </c>
      <c r="D1128" s="1" t="s">
        <v>9</v>
      </c>
      <c r="E1128" s="1" t="s">
        <v>9</v>
      </c>
      <c r="F1128" s="4">
        <v>3</v>
      </c>
      <c r="G1128" s="1" t="s">
        <v>928</v>
      </c>
      <c r="H1128" s="14" t="str">
        <f t="shared" si="17"/>
        <v>non</v>
      </c>
      <c r="I1128" s="3">
        <f>+GETPIVOTDATA("[Measures].[Unieke telling van Date &amp; Emplacement]",TCD_Unique!$A$3,"[Bereik].[Emplacement]","[Bereik].[Emplacement].&amp;[" &amp;B1128&amp;"]")</f>
        <v>1</v>
      </c>
    </row>
    <row r="1129" spans="1:9" x14ac:dyDescent="0.25">
      <c r="A1129" s="4">
        <v>2</v>
      </c>
      <c r="B1129" s="1" t="s">
        <v>1146</v>
      </c>
      <c r="C1129" s="1" t="s">
        <v>8</v>
      </c>
      <c r="D1129" s="1" t="s">
        <v>9</v>
      </c>
      <c r="E1129" s="1" t="s">
        <v>9</v>
      </c>
      <c r="F1129" s="4">
        <v>3</v>
      </c>
      <c r="G1129" s="1" t="s">
        <v>928</v>
      </c>
      <c r="H1129" s="14" t="str">
        <f t="shared" si="17"/>
        <v>non</v>
      </c>
      <c r="I1129" s="3">
        <f>+GETPIVOTDATA("[Measures].[Unieke telling van Date &amp; Emplacement]",TCD_Unique!$A$3,"[Bereik].[Emplacement]","[Bereik].[Emplacement].&amp;[" &amp;B1129&amp;"]")</f>
        <v>1</v>
      </c>
    </row>
    <row r="1130" spans="1:9" x14ac:dyDescent="0.25">
      <c r="A1130" s="4">
        <v>2</v>
      </c>
      <c r="B1130" s="1" t="s">
        <v>1147</v>
      </c>
      <c r="C1130" s="1" t="s">
        <v>8</v>
      </c>
      <c r="D1130" s="1" t="s">
        <v>9</v>
      </c>
      <c r="E1130" s="1" t="s">
        <v>9</v>
      </c>
      <c r="F1130" s="4">
        <v>3</v>
      </c>
      <c r="G1130" s="1" t="s">
        <v>928</v>
      </c>
      <c r="H1130" s="14" t="str">
        <f t="shared" si="17"/>
        <v>non</v>
      </c>
      <c r="I1130" s="3">
        <f>+GETPIVOTDATA("[Measures].[Unieke telling van Date &amp; Emplacement]",TCD_Unique!$A$3,"[Bereik].[Emplacement]","[Bereik].[Emplacement].&amp;[" &amp;B1130&amp;"]")</f>
        <v>2</v>
      </c>
    </row>
    <row r="1131" spans="1:9" x14ac:dyDescent="0.25">
      <c r="A1131" s="4">
        <v>2</v>
      </c>
      <c r="B1131" s="1" t="s">
        <v>1148</v>
      </c>
      <c r="C1131" s="1" t="s">
        <v>8</v>
      </c>
      <c r="D1131" s="1" t="s">
        <v>9</v>
      </c>
      <c r="E1131" s="1" t="s">
        <v>9</v>
      </c>
      <c r="F1131" s="4">
        <v>3</v>
      </c>
      <c r="G1131" s="1" t="s">
        <v>928</v>
      </c>
      <c r="H1131" s="14" t="str">
        <f t="shared" si="17"/>
        <v>non</v>
      </c>
      <c r="I1131" s="3">
        <f>+GETPIVOTDATA("[Measures].[Unieke telling van Date &amp; Emplacement]",TCD_Unique!$A$3,"[Bereik].[Emplacement]","[Bereik].[Emplacement].&amp;[" &amp;B1131&amp;"]")</f>
        <v>2</v>
      </c>
    </row>
    <row r="1132" spans="1:9" x14ac:dyDescent="0.25">
      <c r="A1132" s="4">
        <v>2</v>
      </c>
      <c r="B1132" s="1" t="s">
        <v>1149</v>
      </c>
      <c r="C1132" s="1" t="s">
        <v>8</v>
      </c>
      <c r="D1132" s="1" t="s">
        <v>9</v>
      </c>
      <c r="E1132" s="1" t="s">
        <v>9</v>
      </c>
      <c r="F1132" s="4">
        <v>3</v>
      </c>
      <c r="G1132" s="1" t="s">
        <v>928</v>
      </c>
      <c r="H1132" s="14" t="str">
        <f t="shared" si="17"/>
        <v>non</v>
      </c>
      <c r="I1132" s="3">
        <f>+GETPIVOTDATA("[Measures].[Unieke telling van Date &amp; Emplacement]",TCD_Unique!$A$3,"[Bereik].[Emplacement]","[Bereik].[Emplacement].&amp;[" &amp;B1132&amp;"]")</f>
        <v>1</v>
      </c>
    </row>
    <row r="1133" spans="1:9" x14ac:dyDescent="0.25">
      <c r="A1133" s="4">
        <v>2</v>
      </c>
      <c r="B1133" s="1" t="s">
        <v>1150</v>
      </c>
      <c r="C1133" s="1" t="s">
        <v>8</v>
      </c>
      <c r="D1133" s="1" t="s">
        <v>9</v>
      </c>
      <c r="E1133" s="1" t="s">
        <v>9</v>
      </c>
      <c r="F1133" s="4">
        <v>3</v>
      </c>
      <c r="G1133" s="1" t="s">
        <v>928</v>
      </c>
      <c r="H1133" s="14" t="str">
        <f t="shared" si="17"/>
        <v>non</v>
      </c>
      <c r="I1133" s="3">
        <f>+GETPIVOTDATA("[Measures].[Unieke telling van Date &amp; Emplacement]",TCD_Unique!$A$3,"[Bereik].[Emplacement]","[Bereik].[Emplacement].&amp;[" &amp;B1133&amp;"]")</f>
        <v>1</v>
      </c>
    </row>
    <row r="1134" spans="1:9" x14ac:dyDescent="0.25">
      <c r="A1134" s="4">
        <v>2</v>
      </c>
      <c r="B1134" s="1" t="s">
        <v>1151</v>
      </c>
      <c r="C1134" s="1" t="s">
        <v>8</v>
      </c>
      <c r="D1134" s="1" t="s">
        <v>9</v>
      </c>
      <c r="E1134" s="1" t="s">
        <v>9</v>
      </c>
      <c r="F1134" s="4">
        <v>3</v>
      </c>
      <c r="G1134" s="1" t="s">
        <v>928</v>
      </c>
      <c r="H1134" s="14" t="str">
        <f t="shared" si="17"/>
        <v>non</v>
      </c>
      <c r="I1134" s="3">
        <f>+GETPIVOTDATA("[Measures].[Unieke telling van Date &amp; Emplacement]",TCD_Unique!$A$3,"[Bereik].[Emplacement]","[Bereik].[Emplacement].&amp;[" &amp;B1134&amp;"]")</f>
        <v>2</v>
      </c>
    </row>
    <row r="1135" spans="1:9" x14ac:dyDescent="0.25">
      <c r="A1135" s="4">
        <v>2</v>
      </c>
      <c r="B1135" s="1" t="s">
        <v>1152</v>
      </c>
      <c r="C1135" s="1" t="s">
        <v>8</v>
      </c>
      <c r="D1135" s="1" t="s">
        <v>9</v>
      </c>
      <c r="E1135" s="1" t="s">
        <v>9</v>
      </c>
      <c r="F1135" s="4">
        <v>3</v>
      </c>
      <c r="G1135" s="1" t="s">
        <v>928</v>
      </c>
      <c r="H1135" s="14" t="str">
        <f t="shared" si="17"/>
        <v>oui</v>
      </c>
      <c r="I1135" s="3">
        <f>+GETPIVOTDATA("[Measures].[Unieke telling van Date &amp; Emplacement]",TCD_Unique!$A$3,"[Bereik].[Emplacement]","[Bereik].[Emplacement].&amp;[" &amp;B1135&amp;"]")</f>
        <v>3</v>
      </c>
    </row>
    <row r="1136" spans="1:9" x14ac:dyDescent="0.25">
      <c r="A1136" s="4">
        <v>2</v>
      </c>
      <c r="B1136" s="1" t="s">
        <v>1153</v>
      </c>
      <c r="C1136" s="1" t="s">
        <v>8</v>
      </c>
      <c r="D1136" s="1" t="s">
        <v>9</v>
      </c>
      <c r="E1136" s="1" t="s">
        <v>9</v>
      </c>
      <c r="F1136" s="4">
        <v>3</v>
      </c>
      <c r="G1136" s="1" t="s">
        <v>928</v>
      </c>
      <c r="H1136" s="14" t="str">
        <f t="shared" si="17"/>
        <v>non</v>
      </c>
      <c r="I1136" s="3">
        <f>+GETPIVOTDATA("[Measures].[Unieke telling van Date &amp; Emplacement]",TCD_Unique!$A$3,"[Bereik].[Emplacement]","[Bereik].[Emplacement].&amp;[" &amp;B1136&amp;"]")</f>
        <v>2</v>
      </c>
    </row>
    <row r="1137" spans="1:9" x14ac:dyDescent="0.25">
      <c r="A1137" s="4">
        <v>2</v>
      </c>
      <c r="B1137" s="1" t="s">
        <v>1154</v>
      </c>
      <c r="C1137" s="1" t="s">
        <v>8</v>
      </c>
      <c r="D1137" s="1" t="s">
        <v>9</v>
      </c>
      <c r="E1137" s="1" t="s">
        <v>9</v>
      </c>
      <c r="F1137" s="4">
        <v>3</v>
      </c>
      <c r="G1137" s="1" t="s">
        <v>928</v>
      </c>
      <c r="H1137" s="14" t="str">
        <f t="shared" si="17"/>
        <v>non</v>
      </c>
      <c r="I1137" s="3">
        <f>+GETPIVOTDATA("[Measures].[Unieke telling van Date &amp; Emplacement]",TCD_Unique!$A$3,"[Bereik].[Emplacement]","[Bereik].[Emplacement].&amp;[" &amp;B1137&amp;"]")</f>
        <v>2</v>
      </c>
    </row>
    <row r="1138" spans="1:9" x14ac:dyDescent="0.25">
      <c r="A1138" s="4">
        <v>2</v>
      </c>
      <c r="B1138" s="1" t="s">
        <v>1155</v>
      </c>
      <c r="C1138" s="1" t="s">
        <v>8</v>
      </c>
      <c r="D1138" s="1" t="s">
        <v>9</v>
      </c>
      <c r="E1138" s="1" t="s">
        <v>9</v>
      </c>
      <c r="F1138" s="4">
        <v>3</v>
      </c>
      <c r="G1138" s="1" t="s">
        <v>928</v>
      </c>
      <c r="H1138" s="14" t="str">
        <f t="shared" si="17"/>
        <v>non</v>
      </c>
      <c r="I1138" s="3">
        <f>+GETPIVOTDATA("[Measures].[Unieke telling van Date &amp; Emplacement]",TCD_Unique!$A$3,"[Bereik].[Emplacement]","[Bereik].[Emplacement].&amp;[" &amp;B1138&amp;"]")</f>
        <v>2</v>
      </c>
    </row>
    <row r="1139" spans="1:9" x14ac:dyDescent="0.25">
      <c r="A1139" s="4">
        <v>2</v>
      </c>
      <c r="B1139" s="1" t="s">
        <v>1156</v>
      </c>
      <c r="C1139" s="1" t="s">
        <v>8</v>
      </c>
      <c r="D1139" s="1" t="s">
        <v>9</v>
      </c>
      <c r="E1139" s="1" t="s">
        <v>9</v>
      </c>
      <c r="F1139" s="4">
        <v>3</v>
      </c>
      <c r="G1139" s="1" t="s">
        <v>928</v>
      </c>
      <c r="H1139" s="14" t="str">
        <f t="shared" si="17"/>
        <v>non</v>
      </c>
      <c r="I1139" s="3">
        <f>+GETPIVOTDATA("[Measures].[Unieke telling van Date &amp; Emplacement]",TCD_Unique!$A$3,"[Bereik].[Emplacement]","[Bereik].[Emplacement].&amp;[" &amp;B1139&amp;"]")</f>
        <v>2</v>
      </c>
    </row>
    <row r="1140" spans="1:9" x14ac:dyDescent="0.25">
      <c r="A1140" s="4">
        <v>2</v>
      </c>
      <c r="B1140" s="1" t="s">
        <v>1157</v>
      </c>
      <c r="C1140" s="1" t="s">
        <v>8</v>
      </c>
      <c r="D1140" s="1" t="s">
        <v>9</v>
      </c>
      <c r="E1140" s="1" t="s">
        <v>9</v>
      </c>
      <c r="F1140" s="4">
        <v>3</v>
      </c>
      <c r="G1140" s="1" t="s">
        <v>928</v>
      </c>
      <c r="H1140" s="14" t="str">
        <f t="shared" si="17"/>
        <v>non</v>
      </c>
      <c r="I1140" s="3">
        <f>+GETPIVOTDATA("[Measures].[Unieke telling van Date &amp; Emplacement]",TCD_Unique!$A$3,"[Bereik].[Emplacement]","[Bereik].[Emplacement].&amp;[" &amp;B1140&amp;"]")</f>
        <v>2</v>
      </c>
    </row>
    <row r="1141" spans="1:9" x14ac:dyDescent="0.25">
      <c r="A1141" s="4">
        <v>2</v>
      </c>
      <c r="B1141" s="1" t="s">
        <v>1158</v>
      </c>
      <c r="C1141" s="1" t="s">
        <v>8</v>
      </c>
      <c r="D1141" s="1" t="s">
        <v>9</v>
      </c>
      <c r="E1141" s="1" t="s">
        <v>9</v>
      </c>
      <c r="F1141" s="4">
        <v>3</v>
      </c>
      <c r="G1141" s="1" t="s">
        <v>928</v>
      </c>
      <c r="H1141" s="14" t="str">
        <f t="shared" si="17"/>
        <v>non</v>
      </c>
      <c r="I1141" s="3">
        <f>+GETPIVOTDATA("[Measures].[Unieke telling van Date &amp; Emplacement]",TCD_Unique!$A$3,"[Bereik].[Emplacement]","[Bereik].[Emplacement].&amp;[" &amp;B1141&amp;"]")</f>
        <v>1</v>
      </c>
    </row>
    <row r="1142" spans="1:9" x14ac:dyDescent="0.25">
      <c r="A1142" s="4">
        <v>2</v>
      </c>
      <c r="B1142" s="1" t="s">
        <v>1159</v>
      </c>
      <c r="C1142" s="1" t="s">
        <v>8</v>
      </c>
      <c r="D1142" s="1" t="s">
        <v>9</v>
      </c>
      <c r="E1142" s="1" t="s">
        <v>9</v>
      </c>
      <c r="F1142" s="4">
        <v>3</v>
      </c>
      <c r="G1142" s="1" t="s">
        <v>928</v>
      </c>
      <c r="H1142" s="14" t="str">
        <f t="shared" si="17"/>
        <v>non</v>
      </c>
      <c r="I1142" s="3">
        <f>+GETPIVOTDATA("[Measures].[Unieke telling van Date &amp; Emplacement]",TCD_Unique!$A$3,"[Bereik].[Emplacement]","[Bereik].[Emplacement].&amp;[" &amp;B1142&amp;"]")</f>
        <v>1</v>
      </c>
    </row>
    <row r="1143" spans="1:9" x14ac:dyDescent="0.25">
      <c r="A1143" s="4">
        <v>2</v>
      </c>
      <c r="B1143" s="1" t="s">
        <v>1160</v>
      </c>
      <c r="C1143" s="1" t="s">
        <v>8</v>
      </c>
      <c r="D1143" s="1" t="s">
        <v>9</v>
      </c>
      <c r="E1143" s="1" t="s">
        <v>9</v>
      </c>
      <c r="F1143" s="4">
        <v>3</v>
      </c>
      <c r="G1143" s="1" t="s">
        <v>928</v>
      </c>
      <c r="H1143" s="14" t="str">
        <f t="shared" si="17"/>
        <v>oui</v>
      </c>
      <c r="I1143" s="3">
        <f>+GETPIVOTDATA("[Measures].[Unieke telling van Date &amp; Emplacement]",TCD_Unique!$A$3,"[Bereik].[Emplacement]","[Bereik].[Emplacement].&amp;[" &amp;B1143&amp;"]")</f>
        <v>3</v>
      </c>
    </row>
    <row r="1144" spans="1:9" x14ac:dyDescent="0.25">
      <c r="A1144" s="4">
        <v>2</v>
      </c>
      <c r="B1144" s="1" t="s">
        <v>1161</v>
      </c>
      <c r="C1144" s="1" t="s">
        <v>8</v>
      </c>
      <c r="D1144" s="1" t="s">
        <v>9</v>
      </c>
      <c r="E1144" s="1" t="s">
        <v>9</v>
      </c>
      <c r="F1144" s="4">
        <v>3</v>
      </c>
      <c r="G1144" s="1" t="s">
        <v>928</v>
      </c>
      <c r="H1144" s="14" t="str">
        <f t="shared" si="17"/>
        <v>oui</v>
      </c>
      <c r="I1144" s="3">
        <f>+GETPIVOTDATA("[Measures].[Unieke telling van Date &amp; Emplacement]",TCD_Unique!$A$3,"[Bereik].[Emplacement]","[Bereik].[Emplacement].&amp;[" &amp;B1144&amp;"]")</f>
        <v>4</v>
      </c>
    </row>
    <row r="1145" spans="1:9" x14ac:dyDescent="0.25">
      <c r="A1145" s="4">
        <v>2</v>
      </c>
      <c r="B1145" s="1" t="s">
        <v>1162</v>
      </c>
      <c r="C1145" s="1" t="s">
        <v>8</v>
      </c>
      <c r="D1145" s="1" t="s">
        <v>9</v>
      </c>
      <c r="E1145" s="1" t="s">
        <v>9</v>
      </c>
      <c r="F1145" s="4">
        <v>3</v>
      </c>
      <c r="G1145" s="1" t="s">
        <v>928</v>
      </c>
      <c r="H1145" s="14" t="str">
        <f t="shared" si="17"/>
        <v>oui</v>
      </c>
      <c r="I1145" s="3">
        <f>+GETPIVOTDATA("[Measures].[Unieke telling van Date &amp; Emplacement]",TCD_Unique!$A$3,"[Bereik].[Emplacement]","[Bereik].[Emplacement].&amp;[" &amp;B1145&amp;"]")</f>
        <v>3</v>
      </c>
    </row>
    <row r="1146" spans="1:9" x14ac:dyDescent="0.25">
      <c r="A1146" s="4">
        <v>2</v>
      </c>
      <c r="B1146" s="1" t="s">
        <v>1163</v>
      </c>
      <c r="C1146" s="1" t="s">
        <v>8</v>
      </c>
      <c r="D1146" s="1" t="s">
        <v>9</v>
      </c>
      <c r="E1146" s="1" t="s">
        <v>9</v>
      </c>
      <c r="F1146" s="4">
        <v>3</v>
      </c>
      <c r="G1146" s="1" t="s">
        <v>928</v>
      </c>
      <c r="H1146" s="14" t="str">
        <f t="shared" si="17"/>
        <v>oui</v>
      </c>
      <c r="I1146" s="3">
        <f>+GETPIVOTDATA("[Measures].[Unieke telling van Date &amp; Emplacement]",TCD_Unique!$A$3,"[Bereik].[Emplacement]","[Bereik].[Emplacement].&amp;[" &amp;B1146&amp;"]")</f>
        <v>4</v>
      </c>
    </row>
    <row r="1147" spans="1:9" x14ac:dyDescent="0.25">
      <c r="A1147" s="4">
        <v>2</v>
      </c>
      <c r="B1147" s="1" t="s">
        <v>1164</v>
      </c>
      <c r="C1147" s="1" t="s">
        <v>8</v>
      </c>
      <c r="D1147" s="1" t="s">
        <v>9</v>
      </c>
      <c r="E1147" s="1" t="s">
        <v>9</v>
      </c>
      <c r="F1147" s="4">
        <v>3</v>
      </c>
      <c r="G1147" s="1" t="s">
        <v>928</v>
      </c>
      <c r="H1147" s="14" t="str">
        <f t="shared" si="17"/>
        <v>oui</v>
      </c>
      <c r="I1147" s="3">
        <f>+GETPIVOTDATA("[Measures].[Unieke telling van Date &amp; Emplacement]",TCD_Unique!$A$3,"[Bereik].[Emplacement]","[Bereik].[Emplacement].&amp;[" &amp;B1147&amp;"]")</f>
        <v>3</v>
      </c>
    </row>
    <row r="1148" spans="1:9" x14ac:dyDescent="0.25">
      <c r="A1148" s="4">
        <v>2</v>
      </c>
      <c r="B1148" s="1" t="s">
        <v>1165</v>
      </c>
      <c r="C1148" s="1" t="s">
        <v>8</v>
      </c>
      <c r="D1148" s="1" t="s">
        <v>9</v>
      </c>
      <c r="E1148" s="1" t="s">
        <v>9</v>
      </c>
      <c r="F1148" s="4">
        <v>3</v>
      </c>
      <c r="G1148" s="1" t="s">
        <v>928</v>
      </c>
      <c r="H1148" s="14" t="str">
        <f t="shared" si="17"/>
        <v>non</v>
      </c>
      <c r="I1148" s="3">
        <f>+GETPIVOTDATA("[Measures].[Unieke telling van Date &amp; Emplacement]",TCD_Unique!$A$3,"[Bereik].[Emplacement]","[Bereik].[Emplacement].&amp;[" &amp;B1148&amp;"]")</f>
        <v>1</v>
      </c>
    </row>
    <row r="1149" spans="1:9" x14ac:dyDescent="0.25">
      <c r="A1149" s="4">
        <v>2</v>
      </c>
      <c r="B1149" s="1" t="s">
        <v>1166</v>
      </c>
      <c r="C1149" s="1" t="s">
        <v>8</v>
      </c>
      <c r="D1149" s="1" t="s">
        <v>9</v>
      </c>
      <c r="E1149" s="1" t="s">
        <v>9</v>
      </c>
      <c r="F1149" s="4">
        <v>3</v>
      </c>
      <c r="G1149" s="1" t="s">
        <v>928</v>
      </c>
      <c r="H1149" s="14" t="str">
        <f t="shared" si="17"/>
        <v>oui</v>
      </c>
      <c r="I1149" s="3">
        <f>+GETPIVOTDATA("[Measures].[Unieke telling van Date &amp; Emplacement]",TCD_Unique!$A$3,"[Bereik].[Emplacement]","[Bereik].[Emplacement].&amp;[" &amp;B1149&amp;"]")</f>
        <v>3</v>
      </c>
    </row>
    <row r="1150" spans="1:9" x14ac:dyDescent="0.25">
      <c r="A1150" s="4">
        <v>2</v>
      </c>
      <c r="B1150" s="1" t="s">
        <v>1167</v>
      </c>
      <c r="C1150" s="1" t="s">
        <v>8</v>
      </c>
      <c r="D1150" s="1" t="s">
        <v>9</v>
      </c>
      <c r="E1150" s="1" t="s">
        <v>9</v>
      </c>
      <c r="F1150" s="4">
        <v>3</v>
      </c>
      <c r="G1150" s="1" t="s">
        <v>928</v>
      </c>
      <c r="H1150" s="14" t="str">
        <f t="shared" si="17"/>
        <v>non</v>
      </c>
      <c r="I1150" s="3">
        <f>+GETPIVOTDATA("[Measures].[Unieke telling van Date &amp; Emplacement]",TCD_Unique!$A$3,"[Bereik].[Emplacement]","[Bereik].[Emplacement].&amp;[" &amp;B1150&amp;"]")</f>
        <v>2</v>
      </c>
    </row>
    <row r="1151" spans="1:9" x14ac:dyDescent="0.25">
      <c r="A1151" s="4">
        <v>2</v>
      </c>
      <c r="B1151" s="1" t="s">
        <v>1168</v>
      </c>
      <c r="C1151" s="1" t="s">
        <v>8</v>
      </c>
      <c r="D1151" s="1" t="s">
        <v>9</v>
      </c>
      <c r="E1151" s="1" t="s">
        <v>9</v>
      </c>
      <c r="F1151" s="4">
        <v>3</v>
      </c>
      <c r="G1151" s="1" t="s">
        <v>928</v>
      </c>
      <c r="H1151" s="14" t="str">
        <f t="shared" si="17"/>
        <v>non</v>
      </c>
      <c r="I1151" s="3">
        <f>+GETPIVOTDATA("[Measures].[Unieke telling van Date &amp; Emplacement]",TCD_Unique!$A$3,"[Bereik].[Emplacement]","[Bereik].[Emplacement].&amp;[" &amp;B1151&amp;"]")</f>
        <v>2</v>
      </c>
    </row>
    <row r="1152" spans="1:9" x14ac:dyDescent="0.25">
      <c r="A1152" s="4">
        <v>2</v>
      </c>
      <c r="B1152" s="1" t="s">
        <v>1169</v>
      </c>
      <c r="C1152" s="1" t="s">
        <v>8</v>
      </c>
      <c r="D1152" s="1" t="s">
        <v>9</v>
      </c>
      <c r="E1152" s="1" t="s">
        <v>9</v>
      </c>
      <c r="F1152" s="4">
        <v>3</v>
      </c>
      <c r="G1152" s="1" t="s">
        <v>928</v>
      </c>
      <c r="H1152" s="14" t="e">
        <f t="shared" si="17"/>
        <v>#REF!</v>
      </c>
      <c r="I1152" s="3" t="e">
        <f>+GETPIVOTDATA("[Measures].[Unieke telling van Date &amp; Emplacement]",TCD_Unique!$A$3,"[Bereik].[Emplacement]","[Bereik].[Emplacement].&amp;[" &amp;B1152&amp;"]")</f>
        <v>#REF!</v>
      </c>
    </row>
    <row r="1153" spans="1:9" x14ac:dyDescent="0.25">
      <c r="A1153" s="4">
        <v>2</v>
      </c>
      <c r="B1153" s="1" t="s">
        <v>1170</v>
      </c>
      <c r="C1153" s="1" t="s">
        <v>8</v>
      </c>
      <c r="D1153" s="1" t="s">
        <v>9</v>
      </c>
      <c r="E1153" s="1" t="s">
        <v>9</v>
      </c>
      <c r="F1153" s="4">
        <v>3</v>
      </c>
      <c r="G1153" s="1" t="s">
        <v>928</v>
      </c>
      <c r="H1153" s="14" t="e">
        <f t="shared" si="17"/>
        <v>#REF!</v>
      </c>
      <c r="I1153" s="3" t="e">
        <f>+GETPIVOTDATA("[Measures].[Unieke telling van Date &amp; Emplacement]",TCD_Unique!$A$3,"[Bereik].[Emplacement]","[Bereik].[Emplacement].&amp;[" &amp;B1153&amp;"]")</f>
        <v>#REF!</v>
      </c>
    </row>
    <row r="1154" spans="1:9" x14ac:dyDescent="0.25">
      <c r="A1154" s="4">
        <v>2</v>
      </c>
      <c r="B1154" s="1" t="s">
        <v>1171</v>
      </c>
      <c r="C1154" s="1" t="s">
        <v>8</v>
      </c>
      <c r="D1154" s="1" t="s">
        <v>407</v>
      </c>
      <c r="E1154" s="1" t="s">
        <v>9</v>
      </c>
      <c r="F1154" s="4">
        <v>4</v>
      </c>
      <c r="G1154" s="1" t="s">
        <v>928</v>
      </c>
      <c r="H1154" s="14" t="str">
        <f t="shared" ref="H1154:H1217" si="18">IF(I1154&gt;=F1154,"oui","non")</f>
        <v>non</v>
      </c>
      <c r="I1154" s="3">
        <f>+GETPIVOTDATA("[Measures].[Unieke telling van Date &amp; Emplacement]",TCD_Unique!$A$3,"[Bereik].[Emplacement]","[Bereik].[Emplacement].&amp;[" &amp;B1154&amp;"]")</f>
        <v>2</v>
      </c>
    </row>
    <row r="1155" spans="1:9" x14ac:dyDescent="0.25">
      <c r="A1155" s="4">
        <v>2</v>
      </c>
      <c r="B1155" s="1" t="s">
        <v>1172</v>
      </c>
      <c r="C1155" s="1" t="s">
        <v>8</v>
      </c>
      <c r="D1155" s="1" t="s">
        <v>407</v>
      </c>
      <c r="E1155" s="1" t="s">
        <v>9</v>
      </c>
      <c r="F1155" s="4">
        <v>4</v>
      </c>
      <c r="G1155" s="1" t="s">
        <v>928</v>
      </c>
      <c r="H1155" s="14" t="str">
        <f t="shared" si="18"/>
        <v>non</v>
      </c>
      <c r="I1155" s="3">
        <f>+GETPIVOTDATA("[Measures].[Unieke telling van Date &amp; Emplacement]",TCD_Unique!$A$3,"[Bereik].[Emplacement]","[Bereik].[Emplacement].&amp;[" &amp;B1155&amp;"]")</f>
        <v>2</v>
      </c>
    </row>
    <row r="1156" spans="1:9" x14ac:dyDescent="0.25">
      <c r="A1156" s="4">
        <v>2</v>
      </c>
      <c r="B1156" s="1" t="s">
        <v>1173</v>
      </c>
      <c r="C1156" s="1" t="s">
        <v>8</v>
      </c>
      <c r="D1156" s="1" t="s">
        <v>407</v>
      </c>
      <c r="E1156" s="1" t="s">
        <v>9</v>
      </c>
      <c r="F1156" s="4">
        <v>4</v>
      </c>
      <c r="G1156" s="1" t="s">
        <v>928</v>
      </c>
      <c r="H1156" s="14" t="str">
        <f t="shared" si="18"/>
        <v>oui</v>
      </c>
      <c r="I1156" s="3">
        <f>+GETPIVOTDATA("[Measures].[Unieke telling van Date &amp; Emplacement]",TCD_Unique!$A$3,"[Bereik].[Emplacement]","[Bereik].[Emplacement].&amp;[" &amp;B1156&amp;"]")</f>
        <v>4</v>
      </c>
    </row>
    <row r="1157" spans="1:9" x14ac:dyDescent="0.25">
      <c r="A1157" s="4">
        <v>2</v>
      </c>
      <c r="B1157" s="1" t="s">
        <v>1174</v>
      </c>
      <c r="C1157" s="1" t="s">
        <v>8</v>
      </c>
      <c r="D1157" s="1" t="s">
        <v>407</v>
      </c>
      <c r="E1157" s="1" t="s">
        <v>9</v>
      </c>
      <c r="F1157" s="4">
        <v>4</v>
      </c>
      <c r="G1157" s="1" t="s">
        <v>928</v>
      </c>
      <c r="H1157" s="14" t="str">
        <f t="shared" si="18"/>
        <v>non</v>
      </c>
      <c r="I1157" s="3">
        <f>+GETPIVOTDATA("[Measures].[Unieke telling van Date &amp; Emplacement]",TCD_Unique!$A$3,"[Bereik].[Emplacement]","[Bereik].[Emplacement].&amp;[" &amp;B1157&amp;"]")</f>
        <v>3</v>
      </c>
    </row>
    <row r="1158" spans="1:9" x14ac:dyDescent="0.25">
      <c r="A1158" s="4">
        <v>2</v>
      </c>
      <c r="B1158" s="1" t="s">
        <v>1175</v>
      </c>
      <c r="C1158" s="1" t="s">
        <v>8</v>
      </c>
      <c r="D1158" s="1" t="s">
        <v>407</v>
      </c>
      <c r="E1158" s="1" t="s">
        <v>9</v>
      </c>
      <c r="F1158" s="4">
        <v>4</v>
      </c>
      <c r="G1158" s="1" t="s">
        <v>928</v>
      </c>
      <c r="H1158" s="14" t="str">
        <f t="shared" si="18"/>
        <v>non</v>
      </c>
      <c r="I1158" s="3">
        <f>+GETPIVOTDATA("[Measures].[Unieke telling van Date &amp; Emplacement]",TCD_Unique!$A$3,"[Bereik].[Emplacement]","[Bereik].[Emplacement].&amp;[" &amp;B1158&amp;"]")</f>
        <v>2</v>
      </c>
    </row>
    <row r="1159" spans="1:9" x14ac:dyDescent="0.25">
      <c r="A1159" s="4">
        <v>2</v>
      </c>
      <c r="B1159" s="1" t="s">
        <v>1176</v>
      </c>
      <c r="C1159" s="1" t="s">
        <v>8</v>
      </c>
      <c r="D1159" s="1" t="s">
        <v>407</v>
      </c>
      <c r="E1159" s="1" t="s">
        <v>9</v>
      </c>
      <c r="F1159" s="4">
        <v>4</v>
      </c>
      <c r="G1159" s="1" t="s">
        <v>928</v>
      </c>
      <c r="H1159" s="14" t="str">
        <f t="shared" si="18"/>
        <v>non</v>
      </c>
      <c r="I1159" s="3">
        <f>+GETPIVOTDATA("[Measures].[Unieke telling van Date &amp; Emplacement]",TCD_Unique!$A$3,"[Bereik].[Emplacement]","[Bereik].[Emplacement].&amp;[" &amp;B1159&amp;"]")</f>
        <v>2</v>
      </c>
    </row>
    <row r="1160" spans="1:9" x14ac:dyDescent="0.25">
      <c r="A1160" s="4">
        <v>2</v>
      </c>
      <c r="B1160" s="1" t="s">
        <v>1177</v>
      </c>
      <c r="C1160" s="1" t="s">
        <v>8</v>
      </c>
      <c r="D1160" s="1" t="s">
        <v>407</v>
      </c>
      <c r="E1160" s="1" t="s">
        <v>9</v>
      </c>
      <c r="F1160" s="4">
        <v>4</v>
      </c>
      <c r="G1160" s="1" t="s">
        <v>928</v>
      </c>
      <c r="H1160" s="14" t="str">
        <f t="shared" si="18"/>
        <v>non</v>
      </c>
      <c r="I1160" s="3">
        <f>+GETPIVOTDATA("[Measures].[Unieke telling van Date &amp; Emplacement]",TCD_Unique!$A$3,"[Bereik].[Emplacement]","[Bereik].[Emplacement].&amp;[" &amp;B1160&amp;"]")</f>
        <v>2</v>
      </c>
    </row>
    <row r="1161" spans="1:9" x14ac:dyDescent="0.25">
      <c r="A1161" s="4">
        <v>2</v>
      </c>
      <c r="B1161" s="1" t="s">
        <v>1178</v>
      </c>
      <c r="C1161" s="1" t="s">
        <v>8</v>
      </c>
      <c r="D1161" s="1" t="s">
        <v>407</v>
      </c>
      <c r="E1161" s="1" t="s">
        <v>9</v>
      </c>
      <c r="F1161" s="4">
        <v>4</v>
      </c>
      <c r="G1161" s="1" t="s">
        <v>928</v>
      </c>
      <c r="H1161" s="14" t="str">
        <f t="shared" si="18"/>
        <v>non</v>
      </c>
      <c r="I1161" s="3">
        <f>+GETPIVOTDATA("[Measures].[Unieke telling van Date &amp; Emplacement]",TCD_Unique!$A$3,"[Bereik].[Emplacement]","[Bereik].[Emplacement].&amp;[" &amp;B1161&amp;"]")</f>
        <v>3</v>
      </c>
    </row>
    <row r="1162" spans="1:9" x14ac:dyDescent="0.25">
      <c r="A1162" s="4">
        <v>2</v>
      </c>
      <c r="B1162" s="1" t="s">
        <v>1179</v>
      </c>
      <c r="C1162" s="1" t="s">
        <v>8</v>
      </c>
      <c r="D1162" s="1" t="s">
        <v>407</v>
      </c>
      <c r="E1162" s="1" t="s">
        <v>9</v>
      </c>
      <c r="F1162" s="4">
        <v>4</v>
      </c>
      <c r="G1162" s="1" t="s">
        <v>928</v>
      </c>
      <c r="H1162" s="14" t="str">
        <f t="shared" si="18"/>
        <v>non</v>
      </c>
      <c r="I1162" s="3">
        <f>+GETPIVOTDATA("[Measures].[Unieke telling van Date &amp; Emplacement]",TCD_Unique!$A$3,"[Bereik].[Emplacement]","[Bereik].[Emplacement].&amp;[" &amp;B1162&amp;"]")</f>
        <v>2</v>
      </c>
    </row>
    <row r="1163" spans="1:9" x14ac:dyDescent="0.25">
      <c r="A1163" s="4">
        <v>2</v>
      </c>
      <c r="B1163" s="1" t="s">
        <v>1180</v>
      </c>
      <c r="C1163" s="1" t="s">
        <v>8</v>
      </c>
      <c r="D1163" s="1" t="s">
        <v>407</v>
      </c>
      <c r="E1163" s="1" t="s">
        <v>9</v>
      </c>
      <c r="F1163" s="4">
        <v>4</v>
      </c>
      <c r="G1163" s="1" t="s">
        <v>928</v>
      </c>
      <c r="H1163" s="14" t="str">
        <f t="shared" si="18"/>
        <v>non</v>
      </c>
      <c r="I1163" s="3">
        <f>+GETPIVOTDATA("[Measures].[Unieke telling van Date &amp; Emplacement]",TCD_Unique!$A$3,"[Bereik].[Emplacement]","[Bereik].[Emplacement].&amp;[" &amp;B1163&amp;"]")</f>
        <v>2</v>
      </c>
    </row>
    <row r="1164" spans="1:9" x14ac:dyDescent="0.25">
      <c r="A1164" s="4">
        <v>2</v>
      </c>
      <c r="B1164" s="1" t="s">
        <v>1181</v>
      </c>
      <c r="C1164" s="1" t="s">
        <v>8</v>
      </c>
      <c r="D1164" s="1" t="s">
        <v>407</v>
      </c>
      <c r="E1164" s="1" t="s">
        <v>9</v>
      </c>
      <c r="F1164" s="4">
        <v>4</v>
      </c>
      <c r="G1164" s="1" t="s">
        <v>928</v>
      </c>
      <c r="H1164" s="14" t="str">
        <f t="shared" si="18"/>
        <v>non</v>
      </c>
      <c r="I1164" s="3">
        <f>+GETPIVOTDATA("[Measures].[Unieke telling van Date &amp; Emplacement]",TCD_Unique!$A$3,"[Bereik].[Emplacement]","[Bereik].[Emplacement].&amp;[" &amp;B1164&amp;"]")</f>
        <v>2</v>
      </c>
    </row>
    <row r="1165" spans="1:9" x14ac:dyDescent="0.25">
      <c r="A1165" s="4">
        <v>2</v>
      </c>
      <c r="B1165" s="1" t="s">
        <v>1182</v>
      </c>
      <c r="C1165" s="1" t="s">
        <v>8</v>
      </c>
      <c r="D1165" s="1" t="s">
        <v>407</v>
      </c>
      <c r="E1165" s="1" t="s">
        <v>9</v>
      </c>
      <c r="F1165" s="4">
        <v>4</v>
      </c>
      <c r="G1165" s="1" t="s">
        <v>928</v>
      </c>
      <c r="H1165" s="14" t="str">
        <f t="shared" si="18"/>
        <v>non</v>
      </c>
      <c r="I1165" s="3">
        <f>+GETPIVOTDATA("[Measures].[Unieke telling van Date &amp; Emplacement]",TCD_Unique!$A$3,"[Bereik].[Emplacement]","[Bereik].[Emplacement].&amp;[" &amp;B1165&amp;"]")</f>
        <v>2</v>
      </c>
    </row>
    <row r="1166" spans="1:9" x14ac:dyDescent="0.25">
      <c r="A1166" s="4">
        <v>2</v>
      </c>
      <c r="B1166" s="1" t="s">
        <v>1183</v>
      </c>
      <c r="C1166" s="1" t="s">
        <v>8</v>
      </c>
      <c r="D1166" s="1" t="s">
        <v>407</v>
      </c>
      <c r="E1166" s="1" t="s">
        <v>9</v>
      </c>
      <c r="F1166" s="4">
        <v>4</v>
      </c>
      <c r="G1166" s="1" t="s">
        <v>928</v>
      </c>
      <c r="H1166" s="14" t="str">
        <f t="shared" si="18"/>
        <v>non</v>
      </c>
      <c r="I1166" s="3">
        <f>+GETPIVOTDATA("[Measures].[Unieke telling van Date &amp; Emplacement]",TCD_Unique!$A$3,"[Bereik].[Emplacement]","[Bereik].[Emplacement].&amp;[" &amp;B1166&amp;"]")</f>
        <v>3</v>
      </c>
    </row>
    <row r="1167" spans="1:9" x14ac:dyDescent="0.25">
      <c r="A1167" s="4">
        <v>2</v>
      </c>
      <c r="B1167" s="1" t="s">
        <v>1184</v>
      </c>
      <c r="C1167" s="1" t="s">
        <v>8</v>
      </c>
      <c r="D1167" s="1" t="s">
        <v>407</v>
      </c>
      <c r="E1167" s="1" t="s">
        <v>9</v>
      </c>
      <c r="F1167" s="4">
        <v>4</v>
      </c>
      <c r="G1167" s="1" t="s">
        <v>928</v>
      </c>
      <c r="H1167" s="14" t="str">
        <f t="shared" si="18"/>
        <v>oui</v>
      </c>
      <c r="I1167" s="3">
        <f>+GETPIVOTDATA("[Measures].[Unieke telling van Date &amp; Emplacement]",TCD_Unique!$A$3,"[Bereik].[Emplacement]","[Bereik].[Emplacement].&amp;[" &amp;B1167&amp;"]")</f>
        <v>4</v>
      </c>
    </row>
    <row r="1168" spans="1:9" x14ac:dyDescent="0.25">
      <c r="A1168" s="4">
        <v>2</v>
      </c>
      <c r="B1168" s="1" t="s">
        <v>1185</v>
      </c>
      <c r="C1168" s="1" t="s">
        <v>8</v>
      </c>
      <c r="D1168" s="1" t="s">
        <v>407</v>
      </c>
      <c r="E1168" s="1" t="s">
        <v>9</v>
      </c>
      <c r="F1168" s="4">
        <v>4</v>
      </c>
      <c r="G1168" s="1" t="s">
        <v>928</v>
      </c>
      <c r="H1168" s="14" t="str">
        <f t="shared" si="18"/>
        <v>non</v>
      </c>
      <c r="I1168" s="3">
        <f>+GETPIVOTDATA("[Measures].[Unieke telling van Date &amp; Emplacement]",TCD_Unique!$A$3,"[Bereik].[Emplacement]","[Bereik].[Emplacement].&amp;[" &amp;B1168&amp;"]")</f>
        <v>3</v>
      </c>
    </row>
    <row r="1169" spans="1:9" x14ac:dyDescent="0.25">
      <c r="A1169" s="4">
        <v>2</v>
      </c>
      <c r="B1169" s="1" t="s">
        <v>1186</v>
      </c>
      <c r="C1169" s="1" t="s">
        <v>8</v>
      </c>
      <c r="D1169" s="1" t="s">
        <v>407</v>
      </c>
      <c r="E1169" s="1" t="s">
        <v>9</v>
      </c>
      <c r="F1169" s="4">
        <v>4</v>
      </c>
      <c r="G1169" s="1" t="s">
        <v>928</v>
      </c>
      <c r="H1169" s="14" t="str">
        <f t="shared" si="18"/>
        <v>oui</v>
      </c>
      <c r="I1169" s="3">
        <f>+GETPIVOTDATA("[Measures].[Unieke telling van Date &amp; Emplacement]",TCD_Unique!$A$3,"[Bereik].[Emplacement]","[Bereik].[Emplacement].&amp;[" &amp;B1169&amp;"]")</f>
        <v>4</v>
      </c>
    </row>
    <row r="1170" spans="1:9" x14ac:dyDescent="0.25">
      <c r="A1170" s="4">
        <v>2</v>
      </c>
      <c r="B1170" s="1" t="s">
        <v>1187</v>
      </c>
      <c r="C1170" s="1" t="s">
        <v>8</v>
      </c>
      <c r="D1170" s="1" t="s">
        <v>407</v>
      </c>
      <c r="E1170" s="1" t="s">
        <v>9</v>
      </c>
      <c r="F1170" s="4">
        <v>4</v>
      </c>
      <c r="G1170" s="1" t="s">
        <v>928</v>
      </c>
      <c r="H1170" s="14" t="str">
        <f t="shared" si="18"/>
        <v>non</v>
      </c>
      <c r="I1170" s="3">
        <f>+GETPIVOTDATA("[Measures].[Unieke telling van Date &amp; Emplacement]",TCD_Unique!$A$3,"[Bereik].[Emplacement]","[Bereik].[Emplacement].&amp;[" &amp;B1170&amp;"]")</f>
        <v>3</v>
      </c>
    </row>
    <row r="1171" spans="1:9" x14ac:dyDescent="0.25">
      <c r="A1171" s="4">
        <v>2</v>
      </c>
      <c r="B1171" s="1" t="s">
        <v>1188</v>
      </c>
      <c r="C1171" s="1" t="s">
        <v>8</v>
      </c>
      <c r="D1171" s="1" t="s">
        <v>407</v>
      </c>
      <c r="E1171" s="1" t="s">
        <v>9</v>
      </c>
      <c r="F1171" s="4">
        <v>4</v>
      </c>
      <c r="G1171" s="1" t="s">
        <v>928</v>
      </c>
      <c r="H1171" s="14" t="str">
        <f t="shared" si="18"/>
        <v>non</v>
      </c>
      <c r="I1171" s="3">
        <f>+GETPIVOTDATA("[Measures].[Unieke telling van Date &amp; Emplacement]",TCD_Unique!$A$3,"[Bereik].[Emplacement]","[Bereik].[Emplacement].&amp;[" &amp;B1171&amp;"]")</f>
        <v>3</v>
      </c>
    </row>
    <row r="1172" spans="1:9" x14ac:dyDescent="0.25">
      <c r="A1172" s="4">
        <v>2</v>
      </c>
      <c r="B1172" s="1" t="s">
        <v>1189</v>
      </c>
      <c r="C1172" s="1" t="s">
        <v>8</v>
      </c>
      <c r="D1172" s="1" t="s">
        <v>407</v>
      </c>
      <c r="E1172" s="1" t="s">
        <v>9</v>
      </c>
      <c r="F1172" s="4">
        <v>4</v>
      </c>
      <c r="G1172" s="1" t="s">
        <v>928</v>
      </c>
      <c r="H1172" s="14" t="str">
        <f t="shared" si="18"/>
        <v>non</v>
      </c>
      <c r="I1172" s="3">
        <f>+GETPIVOTDATA("[Measures].[Unieke telling van Date &amp; Emplacement]",TCD_Unique!$A$3,"[Bereik].[Emplacement]","[Bereik].[Emplacement].&amp;[" &amp;B1172&amp;"]")</f>
        <v>2</v>
      </c>
    </row>
    <row r="1173" spans="1:9" x14ac:dyDescent="0.25">
      <c r="A1173" s="4">
        <v>2</v>
      </c>
      <c r="B1173" s="1" t="s">
        <v>1190</v>
      </c>
      <c r="C1173" s="1" t="s">
        <v>8</v>
      </c>
      <c r="D1173" s="1" t="s">
        <v>407</v>
      </c>
      <c r="E1173" s="1" t="s">
        <v>9</v>
      </c>
      <c r="F1173" s="4">
        <v>4</v>
      </c>
      <c r="G1173" s="1" t="s">
        <v>928</v>
      </c>
      <c r="H1173" s="14" t="str">
        <f t="shared" si="18"/>
        <v>non</v>
      </c>
      <c r="I1173" s="3">
        <f>+GETPIVOTDATA("[Measures].[Unieke telling van Date &amp; Emplacement]",TCD_Unique!$A$3,"[Bereik].[Emplacement]","[Bereik].[Emplacement].&amp;[" &amp;B1173&amp;"]")</f>
        <v>3</v>
      </c>
    </row>
    <row r="1174" spans="1:9" x14ac:dyDescent="0.25">
      <c r="A1174" s="4">
        <v>2</v>
      </c>
      <c r="B1174" s="1" t="s">
        <v>1191</v>
      </c>
      <c r="C1174" s="1" t="s">
        <v>8</v>
      </c>
      <c r="D1174" s="1" t="s">
        <v>407</v>
      </c>
      <c r="E1174" s="1" t="s">
        <v>9</v>
      </c>
      <c r="F1174" s="4">
        <v>4</v>
      </c>
      <c r="G1174" s="1" t="s">
        <v>928</v>
      </c>
      <c r="H1174" s="14" t="str">
        <f t="shared" si="18"/>
        <v>non</v>
      </c>
      <c r="I1174" s="3">
        <f>+GETPIVOTDATA("[Measures].[Unieke telling van Date &amp; Emplacement]",TCD_Unique!$A$3,"[Bereik].[Emplacement]","[Bereik].[Emplacement].&amp;[" &amp;B1174&amp;"]")</f>
        <v>2</v>
      </c>
    </row>
    <row r="1175" spans="1:9" x14ac:dyDescent="0.25">
      <c r="A1175" s="4">
        <v>2</v>
      </c>
      <c r="B1175" s="1" t="s">
        <v>1192</v>
      </c>
      <c r="C1175" s="1" t="s">
        <v>8</v>
      </c>
      <c r="D1175" s="1" t="s">
        <v>407</v>
      </c>
      <c r="E1175" s="1" t="s">
        <v>9</v>
      </c>
      <c r="F1175" s="4">
        <v>4</v>
      </c>
      <c r="G1175" s="1" t="s">
        <v>928</v>
      </c>
      <c r="H1175" s="14" t="str">
        <f t="shared" si="18"/>
        <v>non</v>
      </c>
      <c r="I1175" s="3">
        <f>+GETPIVOTDATA("[Measures].[Unieke telling van Date &amp; Emplacement]",TCD_Unique!$A$3,"[Bereik].[Emplacement]","[Bereik].[Emplacement].&amp;[" &amp;B1175&amp;"]")</f>
        <v>2</v>
      </c>
    </row>
    <row r="1176" spans="1:9" x14ac:dyDescent="0.25">
      <c r="A1176" s="4">
        <v>2</v>
      </c>
      <c r="B1176" s="1" t="s">
        <v>1193</v>
      </c>
      <c r="C1176" s="1" t="s">
        <v>8</v>
      </c>
      <c r="D1176" s="1" t="s">
        <v>407</v>
      </c>
      <c r="E1176" s="1" t="s">
        <v>9</v>
      </c>
      <c r="F1176" s="4">
        <v>4</v>
      </c>
      <c r="G1176" s="1" t="s">
        <v>928</v>
      </c>
      <c r="H1176" s="14" t="str">
        <f t="shared" si="18"/>
        <v>non</v>
      </c>
      <c r="I1176" s="3">
        <f>+GETPIVOTDATA("[Measures].[Unieke telling van Date &amp; Emplacement]",TCD_Unique!$A$3,"[Bereik].[Emplacement]","[Bereik].[Emplacement].&amp;[" &amp;B1176&amp;"]")</f>
        <v>3</v>
      </c>
    </row>
    <row r="1177" spans="1:9" x14ac:dyDescent="0.25">
      <c r="A1177" s="4">
        <v>2</v>
      </c>
      <c r="B1177" s="1" t="s">
        <v>1194</v>
      </c>
      <c r="C1177" s="1" t="s">
        <v>8</v>
      </c>
      <c r="D1177" s="1" t="s">
        <v>407</v>
      </c>
      <c r="E1177" s="1" t="s">
        <v>9</v>
      </c>
      <c r="F1177" s="4">
        <v>4</v>
      </c>
      <c r="G1177" s="1" t="s">
        <v>928</v>
      </c>
      <c r="H1177" s="14" t="str">
        <f t="shared" si="18"/>
        <v>non</v>
      </c>
      <c r="I1177" s="3">
        <f>+GETPIVOTDATA("[Measures].[Unieke telling van Date &amp; Emplacement]",TCD_Unique!$A$3,"[Bereik].[Emplacement]","[Bereik].[Emplacement].&amp;[" &amp;B1177&amp;"]")</f>
        <v>3</v>
      </c>
    </row>
    <row r="1178" spans="1:9" x14ac:dyDescent="0.25">
      <c r="A1178" s="4">
        <v>2</v>
      </c>
      <c r="B1178" s="1" t="s">
        <v>1195</v>
      </c>
      <c r="C1178" s="1" t="s">
        <v>8</v>
      </c>
      <c r="D1178" s="1" t="s">
        <v>407</v>
      </c>
      <c r="E1178" s="1" t="s">
        <v>9</v>
      </c>
      <c r="F1178" s="4">
        <v>4</v>
      </c>
      <c r="G1178" s="1" t="s">
        <v>928</v>
      </c>
      <c r="H1178" s="14" t="str">
        <f t="shared" si="18"/>
        <v>non</v>
      </c>
      <c r="I1178" s="3">
        <f>+GETPIVOTDATA("[Measures].[Unieke telling van Date &amp; Emplacement]",TCD_Unique!$A$3,"[Bereik].[Emplacement]","[Bereik].[Emplacement].&amp;[" &amp;B1178&amp;"]")</f>
        <v>1</v>
      </c>
    </row>
    <row r="1179" spans="1:9" x14ac:dyDescent="0.25">
      <c r="A1179" s="4">
        <v>2</v>
      </c>
      <c r="B1179" s="1" t="s">
        <v>1196</v>
      </c>
      <c r="C1179" s="1" t="s">
        <v>8</v>
      </c>
      <c r="D1179" s="1" t="s">
        <v>407</v>
      </c>
      <c r="E1179" s="1" t="s">
        <v>9</v>
      </c>
      <c r="F1179" s="4">
        <v>4</v>
      </c>
      <c r="G1179" s="1" t="s">
        <v>928</v>
      </c>
      <c r="H1179" s="14" t="str">
        <f t="shared" si="18"/>
        <v>oui</v>
      </c>
      <c r="I1179" s="3">
        <f>+GETPIVOTDATA("[Measures].[Unieke telling van Date &amp; Emplacement]",TCD_Unique!$A$3,"[Bereik].[Emplacement]","[Bereik].[Emplacement].&amp;[" &amp;B1179&amp;"]")</f>
        <v>4</v>
      </c>
    </row>
    <row r="1180" spans="1:9" x14ac:dyDescent="0.25">
      <c r="A1180" s="4">
        <v>2</v>
      </c>
      <c r="B1180" s="1" t="s">
        <v>1197</v>
      </c>
      <c r="C1180" s="1" t="s">
        <v>8</v>
      </c>
      <c r="D1180" s="1" t="s">
        <v>407</v>
      </c>
      <c r="E1180" s="1" t="s">
        <v>9</v>
      </c>
      <c r="F1180" s="4">
        <v>4</v>
      </c>
      <c r="G1180" s="1" t="s">
        <v>928</v>
      </c>
      <c r="H1180" s="14" t="str">
        <f t="shared" si="18"/>
        <v>non</v>
      </c>
      <c r="I1180" s="3">
        <f>+GETPIVOTDATA("[Measures].[Unieke telling van Date &amp; Emplacement]",TCD_Unique!$A$3,"[Bereik].[Emplacement]","[Bereik].[Emplacement].&amp;[" &amp;B1180&amp;"]")</f>
        <v>3</v>
      </c>
    </row>
    <row r="1181" spans="1:9" x14ac:dyDescent="0.25">
      <c r="A1181" s="4">
        <v>2</v>
      </c>
      <c r="B1181" s="1" t="s">
        <v>1198</v>
      </c>
      <c r="C1181" s="1" t="s">
        <v>8</v>
      </c>
      <c r="D1181" s="1" t="s">
        <v>407</v>
      </c>
      <c r="E1181" s="1" t="s">
        <v>9</v>
      </c>
      <c r="F1181" s="4">
        <v>4</v>
      </c>
      <c r="G1181" s="1" t="s">
        <v>928</v>
      </c>
      <c r="H1181" s="14" t="str">
        <f t="shared" si="18"/>
        <v>non</v>
      </c>
      <c r="I1181" s="3">
        <f>+GETPIVOTDATA("[Measures].[Unieke telling van Date &amp; Emplacement]",TCD_Unique!$A$3,"[Bereik].[Emplacement]","[Bereik].[Emplacement].&amp;[" &amp;B1181&amp;"]")</f>
        <v>3</v>
      </c>
    </row>
    <row r="1182" spans="1:9" x14ac:dyDescent="0.25">
      <c r="A1182" s="4">
        <v>2</v>
      </c>
      <c r="B1182" s="1" t="s">
        <v>1199</v>
      </c>
      <c r="C1182" s="1" t="s">
        <v>8</v>
      </c>
      <c r="D1182" s="1" t="s">
        <v>407</v>
      </c>
      <c r="E1182" s="1" t="s">
        <v>9</v>
      </c>
      <c r="F1182" s="4">
        <v>4</v>
      </c>
      <c r="G1182" s="1" t="s">
        <v>928</v>
      </c>
      <c r="H1182" s="14" t="str">
        <f t="shared" si="18"/>
        <v>non</v>
      </c>
      <c r="I1182" s="3">
        <f>+GETPIVOTDATA("[Measures].[Unieke telling van Date &amp; Emplacement]",TCD_Unique!$A$3,"[Bereik].[Emplacement]","[Bereik].[Emplacement].&amp;[" &amp;B1182&amp;"]")</f>
        <v>2</v>
      </c>
    </row>
    <row r="1183" spans="1:9" x14ac:dyDescent="0.25">
      <c r="A1183" s="4">
        <v>2</v>
      </c>
      <c r="B1183" s="1" t="s">
        <v>1200</v>
      </c>
      <c r="C1183" s="1" t="s">
        <v>8</v>
      </c>
      <c r="D1183" s="1" t="s">
        <v>407</v>
      </c>
      <c r="E1183" s="1" t="s">
        <v>9</v>
      </c>
      <c r="F1183" s="4">
        <v>4</v>
      </c>
      <c r="G1183" s="1" t="s">
        <v>928</v>
      </c>
      <c r="H1183" s="14" t="str">
        <f t="shared" si="18"/>
        <v>non</v>
      </c>
      <c r="I1183" s="3">
        <f>+GETPIVOTDATA("[Measures].[Unieke telling van Date &amp; Emplacement]",TCD_Unique!$A$3,"[Bereik].[Emplacement]","[Bereik].[Emplacement].&amp;[" &amp;B1183&amp;"]")</f>
        <v>2</v>
      </c>
    </row>
    <row r="1184" spans="1:9" x14ac:dyDescent="0.25">
      <c r="A1184" s="4">
        <v>2</v>
      </c>
      <c r="B1184" s="1" t="s">
        <v>1201</v>
      </c>
      <c r="C1184" s="1" t="s">
        <v>8</v>
      </c>
      <c r="D1184" s="1" t="s">
        <v>407</v>
      </c>
      <c r="E1184" s="1" t="s">
        <v>9</v>
      </c>
      <c r="F1184" s="4">
        <v>4</v>
      </c>
      <c r="G1184" s="1" t="s">
        <v>928</v>
      </c>
      <c r="H1184" s="14" t="e">
        <f t="shared" si="18"/>
        <v>#REF!</v>
      </c>
      <c r="I1184" s="3" t="e">
        <f>+GETPIVOTDATA("[Measures].[Unieke telling van Date &amp; Emplacement]",TCD_Unique!$A$3,"[Bereik].[Emplacement]","[Bereik].[Emplacement].&amp;[" &amp;B1184&amp;"]")</f>
        <v>#REF!</v>
      </c>
    </row>
    <row r="1185" spans="1:9" x14ac:dyDescent="0.25">
      <c r="A1185" s="4">
        <v>2</v>
      </c>
      <c r="B1185" s="1" t="s">
        <v>1202</v>
      </c>
      <c r="C1185" s="1" t="s">
        <v>8</v>
      </c>
      <c r="D1185" s="1" t="s">
        <v>407</v>
      </c>
      <c r="E1185" s="1" t="s">
        <v>9</v>
      </c>
      <c r="F1185" s="4">
        <v>4</v>
      </c>
      <c r="G1185" s="1" t="s">
        <v>928</v>
      </c>
      <c r="H1185" s="14" t="str">
        <f t="shared" si="18"/>
        <v>non</v>
      </c>
      <c r="I1185" s="3">
        <f>+GETPIVOTDATA("[Measures].[Unieke telling van Date &amp; Emplacement]",TCD_Unique!$A$3,"[Bereik].[Emplacement]","[Bereik].[Emplacement].&amp;[" &amp;B1185&amp;"]")</f>
        <v>2</v>
      </c>
    </row>
    <row r="1186" spans="1:9" x14ac:dyDescent="0.25">
      <c r="A1186" s="4">
        <v>2</v>
      </c>
      <c r="B1186" s="1" t="s">
        <v>1203</v>
      </c>
      <c r="C1186" s="1" t="s">
        <v>8</v>
      </c>
      <c r="D1186" s="1" t="s">
        <v>407</v>
      </c>
      <c r="E1186" s="1" t="s">
        <v>9</v>
      </c>
      <c r="F1186" s="4">
        <v>4</v>
      </c>
      <c r="G1186" s="1" t="s">
        <v>928</v>
      </c>
      <c r="H1186" s="14" t="str">
        <f t="shared" si="18"/>
        <v>non</v>
      </c>
      <c r="I1186" s="3">
        <f>+GETPIVOTDATA("[Measures].[Unieke telling van Date &amp; Emplacement]",TCD_Unique!$A$3,"[Bereik].[Emplacement]","[Bereik].[Emplacement].&amp;[" &amp;B1186&amp;"]")</f>
        <v>2</v>
      </c>
    </row>
    <row r="1187" spans="1:9" x14ac:dyDescent="0.25">
      <c r="A1187" s="4">
        <v>2</v>
      </c>
      <c r="B1187" s="1" t="s">
        <v>1204</v>
      </c>
      <c r="C1187" s="1" t="s">
        <v>8</v>
      </c>
      <c r="D1187" s="1" t="s">
        <v>407</v>
      </c>
      <c r="E1187" s="1" t="s">
        <v>9</v>
      </c>
      <c r="F1187" s="4">
        <v>4</v>
      </c>
      <c r="G1187" s="1" t="s">
        <v>928</v>
      </c>
      <c r="H1187" s="14" t="str">
        <f t="shared" si="18"/>
        <v>non</v>
      </c>
      <c r="I1187" s="3">
        <f>+GETPIVOTDATA("[Measures].[Unieke telling van Date &amp; Emplacement]",TCD_Unique!$A$3,"[Bereik].[Emplacement]","[Bereik].[Emplacement].&amp;[" &amp;B1187&amp;"]")</f>
        <v>2</v>
      </c>
    </row>
    <row r="1188" spans="1:9" x14ac:dyDescent="0.25">
      <c r="A1188" s="4">
        <v>2</v>
      </c>
      <c r="B1188" s="1" t="s">
        <v>1205</v>
      </c>
      <c r="C1188" s="1" t="s">
        <v>8</v>
      </c>
      <c r="D1188" s="1" t="s">
        <v>407</v>
      </c>
      <c r="E1188" s="1" t="s">
        <v>9</v>
      </c>
      <c r="F1188" s="4">
        <v>4</v>
      </c>
      <c r="G1188" s="1" t="s">
        <v>928</v>
      </c>
      <c r="H1188" s="14" t="str">
        <f t="shared" si="18"/>
        <v>non</v>
      </c>
      <c r="I1188" s="3">
        <f>+GETPIVOTDATA("[Measures].[Unieke telling van Date &amp; Emplacement]",TCD_Unique!$A$3,"[Bereik].[Emplacement]","[Bereik].[Emplacement].&amp;[" &amp;B1188&amp;"]")</f>
        <v>3</v>
      </c>
    </row>
    <row r="1189" spans="1:9" x14ac:dyDescent="0.25">
      <c r="A1189" s="4">
        <v>2</v>
      </c>
      <c r="B1189" s="1" t="s">
        <v>1206</v>
      </c>
      <c r="C1189" s="1" t="s">
        <v>8</v>
      </c>
      <c r="D1189" s="1" t="s">
        <v>407</v>
      </c>
      <c r="E1189" s="1" t="s">
        <v>9</v>
      </c>
      <c r="F1189" s="4">
        <v>4</v>
      </c>
      <c r="G1189" s="1" t="s">
        <v>928</v>
      </c>
      <c r="H1189" s="14" t="str">
        <f t="shared" si="18"/>
        <v>non</v>
      </c>
      <c r="I1189" s="3">
        <f>+GETPIVOTDATA("[Measures].[Unieke telling van Date &amp; Emplacement]",TCD_Unique!$A$3,"[Bereik].[Emplacement]","[Bereik].[Emplacement].&amp;[" &amp;B1189&amp;"]")</f>
        <v>2</v>
      </c>
    </row>
    <row r="1190" spans="1:9" x14ac:dyDescent="0.25">
      <c r="A1190" s="4">
        <v>2</v>
      </c>
      <c r="B1190" s="1" t="s">
        <v>1207</v>
      </c>
      <c r="C1190" s="1" t="s">
        <v>8</v>
      </c>
      <c r="D1190" s="1" t="s">
        <v>407</v>
      </c>
      <c r="E1190" s="1" t="s">
        <v>9</v>
      </c>
      <c r="F1190" s="4">
        <v>4</v>
      </c>
      <c r="G1190" s="1" t="s">
        <v>928</v>
      </c>
      <c r="H1190" s="14" t="str">
        <f t="shared" si="18"/>
        <v>non</v>
      </c>
      <c r="I1190" s="3">
        <f>+GETPIVOTDATA("[Measures].[Unieke telling van Date &amp; Emplacement]",TCD_Unique!$A$3,"[Bereik].[Emplacement]","[Bereik].[Emplacement].&amp;[" &amp;B1190&amp;"]")</f>
        <v>2</v>
      </c>
    </row>
    <row r="1191" spans="1:9" x14ac:dyDescent="0.25">
      <c r="A1191" s="4">
        <v>2</v>
      </c>
      <c r="B1191" s="1" t="s">
        <v>1208</v>
      </c>
      <c r="C1191" s="1" t="s">
        <v>8</v>
      </c>
      <c r="D1191" s="1" t="s">
        <v>407</v>
      </c>
      <c r="E1191" s="1" t="s">
        <v>9</v>
      </c>
      <c r="F1191" s="4">
        <v>4</v>
      </c>
      <c r="G1191" s="1" t="s">
        <v>928</v>
      </c>
      <c r="H1191" s="14" t="str">
        <f t="shared" si="18"/>
        <v>non</v>
      </c>
      <c r="I1191" s="3">
        <f>+GETPIVOTDATA("[Measures].[Unieke telling van Date &amp; Emplacement]",TCD_Unique!$A$3,"[Bereik].[Emplacement]","[Bereik].[Emplacement].&amp;[" &amp;B1191&amp;"]")</f>
        <v>3</v>
      </c>
    </row>
    <row r="1192" spans="1:9" x14ac:dyDescent="0.25">
      <c r="A1192" s="4">
        <v>2</v>
      </c>
      <c r="B1192" s="1" t="s">
        <v>1209</v>
      </c>
      <c r="C1192" s="1" t="s">
        <v>8</v>
      </c>
      <c r="D1192" s="1" t="s">
        <v>407</v>
      </c>
      <c r="E1192" s="1" t="s">
        <v>9</v>
      </c>
      <c r="F1192" s="4">
        <v>4</v>
      </c>
      <c r="G1192" s="1" t="s">
        <v>928</v>
      </c>
      <c r="H1192" s="14" t="str">
        <f t="shared" si="18"/>
        <v>non</v>
      </c>
      <c r="I1192" s="3">
        <f>+GETPIVOTDATA("[Measures].[Unieke telling van Date &amp; Emplacement]",TCD_Unique!$A$3,"[Bereik].[Emplacement]","[Bereik].[Emplacement].&amp;[" &amp;B1192&amp;"]")</f>
        <v>2</v>
      </c>
    </row>
    <row r="1193" spans="1:9" x14ac:dyDescent="0.25">
      <c r="A1193" s="4">
        <v>2</v>
      </c>
      <c r="B1193" s="1" t="s">
        <v>1210</v>
      </c>
      <c r="C1193" s="1" t="s">
        <v>8</v>
      </c>
      <c r="D1193" s="1" t="s">
        <v>407</v>
      </c>
      <c r="E1193" s="1" t="s">
        <v>9</v>
      </c>
      <c r="F1193" s="4">
        <v>4</v>
      </c>
      <c r="G1193" s="1" t="s">
        <v>928</v>
      </c>
      <c r="H1193" s="14" t="str">
        <f t="shared" si="18"/>
        <v>non</v>
      </c>
      <c r="I1193" s="3">
        <f>+GETPIVOTDATA("[Measures].[Unieke telling van Date &amp; Emplacement]",TCD_Unique!$A$3,"[Bereik].[Emplacement]","[Bereik].[Emplacement].&amp;[" &amp;B1193&amp;"]")</f>
        <v>1</v>
      </c>
    </row>
    <row r="1194" spans="1:9" x14ac:dyDescent="0.25">
      <c r="A1194" s="4">
        <v>2</v>
      </c>
      <c r="B1194" s="1" t="s">
        <v>1211</v>
      </c>
      <c r="C1194" s="1" t="s">
        <v>8</v>
      </c>
      <c r="D1194" s="1" t="s">
        <v>407</v>
      </c>
      <c r="E1194" s="1" t="s">
        <v>9</v>
      </c>
      <c r="F1194" s="4">
        <v>4</v>
      </c>
      <c r="G1194" s="1" t="s">
        <v>928</v>
      </c>
      <c r="H1194" s="14" t="str">
        <f t="shared" si="18"/>
        <v>non</v>
      </c>
      <c r="I1194" s="3">
        <f>+GETPIVOTDATA("[Measures].[Unieke telling van Date &amp; Emplacement]",TCD_Unique!$A$3,"[Bereik].[Emplacement]","[Bereik].[Emplacement].&amp;[" &amp;B1194&amp;"]")</f>
        <v>2</v>
      </c>
    </row>
    <row r="1195" spans="1:9" x14ac:dyDescent="0.25">
      <c r="A1195" s="4">
        <v>2</v>
      </c>
      <c r="B1195" s="1" t="s">
        <v>1212</v>
      </c>
      <c r="C1195" s="1" t="s">
        <v>8</v>
      </c>
      <c r="D1195" s="1" t="s">
        <v>407</v>
      </c>
      <c r="E1195" s="1" t="s">
        <v>9</v>
      </c>
      <c r="F1195" s="4">
        <v>4</v>
      </c>
      <c r="G1195" s="1" t="s">
        <v>928</v>
      </c>
      <c r="H1195" s="14" t="str">
        <f t="shared" si="18"/>
        <v>oui</v>
      </c>
      <c r="I1195" s="3">
        <f>+GETPIVOTDATA("[Measures].[Unieke telling van Date &amp; Emplacement]",TCD_Unique!$A$3,"[Bereik].[Emplacement]","[Bereik].[Emplacement].&amp;[" &amp;B1195&amp;"]")</f>
        <v>4</v>
      </c>
    </row>
    <row r="1196" spans="1:9" x14ac:dyDescent="0.25">
      <c r="A1196" s="4">
        <v>2</v>
      </c>
      <c r="B1196" s="1" t="s">
        <v>1213</v>
      </c>
      <c r="C1196" s="1" t="s">
        <v>8</v>
      </c>
      <c r="D1196" s="1" t="s">
        <v>407</v>
      </c>
      <c r="E1196" s="1" t="s">
        <v>9</v>
      </c>
      <c r="F1196" s="4">
        <v>4</v>
      </c>
      <c r="G1196" s="1" t="s">
        <v>928</v>
      </c>
      <c r="H1196" s="14" t="str">
        <f t="shared" si="18"/>
        <v>non</v>
      </c>
      <c r="I1196" s="3">
        <f>+GETPIVOTDATA("[Measures].[Unieke telling van Date &amp; Emplacement]",TCD_Unique!$A$3,"[Bereik].[Emplacement]","[Bereik].[Emplacement].&amp;[" &amp;B1196&amp;"]")</f>
        <v>1</v>
      </c>
    </row>
    <row r="1197" spans="1:9" x14ac:dyDescent="0.25">
      <c r="A1197" s="4">
        <v>2</v>
      </c>
      <c r="B1197" s="1" t="s">
        <v>1214</v>
      </c>
      <c r="C1197" s="1" t="s">
        <v>8</v>
      </c>
      <c r="D1197" s="1" t="s">
        <v>407</v>
      </c>
      <c r="E1197" s="1" t="s">
        <v>9</v>
      </c>
      <c r="F1197" s="4">
        <v>4</v>
      </c>
      <c r="G1197" s="1" t="s">
        <v>928</v>
      </c>
      <c r="H1197" s="14" t="str">
        <f t="shared" si="18"/>
        <v>non</v>
      </c>
      <c r="I1197" s="3">
        <f>+GETPIVOTDATA("[Measures].[Unieke telling van Date &amp; Emplacement]",TCD_Unique!$A$3,"[Bereik].[Emplacement]","[Bereik].[Emplacement].&amp;[" &amp;B1197&amp;"]")</f>
        <v>3</v>
      </c>
    </row>
    <row r="1198" spans="1:9" x14ac:dyDescent="0.25">
      <c r="A1198" s="4">
        <v>2</v>
      </c>
      <c r="B1198" s="1" t="s">
        <v>1215</v>
      </c>
      <c r="C1198" s="1" t="s">
        <v>8</v>
      </c>
      <c r="D1198" s="1" t="s">
        <v>407</v>
      </c>
      <c r="E1198" s="1" t="s">
        <v>9</v>
      </c>
      <c r="F1198" s="4">
        <v>4</v>
      </c>
      <c r="G1198" s="1" t="s">
        <v>928</v>
      </c>
      <c r="H1198" s="14" t="str">
        <f t="shared" si="18"/>
        <v>non</v>
      </c>
      <c r="I1198" s="3">
        <f>+GETPIVOTDATA("[Measures].[Unieke telling van Date &amp; Emplacement]",TCD_Unique!$A$3,"[Bereik].[Emplacement]","[Bereik].[Emplacement].&amp;[" &amp;B1198&amp;"]")</f>
        <v>3</v>
      </c>
    </row>
    <row r="1199" spans="1:9" x14ac:dyDescent="0.25">
      <c r="A1199" s="4">
        <v>2</v>
      </c>
      <c r="B1199" s="1" t="s">
        <v>1216</v>
      </c>
      <c r="C1199" s="1" t="s">
        <v>8</v>
      </c>
      <c r="D1199" s="1" t="s">
        <v>407</v>
      </c>
      <c r="E1199" s="1" t="s">
        <v>9</v>
      </c>
      <c r="F1199" s="4">
        <v>4</v>
      </c>
      <c r="G1199" s="1" t="s">
        <v>928</v>
      </c>
      <c r="H1199" s="14" t="str">
        <f t="shared" si="18"/>
        <v>non</v>
      </c>
      <c r="I1199" s="3">
        <f>+GETPIVOTDATA("[Measures].[Unieke telling van Date &amp; Emplacement]",TCD_Unique!$A$3,"[Bereik].[Emplacement]","[Bereik].[Emplacement].&amp;[" &amp;B1199&amp;"]")</f>
        <v>1</v>
      </c>
    </row>
    <row r="1200" spans="1:9" x14ac:dyDescent="0.25">
      <c r="A1200" s="4">
        <v>2</v>
      </c>
      <c r="B1200" s="1" t="s">
        <v>1217</v>
      </c>
      <c r="C1200" s="1" t="s">
        <v>8</v>
      </c>
      <c r="D1200" s="1" t="s">
        <v>407</v>
      </c>
      <c r="E1200" s="1" t="s">
        <v>9</v>
      </c>
      <c r="F1200" s="4">
        <v>4</v>
      </c>
      <c r="G1200" s="1" t="s">
        <v>928</v>
      </c>
      <c r="H1200" s="14" t="str">
        <f t="shared" si="18"/>
        <v>non</v>
      </c>
      <c r="I1200" s="3">
        <f>+GETPIVOTDATA("[Measures].[Unieke telling van Date &amp; Emplacement]",TCD_Unique!$A$3,"[Bereik].[Emplacement]","[Bereik].[Emplacement].&amp;[" &amp;B1200&amp;"]")</f>
        <v>2</v>
      </c>
    </row>
    <row r="1201" spans="1:9" x14ac:dyDescent="0.25">
      <c r="A1201" s="4">
        <v>2</v>
      </c>
      <c r="B1201" s="1" t="s">
        <v>1218</v>
      </c>
      <c r="C1201" s="1" t="s">
        <v>8</v>
      </c>
      <c r="D1201" s="1" t="s">
        <v>407</v>
      </c>
      <c r="E1201" s="1" t="s">
        <v>9</v>
      </c>
      <c r="F1201" s="4">
        <v>4</v>
      </c>
      <c r="G1201" s="1" t="s">
        <v>928</v>
      </c>
      <c r="H1201" s="14" t="str">
        <f t="shared" si="18"/>
        <v>oui</v>
      </c>
      <c r="I1201" s="3">
        <f>+GETPIVOTDATA("[Measures].[Unieke telling van Date &amp; Emplacement]",TCD_Unique!$A$3,"[Bereik].[Emplacement]","[Bereik].[Emplacement].&amp;[" &amp;B1201&amp;"]")</f>
        <v>4</v>
      </c>
    </row>
    <row r="1202" spans="1:9" x14ac:dyDescent="0.25">
      <c r="A1202" s="4">
        <v>2</v>
      </c>
      <c r="B1202" s="1" t="s">
        <v>1219</v>
      </c>
      <c r="C1202" s="1" t="s">
        <v>8</v>
      </c>
      <c r="D1202" s="1" t="s">
        <v>407</v>
      </c>
      <c r="E1202" s="1" t="s">
        <v>9</v>
      </c>
      <c r="F1202" s="4">
        <v>4</v>
      </c>
      <c r="G1202" s="1" t="s">
        <v>928</v>
      </c>
      <c r="H1202" s="14" t="str">
        <f t="shared" si="18"/>
        <v>non</v>
      </c>
      <c r="I1202" s="3">
        <f>+GETPIVOTDATA("[Measures].[Unieke telling van Date &amp; Emplacement]",TCD_Unique!$A$3,"[Bereik].[Emplacement]","[Bereik].[Emplacement].&amp;[" &amp;B1202&amp;"]")</f>
        <v>3</v>
      </c>
    </row>
    <row r="1203" spans="1:9" x14ac:dyDescent="0.25">
      <c r="A1203" s="4">
        <v>2</v>
      </c>
      <c r="B1203" s="1" t="s">
        <v>1220</v>
      </c>
      <c r="C1203" s="1" t="s">
        <v>8</v>
      </c>
      <c r="D1203" s="1" t="s">
        <v>407</v>
      </c>
      <c r="E1203" s="1" t="s">
        <v>9</v>
      </c>
      <c r="F1203" s="4">
        <v>4</v>
      </c>
      <c r="G1203" s="1" t="s">
        <v>928</v>
      </c>
      <c r="H1203" s="14" t="str">
        <f t="shared" si="18"/>
        <v>non</v>
      </c>
      <c r="I1203" s="3">
        <f>+GETPIVOTDATA("[Measures].[Unieke telling van Date &amp; Emplacement]",TCD_Unique!$A$3,"[Bereik].[Emplacement]","[Bereik].[Emplacement].&amp;[" &amp;B1203&amp;"]")</f>
        <v>1</v>
      </c>
    </row>
    <row r="1204" spans="1:9" x14ac:dyDescent="0.25">
      <c r="A1204" s="4">
        <v>2</v>
      </c>
      <c r="B1204" s="1" t="s">
        <v>1221</v>
      </c>
      <c r="C1204" s="1" t="s">
        <v>8</v>
      </c>
      <c r="D1204" s="1" t="s">
        <v>407</v>
      </c>
      <c r="E1204" s="1" t="s">
        <v>9</v>
      </c>
      <c r="F1204" s="4">
        <v>4</v>
      </c>
      <c r="G1204" s="1" t="s">
        <v>928</v>
      </c>
      <c r="H1204" s="14" t="str">
        <f t="shared" si="18"/>
        <v>non</v>
      </c>
      <c r="I1204" s="3">
        <f>+GETPIVOTDATA("[Measures].[Unieke telling van Date &amp; Emplacement]",TCD_Unique!$A$3,"[Bereik].[Emplacement]","[Bereik].[Emplacement].&amp;[" &amp;B1204&amp;"]")</f>
        <v>1</v>
      </c>
    </row>
    <row r="1205" spans="1:9" x14ac:dyDescent="0.25">
      <c r="A1205" s="4">
        <v>2</v>
      </c>
      <c r="B1205" s="1" t="s">
        <v>1222</v>
      </c>
      <c r="C1205" s="1" t="s">
        <v>8</v>
      </c>
      <c r="D1205" s="1" t="s">
        <v>407</v>
      </c>
      <c r="E1205" s="1" t="s">
        <v>9</v>
      </c>
      <c r="F1205" s="4">
        <v>4</v>
      </c>
      <c r="G1205" s="1" t="s">
        <v>928</v>
      </c>
      <c r="H1205" s="14" t="str">
        <f t="shared" si="18"/>
        <v>non</v>
      </c>
      <c r="I1205" s="3">
        <f>+GETPIVOTDATA("[Measures].[Unieke telling van Date &amp; Emplacement]",TCD_Unique!$A$3,"[Bereik].[Emplacement]","[Bereik].[Emplacement].&amp;[" &amp;B1205&amp;"]")</f>
        <v>1</v>
      </c>
    </row>
    <row r="1206" spans="1:9" x14ac:dyDescent="0.25">
      <c r="A1206" s="4">
        <v>2</v>
      </c>
      <c r="B1206" s="1" t="s">
        <v>1223</v>
      </c>
      <c r="C1206" s="1" t="s">
        <v>8</v>
      </c>
      <c r="D1206" s="1" t="s">
        <v>407</v>
      </c>
      <c r="E1206" s="1" t="s">
        <v>9</v>
      </c>
      <c r="F1206" s="4">
        <v>4</v>
      </c>
      <c r="G1206" s="1" t="s">
        <v>928</v>
      </c>
      <c r="H1206" s="14" t="str">
        <f t="shared" si="18"/>
        <v>non</v>
      </c>
      <c r="I1206" s="3">
        <f>+GETPIVOTDATA("[Measures].[Unieke telling van Date &amp; Emplacement]",TCD_Unique!$A$3,"[Bereik].[Emplacement]","[Bereik].[Emplacement].&amp;[" &amp;B1206&amp;"]")</f>
        <v>1</v>
      </c>
    </row>
    <row r="1207" spans="1:9" x14ac:dyDescent="0.25">
      <c r="A1207" s="4">
        <v>2</v>
      </c>
      <c r="B1207" s="1" t="s">
        <v>1224</v>
      </c>
      <c r="C1207" s="1" t="s">
        <v>8</v>
      </c>
      <c r="D1207" s="1" t="s">
        <v>407</v>
      </c>
      <c r="E1207" s="1" t="s">
        <v>9</v>
      </c>
      <c r="F1207" s="4">
        <v>4</v>
      </c>
      <c r="G1207" s="1" t="s">
        <v>928</v>
      </c>
      <c r="H1207" s="14" t="str">
        <f t="shared" si="18"/>
        <v>non</v>
      </c>
      <c r="I1207" s="3">
        <f>+GETPIVOTDATA("[Measures].[Unieke telling van Date &amp; Emplacement]",TCD_Unique!$A$3,"[Bereik].[Emplacement]","[Bereik].[Emplacement].&amp;[" &amp;B1207&amp;"]")</f>
        <v>2</v>
      </c>
    </row>
    <row r="1208" spans="1:9" x14ac:dyDescent="0.25">
      <c r="A1208" s="4">
        <v>2</v>
      </c>
      <c r="B1208" s="1" t="s">
        <v>1225</v>
      </c>
      <c r="C1208" s="1" t="s">
        <v>8</v>
      </c>
      <c r="D1208" s="1" t="s">
        <v>407</v>
      </c>
      <c r="E1208" s="1" t="s">
        <v>9</v>
      </c>
      <c r="F1208" s="4">
        <v>4</v>
      </c>
      <c r="G1208" s="1" t="s">
        <v>928</v>
      </c>
      <c r="H1208" s="14" t="str">
        <f t="shared" si="18"/>
        <v>non</v>
      </c>
      <c r="I1208" s="3">
        <f>+GETPIVOTDATA("[Measures].[Unieke telling van Date &amp; Emplacement]",TCD_Unique!$A$3,"[Bereik].[Emplacement]","[Bereik].[Emplacement].&amp;[" &amp;B1208&amp;"]")</f>
        <v>3</v>
      </c>
    </row>
    <row r="1209" spans="1:9" x14ac:dyDescent="0.25">
      <c r="A1209" s="4">
        <v>2</v>
      </c>
      <c r="B1209" s="1" t="s">
        <v>1226</v>
      </c>
      <c r="C1209" s="1" t="s">
        <v>8</v>
      </c>
      <c r="D1209" s="1" t="s">
        <v>407</v>
      </c>
      <c r="E1209" s="1" t="s">
        <v>9</v>
      </c>
      <c r="F1209" s="4">
        <v>4</v>
      </c>
      <c r="G1209" s="1" t="s">
        <v>928</v>
      </c>
      <c r="H1209" s="14" t="str">
        <f t="shared" si="18"/>
        <v>non</v>
      </c>
      <c r="I1209" s="3">
        <f>+GETPIVOTDATA("[Measures].[Unieke telling van Date &amp; Emplacement]",TCD_Unique!$A$3,"[Bereik].[Emplacement]","[Bereik].[Emplacement].&amp;[" &amp;B1209&amp;"]")</f>
        <v>3</v>
      </c>
    </row>
    <row r="1210" spans="1:9" x14ac:dyDescent="0.25">
      <c r="A1210" s="4">
        <v>2</v>
      </c>
      <c r="B1210" s="1" t="s">
        <v>1227</v>
      </c>
      <c r="C1210" s="1" t="s">
        <v>8</v>
      </c>
      <c r="D1210" s="1" t="s">
        <v>407</v>
      </c>
      <c r="E1210" s="1" t="s">
        <v>9</v>
      </c>
      <c r="F1210" s="4">
        <v>4</v>
      </c>
      <c r="G1210" s="1" t="s">
        <v>928</v>
      </c>
      <c r="H1210" s="14" t="str">
        <f t="shared" si="18"/>
        <v>non</v>
      </c>
      <c r="I1210" s="3">
        <f>+GETPIVOTDATA("[Measures].[Unieke telling van Date &amp; Emplacement]",TCD_Unique!$A$3,"[Bereik].[Emplacement]","[Bereik].[Emplacement].&amp;[" &amp;B1210&amp;"]")</f>
        <v>3</v>
      </c>
    </row>
    <row r="1211" spans="1:9" x14ac:dyDescent="0.25">
      <c r="A1211" s="4">
        <v>2</v>
      </c>
      <c r="B1211" s="1" t="s">
        <v>1228</v>
      </c>
      <c r="C1211" s="1" t="s">
        <v>8</v>
      </c>
      <c r="D1211" s="1" t="s">
        <v>407</v>
      </c>
      <c r="E1211" s="1" t="s">
        <v>9</v>
      </c>
      <c r="F1211" s="4">
        <v>4</v>
      </c>
      <c r="G1211" s="1" t="s">
        <v>928</v>
      </c>
      <c r="H1211" s="14" t="str">
        <f t="shared" si="18"/>
        <v>non</v>
      </c>
      <c r="I1211" s="3">
        <f>+GETPIVOTDATA("[Measures].[Unieke telling van Date &amp; Emplacement]",TCD_Unique!$A$3,"[Bereik].[Emplacement]","[Bereik].[Emplacement].&amp;[" &amp;B1211&amp;"]")</f>
        <v>3</v>
      </c>
    </row>
    <row r="1212" spans="1:9" x14ac:dyDescent="0.25">
      <c r="A1212" s="4">
        <v>2</v>
      </c>
      <c r="B1212" s="1" t="s">
        <v>1229</v>
      </c>
      <c r="C1212" s="1" t="s">
        <v>8</v>
      </c>
      <c r="D1212" s="1" t="s">
        <v>407</v>
      </c>
      <c r="E1212" s="1" t="s">
        <v>9</v>
      </c>
      <c r="F1212" s="4">
        <v>4</v>
      </c>
      <c r="G1212" s="1" t="s">
        <v>928</v>
      </c>
      <c r="H1212" s="14" t="str">
        <f t="shared" si="18"/>
        <v>non</v>
      </c>
      <c r="I1212" s="3">
        <f>+GETPIVOTDATA("[Measures].[Unieke telling van Date &amp; Emplacement]",TCD_Unique!$A$3,"[Bereik].[Emplacement]","[Bereik].[Emplacement].&amp;[" &amp;B1212&amp;"]")</f>
        <v>1</v>
      </c>
    </row>
    <row r="1213" spans="1:9" x14ac:dyDescent="0.25">
      <c r="A1213" s="4">
        <v>2</v>
      </c>
      <c r="B1213" s="1" t="s">
        <v>1230</v>
      </c>
      <c r="C1213" s="1" t="s">
        <v>8</v>
      </c>
      <c r="D1213" s="1" t="s">
        <v>407</v>
      </c>
      <c r="E1213" s="1" t="s">
        <v>9</v>
      </c>
      <c r="F1213" s="4">
        <v>4</v>
      </c>
      <c r="G1213" s="1" t="s">
        <v>928</v>
      </c>
      <c r="H1213" s="14" t="str">
        <f t="shared" si="18"/>
        <v>non</v>
      </c>
      <c r="I1213" s="3">
        <f>+GETPIVOTDATA("[Measures].[Unieke telling van Date &amp; Emplacement]",TCD_Unique!$A$3,"[Bereik].[Emplacement]","[Bereik].[Emplacement].&amp;[" &amp;B1213&amp;"]")</f>
        <v>1</v>
      </c>
    </row>
    <row r="1214" spans="1:9" x14ac:dyDescent="0.25">
      <c r="A1214" s="4">
        <v>2</v>
      </c>
      <c r="B1214" s="1" t="s">
        <v>1231</v>
      </c>
      <c r="C1214" s="1" t="s">
        <v>8</v>
      </c>
      <c r="D1214" s="1" t="s">
        <v>407</v>
      </c>
      <c r="E1214" s="1" t="s">
        <v>966</v>
      </c>
      <c r="F1214" s="4">
        <v>4</v>
      </c>
      <c r="G1214" s="1" t="s">
        <v>967</v>
      </c>
      <c r="H1214" s="14" t="str">
        <f t="shared" si="18"/>
        <v>non</v>
      </c>
      <c r="I1214" s="3">
        <f>+GETPIVOTDATA("[Measures].[Unieke telling van Date &amp; Emplacement]",TCD_Unique!$A$3,"[Bereik].[Emplacement]","[Bereik].[Emplacement].&amp;[" &amp;B1214&amp;"]")</f>
        <v>3</v>
      </c>
    </row>
    <row r="1215" spans="1:9" x14ac:dyDescent="0.25">
      <c r="A1215" s="4">
        <v>2</v>
      </c>
      <c r="B1215" s="1" t="s">
        <v>1232</v>
      </c>
      <c r="C1215" s="1" t="s">
        <v>8</v>
      </c>
      <c r="D1215" s="1" t="s">
        <v>407</v>
      </c>
      <c r="E1215" s="1" t="s">
        <v>966</v>
      </c>
      <c r="F1215" s="4">
        <v>4</v>
      </c>
      <c r="G1215" s="1" t="s">
        <v>967</v>
      </c>
      <c r="H1215" s="14" t="str">
        <f t="shared" si="18"/>
        <v>non</v>
      </c>
      <c r="I1215" s="3">
        <f>+GETPIVOTDATA("[Measures].[Unieke telling van Date &amp; Emplacement]",TCD_Unique!$A$3,"[Bereik].[Emplacement]","[Bereik].[Emplacement].&amp;[" &amp;B1215&amp;"]")</f>
        <v>3</v>
      </c>
    </row>
    <row r="1216" spans="1:9" x14ac:dyDescent="0.25">
      <c r="A1216" s="4">
        <v>2</v>
      </c>
      <c r="B1216" s="1" t="s">
        <v>1233</v>
      </c>
      <c r="C1216" s="1" t="s">
        <v>8</v>
      </c>
      <c r="D1216" s="1" t="s">
        <v>407</v>
      </c>
      <c r="E1216" s="1" t="s">
        <v>966</v>
      </c>
      <c r="F1216" s="4">
        <v>4</v>
      </c>
      <c r="G1216" s="1" t="s">
        <v>967</v>
      </c>
      <c r="H1216" s="14" t="str">
        <f t="shared" si="18"/>
        <v>non</v>
      </c>
      <c r="I1216" s="3">
        <f>+GETPIVOTDATA("[Measures].[Unieke telling van Date &amp; Emplacement]",TCD_Unique!$A$3,"[Bereik].[Emplacement]","[Bereik].[Emplacement].&amp;[" &amp;B1216&amp;"]")</f>
        <v>3</v>
      </c>
    </row>
    <row r="1217" spans="1:9" x14ac:dyDescent="0.25">
      <c r="A1217" s="4">
        <v>2</v>
      </c>
      <c r="B1217" s="1" t="s">
        <v>1234</v>
      </c>
      <c r="C1217" s="1" t="s">
        <v>8</v>
      </c>
      <c r="D1217" s="1" t="s">
        <v>407</v>
      </c>
      <c r="E1217" s="1" t="s">
        <v>966</v>
      </c>
      <c r="F1217" s="4">
        <v>4</v>
      </c>
      <c r="G1217" s="1" t="s">
        <v>967</v>
      </c>
      <c r="H1217" s="14" t="str">
        <f t="shared" si="18"/>
        <v>non</v>
      </c>
      <c r="I1217" s="3">
        <f>+GETPIVOTDATA("[Measures].[Unieke telling van Date &amp; Emplacement]",TCD_Unique!$A$3,"[Bereik].[Emplacement]","[Bereik].[Emplacement].&amp;[" &amp;B1217&amp;"]")</f>
        <v>3</v>
      </c>
    </row>
    <row r="1218" spans="1:9" x14ac:dyDescent="0.25">
      <c r="A1218" s="4">
        <v>2</v>
      </c>
      <c r="B1218" s="1" t="s">
        <v>1235</v>
      </c>
      <c r="C1218" s="1" t="s">
        <v>8</v>
      </c>
      <c r="D1218" s="1" t="s">
        <v>407</v>
      </c>
      <c r="E1218" s="1" t="s">
        <v>966</v>
      </c>
      <c r="F1218" s="4">
        <v>4</v>
      </c>
      <c r="G1218" s="1" t="s">
        <v>967</v>
      </c>
      <c r="H1218" s="14" t="str">
        <f t="shared" ref="H1218:H1281" si="19">IF(I1218&gt;=F1218,"oui","non")</f>
        <v>non</v>
      </c>
      <c r="I1218" s="3">
        <f>+GETPIVOTDATA("[Measures].[Unieke telling van Date &amp; Emplacement]",TCD_Unique!$A$3,"[Bereik].[Emplacement]","[Bereik].[Emplacement].&amp;[" &amp;B1218&amp;"]")</f>
        <v>2</v>
      </c>
    </row>
    <row r="1219" spans="1:9" x14ac:dyDescent="0.25">
      <c r="A1219" s="4">
        <v>2</v>
      </c>
      <c r="B1219" s="1" t="s">
        <v>1236</v>
      </c>
      <c r="C1219" s="1" t="s">
        <v>8</v>
      </c>
      <c r="D1219" s="1" t="s">
        <v>407</v>
      </c>
      <c r="E1219" s="1" t="s">
        <v>966</v>
      </c>
      <c r="F1219" s="4">
        <v>4</v>
      </c>
      <c r="G1219" s="1" t="s">
        <v>967</v>
      </c>
      <c r="H1219" s="14" t="str">
        <f t="shared" si="19"/>
        <v>non</v>
      </c>
      <c r="I1219" s="3">
        <f>+GETPIVOTDATA("[Measures].[Unieke telling van Date &amp; Emplacement]",TCD_Unique!$A$3,"[Bereik].[Emplacement]","[Bereik].[Emplacement].&amp;[" &amp;B1219&amp;"]")</f>
        <v>2</v>
      </c>
    </row>
    <row r="1220" spans="1:9" x14ac:dyDescent="0.25">
      <c r="A1220" s="4">
        <v>2</v>
      </c>
      <c r="B1220" s="1" t="s">
        <v>1237</v>
      </c>
      <c r="C1220" s="1" t="s">
        <v>8</v>
      </c>
      <c r="D1220" s="1" t="s">
        <v>407</v>
      </c>
      <c r="E1220" s="1" t="s">
        <v>966</v>
      </c>
      <c r="F1220" s="4">
        <v>4</v>
      </c>
      <c r="G1220" s="1" t="s">
        <v>967</v>
      </c>
      <c r="H1220" s="14" t="str">
        <f t="shared" si="19"/>
        <v>non</v>
      </c>
      <c r="I1220" s="3">
        <f>+GETPIVOTDATA("[Measures].[Unieke telling van Date &amp; Emplacement]",TCD_Unique!$A$3,"[Bereik].[Emplacement]","[Bereik].[Emplacement].&amp;[" &amp;B1220&amp;"]")</f>
        <v>2</v>
      </c>
    </row>
    <row r="1221" spans="1:9" x14ac:dyDescent="0.25">
      <c r="A1221" s="4">
        <v>2</v>
      </c>
      <c r="B1221" s="1" t="s">
        <v>1238</v>
      </c>
      <c r="C1221" s="1" t="s">
        <v>8</v>
      </c>
      <c r="D1221" s="1" t="s">
        <v>407</v>
      </c>
      <c r="E1221" s="1" t="s">
        <v>966</v>
      </c>
      <c r="F1221" s="4">
        <v>4</v>
      </c>
      <c r="G1221" s="1" t="s">
        <v>967</v>
      </c>
      <c r="H1221" s="14" t="str">
        <f t="shared" si="19"/>
        <v>non</v>
      </c>
      <c r="I1221" s="3">
        <f>+GETPIVOTDATA("[Measures].[Unieke telling van Date &amp; Emplacement]",TCD_Unique!$A$3,"[Bereik].[Emplacement]","[Bereik].[Emplacement].&amp;[" &amp;B1221&amp;"]")</f>
        <v>2</v>
      </c>
    </row>
    <row r="1222" spans="1:9" x14ac:dyDescent="0.25">
      <c r="A1222" s="4">
        <v>2</v>
      </c>
      <c r="B1222" s="1" t="s">
        <v>1239</v>
      </c>
      <c r="C1222" s="1" t="s">
        <v>8</v>
      </c>
      <c r="D1222" s="1" t="s">
        <v>407</v>
      </c>
      <c r="E1222" s="1" t="s">
        <v>966</v>
      </c>
      <c r="F1222" s="4">
        <v>4</v>
      </c>
      <c r="G1222" s="1" t="s">
        <v>967</v>
      </c>
      <c r="H1222" s="14" t="str">
        <f t="shared" si="19"/>
        <v>non</v>
      </c>
      <c r="I1222" s="3">
        <f>+GETPIVOTDATA("[Measures].[Unieke telling van Date &amp; Emplacement]",TCD_Unique!$A$3,"[Bereik].[Emplacement]","[Bereik].[Emplacement].&amp;[" &amp;B1222&amp;"]")</f>
        <v>3</v>
      </c>
    </row>
    <row r="1223" spans="1:9" x14ac:dyDescent="0.25">
      <c r="A1223" s="4">
        <v>2</v>
      </c>
      <c r="B1223" s="1" t="s">
        <v>1240</v>
      </c>
      <c r="C1223" s="1" t="s">
        <v>8</v>
      </c>
      <c r="D1223" s="1" t="s">
        <v>407</v>
      </c>
      <c r="E1223" s="1" t="s">
        <v>966</v>
      </c>
      <c r="F1223" s="4">
        <v>4</v>
      </c>
      <c r="G1223" s="1" t="s">
        <v>967</v>
      </c>
      <c r="H1223" s="14" t="str">
        <f t="shared" si="19"/>
        <v>non</v>
      </c>
      <c r="I1223" s="3">
        <f>+GETPIVOTDATA("[Measures].[Unieke telling van Date &amp; Emplacement]",TCD_Unique!$A$3,"[Bereik].[Emplacement]","[Bereik].[Emplacement].&amp;[" &amp;B1223&amp;"]")</f>
        <v>1</v>
      </c>
    </row>
    <row r="1224" spans="1:9" x14ac:dyDescent="0.25">
      <c r="A1224" s="4">
        <v>2</v>
      </c>
      <c r="B1224" s="1" t="s">
        <v>1241</v>
      </c>
      <c r="C1224" s="1" t="s">
        <v>8</v>
      </c>
      <c r="D1224" s="1" t="s">
        <v>407</v>
      </c>
      <c r="E1224" s="1" t="s">
        <v>966</v>
      </c>
      <c r="F1224" s="4">
        <v>4</v>
      </c>
      <c r="G1224" s="1" t="s">
        <v>967</v>
      </c>
      <c r="H1224" s="14" t="str">
        <f t="shared" si="19"/>
        <v>non</v>
      </c>
      <c r="I1224" s="3">
        <f>+GETPIVOTDATA("[Measures].[Unieke telling van Date &amp; Emplacement]",TCD_Unique!$A$3,"[Bereik].[Emplacement]","[Bereik].[Emplacement].&amp;[" &amp;B1224&amp;"]")</f>
        <v>2</v>
      </c>
    </row>
    <row r="1225" spans="1:9" x14ac:dyDescent="0.25">
      <c r="A1225" s="4">
        <v>2</v>
      </c>
      <c r="B1225" s="1" t="s">
        <v>1242</v>
      </c>
      <c r="C1225" s="1" t="s">
        <v>8</v>
      </c>
      <c r="D1225" s="1" t="s">
        <v>407</v>
      </c>
      <c r="E1225" s="1" t="s">
        <v>966</v>
      </c>
      <c r="F1225" s="4">
        <v>4</v>
      </c>
      <c r="G1225" s="1" t="s">
        <v>967</v>
      </c>
      <c r="H1225" s="14" t="str">
        <f t="shared" si="19"/>
        <v>non</v>
      </c>
      <c r="I1225" s="3">
        <f>+GETPIVOTDATA("[Measures].[Unieke telling van Date &amp; Emplacement]",TCD_Unique!$A$3,"[Bereik].[Emplacement]","[Bereik].[Emplacement].&amp;[" &amp;B1225&amp;"]")</f>
        <v>2</v>
      </c>
    </row>
    <row r="1226" spans="1:9" x14ac:dyDescent="0.25">
      <c r="A1226" s="4">
        <v>2</v>
      </c>
      <c r="B1226" s="1" t="s">
        <v>1243</v>
      </c>
      <c r="C1226" s="1" t="s">
        <v>8</v>
      </c>
      <c r="D1226" s="1" t="s">
        <v>407</v>
      </c>
      <c r="E1226" s="1" t="s">
        <v>966</v>
      </c>
      <c r="F1226" s="4">
        <v>4</v>
      </c>
      <c r="G1226" s="1" t="s">
        <v>967</v>
      </c>
      <c r="H1226" s="14" t="str">
        <f t="shared" si="19"/>
        <v>non</v>
      </c>
      <c r="I1226" s="3">
        <f>+GETPIVOTDATA("[Measures].[Unieke telling van Date &amp; Emplacement]",TCD_Unique!$A$3,"[Bereik].[Emplacement]","[Bereik].[Emplacement].&amp;[" &amp;B1226&amp;"]")</f>
        <v>2</v>
      </c>
    </row>
    <row r="1227" spans="1:9" x14ac:dyDescent="0.25">
      <c r="A1227" s="4">
        <v>2</v>
      </c>
      <c r="B1227" s="1" t="s">
        <v>1244</v>
      </c>
      <c r="C1227" s="1" t="s">
        <v>8</v>
      </c>
      <c r="D1227" s="1" t="s">
        <v>407</v>
      </c>
      <c r="E1227" s="1" t="s">
        <v>966</v>
      </c>
      <c r="F1227" s="4">
        <v>4</v>
      </c>
      <c r="G1227" s="1" t="s">
        <v>967</v>
      </c>
      <c r="H1227" s="14" t="str">
        <f t="shared" si="19"/>
        <v>non</v>
      </c>
      <c r="I1227" s="3">
        <f>+GETPIVOTDATA("[Measures].[Unieke telling van Date &amp; Emplacement]",TCD_Unique!$A$3,"[Bereik].[Emplacement]","[Bereik].[Emplacement].&amp;[" &amp;B1227&amp;"]")</f>
        <v>3</v>
      </c>
    </row>
    <row r="1228" spans="1:9" x14ac:dyDescent="0.25">
      <c r="A1228" s="4">
        <v>2</v>
      </c>
      <c r="B1228" s="1" t="s">
        <v>1245</v>
      </c>
      <c r="C1228" s="1" t="s">
        <v>8</v>
      </c>
      <c r="D1228" s="1" t="s">
        <v>407</v>
      </c>
      <c r="E1228" s="1" t="s">
        <v>966</v>
      </c>
      <c r="F1228" s="4">
        <v>4</v>
      </c>
      <c r="G1228" s="1" t="s">
        <v>967</v>
      </c>
      <c r="H1228" s="14" t="str">
        <f t="shared" si="19"/>
        <v>non</v>
      </c>
      <c r="I1228" s="3">
        <f>+GETPIVOTDATA("[Measures].[Unieke telling van Date &amp; Emplacement]",TCD_Unique!$A$3,"[Bereik].[Emplacement]","[Bereik].[Emplacement].&amp;[" &amp;B1228&amp;"]")</f>
        <v>2</v>
      </c>
    </row>
    <row r="1229" spans="1:9" x14ac:dyDescent="0.25">
      <c r="A1229" s="4">
        <v>2</v>
      </c>
      <c r="B1229" s="1" t="s">
        <v>1246</v>
      </c>
      <c r="C1229" s="1" t="s">
        <v>8</v>
      </c>
      <c r="D1229" s="1" t="s">
        <v>407</v>
      </c>
      <c r="E1229" s="1" t="s">
        <v>966</v>
      </c>
      <c r="F1229" s="4">
        <v>4</v>
      </c>
      <c r="G1229" s="1" t="s">
        <v>967</v>
      </c>
      <c r="H1229" s="14" t="str">
        <f t="shared" si="19"/>
        <v>non</v>
      </c>
      <c r="I1229" s="3">
        <f>+GETPIVOTDATA("[Measures].[Unieke telling van Date &amp; Emplacement]",TCD_Unique!$A$3,"[Bereik].[Emplacement]","[Bereik].[Emplacement].&amp;[" &amp;B1229&amp;"]")</f>
        <v>3</v>
      </c>
    </row>
    <row r="1230" spans="1:9" x14ac:dyDescent="0.25">
      <c r="A1230" s="4">
        <v>2</v>
      </c>
      <c r="B1230" s="1" t="s">
        <v>1247</v>
      </c>
      <c r="C1230" s="1" t="s">
        <v>8</v>
      </c>
      <c r="D1230" s="1" t="s">
        <v>407</v>
      </c>
      <c r="E1230" s="1" t="s">
        <v>966</v>
      </c>
      <c r="F1230" s="4">
        <v>4</v>
      </c>
      <c r="G1230" s="1" t="s">
        <v>967</v>
      </c>
      <c r="H1230" s="14" t="str">
        <f t="shared" si="19"/>
        <v>non</v>
      </c>
      <c r="I1230" s="3">
        <f>+GETPIVOTDATA("[Measures].[Unieke telling van Date &amp; Emplacement]",TCD_Unique!$A$3,"[Bereik].[Emplacement]","[Bereik].[Emplacement].&amp;[" &amp;B1230&amp;"]")</f>
        <v>3</v>
      </c>
    </row>
    <row r="1231" spans="1:9" x14ac:dyDescent="0.25">
      <c r="A1231" s="4">
        <v>2</v>
      </c>
      <c r="B1231" s="1" t="s">
        <v>1248</v>
      </c>
      <c r="C1231" s="1" t="s">
        <v>8</v>
      </c>
      <c r="D1231" s="1" t="s">
        <v>407</v>
      </c>
      <c r="E1231" s="1" t="s">
        <v>966</v>
      </c>
      <c r="F1231" s="4">
        <v>4</v>
      </c>
      <c r="G1231" s="1" t="s">
        <v>967</v>
      </c>
      <c r="H1231" s="14" t="str">
        <f t="shared" si="19"/>
        <v>non</v>
      </c>
      <c r="I1231" s="3">
        <f>+GETPIVOTDATA("[Measures].[Unieke telling van Date &amp; Emplacement]",TCD_Unique!$A$3,"[Bereik].[Emplacement]","[Bereik].[Emplacement].&amp;[" &amp;B1231&amp;"]")</f>
        <v>1</v>
      </c>
    </row>
    <row r="1232" spans="1:9" x14ac:dyDescent="0.25">
      <c r="A1232" s="4">
        <v>2</v>
      </c>
      <c r="B1232" s="1" t="s">
        <v>1249</v>
      </c>
      <c r="C1232" s="1" t="s">
        <v>8</v>
      </c>
      <c r="D1232" s="1" t="s">
        <v>407</v>
      </c>
      <c r="E1232" s="1" t="s">
        <v>966</v>
      </c>
      <c r="F1232" s="4">
        <v>4</v>
      </c>
      <c r="G1232" s="1" t="s">
        <v>967</v>
      </c>
      <c r="H1232" s="14" t="str">
        <f t="shared" si="19"/>
        <v>non</v>
      </c>
      <c r="I1232" s="3">
        <f>+GETPIVOTDATA("[Measures].[Unieke telling van Date &amp; Emplacement]",TCD_Unique!$A$3,"[Bereik].[Emplacement]","[Bereik].[Emplacement].&amp;[" &amp;B1232&amp;"]")</f>
        <v>3</v>
      </c>
    </row>
    <row r="1233" spans="1:9" x14ac:dyDescent="0.25">
      <c r="A1233" s="4">
        <v>2</v>
      </c>
      <c r="B1233" s="1" t="s">
        <v>1250</v>
      </c>
      <c r="C1233" s="1" t="s">
        <v>8</v>
      </c>
      <c r="D1233" s="1" t="s">
        <v>407</v>
      </c>
      <c r="E1233" s="1" t="s">
        <v>966</v>
      </c>
      <c r="F1233" s="4">
        <v>4</v>
      </c>
      <c r="G1233" s="1" t="s">
        <v>967</v>
      </c>
      <c r="H1233" s="14" t="str">
        <f t="shared" si="19"/>
        <v>non</v>
      </c>
      <c r="I1233" s="3">
        <f>+GETPIVOTDATA("[Measures].[Unieke telling van Date &amp; Emplacement]",TCD_Unique!$A$3,"[Bereik].[Emplacement]","[Bereik].[Emplacement].&amp;[" &amp;B1233&amp;"]")</f>
        <v>1</v>
      </c>
    </row>
    <row r="1234" spans="1:9" x14ac:dyDescent="0.25">
      <c r="A1234" s="4">
        <v>2</v>
      </c>
      <c r="B1234" s="1" t="s">
        <v>1251</v>
      </c>
      <c r="C1234" s="1" t="s">
        <v>8</v>
      </c>
      <c r="D1234" s="1" t="s">
        <v>407</v>
      </c>
      <c r="E1234" s="1" t="s">
        <v>966</v>
      </c>
      <c r="F1234" s="4">
        <v>4</v>
      </c>
      <c r="G1234" s="1" t="s">
        <v>967</v>
      </c>
      <c r="H1234" s="14" t="str">
        <f t="shared" si="19"/>
        <v>non</v>
      </c>
      <c r="I1234" s="3">
        <f>+GETPIVOTDATA("[Measures].[Unieke telling van Date &amp; Emplacement]",TCD_Unique!$A$3,"[Bereik].[Emplacement]","[Bereik].[Emplacement].&amp;[" &amp;B1234&amp;"]")</f>
        <v>3</v>
      </c>
    </row>
    <row r="1235" spans="1:9" x14ac:dyDescent="0.25">
      <c r="A1235" s="4">
        <v>2</v>
      </c>
      <c r="B1235" s="1" t="s">
        <v>1252</v>
      </c>
      <c r="C1235" s="1" t="s">
        <v>8</v>
      </c>
      <c r="D1235" s="1" t="s">
        <v>407</v>
      </c>
      <c r="E1235" s="1" t="s">
        <v>966</v>
      </c>
      <c r="F1235" s="4">
        <v>4</v>
      </c>
      <c r="G1235" s="1" t="s">
        <v>967</v>
      </c>
      <c r="H1235" s="14" t="str">
        <f t="shared" si="19"/>
        <v>non</v>
      </c>
      <c r="I1235" s="3">
        <f>+GETPIVOTDATA("[Measures].[Unieke telling van Date &amp; Emplacement]",TCD_Unique!$A$3,"[Bereik].[Emplacement]","[Bereik].[Emplacement].&amp;[" &amp;B1235&amp;"]")</f>
        <v>3</v>
      </c>
    </row>
    <row r="1236" spans="1:9" x14ac:dyDescent="0.25">
      <c r="A1236" s="4">
        <v>2</v>
      </c>
      <c r="B1236" s="1" t="s">
        <v>1253</v>
      </c>
      <c r="C1236" s="1" t="s">
        <v>8</v>
      </c>
      <c r="D1236" s="1" t="s">
        <v>407</v>
      </c>
      <c r="E1236" s="1" t="s">
        <v>966</v>
      </c>
      <c r="F1236" s="4">
        <v>4</v>
      </c>
      <c r="G1236" s="1" t="s">
        <v>967</v>
      </c>
      <c r="H1236" s="14" t="str">
        <f t="shared" si="19"/>
        <v>non</v>
      </c>
      <c r="I1236" s="3">
        <f>+GETPIVOTDATA("[Measures].[Unieke telling van Date &amp; Emplacement]",TCD_Unique!$A$3,"[Bereik].[Emplacement]","[Bereik].[Emplacement].&amp;[" &amp;B1236&amp;"]")</f>
        <v>3</v>
      </c>
    </row>
    <row r="1237" spans="1:9" x14ac:dyDescent="0.25">
      <c r="A1237" s="4">
        <v>2</v>
      </c>
      <c r="B1237" s="1" t="s">
        <v>1254</v>
      </c>
      <c r="C1237" s="1" t="s">
        <v>8</v>
      </c>
      <c r="D1237" s="1" t="s">
        <v>407</v>
      </c>
      <c r="E1237" s="1" t="s">
        <v>966</v>
      </c>
      <c r="F1237" s="4">
        <v>4</v>
      </c>
      <c r="G1237" s="1" t="s">
        <v>967</v>
      </c>
      <c r="H1237" s="14" t="str">
        <f t="shared" si="19"/>
        <v>non</v>
      </c>
      <c r="I1237" s="3">
        <f>+GETPIVOTDATA("[Measures].[Unieke telling van Date &amp; Emplacement]",TCD_Unique!$A$3,"[Bereik].[Emplacement]","[Bereik].[Emplacement].&amp;[" &amp;B1237&amp;"]")</f>
        <v>3</v>
      </c>
    </row>
    <row r="1238" spans="1:9" x14ac:dyDescent="0.25">
      <c r="A1238" s="4">
        <v>2</v>
      </c>
      <c r="B1238" s="1" t="s">
        <v>1255</v>
      </c>
      <c r="C1238" s="1" t="s">
        <v>8</v>
      </c>
      <c r="D1238" s="1" t="s">
        <v>407</v>
      </c>
      <c r="E1238" s="1" t="s">
        <v>966</v>
      </c>
      <c r="F1238" s="4">
        <v>4</v>
      </c>
      <c r="G1238" s="1" t="s">
        <v>967</v>
      </c>
      <c r="H1238" s="14" t="str">
        <f t="shared" si="19"/>
        <v>non</v>
      </c>
      <c r="I1238" s="3">
        <f>+GETPIVOTDATA("[Measures].[Unieke telling van Date &amp; Emplacement]",TCD_Unique!$A$3,"[Bereik].[Emplacement]","[Bereik].[Emplacement].&amp;[" &amp;B1238&amp;"]")</f>
        <v>1</v>
      </c>
    </row>
    <row r="1239" spans="1:9" x14ac:dyDescent="0.25">
      <c r="A1239" s="4">
        <v>2</v>
      </c>
      <c r="B1239" s="1" t="s">
        <v>1256</v>
      </c>
      <c r="C1239" s="1" t="s">
        <v>8</v>
      </c>
      <c r="D1239" s="1" t="s">
        <v>407</v>
      </c>
      <c r="E1239" s="1" t="s">
        <v>966</v>
      </c>
      <c r="F1239" s="4">
        <v>4</v>
      </c>
      <c r="G1239" s="1" t="s">
        <v>967</v>
      </c>
      <c r="H1239" s="14" t="str">
        <f t="shared" si="19"/>
        <v>non</v>
      </c>
      <c r="I1239" s="3">
        <f>+GETPIVOTDATA("[Measures].[Unieke telling van Date &amp; Emplacement]",TCD_Unique!$A$3,"[Bereik].[Emplacement]","[Bereik].[Emplacement].&amp;[" &amp;B1239&amp;"]")</f>
        <v>2</v>
      </c>
    </row>
    <row r="1240" spans="1:9" x14ac:dyDescent="0.25">
      <c r="A1240" s="4">
        <v>2</v>
      </c>
      <c r="B1240" s="1" t="s">
        <v>1257</v>
      </c>
      <c r="C1240" s="1" t="s">
        <v>8</v>
      </c>
      <c r="D1240" s="1" t="s">
        <v>407</v>
      </c>
      <c r="E1240" s="1" t="s">
        <v>966</v>
      </c>
      <c r="F1240" s="4">
        <v>4</v>
      </c>
      <c r="G1240" s="1" t="s">
        <v>967</v>
      </c>
      <c r="H1240" s="14" t="str">
        <f t="shared" si="19"/>
        <v>non</v>
      </c>
      <c r="I1240" s="3">
        <f>+GETPIVOTDATA("[Measures].[Unieke telling van Date &amp; Emplacement]",TCD_Unique!$A$3,"[Bereik].[Emplacement]","[Bereik].[Emplacement].&amp;[" &amp;B1240&amp;"]")</f>
        <v>2</v>
      </c>
    </row>
    <row r="1241" spans="1:9" x14ac:dyDescent="0.25">
      <c r="A1241" s="4">
        <v>2</v>
      </c>
      <c r="B1241" s="1" t="s">
        <v>1258</v>
      </c>
      <c r="C1241" s="1" t="s">
        <v>8</v>
      </c>
      <c r="D1241" s="1" t="s">
        <v>407</v>
      </c>
      <c r="E1241" s="1" t="s">
        <v>966</v>
      </c>
      <c r="F1241" s="4">
        <v>4</v>
      </c>
      <c r="G1241" s="1" t="s">
        <v>967</v>
      </c>
      <c r="H1241" s="14" t="str">
        <f t="shared" si="19"/>
        <v>non</v>
      </c>
      <c r="I1241" s="3">
        <f>+GETPIVOTDATA("[Measures].[Unieke telling van Date &amp; Emplacement]",TCD_Unique!$A$3,"[Bereik].[Emplacement]","[Bereik].[Emplacement].&amp;[" &amp;B1241&amp;"]")</f>
        <v>3</v>
      </c>
    </row>
    <row r="1242" spans="1:9" x14ac:dyDescent="0.25">
      <c r="A1242" s="4">
        <v>2</v>
      </c>
      <c r="B1242" s="1" t="s">
        <v>1259</v>
      </c>
      <c r="C1242" s="1" t="s">
        <v>8</v>
      </c>
      <c r="D1242" s="1" t="s">
        <v>407</v>
      </c>
      <c r="E1242" s="1" t="s">
        <v>966</v>
      </c>
      <c r="F1242" s="4">
        <v>4</v>
      </c>
      <c r="G1242" s="1" t="s">
        <v>967</v>
      </c>
      <c r="H1242" s="14" t="str">
        <f t="shared" si="19"/>
        <v>non</v>
      </c>
      <c r="I1242" s="3">
        <f>+GETPIVOTDATA("[Measures].[Unieke telling van Date &amp; Emplacement]",TCD_Unique!$A$3,"[Bereik].[Emplacement]","[Bereik].[Emplacement].&amp;[" &amp;B1242&amp;"]")</f>
        <v>2</v>
      </c>
    </row>
    <row r="1243" spans="1:9" x14ac:dyDescent="0.25">
      <c r="A1243" s="4">
        <v>2</v>
      </c>
      <c r="B1243" s="1" t="s">
        <v>1260</v>
      </c>
      <c r="C1243" s="1" t="s">
        <v>8</v>
      </c>
      <c r="D1243" s="1" t="s">
        <v>407</v>
      </c>
      <c r="E1243" s="1" t="s">
        <v>966</v>
      </c>
      <c r="F1243" s="4">
        <v>4</v>
      </c>
      <c r="G1243" s="1" t="s">
        <v>967</v>
      </c>
      <c r="H1243" s="14" t="str">
        <f t="shared" si="19"/>
        <v>oui</v>
      </c>
      <c r="I1243" s="3">
        <f>+GETPIVOTDATA("[Measures].[Unieke telling van Date &amp; Emplacement]",TCD_Unique!$A$3,"[Bereik].[Emplacement]","[Bereik].[Emplacement].&amp;[" &amp;B1243&amp;"]")</f>
        <v>4</v>
      </c>
    </row>
    <row r="1244" spans="1:9" x14ac:dyDescent="0.25">
      <c r="A1244" s="4">
        <v>2</v>
      </c>
      <c r="B1244" s="1" t="s">
        <v>1261</v>
      </c>
      <c r="C1244" s="1" t="s">
        <v>8</v>
      </c>
      <c r="D1244" s="1" t="s">
        <v>407</v>
      </c>
      <c r="E1244" s="1" t="s">
        <v>966</v>
      </c>
      <c r="F1244" s="4">
        <v>4</v>
      </c>
      <c r="G1244" s="1" t="s">
        <v>967</v>
      </c>
      <c r="H1244" s="14" t="str">
        <f t="shared" si="19"/>
        <v>non</v>
      </c>
      <c r="I1244" s="3">
        <f>+GETPIVOTDATA("[Measures].[Unieke telling van Date &amp; Emplacement]",TCD_Unique!$A$3,"[Bereik].[Emplacement]","[Bereik].[Emplacement].&amp;[" &amp;B1244&amp;"]")</f>
        <v>3</v>
      </c>
    </row>
    <row r="1245" spans="1:9" x14ac:dyDescent="0.25">
      <c r="A1245" s="4">
        <v>2</v>
      </c>
      <c r="B1245" s="1" t="s">
        <v>1262</v>
      </c>
      <c r="C1245" s="1" t="s">
        <v>8</v>
      </c>
      <c r="D1245" s="1" t="s">
        <v>407</v>
      </c>
      <c r="E1245" s="1" t="s">
        <v>966</v>
      </c>
      <c r="F1245" s="4">
        <v>4</v>
      </c>
      <c r="G1245" s="1" t="s">
        <v>967</v>
      </c>
      <c r="H1245" s="14" t="str">
        <f t="shared" si="19"/>
        <v>non</v>
      </c>
      <c r="I1245" s="3">
        <f>+GETPIVOTDATA("[Measures].[Unieke telling van Date &amp; Emplacement]",TCD_Unique!$A$3,"[Bereik].[Emplacement]","[Bereik].[Emplacement].&amp;[" &amp;B1245&amp;"]")</f>
        <v>2</v>
      </c>
    </row>
    <row r="1246" spans="1:9" x14ac:dyDescent="0.25">
      <c r="A1246" s="4">
        <v>2</v>
      </c>
      <c r="B1246" s="1" t="s">
        <v>1263</v>
      </c>
      <c r="C1246" s="1" t="s">
        <v>8</v>
      </c>
      <c r="D1246" s="1" t="s">
        <v>407</v>
      </c>
      <c r="E1246" s="1" t="s">
        <v>966</v>
      </c>
      <c r="F1246" s="4">
        <v>4</v>
      </c>
      <c r="G1246" s="1" t="s">
        <v>967</v>
      </c>
      <c r="H1246" s="14" t="str">
        <f t="shared" si="19"/>
        <v>non</v>
      </c>
      <c r="I1246" s="3">
        <f>+GETPIVOTDATA("[Measures].[Unieke telling van Date &amp; Emplacement]",TCD_Unique!$A$3,"[Bereik].[Emplacement]","[Bereik].[Emplacement].&amp;[" &amp;B1246&amp;"]")</f>
        <v>2</v>
      </c>
    </row>
    <row r="1247" spans="1:9" x14ac:dyDescent="0.25">
      <c r="A1247" s="4">
        <v>2</v>
      </c>
      <c r="B1247" s="1" t="s">
        <v>1264</v>
      </c>
      <c r="C1247" s="1" t="s">
        <v>8</v>
      </c>
      <c r="D1247" s="1" t="s">
        <v>407</v>
      </c>
      <c r="E1247" s="1" t="s">
        <v>966</v>
      </c>
      <c r="F1247" s="4">
        <v>4</v>
      </c>
      <c r="G1247" s="1" t="s">
        <v>967</v>
      </c>
      <c r="H1247" s="14" t="str">
        <f t="shared" si="19"/>
        <v>non</v>
      </c>
      <c r="I1247" s="3">
        <f>+GETPIVOTDATA("[Measures].[Unieke telling van Date &amp; Emplacement]",TCD_Unique!$A$3,"[Bereik].[Emplacement]","[Bereik].[Emplacement].&amp;[" &amp;B1247&amp;"]")</f>
        <v>2</v>
      </c>
    </row>
    <row r="1248" spans="1:9" x14ac:dyDescent="0.25">
      <c r="A1248" s="4">
        <v>2</v>
      </c>
      <c r="B1248" s="1" t="s">
        <v>1265</v>
      </c>
      <c r="C1248" s="1" t="s">
        <v>8</v>
      </c>
      <c r="D1248" s="1" t="s">
        <v>407</v>
      </c>
      <c r="E1248" s="1" t="s">
        <v>966</v>
      </c>
      <c r="F1248" s="4">
        <v>4</v>
      </c>
      <c r="G1248" s="1" t="s">
        <v>967</v>
      </c>
      <c r="H1248" s="14" t="str">
        <f t="shared" si="19"/>
        <v>non</v>
      </c>
      <c r="I1248" s="3">
        <f>+GETPIVOTDATA("[Measures].[Unieke telling van Date &amp; Emplacement]",TCD_Unique!$A$3,"[Bereik].[Emplacement]","[Bereik].[Emplacement].&amp;[" &amp;B1248&amp;"]")</f>
        <v>3</v>
      </c>
    </row>
    <row r="1249" spans="1:9" x14ac:dyDescent="0.25">
      <c r="A1249" s="4">
        <v>2</v>
      </c>
      <c r="B1249" s="1" t="s">
        <v>1266</v>
      </c>
      <c r="C1249" s="1" t="s">
        <v>8</v>
      </c>
      <c r="D1249" s="1" t="s">
        <v>407</v>
      </c>
      <c r="E1249" s="1" t="s">
        <v>966</v>
      </c>
      <c r="F1249" s="4">
        <v>4</v>
      </c>
      <c r="G1249" s="1" t="s">
        <v>967</v>
      </c>
      <c r="H1249" s="14" t="str">
        <f t="shared" si="19"/>
        <v>non</v>
      </c>
      <c r="I1249" s="3">
        <f>+GETPIVOTDATA("[Measures].[Unieke telling van Date &amp; Emplacement]",TCD_Unique!$A$3,"[Bereik].[Emplacement]","[Bereik].[Emplacement].&amp;[" &amp;B1249&amp;"]")</f>
        <v>3</v>
      </c>
    </row>
    <row r="1250" spans="1:9" x14ac:dyDescent="0.25">
      <c r="A1250" s="4">
        <v>2</v>
      </c>
      <c r="B1250" s="1" t="s">
        <v>1267</v>
      </c>
      <c r="C1250" s="1" t="s">
        <v>8</v>
      </c>
      <c r="D1250" s="1" t="s">
        <v>407</v>
      </c>
      <c r="E1250" s="1" t="s">
        <v>966</v>
      </c>
      <c r="F1250" s="4">
        <v>4</v>
      </c>
      <c r="G1250" s="1" t="s">
        <v>967</v>
      </c>
      <c r="H1250" s="14" t="str">
        <f t="shared" si="19"/>
        <v>non</v>
      </c>
      <c r="I1250" s="3">
        <f>+GETPIVOTDATA("[Measures].[Unieke telling van Date &amp; Emplacement]",TCD_Unique!$A$3,"[Bereik].[Emplacement]","[Bereik].[Emplacement].&amp;[" &amp;B1250&amp;"]")</f>
        <v>3</v>
      </c>
    </row>
    <row r="1251" spans="1:9" x14ac:dyDescent="0.25">
      <c r="A1251" s="4">
        <v>2</v>
      </c>
      <c r="B1251" s="1" t="s">
        <v>1268</v>
      </c>
      <c r="C1251" s="1" t="s">
        <v>8</v>
      </c>
      <c r="D1251" s="1" t="s">
        <v>407</v>
      </c>
      <c r="E1251" s="1" t="s">
        <v>966</v>
      </c>
      <c r="F1251" s="4">
        <v>4</v>
      </c>
      <c r="G1251" s="1" t="s">
        <v>967</v>
      </c>
      <c r="H1251" s="14" t="str">
        <f t="shared" si="19"/>
        <v>non</v>
      </c>
      <c r="I1251" s="3">
        <f>+GETPIVOTDATA("[Measures].[Unieke telling van Date &amp; Emplacement]",TCD_Unique!$A$3,"[Bereik].[Emplacement]","[Bereik].[Emplacement].&amp;[" &amp;B1251&amp;"]")</f>
        <v>3</v>
      </c>
    </row>
    <row r="1252" spans="1:9" x14ac:dyDescent="0.25">
      <c r="A1252" s="4">
        <v>2</v>
      </c>
      <c r="B1252" s="1" t="s">
        <v>1269</v>
      </c>
      <c r="C1252" s="1" t="s">
        <v>8</v>
      </c>
      <c r="D1252" s="1" t="s">
        <v>407</v>
      </c>
      <c r="E1252" s="1" t="s">
        <v>966</v>
      </c>
      <c r="F1252" s="4">
        <v>4</v>
      </c>
      <c r="G1252" s="1" t="s">
        <v>967</v>
      </c>
      <c r="H1252" s="14" t="str">
        <f t="shared" si="19"/>
        <v>oui</v>
      </c>
      <c r="I1252" s="3">
        <f>+GETPIVOTDATA("[Measures].[Unieke telling van Date &amp; Emplacement]",TCD_Unique!$A$3,"[Bereik].[Emplacement]","[Bereik].[Emplacement].&amp;[" &amp;B1252&amp;"]")</f>
        <v>4</v>
      </c>
    </row>
    <row r="1253" spans="1:9" x14ac:dyDescent="0.25">
      <c r="A1253" s="4">
        <v>2</v>
      </c>
      <c r="B1253" s="1" t="s">
        <v>1270</v>
      </c>
      <c r="C1253" s="1" t="s">
        <v>8</v>
      </c>
      <c r="D1253" s="1" t="s">
        <v>407</v>
      </c>
      <c r="E1253" s="1" t="s">
        <v>966</v>
      </c>
      <c r="F1253" s="4">
        <v>4</v>
      </c>
      <c r="G1253" s="1" t="s">
        <v>967</v>
      </c>
      <c r="H1253" s="14" t="str">
        <f t="shared" si="19"/>
        <v>non</v>
      </c>
      <c r="I1253" s="3">
        <f>+GETPIVOTDATA("[Measures].[Unieke telling van Date &amp; Emplacement]",TCD_Unique!$A$3,"[Bereik].[Emplacement]","[Bereik].[Emplacement].&amp;[" &amp;B1253&amp;"]")</f>
        <v>2</v>
      </c>
    </row>
    <row r="1254" spans="1:9" x14ac:dyDescent="0.25">
      <c r="A1254" s="4">
        <v>2</v>
      </c>
      <c r="B1254" s="1" t="s">
        <v>1271</v>
      </c>
      <c r="C1254" s="1" t="s">
        <v>8</v>
      </c>
      <c r="D1254" s="1" t="s">
        <v>407</v>
      </c>
      <c r="E1254" s="1" t="s">
        <v>966</v>
      </c>
      <c r="F1254" s="4">
        <v>4</v>
      </c>
      <c r="G1254" s="1" t="s">
        <v>967</v>
      </c>
      <c r="H1254" s="14" t="str">
        <f t="shared" si="19"/>
        <v>non</v>
      </c>
      <c r="I1254" s="3">
        <f>+GETPIVOTDATA("[Measures].[Unieke telling van Date &amp; Emplacement]",TCD_Unique!$A$3,"[Bereik].[Emplacement]","[Bereik].[Emplacement].&amp;[" &amp;B1254&amp;"]")</f>
        <v>1</v>
      </c>
    </row>
    <row r="1255" spans="1:9" x14ac:dyDescent="0.25">
      <c r="A1255" s="4">
        <v>2</v>
      </c>
      <c r="B1255" s="1" t="s">
        <v>1272</v>
      </c>
      <c r="C1255" s="1" t="s">
        <v>8</v>
      </c>
      <c r="D1255" s="1" t="s">
        <v>407</v>
      </c>
      <c r="E1255" s="1" t="s">
        <v>966</v>
      </c>
      <c r="F1255" s="4">
        <v>4</v>
      </c>
      <c r="G1255" s="1" t="s">
        <v>967</v>
      </c>
      <c r="H1255" s="14" t="str">
        <f t="shared" si="19"/>
        <v>non</v>
      </c>
      <c r="I1255" s="3">
        <f>+GETPIVOTDATA("[Measures].[Unieke telling van Date &amp; Emplacement]",TCD_Unique!$A$3,"[Bereik].[Emplacement]","[Bereik].[Emplacement].&amp;[" &amp;B1255&amp;"]")</f>
        <v>2</v>
      </c>
    </row>
    <row r="1256" spans="1:9" x14ac:dyDescent="0.25">
      <c r="A1256" s="4">
        <v>2</v>
      </c>
      <c r="B1256" s="1" t="s">
        <v>1273</v>
      </c>
      <c r="C1256" s="1" t="s">
        <v>8</v>
      </c>
      <c r="D1256" s="1" t="s">
        <v>407</v>
      </c>
      <c r="E1256" s="1" t="s">
        <v>966</v>
      </c>
      <c r="F1256" s="4">
        <v>4</v>
      </c>
      <c r="G1256" s="1" t="s">
        <v>967</v>
      </c>
      <c r="H1256" s="14" t="str">
        <f t="shared" si="19"/>
        <v>non</v>
      </c>
      <c r="I1256" s="3">
        <f>+GETPIVOTDATA("[Measures].[Unieke telling van Date &amp; Emplacement]",TCD_Unique!$A$3,"[Bereik].[Emplacement]","[Bereik].[Emplacement].&amp;[" &amp;B1256&amp;"]")</f>
        <v>3</v>
      </c>
    </row>
    <row r="1257" spans="1:9" x14ac:dyDescent="0.25">
      <c r="A1257" s="4">
        <v>2</v>
      </c>
      <c r="B1257" s="1" t="s">
        <v>1274</v>
      </c>
      <c r="C1257" s="1" t="s">
        <v>8</v>
      </c>
      <c r="D1257" s="1" t="s">
        <v>407</v>
      </c>
      <c r="E1257" s="1" t="s">
        <v>966</v>
      </c>
      <c r="F1257" s="4">
        <v>4</v>
      </c>
      <c r="G1257" s="1" t="s">
        <v>967</v>
      </c>
      <c r="H1257" s="14" t="str">
        <f t="shared" si="19"/>
        <v>non</v>
      </c>
      <c r="I1257" s="3">
        <f>+GETPIVOTDATA("[Measures].[Unieke telling van Date &amp; Emplacement]",TCD_Unique!$A$3,"[Bereik].[Emplacement]","[Bereik].[Emplacement].&amp;[" &amp;B1257&amp;"]")</f>
        <v>2</v>
      </c>
    </row>
    <row r="1258" spans="1:9" x14ac:dyDescent="0.25">
      <c r="A1258" s="4">
        <v>2</v>
      </c>
      <c r="B1258" s="1" t="s">
        <v>1275</v>
      </c>
      <c r="C1258" s="1" t="s">
        <v>8</v>
      </c>
      <c r="D1258" s="1" t="s">
        <v>407</v>
      </c>
      <c r="E1258" s="1" t="s">
        <v>966</v>
      </c>
      <c r="F1258" s="4">
        <v>4</v>
      </c>
      <c r="G1258" s="1" t="s">
        <v>967</v>
      </c>
      <c r="H1258" s="14" t="str">
        <f t="shared" si="19"/>
        <v>non</v>
      </c>
      <c r="I1258" s="3">
        <f>+GETPIVOTDATA("[Measures].[Unieke telling van Date &amp; Emplacement]",TCD_Unique!$A$3,"[Bereik].[Emplacement]","[Bereik].[Emplacement].&amp;[" &amp;B1258&amp;"]")</f>
        <v>2</v>
      </c>
    </row>
    <row r="1259" spans="1:9" x14ac:dyDescent="0.25">
      <c r="A1259" s="4">
        <v>2</v>
      </c>
      <c r="B1259" s="1" t="s">
        <v>1276</v>
      </c>
      <c r="C1259" s="1" t="s">
        <v>8</v>
      </c>
      <c r="D1259" s="1" t="s">
        <v>407</v>
      </c>
      <c r="E1259" s="1" t="s">
        <v>966</v>
      </c>
      <c r="F1259" s="4">
        <v>4</v>
      </c>
      <c r="G1259" s="1" t="s">
        <v>967</v>
      </c>
      <c r="H1259" s="14" t="str">
        <f t="shared" si="19"/>
        <v>non</v>
      </c>
      <c r="I1259" s="3">
        <f>+GETPIVOTDATA("[Measures].[Unieke telling van Date &amp; Emplacement]",TCD_Unique!$A$3,"[Bereik].[Emplacement]","[Bereik].[Emplacement].&amp;[" &amp;B1259&amp;"]")</f>
        <v>3</v>
      </c>
    </row>
    <row r="1260" spans="1:9" x14ac:dyDescent="0.25">
      <c r="A1260" s="4">
        <v>2</v>
      </c>
      <c r="B1260" s="1" t="s">
        <v>1277</v>
      </c>
      <c r="C1260" s="1" t="s">
        <v>8</v>
      </c>
      <c r="D1260" s="1" t="s">
        <v>407</v>
      </c>
      <c r="E1260" s="1" t="s">
        <v>966</v>
      </c>
      <c r="F1260" s="4">
        <v>4</v>
      </c>
      <c r="G1260" s="1" t="s">
        <v>967</v>
      </c>
      <c r="H1260" s="14" t="str">
        <f t="shared" si="19"/>
        <v>non</v>
      </c>
      <c r="I1260" s="3">
        <f>+GETPIVOTDATA("[Measures].[Unieke telling van Date &amp; Emplacement]",TCD_Unique!$A$3,"[Bereik].[Emplacement]","[Bereik].[Emplacement].&amp;[" &amp;B1260&amp;"]")</f>
        <v>3</v>
      </c>
    </row>
    <row r="1261" spans="1:9" x14ac:dyDescent="0.25">
      <c r="A1261" s="4">
        <v>2</v>
      </c>
      <c r="B1261" s="1" t="s">
        <v>1278</v>
      </c>
      <c r="C1261" s="1" t="s">
        <v>8</v>
      </c>
      <c r="D1261" s="1" t="s">
        <v>407</v>
      </c>
      <c r="E1261" s="1" t="s">
        <v>966</v>
      </c>
      <c r="F1261" s="4">
        <v>4</v>
      </c>
      <c r="G1261" s="1" t="s">
        <v>967</v>
      </c>
      <c r="H1261" s="14" t="str">
        <f t="shared" si="19"/>
        <v>non</v>
      </c>
      <c r="I1261" s="3">
        <f>+GETPIVOTDATA("[Measures].[Unieke telling van Date &amp; Emplacement]",TCD_Unique!$A$3,"[Bereik].[Emplacement]","[Bereik].[Emplacement].&amp;[" &amp;B1261&amp;"]")</f>
        <v>1</v>
      </c>
    </row>
    <row r="1262" spans="1:9" x14ac:dyDescent="0.25">
      <c r="A1262" s="4">
        <v>2</v>
      </c>
      <c r="B1262" s="1" t="s">
        <v>1279</v>
      </c>
      <c r="C1262" s="1" t="s">
        <v>8</v>
      </c>
      <c r="D1262" s="1" t="s">
        <v>407</v>
      </c>
      <c r="E1262" s="1" t="s">
        <v>966</v>
      </c>
      <c r="F1262" s="4">
        <v>4</v>
      </c>
      <c r="G1262" s="1" t="s">
        <v>967</v>
      </c>
      <c r="H1262" s="14" t="str">
        <f t="shared" si="19"/>
        <v>non</v>
      </c>
      <c r="I1262" s="3">
        <f>+GETPIVOTDATA("[Measures].[Unieke telling van Date &amp; Emplacement]",TCD_Unique!$A$3,"[Bereik].[Emplacement]","[Bereik].[Emplacement].&amp;[" &amp;B1262&amp;"]")</f>
        <v>3</v>
      </c>
    </row>
    <row r="1263" spans="1:9" x14ac:dyDescent="0.25">
      <c r="A1263" s="4">
        <v>2</v>
      </c>
      <c r="B1263" s="1" t="s">
        <v>1280</v>
      </c>
      <c r="C1263" s="1" t="s">
        <v>8</v>
      </c>
      <c r="D1263" s="1" t="s">
        <v>407</v>
      </c>
      <c r="E1263" s="1" t="s">
        <v>966</v>
      </c>
      <c r="F1263" s="4">
        <v>4</v>
      </c>
      <c r="G1263" s="1" t="s">
        <v>967</v>
      </c>
      <c r="H1263" s="14" t="str">
        <f t="shared" si="19"/>
        <v>non</v>
      </c>
      <c r="I1263" s="3">
        <f>+GETPIVOTDATA("[Measures].[Unieke telling van Date &amp; Emplacement]",TCD_Unique!$A$3,"[Bereik].[Emplacement]","[Bereik].[Emplacement].&amp;[" &amp;B1263&amp;"]")</f>
        <v>2</v>
      </c>
    </row>
    <row r="1264" spans="1:9" x14ac:dyDescent="0.25">
      <c r="A1264" s="4">
        <v>2</v>
      </c>
      <c r="B1264" s="1" t="s">
        <v>1281</v>
      </c>
      <c r="C1264" s="1" t="s">
        <v>8</v>
      </c>
      <c r="D1264" s="1" t="s">
        <v>407</v>
      </c>
      <c r="E1264" s="1" t="s">
        <v>966</v>
      </c>
      <c r="F1264" s="4">
        <v>4</v>
      </c>
      <c r="G1264" s="1" t="s">
        <v>967</v>
      </c>
      <c r="H1264" s="14" t="str">
        <f t="shared" si="19"/>
        <v>non</v>
      </c>
      <c r="I1264" s="3">
        <f>+GETPIVOTDATA("[Measures].[Unieke telling van Date &amp; Emplacement]",TCD_Unique!$A$3,"[Bereik].[Emplacement]","[Bereik].[Emplacement].&amp;[" &amp;B1264&amp;"]")</f>
        <v>2</v>
      </c>
    </row>
    <row r="1265" spans="1:9" x14ac:dyDescent="0.25">
      <c r="A1265" s="4">
        <v>2</v>
      </c>
      <c r="B1265" s="1" t="s">
        <v>1282</v>
      </c>
      <c r="C1265" s="1" t="s">
        <v>8</v>
      </c>
      <c r="D1265" s="1" t="s">
        <v>407</v>
      </c>
      <c r="E1265" s="1" t="s">
        <v>966</v>
      </c>
      <c r="F1265" s="4">
        <v>4</v>
      </c>
      <c r="G1265" s="1" t="s">
        <v>967</v>
      </c>
      <c r="H1265" s="14" t="str">
        <f t="shared" si="19"/>
        <v>non</v>
      </c>
      <c r="I1265" s="3">
        <f>+GETPIVOTDATA("[Measures].[Unieke telling van Date &amp; Emplacement]",TCD_Unique!$A$3,"[Bereik].[Emplacement]","[Bereik].[Emplacement].&amp;[" &amp;B1265&amp;"]")</f>
        <v>3</v>
      </c>
    </row>
    <row r="1266" spans="1:9" x14ac:dyDescent="0.25">
      <c r="A1266" s="4">
        <v>2</v>
      </c>
      <c r="B1266" s="1" t="s">
        <v>1283</v>
      </c>
      <c r="C1266" s="1" t="s">
        <v>8</v>
      </c>
      <c r="D1266" s="1" t="s">
        <v>407</v>
      </c>
      <c r="E1266" s="1" t="s">
        <v>966</v>
      </c>
      <c r="F1266" s="4">
        <v>4</v>
      </c>
      <c r="G1266" s="1" t="s">
        <v>967</v>
      </c>
      <c r="H1266" s="14" t="str">
        <f t="shared" si="19"/>
        <v>non</v>
      </c>
      <c r="I1266" s="3">
        <f>+GETPIVOTDATA("[Measures].[Unieke telling van Date &amp; Emplacement]",TCD_Unique!$A$3,"[Bereik].[Emplacement]","[Bereik].[Emplacement].&amp;[" &amp;B1266&amp;"]")</f>
        <v>3</v>
      </c>
    </row>
    <row r="1267" spans="1:9" x14ac:dyDescent="0.25">
      <c r="A1267" s="4">
        <v>2</v>
      </c>
      <c r="B1267" s="1" t="s">
        <v>1284</v>
      </c>
      <c r="C1267" s="1" t="s">
        <v>8</v>
      </c>
      <c r="D1267" s="1" t="s">
        <v>407</v>
      </c>
      <c r="E1267" s="1" t="s">
        <v>966</v>
      </c>
      <c r="F1267" s="4">
        <v>4</v>
      </c>
      <c r="G1267" s="1" t="s">
        <v>967</v>
      </c>
      <c r="H1267" s="14" t="str">
        <f t="shared" si="19"/>
        <v>non</v>
      </c>
      <c r="I1267" s="3">
        <f>+GETPIVOTDATA("[Measures].[Unieke telling van Date &amp; Emplacement]",TCD_Unique!$A$3,"[Bereik].[Emplacement]","[Bereik].[Emplacement].&amp;[" &amp;B1267&amp;"]")</f>
        <v>3</v>
      </c>
    </row>
    <row r="1268" spans="1:9" x14ac:dyDescent="0.25">
      <c r="A1268" s="4">
        <v>2</v>
      </c>
      <c r="B1268" s="1" t="s">
        <v>1285</v>
      </c>
      <c r="C1268" s="1" t="s">
        <v>8</v>
      </c>
      <c r="D1268" s="1" t="s">
        <v>407</v>
      </c>
      <c r="E1268" s="1" t="s">
        <v>966</v>
      </c>
      <c r="F1268" s="4">
        <v>4</v>
      </c>
      <c r="G1268" s="1" t="s">
        <v>967</v>
      </c>
      <c r="H1268" s="14" t="str">
        <f t="shared" si="19"/>
        <v>non</v>
      </c>
      <c r="I1268" s="3">
        <f>+GETPIVOTDATA("[Measures].[Unieke telling van Date &amp; Emplacement]",TCD_Unique!$A$3,"[Bereik].[Emplacement]","[Bereik].[Emplacement].&amp;[" &amp;B1268&amp;"]")</f>
        <v>3</v>
      </c>
    </row>
    <row r="1269" spans="1:9" x14ac:dyDescent="0.25">
      <c r="A1269" s="4">
        <v>2</v>
      </c>
      <c r="B1269" s="1" t="s">
        <v>1286</v>
      </c>
      <c r="C1269" s="1" t="s">
        <v>8</v>
      </c>
      <c r="D1269" s="1" t="s">
        <v>407</v>
      </c>
      <c r="E1269" s="1" t="s">
        <v>966</v>
      </c>
      <c r="F1269" s="4">
        <v>4</v>
      </c>
      <c r="G1269" s="1" t="s">
        <v>967</v>
      </c>
      <c r="H1269" s="14" t="str">
        <f t="shared" si="19"/>
        <v>non</v>
      </c>
      <c r="I1269" s="3">
        <f>+GETPIVOTDATA("[Measures].[Unieke telling van Date &amp; Emplacement]",TCD_Unique!$A$3,"[Bereik].[Emplacement]","[Bereik].[Emplacement].&amp;[" &amp;B1269&amp;"]")</f>
        <v>3</v>
      </c>
    </row>
    <row r="1270" spans="1:9" x14ac:dyDescent="0.25">
      <c r="A1270" s="4">
        <v>2</v>
      </c>
      <c r="B1270" s="1" t="s">
        <v>1287</v>
      </c>
      <c r="C1270" s="1" t="s">
        <v>8</v>
      </c>
      <c r="D1270" s="1" t="s">
        <v>407</v>
      </c>
      <c r="E1270" s="1" t="s">
        <v>966</v>
      </c>
      <c r="F1270" s="4">
        <v>4</v>
      </c>
      <c r="G1270" s="1" t="s">
        <v>967</v>
      </c>
      <c r="H1270" s="14" t="str">
        <f t="shared" si="19"/>
        <v>oui</v>
      </c>
      <c r="I1270" s="3">
        <f>+GETPIVOTDATA("[Measures].[Unieke telling van Date &amp; Emplacement]",TCD_Unique!$A$3,"[Bereik].[Emplacement]","[Bereik].[Emplacement].&amp;[" &amp;B1270&amp;"]")</f>
        <v>4</v>
      </c>
    </row>
    <row r="1271" spans="1:9" x14ac:dyDescent="0.25">
      <c r="A1271" s="4">
        <v>2</v>
      </c>
      <c r="B1271" s="1" t="s">
        <v>1288</v>
      </c>
      <c r="C1271" s="1" t="s">
        <v>8</v>
      </c>
      <c r="D1271" s="1" t="s">
        <v>407</v>
      </c>
      <c r="E1271" s="1" t="s">
        <v>966</v>
      </c>
      <c r="F1271" s="4">
        <v>4</v>
      </c>
      <c r="G1271" s="1" t="s">
        <v>967</v>
      </c>
      <c r="H1271" s="14" t="str">
        <f t="shared" si="19"/>
        <v>non</v>
      </c>
      <c r="I1271" s="3">
        <f>+GETPIVOTDATA("[Measures].[Unieke telling van Date &amp; Emplacement]",TCD_Unique!$A$3,"[Bereik].[Emplacement]","[Bereik].[Emplacement].&amp;[" &amp;B1271&amp;"]")</f>
        <v>1</v>
      </c>
    </row>
    <row r="1272" spans="1:9" x14ac:dyDescent="0.25">
      <c r="A1272" s="4">
        <v>2</v>
      </c>
      <c r="B1272" s="1" t="s">
        <v>1289</v>
      </c>
      <c r="C1272" s="1" t="s">
        <v>8</v>
      </c>
      <c r="D1272" s="1" t="s">
        <v>407</v>
      </c>
      <c r="E1272" s="1" t="s">
        <v>966</v>
      </c>
      <c r="F1272" s="4">
        <v>4</v>
      </c>
      <c r="G1272" s="1" t="s">
        <v>967</v>
      </c>
      <c r="H1272" s="14" t="str">
        <f t="shared" si="19"/>
        <v>non</v>
      </c>
      <c r="I1272" s="3">
        <f>+GETPIVOTDATA("[Measures].[Unieke telling van Date &amp; Emplacement]",TCD_Unique!$A$3,"[Bereik].[Emplacement]","[Bereik].[Emplacement].&amp;[" &amp;B1272&amp;"]")</f>
        <v>1</v>
      </c>
    </row>
    <row r="1273" spans="1:9" x14ac:dyDescent="0.25">
      <c r="A1273" s="4">
        <v>2</v>
      </c>
      <c r="B1273" s="1" t="s">
        <v>1290</v>
      </c>
      <c r="C1273" s="1" t="s">
        <v>8</v>
      </c>
      <c r="D1273" s="1" t="s">
        <v>407</v>
      </c>
      <c r="E1273" s="1" t="s">
        <v>966</v>
      </c>
      <c r="F1273" s="4">
        <v>4</v>
      </c>
      <c r="G1273" s="1" t="s">
        <v>967</v>
      </c>
      <c r="H1273" s="14" t="e">
        <f t="shared" si="19"/>
        <v>#REF!</v>
      </c>
      <c r="I1273" s="3" t="e">
        <f>+GETPIVOTDATA("[Measures].[Unieke telling van Date &amp; Emplacement]",TCD_Unique!$A$3,"[Bereik].[Emplacement]","[Bereik].[Emplacement].&amp;[" &amp;B1273&amp;"]")</f>
        <v>#REF!</v>
      </c>
    </row>
    <row r="1274" spans="1:9" x14ac:dyDescent="0.25">
      <c r="A1274" s="4">
        <v>2</v>
      </c>
      <c r="B1274" s="1" t="s">
        <v>1291</v>
      </c>
      <c r="C1274" s="1" t="s">
        <v>8</v>
      </c>
      <c r="D1274" s="1" t="s">
        <v>407</v>
      </c>
      <c r="E1274" s="1" t="s">
        <v>966</v>
      </c>
      <c r="F1274" s="4">
        <v>4</v>
      </c>
      <c r="G1274" s="1" t="s">
        <v>967</v>
      </c>
      <c r="H1274" s="14" t="str">
        <f t="shared" si="19"/>
        <v>non</v>
      </c>
      <c r="I1274" s="3">
        <f>+GETPIVOTDATA("[Measures].[Unieke telling van Date &amp; Emplacement]",TCD_Unique!$A$3,"[Bereik].[Emplacement]","[Bereik].[Emplacement].&amp;[" &amp;B1274&amp;"]")</f>
        <v>2</v>
      </c>
    </row>
    <row r="1275" spans="1:9" x14ac:dyDescent="0.25">
      <c r="A1275" s="4">
        <v>2</v>
      </c>
      <c r="B1275" s="1" t="s">
        <v>1292</v>
      </c>
      <c r="C1275" s="1" t="s">
        <v>8</v>
      </c>
      <c r="D1275" s="1" t="s">
        <v>407</v>
      </c>
      <c r="E1275" s="1" t="s">
        <v>966</v>
      </c>
      <c r="F1275" s="4">
        <v>4</v>
      </c>
      <c r="G1275" s="1" t="s">
        <v>967</v>
      </c>
      <c r="H1275" s="14" t="str">
        <f t="shared" si="19"/>
        <v>non</v>
      </c>
      <c r="I1275" s="3">
        <f>+GETPIVOTDATA("[Measures].[Unieke telling van Date &amp; Emplacement]",TCD_Unique!$A$3,"[Bereik].[Emplacement]","[Bereik].[Emplacement].&amp;[" &amp;B1275&amp;"]")</f>
        <v>1</v>
      </c>
    </row>
    <row r="1276" spans="1:9" x14ac:dyDescent="0.25">
      <c r="A1276" s="4">
        <v>2</v>
      </c>
      <c r="B1276" s="1" t="s">
        <v>1293</v>
      </c>
      <c r="C1276" s="1" t="s">
        <v>8</v>
      </c>
      <c r="D1276" s="1" t="s">
        <v>407</v>
      </c>
      <c r="E1276" s="1" t="s">
        <v>966</v>
      </c>
      <c r="F1276" s="4">
        <v>4</v>
      </c>
      <c r="G1276" s="1" t="s">
        <v>967</v>
      </c>
      <c r="H1276" s="14" t="str">
        <f t="shared" si="19"/>
        <v>non</v>
      </c>
      <c r="I1276" s="3">
        <f>+GETPIVOTDATA("[Measures].[Unieke telling van Date &amp; Emplacement]",TCD_Unique!$A$3,"[Bereik].[Emplacement]","[Bereik].[Emplacement].&amp;[" &amp;B1276&amp;"]")</f>
        <v>1</v>
      </c>
    </row>
    <row r="1277" spans="1:9" x14ac:dyDescent="0.25">
      <c r="A1277" s="4">
        <v>2</v>
      </c>
      <c r="B1277" s="1" t="s">
        <v>1294</v>
      </c>
      <c r="C1277" s="1" t="s">
        <v>8</v>
      </c>
      <c r="D1277" s="1" t="s">
        <v>407</v>
      </c>
      <c r="E1277" s="1" t="s">
        <v>966</v>
      </c>
      <c r="F1277" s="4">
        <v>4</v>
      </c>
      <c r="G1277" s="1" t="s">
        <v>967</v>
      </c>
      <c r="H1277" s="14" t="str">
        <f t="shared" si="19"/>
        <v>non</v>
      </c>
      <c r="I1277" s="3">
        <f>+GETPIVOTDATA("[Measures].[Unieke telling van Date &amp; Emplacement]",TCD_Unique!$A$3,"[Bereik].[Emplacement]","[Bereik].[Emplacement].&amp;[" &amp;B1277&amp;"]")</f>
        <v>1</v>
      </c>
    </row>
    <row r="1278" spans="1:9" x14ac:dyDescent="0.25">
      <c r="A1278" s="4">
        <v>2</v>
      </c>
      <c r="B1278" s="1" t="s">
        <v>1295</v>
      </c>
      <c r="C1278" s="1" t="s">
        <v>8</v>
      </c>
      <c r="D1278" s="1" t="s">
        <v>407</v>
      </c>
      <c r="E1278" s="1" t="s">
        <v>966</v>
      </c>
      <c r="F1278" s="4">
        <v>4</v>
      </c>
      <c r="G1278" s="1" t="s">
        <v>967</v>
      </c>
      <c r="H1278" s="14" t="str">
        <f t="shared" si="19"/>
        <v>non</v>
      </c>
      <c r="I1278" s="3">
        <f>+GETPIVOTDATA("[Measures].[Unieke telling van Date &amp; Emplacement]",TCD_Unique!$A$3,"[Bereik].[Emplacement]","[Bereik].[Emplacement].&amp;[" &amp;B1278&amp;"]")</f>
        <v>2</v>
      </c>
    </row>
    <row r="1279" spans="1:9" x14ac:dyDescent="0.25">
      <c r="A1279" s="4">
        <v>2</v>
      </c>
      <c r="B1279" s="1" t="s">
        <v>1296</v>
      </c>
      <c r="C1279" s="1" t="s">
        <v>8</v>
      </c>
      <c r="D1279" s="1" t="s">
        <v>407</v>
      </c>
      <c r="E1279" s="1" t="s">
        <v>966</v>
      </c>
      <c r="F1279" s="4">
        <v>4</v>
      </c>
      <c r="G1279" s="1" t="s">
        <v>967</v>
      </c>
      <c r="H1279" s="14" t="str">
        <f t="shared" si="19"/>
        <v>non</v>
      </c>
      <c r="I1279" s="3">
        <f>+GETPIVOTDATA("[Measures].[Unieke telling van Date &amp; Emplacement]",TCD_Unique!$A$3,"[Bereik].[Emplacement]","[Bereik].[Emplacement].&amp;[" &amp;B1279&amp;"]")</f>
        <v>2</v>
      </c>
    </row>
    <row r="1280" spans="1:9" x14ac:dyDescent="0.25">
      <c r="A1280" s="4">
        <v>2</v>
      </c>
      <c r="B1280" s="1" t="s">
        <v>1297</v>
      </c>
      <c r="C1280" s="1" t="s">
        <v>8</v>
      </c>
      <c r="D1280" s="1" t="s">
        <v>407</v>
      </c>
      <c r="E1280" s="1" t="s">
        <v>966</v>
      </c>
      <c r="F1280" s="4">
        <v>4</v>
      </c>
      <c r="G1280" s="1" t="s">
        <v>967</v>
      </c>
      <c r="H1280" s="14" t="str">
        <f t="shared" si="19"/>
        <v>non</v>
      </c>
      <c r="I1280" s="3">
        <f>+GETPIVOTDATA("[Measures].[Unieke telling van Date &amp; Emplacement]",TCD_Unique!$A$3,"[Bereik].[Emplacement]","[Bereik].[Emplacement].&amp;[" &amp;B1280&amp;"]")</f>
        <v>2</v>
      </c>
    </row>
    <row r="1281" spans="1:9" x14ac:dyDescent="0.25">
      <c r="A1281" s="4">
        <v>2</v>
      </c>
      <c r="B1281" s="1" t="s">
        <v>1298</v>
      </c>
      <c r="C1281" s="1" t="s">
        <v>8</v>
      </c>
      <c r="D1281" s="1" t="s">
        <v>407</v>
      </c>
      <c r="E1281" s="1" t="s">
        <v>966</v>
      </c>
      <c r="F1281" s="4">
        <v>4</v>
      </c>
      <c r="G1281" s="1" t="s">
        <v>967</v>
      </c>
      <c r="H1281" s="14" t="e">
        <f t="shared" si="19"/>
        <v>#REF!</v>
      </c>
      <c r="I1281" s="3" t="e">
        <f>+GETPIVOTDATA("[Measures].[Unieke telling van Date &amp; Emplacement]",TCD_Unique!$A$3,"[Bereik].[Emplacement]","[Bereik].[Emplacement].&amp;[" &amp;B1281&amp;"]")</f>
        <v>#REF!</v>
      </c>
    </row>
    <row r="1282" spans="1:9" x14ac:dyDescent="0.25">
      <c r="A1282" s="4">
        <v>2</v>
      </c>
      <c r="B1282" s="1" t="s">
        <v>1299</v>
      </c>
      <c r="C1282" s="1" t="s">
        <v>8</v>
      </c>
      <c r="D1282" s="1" t="s">
        <v>407</v>
      </c>
      <c r="E1282" s="1" t="s">
        <v>966</v>
      </c>
      <c r="F1282" s="4">
        <v>4</v>
      </c>
      <c r="G1282" s="1" t="s">
        <v>967</v>
      </c>
      <c r="H1282" s="14" t="str">
        <f t="shared" ref="H1282:H1345" si="20">IF(I1282&gt;=F1282,"oui","non")</f>
        <v>non</v>
      </c>
      <c r="I1282" s="3">
        <f>+GETPIVOTDATA("[Measures].[Unieke telling van Date &amp; Emplacement]",TCD_Unique!$A$3,"[Bereik].[Emplacement]","[Bereik].[Emplacement].&amp;[" &amp;B1282&amp;"]")</f>
        <v>1</v>
      </c>
    </row>
    <row r="1283" spans="1:9" x14ac:dyDescent="0.25">
      <c r="A1283" s="4">
        <v>2</v>
      </c>
      <c r="B1283" s="1" t="s">
        <v>1300</v>
      </c>
      <c r="C1283" s="1" t="s">
        <v>8</v>
      </c>
      <c r="D1283" s="1" t="s">
        <v>407</v>
      </c>
      <c r="E1283" s="1" t="s">
        <v>966</v>
      </c>
      <c r="F1283" s="4">
        <v>4</v>
      </c>
      <c r="G1283" s="1" t="s">
        <v>967</v>
      </c>
      <c r="H1283" s="14" t="str">
        <f t="shared" si="20"/>
        <v>non</v>
      </c>
      <c r="I1283" s="3">
        <f>+GETPIVOTDATA("[Measures].[Unieke telling van Date &amp; Emplacement]",TCD_Unique!$A$3,"[Bereik].[Emplacement]","[Bereik].[Emplacement].&amp;[" &amp;B1283&amp;"]")</f>
        <v>1</v>
      </c>
    </row>
    <row r="1284" spans="1:9" x14ac:dyDescent="0.25">
      <c r="A1284" s="4">
        <v>2</v>
      </c>
      <c r="B1284" s="1" t="s">
        <v>1301</v>
      </c>
      <c r="C1284" s="1" t="s">
        <v>8</v>
      </c>
      <c r="D1284" s="1" t="s">
        <v>407</v>
      </c>
      <c r="E1284" s="1" t="s">
        <v>966</v>
      </c>
      <c r="F1284" s="4">
        <v>4</v>
      </c>
      <c r="G1284" s="1" t="s">
        <v>967</v>
      </c>
      <c r="H1284" s="14" t="str">
        <f t="shared" si="20"/>
        <v>non</v>
      </c>
      <c r="I1284" s="3">
        <f>+GETPIVOTDATA("[Measures].[Unieke telling van Date &amp; Emplacement]",TCD_Unique!$A$3,"[Bereik].[Emplacement]","[Bereik].[Emplacement].&amp;[" &amp;B1284&amp;"]")</f>
        <v>2</v>
      </c>
    </row>
    <row r="1285" spans="1:9" x14ac:dyDescent="0.25">
      <c r="A1285" s="4">
        <v>2</v>
      </c>
      <c r="B1285" s="1" t="s">
        <v>1302</v>
      </c>
      <c r="C1285" s="1" t="s">
        <v>8</v>
      </c>
      <c r="D1285" s="1" t="s">
        <v>407</v>
      </c>
      <c r="E1285" s="1" t="s">
        <v>966</v>
      </c>
      <c r="F1285" s="4">
        <v>4</v>
      </c>
      <c r="G1285" s="1" t="s">
        <v>967</v>
      </c>
      <c r="H1285" s="14" t="str">
        <f t="shared" si="20"/>
        <v>non</v>
      </c>
      <c r="I1285" s="3">
        <f>+GETPIVOTDATA("[Measures].[Unieke telling van Date &amp; Emplacement]",TCD_Unique!$A$3,"[Bereik].[Emplacement]","[Bereik].[Emplacement].&amp;[" &amp;B1285&amp;"]")</f>
        <v>1</v>
      </c>
    </row>
    <row r="1286" spans="1:9" x14ac:dyDescent="0.25">
      <c r="A1286" s="4">
        <v>2</v>
      </c>
      <c r="B1286" s="1" t="s">
        <v>1303</v>
      </c>
      <c r="C1286" s="1" t="s">
        <v>8</v>
      </c>
      <c r="D1286" s="1" t="s">
        <v>407</v>
      </c>
      <c r="E1286" s="1" t="s">
        <v>966</v>
      </c>
      <c r="F1286" s="4">
        <v>4</v>
      </c>
      <c r="G1286" s="1" t="s">
        <v>967</v>
      </c>
      <c r="H1286" s="14" t="str">
        <f t="shared" si="20"/>
        <v>non</v>
      </c>
      <c r="I1286" s="3">
        <f>+GETPIVOTDATA("[Measures].[Unieke telling van Date &amp; Emplacement]",TCD_Unique!$A$3,"[Bereik].[Emplacement]","[Bereik].[Emplacement].&amp;[" &amp;B1286&amp;"]")</f>
        <v>1</v>
      </c>
    </row>
    <row r="1287" spans="1:9" x14ac:dyDescent="0.25">
      <c r="A1287" s="4">
        <v>2</v>
      </c>
      <c r="B1287" s="1" t="s">
        <v>1304</v>
      </c>
      <c r="C1287" s="1" t="s">
        <v>8</v>
      </c>
      <c r="D1287" s="1" t="s">
        <v>407</v>
      </c>
      <c r="E1287" s="1" t="s">
        <v>966</v>
      </c>
      <c r="F1287" s="4">
        <v>4</v>
      </c>
      <c r="G1287" s="1" t="s">
        <v>967</v>
      </c>
      <c r="H1287" s="14" t="str">
        <f t="shared" si="20"/>
        <v>oui</v>
      </c>
      <c r="I1287" s="3">
        <f>+GETPIVOTDATA("[Measures].[Unieke telling van Date &amp; Emplacement]",TCD_Unique!$A$3,"[Bereik].[Emplacement]","[Bereik].[Emplacement].&amp;[" &amp;B1287&amp;"]")</f>
        <v>4</v>
      </c>
    </row>
    <row r="1288" spans="1:9" x14ac:dyDescent="0.25">
      <c r="A1288" s="4">
        <v>2</v>
      </c>
      <c r="B1288" s="1" t="s">
        <v>1305</v>
      </c>
      <c r="C1288" s="1" t="s">
        <v>8</v>
      </c>
      <c r="D1288" s="1" t="s">
        <v>407</v>
      </c>
      <c r="E1288" s="1" t="s">
        <v>966</v>
      </c>
      <c r="F1288" s="4">
        <v>4</v>
      </c>
      <c r="G1288" s="1" t="s">
        <v>967</v>
      </c>
      <c r="H1288" s="14" t="str">
        <f t="shared" si="20"/>
        <v>non</v>
      </c>
      <c r="I1288" s="3">
        <f>+GETPIVOTDATA("[Measures].[Unieke telling van Date &amp; Emplacement]",TCD_Unique!$A$3,"[Bereik].[Emplacement]","[Bereik].[Emplacement].&amp;[" &amp;B1288&amp;"]")</f>
        <v>3</v>
      </c>
    </row>
    <row r="1289" spans="1:9" x14ac:dyDescent="0.25">
      <c r="A1289" s="4">
        <v>2</v>
      </c>
      <c r="B1289" s="1" t="s">
        <v>1306</v>
      </c>
      <c r="C1289" s="1" t="s">
        <v>8</v>
      </c>
      <c r="D1289" s="1" t="s">
        <v>407</v>
      </c>
      <c r="E1289" s="1" t="s">
        <v>966</v>
      </c>
      <c r="F1289" s="4">
        <v>4</v>
      </c>
      <c r="G1289" s="1" t="s">
        <v>967</v>
      </c>
      <c r="H1289" s="14" t="str">
        <f t="shared" si="20"/>
        <v>non</v>
      </c>
      <c r="I1289" s="3">
        <f>+GETPIVOTDATA("[Measures].[Unieke telling van Date &amp; Emplacement]",TCD_Unique!$A$3,"[Bereik].[Emplacement]","[Bereik].[Emplacement].&amp;[" &amp;B1289&amp;"]")</f>
        <v>2</v>
      </c>
    </row>
    <row r="1290" spans="1:9" x14ac:dyDescent="0.25">
      <c r="A1290" s="4">
        <v>2</v>
      </c>
      <c r="B1290" s="1" t="s">
        <v>1307</v>
      </c>
      <c r="C1290" s="1" t="s">
        <v>8</v>
      </c>
      <c r="D1290" s="1" t="s">
        <v>407</v>
      </c>
      <c r="E1290" s="1" t="s">
        <v>966</v>
      </c>
      <c r="F1290" s="4">
        <v>4</v>
      </c>
      <c r="G1290" s="1" t="s">
        <v>967</v>
      </c>
      <c r="H1290" s="14" t="str">
        <f t="shared" si="20"/>
        <v>non</v>
      </c>
      <c r="I1290" s="3">
        <f>+GETPIVOTDATA("[Measures].[Unieke telling van Date &amp; Emplacement]",TCD_Unique!$A$3,"[Bereik].[Emplacement]","[Bereik].[Emplacement].&amp;[" &amp;B1290&amp;"]")</f>
        <v>3</v>
      </c>
    </row>
    <row r="1291" spans="1:9" x14ac:dyDescent="0.25">
      <c r="A1291" s="4">
        <v>2</v>
      </c>
      <c r="B1291" s="1" t="s">
        <v>1308</v>
      </c>
      <c r="C1291" s="1" t="s">
        <v>8</v>
      </c>
      <c r="D1291" s="1" t="s">
        <v>407</v>
      </c>
      <c r="E1291" s="1" t="s">
        <v>966</v>
      </c>
      <c r="F1291" s="4">
        <v>4</v>
      </c>
      <c r="G1291" s="1" t="s">
        <v>967</v>
      </c>
      <c r="H1291" s="14" t="str">
        <f t="shared" si="20"/>
        <v>non</v>
      </c>
      <c r="I1291" s="3">
        <f>+GETPIVOTDATA("[Measures].[Unieke telling van Date &amp; Emplacement]",TCD_Unique!$A$3,"[Bereik].[Emplacement]","[Bereik].[Emplacement].&amp;[" &amp;B1291&amp;"]")</f>
        <v>2</v>
      </c>
    </row>
    <row r="1292" spans="1:9" x14ac:dyDescent="0.25">
      <c r="A1292" s="4">
        <v>2</v>
      </c>
      <c r="B1292" s="1" t="s">
        <v>1309</v>
      </c>
      <c r="C1292" s="1" t="s">
        <v>8</v>
      </c>
      <c r="D1292" s="1" t="s">
        <v>407</v>
      </c>
      <c r="E1292" s="1" t="s">
        <v>966</v>
      </c>
      <c r="F1292" s="4">
        <v>4</v>
      </c>
      <c r="G1292" s="1" t="s">
        <v>967</v>
      </c>
      <c r="H1292" s="14" t="str">
        <f t="shared" si="20"/>
        <v>non</v>
      </c>
      <c r="I1292" s="3">
        <f>+GETPIVOTDATA("[Measures].[Unieke telling van Date &amp; Emplacement]",TCD_Unique!$A$3,"[Bereik].[Emplacement]","[Bereik].[Emplacement].&amp;[" &amp;B1292&amp;"]")</f>
        <v>3</v>
      </c>
    </row>
    <row r="1293" spans="1:9" x14ac:dyDescent="0.25">
      <c r="A1293" s="4">
        <v>2</v>
      </c>
      <c r="B1293" s="1" t="s">
        <v>1310</v>
      </c>
      <c r="C1293" s="1" t="s">
        <v>8</v>
      </c>
      <c r="D1293" s="1" t="s">
        <v>407</v>
      </c>
      <c r="E1293" s="1" t="s">
        <v>966</v>
      </c>
      <c r="F1293" s="4">
        <v>4</v>
      </c>
      <c r="G1293" s="1" t="s">
        <v>967</v>
      </c>
      <c r="H1293" s="14" t="str">
        <f t="shared" si="20"/>
        <v>non</v>
      </c>
      <c r="I1293" s="3">
        <f>+GETPIVOTDATA("[Measures].[Unieke telling van Date &amp; Emplacement]",TCD_Unique!$A$3,"[Bereik].[Emplacement]","[Bereik].[Emplacement].&amp;[" &amp;B1293&amp;"]")</f>
        <v>3</v>
      </c>
    </row>
    <row r="1294" spans="1:9" x14ac:dyDescent="0.25">
      <c r="A1294" s="4">
        <v>2</v>
      </c>
      <c r="B1294" s="1" t="s">
        <v>1311</v>
      </c>
      <c r="C1294" s="1" t="s">
        <v>8</v>
      </c>
      <c r="D1294" s="1" t="s">
        <v>407</v>
      </c>
      <c r="E1294" s="1" t="s">
        <v>966</v>
      </c>
      <c r="F1294" s="4">
        <v>4</v>
      </c>
      <c r="G1294" s="1" t="s">
        <v>967</v>
      </c>
      <c r="H1294" s="14" t="str">
        <f t="shared" si="20"/>
        <v>non</v>
      </c>
      <c r="I1294" s="3">
        <f>+GETPIVOTDATA("[Measures].[Unieke telling van Date &amp; Emplacement]",TCD_Unique!$A$3,"[Bereik].[Emplacement]","[Bereik].[Emplacement].&amp;[" &amp;B1294&amp;"]")</f>
        <v>3</v>
      </c>
    </row>
    <row r="1295" spans="1:9" x14ac:dyDescent="0.25">
      <c r="A1295" s="4">
        <v>2</v>
      </c>
      <c r="B1295" s="1" t="s">
        <v>1312</v>
      </c>
      <c r="C1295" s="1" t="s">
        <v>8</v>
      </c>
      <c r="D1295" s="1" t="s">
        <v>407</v>
      </c>
      <c r="E1295" s="1" t="s">
        <v>966</v>
      </c>
      <c r="F1295" s="4">
        <v>4</v>
      </c>
      <c r="G1295" s="1" t="s">
        <v>967</v>
      </c>
      <c r="H1295" s="14" t="str">
        <f t="shared" si="20"/>
        <v>non</v>
      </c>
      <c r="I1295" s="3">
        <f>+GETPIVOTDATA("[Measures].[Unieke telling van Date &amp; Emplacement]",TCD_Unique!$A$3,"[Bereik].[Emplacement]","[Bereik].[Emplacement].&amp;[" &amp;B1295&amp;"]")</f>
        <v>3</v>
      </c>
    </row>
    <row r="1296" spans="1:9" x14ac:dyDescent="0.25">
      <c r="A1296" s="4">
        <v>2</v>
      </c>
      <c r="B1296" s="1" t="s">
        <v>1313</v>
      </c>
      <c r="C1296" s="1" t="s">
        <v>8</v>
      </c>
      <c r="D1296" s="1" t="s">
        <v>407</v>
      </c>
      <c r="E1296" s="1" t="s">
        <v>966</v>
      </c>
      <c r="F1296" s="4">
        <v>4</v>
      </c>
      <c r="G1296" s="1" t="s">
        <v>967</v>
      </c>
      <c r="H1296" s="14" t="str">
        <f t="shared" si="20"/>
        <v>non</v>
      </c>
      <c r="I1296" s="3">
        <f>+GETPIVOTDATA("[Measures].[Unieke telling van Date &amp; Emplacement]",TCD_Unique!$A$3,"[Bereik].[Emplacement]","[Bereik].[Emplacement].&amp;[" &amp;B1296&amp;"]")</f>
        <v>3</v>
      </c>
    </row>
    <row r="1297" spans="1:9" x14ac:dyDescent="0.25">
      <c r="A1297" s="4">
        <v>2</v>
      </c>
      <c r="B1297" s="1" t="s">
        <v>1314</v>
      </c>
      <c r="C1297" s="1" t="s">
        <v>8</v>
      </c>
      <c r="D1297" s="1" t="s">
        <v>407</v>
      </c>
      <c r="E1297" s="1" t="s">
        <v>966</v>
      </c>
      <c r="F1297" s="4">
        <v>4</v>
      </c>
      <c r="G1297" s="1" t="s">
        <v>967</v>
      </c>
      <c r="H1297" s="14" t="str">
        <f t="shared" si="20"/>
        <v>non</v>
      </c>
      <c r="I1297" s="3">
        <f>+GETPIVOTDATA("[Measures].[Unieke telling van Date &amp; Emplacement]",TCD_Unique!$A$3,"[Bereik].[Emplacement]","[Bereik].[Emplacement].&amp;[" &amp;B1297&amp;"]")</f>
        <v>1</v>
      </c>
    </row>
    <row r="1298" spans="1:9" x14ac:dyDescent="0.25">
      <c r="A1298" s="4">
        <v>2</v>
      </c>
      <c r="B1298" s="1" t="s">
        <v>1315</v>
      </c>
      <c r="C1298" s="1" t="s">
        <v>8</v>
      </c>
      <c r="D1298" s="1" t="s">
        <v>407</v>
      </c>
      <c r="E1298" s="1" t="s">
        <v>966</v>
      </c>
      <c r="F1298" s="4">
        <v>4</v>
      </c>
      <c r="G1298" s="1" t="s">
        <v>967</v>
      </c>
      <c r="H1298" s="14" t="str">
        <f t="shared" si="20"/>
        <v>non</v>
      </c>
      <c r="I1298" s="3">
        <f>+GETPIVOTDATA("[Measures].[Unieke telling van Date &amp; Emplacement]",TCD_Unique!$A$3,"[Bereik].[Emplacement]","[Bereik].[Emplacement].&amp;[" &amp;B1298&amp;"]")</f>
        <v>1</v>
      </c>
    </row>
    <row r="1299" spans="1:9" x14ac:dyDescent="0.25">
      <c r="A1299" s="4">
        <v>2</v>
      </c>
      <c r="B1299" s="1" t="s">
        <v>1316</v>
      </c>
      <c r="C1299" s="1" t="s">
        <v>8</v>
      </c>
      <c r="D1299" s="1" t="s">
        <v>407</v>
      </c>
      <c r="E1299" s="1" t="s">
        <v>966</v>
      </c>
      <c r="F1299" s="4">
        <v>4</v>
      </c>
      <c r="G1299" s="1" t="s">
        <v>967</v>
      </c>
      <c r="H1299" s="14" t="e">
        <f t="shared" si="20"/>
        <v>#REF!</v>
      </c>
      <c r="I1299" s="3" t="e">
        <f>+GETPIVOTDATA("[Measures].[Unieke telling van Date &amp; Emplacement]",TCD_Unique!$A$3,"[Bereik].[Emplacement]","[Bereik].[Emplacement].&amp;[" &amp;B1299&amp;"]")</f>
        <v>#REF!</v>
      </c>
    </row>
    <row r="1300" spans="1:9" x14ac:dyDescent="0.25">
      <c r="A1300" s="4">
        <v>2</v>
      </c>
      <c r="B1300" s="1" t="s">
        <v>1317</v>
      </c>
      <c r="C1300" s="1" t="s">
        <v>8</v>
      </c>
      <c r="D1300" s="1" t="s">
        <v>1318</v>
      </c>
      <c r="E1300" s="1" t="s">
        <v>931</v>
      </c>
      <c r="F1300" s="4">
        <v>2</v>
      </c>
      <c r="G1300" s="1" t="s">
        <v>932</v>
      </c>
      <c r="H1300" s="14" t="e">
        <f t="shared" si="20"/>
        <v>#REF!</v>
      </c>
      <c r="I1300" s="3" t="e">
        <f>+GETPIVOTDATA("[Measures].[Unieke telling van Date &amp; Emplacement]",TCD_Unique!$A$3,"[Bereik].[Emplacement]","[Bereik].[Emplacement].&amp;[" &amp;B1300&amp;"]")</f>
        <v>#REF!</v>
      </c>
    </row>
    <row r="1301" spans="1:9" x14ac:dyDescent="0.25">
      <c r="A1301" s="4">
        <v>2</v>
      </c>
      <c r="B1301" s="1" t="s">
        <v>1319</v>
      </c>
      <c r="C1301" s="1" t="s">
        <v>8</v>
      </c>
      <c r="D1301" s="1" t="s">
        <v>1318</v>
      </c>
      <c r="E1301" s="1" t="s">
        <v>931</v>
      </c>
      <c r="F1301" s="4">
        <v>2</v>
      </c>
      <c r="G1301" s="1" t="s">
        <v>932</v>
      </c>
      <c r="H1301" s="14" t="str">
        <f t="shared" si="20"/>
        <v>oui</v>
      </c>
      <c r="I1301" s="3">
        <f>+GETPIVOTDATA("[Measures].[Unieke telling van Date &amp; Emplacement]",TCD_Unique!$A$3,"[Bereik].[Emplacement]","[Bereik].[Emplacement].&amp;[" &amp;B1301&amp;"]")</f>
        <v>5</v>
      </c>
    </row>
    <row r="1302" spans="1:9" x14ac:dyDescent="0.25">
      <c r="A1302" s="4">
        <v>2</v>
      </c>
      <c r="B1302" s="1" t="s">
        <v>1320</v>
      </c>
      <c r="C1302" s="1" t="s">
        <v>8</v>
      </c>
      <c r="D1302" s="1" t="s">
        <v>1318</v>
      </c>
      <c r="E1302" s="1" t="s">
        <v>931</v>
      </c>
      <c r="F1302" s="4">
        <v>2</v>
      </c>
      <c r="G1302" s="1" t="s">
        <v>932</v>
      </c>
      <c r="H1302" s="14" t="str">
        <f t="shared" si="20"/>
        <v>non</v>
      </c>
      <c r="I1302" s="3">
        <f>+GETPIVOTDATA("[Measures].[Unieke telling van Date &amp; Emplacement]",TCD_Unique!$A$3,"[Bereik].[Emplacement]","[Bereik].[Emplacement].&amp;[" &amp;B1302&amp;"]")</f>
        <v>1</v>
      </c>
    </row>
    <row r="1303" spans="1:9" x14ac:dyDescent="0.25">
      <c r="A1303" s="4">
        <v>2</v>
      </c>
      <c r="B1303" s="1" t="s">
        <v>1321</v>
      </c>
      <c r="C1303" s="1" t="s">
        <v>8</v>
      </c>
      <c r="D1303" s="1" t="s">
        <v>1318</v>
      </c>
      <c r="E1303" s="1" t="s">
        <v>931</v>
      </c>
      <c r="F1303" s="4">
        <v>2</v>
      </c>
      <c r="G1303" s="1" t="s">
        <v>932</v>
      </c>
      <c r="H1303" s="14" t="e">
        <f t="shared" si="20"/>
        <v>#REF!</v>
      </c>
      <c r="I1303" s="3" t="e">
        <f>+GETPIVOTDATA("[Measures].[Unieke telling van Date &amp; Emplacement]",TCD_Unique!$A$3,"[Bereik].[Emplacement]","[Bereik].[Emplacement].&amp;[" &amp;B1303&amp;"]")</f>
        <v>#REF!</v>
      </c>
    </row>
    <row r="1304" spans="1:9" x14ac:dyDescent="0.25">
      <c r="A1304" s="4">
        <v>2</v>
      </c>
      <c r="B1304" s="1" t="s">
        <v>1322</v>
      </c>
      <c r="C1304" s="1" t="s">
        <v>8</v>
      </c>
      <c r="D1304" s="1" t="s">
        <v>1318</v>
      </c>
      <c r="E1304" s="1" t="s">
        <v>931</v>
      </c>
      <c r="F1304" s="4">
        <v>2</v>
      </c>
      <c r="G1304" s="1" t="s">
        <v>932</v>
      </c>
      <c r="H1304" s="14" t="str">
        <f t="shared" si="20"/>
        <v>non</v>
      </c>
      <c r="I1304" s="3">
        <f>+GETPIVOTDATA("[Measures].[Unieke telling van Date &amp; Emplacement]",TCD_Unique!$A$3,"[Bereik].[Emplacement]","[Bereik].[Emplacement].&amp;[" &amp;B1304&amp;"]")</f>
        <v>1</v>
      </c>
    </row>
    <row r="1305" spans="1:9" x14ac:dyDescent="0.25">
      <c r="A1305" s="4">
        <v>2</v>
      </c>
      <c r="B1305" s="1" t="s">
        <v>1323</v>
      </c>
      <c r="C1305" s="1" t="s">
        <v>8</v>
      </c>
      <c r="D1305" s="1" t="s">
        <v>1318</v>
      </c>
      <c r="E1305" s="1" t="s">
        <v>931</v>
      </c>
      <c r="F1305" s="4">
        <v>2</v>
      </c>
      <c r="G1305" s="1" t="s">
        <v>932</v>
      </c>
      <c r="H1305" s="14" t="str">
        <f t="shared" si="20"/>
        <v>non</v>
      </c>
      <c r="I1305" s="3">
        <f>+GETPIVOTDATA("[Measures].[Unieke telling van Date &amp; Emplacement]",TCD_Unique!$A$3,"[Bereik].[Emplacement]","[Bereik].[Emplacement].&amp;[" &amp;B1305&amp;"]")</f>
        <v>1</v>
      </c>
    </row>
    <row r="1306" spans="1:9" x14ac:dyDescent="0.25">
      <c r="A1306" s="4">
        <v>2</v>
      </c>
      <c r="B1306" s="1" t="s">
        <v>1324</v>
      </c>
      <c r="C1306" s="1" t="s">
        <v>8</v>
      </c>
      <c r="D1306" s="1" t="s">
        <v>1318</v>
      </c>
      <c r="E1306" s="1" t="s">
        <v>931</v>
      </c>
      <c r="F1306" s="4">
        <v>2</v>
      </c>
      <c r="G1306" s="1" t="s">
        <v>932</v>
      </c>
      <c r="H1306" s="14" t="e">
        <f t="shared" si="20"/>
        <v>#REF!</v>
      </c>
      <c r="I1306" s="3" t="e">
        <f>+GETPIVOTDATA("[Measures].[Unieke telling van Date &amp; Emplacement]",TCD_Unique!$A$3,"[Bereik].[Emplacement]","[Bereik].[Emplacement].&amp;[" &amp;B1306&amp;"]")</f>
        <v>#REF!</v>
      </c>
    </row>
    <row r="1307" spans="1:9" x14ac:dyDescent="0.25">
      <c r="A1307" s="4">
        <v>2</v>
      </c>
      <c r="B1307" s="1" t="s">
        <v>1325</v>
      </c>
      <c r="C1307" s="1" t="s">
        <v>8</v>
      </c>
      <c r="D1307" s="1" t="s">
        <v>1318</v>
      </c>
      <c r="E1307" s="1" t="s">
        <v>931</v>
      </c>
      <c r="F1307" s="4">
        <v>2</v>
      </c>
      <c r="G1307" s="1" t="s">
        <v>932</v>
      </c>
      <c r="H1307" s="14" t="e">
        <f t="shared" si="20"/>
        <v>#REF!</v>
      </c>
      <c r="I1307" s="3" t="e">
        <f>+GETPIVOTDATA("[Measures].[Unieke telling van Date &amp; Emplacement]",TCD_Unique!$A$3,"[Bereik].[Emplacement]","[Bereik].[Emplacement].&amp;[" &amp;B1307&amp;"]")</f>
        <v>#REF!</v>
      </c>
    </row>
    <row r="1308" spans="1:9" x14ac:dyDescent="0.25">
      <c r="A1308" s="4">
        <v>2</v>
      </c>
      <c r="B1308" s="1" t="s">
        <v>1326</v>
      </c>
      <c r="C1308" s="1" t="s">
        <v>8</v>
      </c>
      <c r="D1308" s="1" t="s">
        <v>1318</v>
      </c>
      <c r="E1308" s="1" t="s">
        <v>931</v>
      </c>
      <c r="F1308" s="4">
        <v>2</v>
      </c>
      <c r="G1308" s="1" t="s">
        <v>932</v>
      </c>
      <c r="H1308" s="14" t="str">
        <f t="shared" si="20"/>
        <v>non</v>
      </c>
      <c r="I1308" s="3">
        <f>+GETPIVOTDATA("[Measures].[Unieke telling van Date &amp; Emplacement]",TCD_Unique!$A$3,"[Bereik].[Emplacement]","[Bereik].[Emplacement].&amp;[" &amp;B1308&amp;"]")</f>
        <v>1</v>
      </c>
    </row>
    <row r="1309" spans="1:9" x14ac:dyDescent="0.25">
      <c r="A1309" s="4">
        <v>2</v>
      </c>
      <c r="B1309" s="1" t="s">
        <v>1327</v>
      </c>
      <c r="C1309" s="1" t="s">
        <v>8</v>
      </c>
      <c r="D1309" s="1" t="s">
        <v>1318</v>
      </c>
      <c r="E1309" s="1" t="s">
        <v>931</v>
      </c>
      <c r="F1309" s="4">
        <v>2</v>
      </c>
      <c r="G1309" s="1" t="s">
        <v>932</v>
      </c>
      <c r="H1309" s="14" t="e">
        <f t="shared" si="20"/>
        <v>#REF!</v>
      </c>
      <c r="I1309" s="3" t="e">
        <f>+GETPIVOTDATA("[Measures].[Unieke telling van Date &amp; Emplacement]",TCD_Unique!$A$3,"[Bereik].[Emplacement]","[Bereik].[Emplacement].&amp;[" &amp;B1309&amp;"]")</f>
        <v>#REF!</v>
      </c>
    </row>
    <row r="1310" spans="1:9" x14ac:dyDescent="0.25">
      <c r="A1310" s="4">
        <v>2</v>
      </c>
      <c r="B1310" s="1" t="s">
        <v>1328</v>
      </c>
      <c r="C1310" s="1" t="s">
        <v>8</v>
      </c>
      <c r="D1310" s="1" t="s">
        <v>1318</v>
      </c>
      <c r="E1310" s="1" t="s">
        <v>931</v>
      </c>
      <c r="F1310" s="4">
        <v>2</v>
      </c>
      <c r="G1310" s="1" t="s">
        <v>932</v>
      </c>
      <c r="H1310" s="14" t="e">
        <f t="shared" si="20"/>
        <v>#REF!</v>
      </c>
      <c r="I1310" s="3" t="e">
        <f>+GETPIVOTDATA("[Measures].[Unieke telling van Date &amp; Emplacement]",TCD_Unique!$A$3,"[Bereik].[Emplacement]","[Bereik].[Emplacement].&amp;[" &amp;B1310&amp;"]")</f>
        <v>#REF!</v>
      </c>
    </row>
    <row r="1311" spans="1:9" x14ac:dyDescent="0.25">
      <c r="A1311" s="4">
        <v>2</v>
      </c>
      <c r="B1311" s="1" t="s">
        <v>1329</v>
      </c>
      <c r="C1311" s="1" t="s">
        <v>8</v>
      </c>
      <c r="D1311" s="1" t="s">
        <v>1318</v>
      </c>
      <c r="E1311" s="1" t="s">
        <v>931</v>
      </c>
      <c r="F1311" s="4">
        <v>2</v>
      </c>
      <c r="G1311" s="1" t="s">
        <v>932</v>
      </c>
      <c r="H1311" s="14" t="e">
        <f t="shared" si="20"/>
        <v>#REF!</v>
      </c>
      <c r="I1311" s="3" t="e">
        <f>+GETPIVOTDATA("[Measures].[Unieke telling van Date &amp; Emplacement]",TCD_Unique!$A$3,"[Bereik].[Emplacement]","[Bereik].[Emplacement].&amp;[" &amp;B1311&amp;"]")</f>
        <v>#REF!</v>
      </c>
    </row>
    <row r="1312" spans="1:9" x14ac:dyDescent="0.25">
      <c r="A1312" s="4">
        <v>2</v>
      </c>
      <c r="B1312" s="1" t="s">
        <v>1330</v>
      </c>
      <c r="C1312" s="1" t="s">
        <v>8</v>
      </c>
      <c r="D1312" s="1" t="s">
        <v>1318</v>
      </c>
      <c r="E1312" s="1" t="s">
        <v>931</v>
      </c>
      <c r="F1312" s="4">
        <v>2</v>
      </c>
      <c r="G1312" s="1" t="s">
        <v>932</v>
      </c>
      <c r="H1312" s="14" t="str">
        <f t="shared" si="20"/>
        <v>oui</v>
      </c>
      <c r="I1312" s="3">
        <f>+GETPIVOTDATA("[Measures].[Unieke telling van Date &amp; Emplacement]",TCD_Unique!$A$3,"[Bereik].[Emplacement]","[Bereik].[Emplacement].&amp;[" &amp;B1312&amp;"]")</f>
        <v>2</v>
      </c>
    </row>
    <row r="1313" spans="1:9" x14ac:dyDescent="0.25">
      <c r="A1313" s="4">
        <v>2</v>
      </c>
      <c r="B1313" s="1" t="s">
        <v>1331</v>
      </c>
      <c r="C1313" s="1" t="s">
        <v>8</v>
      </c>
      <c r="D1313" s="1" t="s">
        <v>1318</v>
      </c>
      <c r="E1313" s="1" t="s">
        <v>931</v>
      </c>
      <c r="F1313" s="4">
        <v>2</v>
      </c>
      <c r="G1313" s="1" t="s">
        <v>932</v>
      </c>
      <c r="H1313" s="14" t="str">
        <f t="shared" si="20"/>
        <v>oui</v>
      </c>
      <c r="I1313" s="3">
        <f>+GETPIVOTDATA("[Measures].[Unieke telling van Date &amp; Emplacement]",TCD_Unique!$A$3,"[Bereik].[Emplacement]","[Bereik].[Emplacement].&amp;[" &amp;B1313&amp;"]")</f>
        <v>2</v>
      </c>
    </row>
    <row r="1314" spans="1:9" x14ac:dyDescent="0.25">
      <c r="A1314" s="4">
        <v>2</v>
      </c>
      <c r="B1314" s="1" t="s">
        <v>1332</v>
      </c>
      <c r="C1314" s="1" t="s">
        <v>8</v>
      </c>
      <c r="D1314" s="1" t="s">
        <v>1318</v>
      </c>
      <c r="E1314" s="1" t="s">
        <v>931</v>
      </c>
      <c r="F1314" s="4">
        <v>2</v>
      </c>
      <c r="G1314" s="1" t="s">
        <v>932</v>
      </c>
      <c r="H1314" s="14" t="e">
        <f t="shared" si="20"/>
        <v>#REF!</v>
      </c>
      <c r="I1314" s="3" t="e">
        <f>+GETPIVOTDATA("[Measures].[Unieke telling van Date &amp; Emplacement]",TCD_Unique!$A$3,"[Bereik].[Emplacement]","[Bereik].[Emplacement].&amp;[" &amp;B1314&amp;"]")</f>
        <v>#REF!</v>
      </c>
    </row>
    <row r="1315" spans="1:9" x14ac:dyDescent="0.25">
      <c r="A1315" s="4">
        <v>2</v>
      </c>
      <c r="B1315" s="1" t="s">
        <v>1333</v>
      </c>
      <c r="C1315" s="1" t="s">
        <v>8</v>
      </c>
      <c r="D1315" s="1" t="s">
        <v>1318</v>
      </c>
      <c r="E1315" s="1" t="s">
        <v>931</v>
      </c>
      <c r="F1315" s="4">
        <v>2</v>
      </c>
      <c r="G1315" s="1" t="s">
        <v>932</v>
      </c>
      <c r="H1315" s="14" t="e">
        <f t="shared" si="20"/>
        <v>#REF!</v>
      </c>
      <c r="I1315" s="3" t="e">
        <f>+GETPIVOTDATA("[Measures].[Unieke telling van Date &amp; Emplacement]",TCD_Unique!$A$3,"[Bereik].[Emplacement]","[Bereik].[Emplacement].&amp;[" &amp;B1315&amp;"]")</f>
        <v>#REF!</v>
      </c>
    </row>
    <row r="1316" spans="1:9" x14ac:dyDescent="0.25">
      <c r="A1316" s="4">
        <v>2</v>
      </c>
      <c r="B1316" s="1" t="s">
        <v>1334</v>
      </c>
      <c r="C1316" s="1" t="s">
        <v>8</v>
      </c>
      <c r="D1316" s="1" t="s">
        <v>1318</v>
      </c>
      <c r="E1316" s="1" t="s">
        <v>931</v>
      </c>
      <c r="F1316" s="4">
        <v>2</v>
      </c>
      <c r="G1316" s="1" t="s">
        <v>932</v>
      </c>
      <c r="H1316" s="14" t="e">
        <f t="shared" si="20"/>
        <v>#REF!</v>
      </c>
      <c r="I1316" s="3" t="e">
        <f>+GETPIVOTDATA("[Measures].[Unieke telling van Date &amp; Emplacement]",TCD_Unique!$A$3,"[Bereik].[Emplacement]","[Bereik].[Emplacement].&amp;[" &amp;B1316&amp;"]")</f>
        <v>#REF!</v>
      </c>
    </row>
    <row r="1317" spans="1:9" x14ac:dyDescent="0.25">
      <c r="A1317" s="4">
        <v>2</v>
      </c>
      <c r="B1317" s="1" t="s">
        <v>1335</v>
      </c>
      <c r="C1317" s="1" t="s">
        <v>8</v>
      </c>
      <c r="D1317" s="1" t="s">
        <v>1318</v>
      </c>
      <c r="E1317" s="1" t="s">
        <v>931</v>
      </c>
      <c r="F1317" s="4">
        <v>2</v>
      </c>
      <c r="G1317" s="1" t="s">
        <v>932</v>
      </c>
      <c r="H1317" s="14" t="str">
        <f t="shared" si="20"/>
        <v>non</v>
      </c>
      <c r="I1317" s="3">
        <f>+GETPIVOTDATA("[Measures].[Unieke telling van Date &amp; Emplacement]",TCD_Unique!$A$3,"[Bereik].[Emplacement]","[Bereik].[Emplacement].&amp;[" &amp;B1317&amp;"]")</f>
        <v>1</v>
      </c>
    </row>
    <row r="1318" spans="1:9" x14ac:dyDescent="0.25">
      <c r="A1318" s="4">
        <v>2</v>
      </c>
      <c r="B1318" s="1" t="s">
        <v>1336</v>
      </c>
      <c r="C1318" s="1" t="s">
        <v>8</v>
      </c>
      <c r="D1318" s="1" t="s">
        <v>1318</v>
      </c>
      <c r="E1318" s="1" t="s">
        <v>931</v>
      </c>
      <c r="F1318" s="4">
        <v>2</v>
      </c>
      <c r="G1318" s="1" t="s">
        <v>932</v>
      </c>
      <c r="H1318" s="14" t="e">
        <f t="shared" si="20"/>
        <v>#REF!</v>
      </c>
      <c r="I1318" s="3" t="e">
        <f>+GETPIVOTDATA("[Measures].[Unieke telling van Date &amp; Emplacement]",TCD_Unique!$A$3,"[Bereik].[Emplacement]","[Bereik].[Emplacement].&amp;[" &amp;B1318&amp;"]")</f>
        <v>#REF!</v>
      </c>
    </row>
    <row r="1319" spans="1:9" x14ac:dyDescent="0.25">
      <c r="A1319" s="4">
        <v>2</v>
      </c>
      <c r="B1319" s="1" t="s">
        <v>1337</v>
      </c>
      <c r="C1319" s="1" t="s">
        <v>8</v>
      </c>
      <c r="D1319" s="1" t="s">
        <v>1318</v>
      </c>
      <c r="E1319" s="1" t="s">
        <v>931</v>
      </c>
      <c r="F1319" s="4">
        <v>2</v>
      </c>
      <c r="G1319" s="1" t="s">
        <v>932</v>
      </c>
      <c r="H1319" s="14" t="e">
        <f t="shared" si="20"/>
        <v>#REF!</v>
      </c>
      <c r="I1319" s="3" t="e">
        <f>+GETPIVOTDATA("[Measures].[Unieke telling van Date &amp; Emplacement]",TCD_Unique!$A$3,"[Bereik].[Emplacement]","[Bereik].[Emplacement].&amp;[" &amp;B1319&amp;"]")</f>
        <v>#REF!</v>
      </c>
    </row>
    <row r="1320" spans="1:9" x14ac:dyDescent="0.25">
      <c r="A1320" s="4">
        <v>2</v>
      </c>
      <c r="B1320" s="1" t="s">
        <v>1338</v>
      </c>
      <c r="C1320" s="1" t="s">
        <v>8</v>
      </c>
      <c r="D1320" s="1" t="s">
        <v>1318</v>
      </c>
      <c r="E1320" s="1" t="s">
        <v>931</v>
      </c>
      <c r="F1320" s="4">
        <v>2</v>
      </c>
      <c r="G1320" s="1" t="s">
        <v>932</v>
      </c>
      <c r="H1320" s="14" t="str">
        <f t="shared" si="20"/>
        <v>non</v>
      </c>
      <c r="I1320" s="3">
        <f>+GETPIVOTDATA("[Measures].[Unieke telling van Date &amp; Emplacement]",TCD_Unique!$A$3,"[Bereik].[Emplacement]","[Bereik].[Emplacement].&amp;[" &amp;B1320&amp;"]")</f>
        <v>1</v>
      </c>
    </row>
    <row r="1321" spans="1:9" x14ac:dyDescent="0.25">
      <c r="A1321" s="4">
        <v>2</v>
      </c>
      <c r="B1321" s="1" t="s">
        <v>1339</v>
      </c>
      <c r="C1321" s="1" t="s">
        <v>8</v>
      </c>
      <c r="D1321" s="1" t="s">
        <v>1318</v>
      </c>
      <c r="E1321" s="1" t="s">
        <v>931</v>
      </c>
      <c r="F1321" s="4">
        <v>2</v>
      </c>
      <c r="G1321" s="1" t="s">
        <v>932</v>
      </c>
      <c r="H1321" s="14" t="e">
        <f t="shared" si="20"/>
        <v>#REF!</v>
      </c>
      <c r="I1321" s="3" t="e">
        <f>+GETPIVOTDATA("[Measures].[Unieke telling van Date &amp; Emplacement]",TCD_Unique!$A$3,"[Bereik].[Emplacement]","[Bereik].[Emplacement].&amp;[" &amp;B1321&amp;"]")</f>
        <v>#REF!</v>
      </c>
    </row>
    <row r="1322" spans="1:9" x14ac:dyDescent="0.25">
      <c r="A1322" s="4">
        <v>2</v>
      </c>
      <c r="B1322" s="1" t="s">
        <v>1340</v>
      </c>
      <c r="C1322" s="1" t="s">
        <v>8</v>
      </c>
      <c r="D1322" s="1" t="s">
        <v>1318</v>
      </c>
      <c r="E1322" s="1" t="s">
        <v>931</v>
      </c>
      <c r="F1322" s="4">
        <v>2</v>
      </c>
      <c r="G1322" s="1" t="s">
        <v>932</v>
      </c>
      <c r="H1322" s="14" t="e">
        <f t="shared" si="20"/>
        <v>#REF!</v>
      </c>
      <c r="I1322" s="3" t="e">
        <f>+GETPIVOTDATA("[Measures].[Unieke telling van Date &amp; Emplacement]",TCD_Unique!$A$3,"[Bereik].[Emplacement]","[Bereik].[Emplacement].&amp;[" &amp;B1322&amp;"]")</f>
        <v>#REF!</v>
      </c>
    </row>
    <row r="1323" spans="1:9" x14ac:dyDescent="0.25">
      <c r="A1323" s="4">
        <v>2</v>
      </c>
      <c r="B1323" s="1" t="s">
        <v>1341</v>
      </c>
      <c r="C1323" s="1" t="s">
        <v>8</v>
      </c>
      <c r="D1323" s="1" t="s">
        <v>1318</v>
      </c>
      <c r="E1323" s="1" t="s">
        <v>931</v>
      </c>
      <c r="F1323" s="4">
        <v>2</v>
      </c>
      <c r="G1323" s="1" t="s">
        <v>932</v>
      </c>
      <c r="H1323" s="14" t="e">
        <f t="shared" si="20"/>
        <v>#REF!</v>
      </c>
      <c r="I1323" s="3" t="e">
        <f>+GETPIVOTDATA("[Measures].[Unieke telling van Date &amp; Emplacement]",TCD_Unique!$A$3,"[Bereik].[Emplacement]","[Bereik].[Emplacement].&amp;[" &amp;B1323&amp;"]")</f>
        <v>#REF!</v>
      </c>
    </row>
    <row r="1324" spans="1:9" x14ac:dyDescent="0.25">
      <c r="A1324" s="4">
        <v>2</v>
      </c>
      <c r="B1324" s="1" t="s">
        <v>1342</v>
      </c>
      <c r="C1324" s="1" t="s">
        <v>8</v>
      </c>
      <c r="D1324" s="1" t="s">
        <v>1318</v>
      </c>
      <c r="E1324" s="1" t="s">
        <v>931</v>
      </c>
      <c r="F1324" s="4">
        <v>2</v>
      </c>
      <c r="G1324" s="1" t="s">
        <v>932</v>
      </c>
      <c r="H1324" s="14" t="e">
        <f t="shared" si="20"/>
        <v>#REF!</v>
      </c>
      <c r="I1324" s="3" t="e">
        <f>+GETPIVOTDATA("[Measures].[Unieke telling van Date &amp; Emplacement]",TCD_Unique!$A$3,"[Bereik].[Emplacement]","[Bereik].[Emplacement].&amp;[" &amp;B1324&amp;"]")</f>
        <v>#REF!</v>
      </c>
    </row>
    <row r="1325" spans="1:9" x14ac:dyDescent="0.25">
      <c r="A1325" s="4">
        <v>2</v>
      </c>
      <c r="B1325" s="1" t="s">
        <v>1343</v>
      </c>
      <c r="C1325" s="1" t="s">
        <v>8</v>
      </c>
      <c r="D1325" s="1" t="s">
        <v>1318</v>
      </c>
      <c r="E1325" s="1" t="s">
        <v>931</v>
      </c>
      <c r="F1325" s="4">
        <v>2</v>
      </c>
      <c r="G1325" s="1" t="s">
        <v>932</v>
      </c>
      <c r="H1325" s="14" t="str">
        <f t="shared" si="20"/>
        <v>oui</v>
      </c>
      <c r="I1325" s="3">
        <f>+GETPIVOTDATA("[Measures].[Unieke telling van Date &amp; Emplacement]",TCD_Unique!$A$3,"[Bereik].[Emplacement]","[Bereik].[Emplacement].&amp;[" &amp;B1325&amp;"]")</f>
        <v>2</v>
      </c>
    </row>
    <row r="1326" spans="1:9" x14ac:dyDescent="0.25">
      <c r="A1326" s="4">
        <v>2</v>
      </c>
      <c r="B1326" s="1" t="s">
        <v>1344</v>
      </c>
      <c r="C1326" s="1" t="s">
        <v>8</v>
      </c>
      <c r="D1326" s="1" t="s">
        <v>1318</v>
      </c>
      <c r="E1326" s="1" t="s">
        <v>931</v>
      </c>
      <c r="F1326" s="4">
        <v>2</v>
      </c>
      <c r="G1326" s="1" t="s">
        <v>932</v>
      </c>
      <c r="H1326" s="14" t="str">
        <f t="shared" si="20"/>
        <v>non</v>
      </c>
      <c r="I1326" s="3">
        <f>+GETPIVOTDATA("[Measures].[Unieke telling van Date &amp; Emplacement]",TCD_Unique!$A$3,"[Bereik].[Emplacement]","[Bereik].[Emplacement].&amp;[" &amp;B1326&amp;"]")</f>
        <v>1</v>
      </c>
    </row>
    <row r="1327" spans="1:9" x14ac:dyDescent="0.25">
      <c r="A1327" s="4">
        <v>2</v>
      </c>
      <c r="B1327" s="1" t="s">
        <v>1345</v>
      </c>
      <c r="C1327" s="1" t="s">
        <v>8</v>
      </c>
      <c r="D1327" s="1" t="s">
        <v>1318</v>
      </c>
      <c r="E1327" s="1" t="s">
        <v>931</v>
      </c>
      <c r="F1327" s="4">
        <v>2</v>
      </c>
      <c r="G1327" s="1" t="s">
        <v>932</v>
      </c>
      <c r="H1327" s="14" t="e">
        <f t="shared" si="20"/>
        <v>#REF!</v>
      </c>
      <c r="I1327" s="3" t="e">
        <f>+GETPIVOTDATA("[Measures].[Unieke telling van Date &amp; Emplacement]",TCD_Unique!$A$3,"[Bereik].[Emplacement]","[Bereik].[Emplacement].&amp;[" &amp;B1327&amp;"]")</f>
        <v>#REF!</v>
      </c>
    </row>
    <row r="1328" spans="1:9" x14ac:dyDescent="0.25">
      <c r="A1328" s="4">
        <v>2</v>
      </c>
      <c r="B1328" s="1" t="s">
        <v>1346</v>
      </c>
      <c r="C1328" s="1" t="s">
        <v>8</v>
      </c>
      <c r="D1328" s="1" t="s">
        <v>1318</v>
      </c>
      <c r="E1328" s="1" t="s">
        <v>931</v>
      </c>
      <c r="F1328" s="4">
        <v>2</v>
      </c>
      <c r="G1328" s="1" t="s">
        <v>932</v>
      </c>
      <c r="H1328" s="14" t="e">
        <f t="shared" si="20"/>
        <v>#REF!</v>
      </c>
      <c r="I1328" s="3" t="e">
        <f>+GETPIVOTDATA("[Measures].[Unieke telling van Date &amp; Emplacement]",TCD_Unique!$A$3,"[Bereik].[Emplacement]","[Bereik].[Emplacement].&amp;[" &amp;B1328&amp;"]")</f>
        <v>#REF!</v>
      </c>
    </row>
    <row r="1329" spans="1:9" x14ac:dyDescent="0.25">
      <c r="A1329" s="4">
        <v>2</v>
      </c>
      <c r="B1329" s="1" t="s">
        <v>1347</v>
      </c>
      <c r="C1329" s="1" t="s">
        <v>8</v>
      </c>
      <c r="D1329" s="1" t="s">
        <v>1318</v>
      </c>
      <c r="E1329" s="1" t="s">
        <v>931</v>
      </c>
      <c r="F1329" s="4">
        <v>2</v>
      </c>
      <c r="G1329" s="1" t="s">
        <v>932</v>
      </c>
      <c r="H1329" s="14" t="str">
        <f t="shared" si="20"/>
        <v>non</v>
      </c>
      <c r="I1329" s="3">
        <f>+GETPIVOTDATA("[Measures].[Unieke telling van Date &amp; Emplacement]",TCD_Unique!$A$3,"[Bereik].[Emplacement]","[Bereik].[Emplacement].&amp;[" &amp;B1329&amp;"]")</f>
        <v>1</v>
      </c>
    </row>
    <row r="1330" spans="1:9" x14ac:dyDescent="0.25">
      <c r="A1330" s="4">
        <v>2</v>
      </c>
      <c r="B1330" s="1" t="s">
        <v>1348</v>
      </c>
      <c r="C1330" s="1" t="s">
        <v>8</v>
      </c>
      <c r="D1330" s="1" t="s">
        <v>1318</v>
      </c>
      <c r="E1330" s="1" t="s">
        <v>931</v>
      </c>
      <c r="F1330" s="4">
        <v>2</v>
      </c>
      <c r="G1330" s="1" t="s">
        <v>932</v>
      </c>
      <c r="H1330" s="14" t="str">
        <f t="shared" si="20"/>
        <v>non</v>
      </c>
      <c r="I1330" s="3">
        <f>+GETPIVOTDATA("[Measures].[Unieke telling van Date &amp; Emplacement]",TCD_Unique!$A$3,"[Bereik].[Emplacement]","[Bereik].[Emplacement].&amp;[" &amp;B1330&amp;"]")</f>
        <v>1</v>
      </c>
    </row>
    <row r="1331" spans="1:9" x14ac:dyDescent="0.25">
      <c r="A1331" s="4">
        <v>2</v>
      </c>
      <c r="B1331" s="1" t="s">
        <v>1349</v>
      </c>
      <c r="C1331" s="1" t="s">
        <v>8</v>
      </c>
      <c r="D1331" s="1" t="s">
        <v>1318</v>
      </c>
      <c r="E1331" s="1" t="s">
        <v>931</v>
      </c>
      <c r="F1331" s="4">
        <v>2</v>
      </c>
      <c r="G1331" s="1" t="s">
        <v>932</v>
      </c>
      <c r="H1331" s="14" t="e">
        <f t="shared" si="20"/>
        <v>#REF!</v>
      </c>
      <c r="I1331" s="3" t="e">
        <f>+GETPIVOTDATA("[Measures].[Unieke telling van Date &amp; Emplacement]",TCD_Unique!$A$3,"[Bereik].[Emplacement]","[Bereik].[Emplacement].&amp;[" &amp;B1331&amp;"]")</f>
        <v>#REF!</v>
      </c>
    </row>
    <row r="1332" spans="1:9" x14ac:dyDescent="0.25">
      <c r="A1332" s="4">
        <v>2</v>
      </c>
      <c r="B1332" s="1" t="s">
        <v>1350</v>
      </c>
      <c r="C1332" s="1" t="s">
        <v>8</v>
      </c>
      <c r="D1332" s="1" t="s">
        <v>1318</v>
      </c>
      <c r="E1332" s="1" t="s">
        <v>931</v>
      </c>
      <c r="F1332" s="4">
        <v>2</v>
      </c>
      <c r="G1332" s="1" t="s">
        <v>932</v>
      </c>
      <c r="H1332" s="14" t="e">
        <f t="shared" si="20"/>
        <v>#REF!</v>
      </c>
      <c r="I1332" s="3" t="e">
        <f>+GETPIVOTDATA("[Measures].[Unieke telling van Date &amp; Emplacement]",TCD_Unique!$A$3,"[Bereik].[Emplacement]","[Bereik].[Emplacement].&amp;[" &amp;B1332&amp;"]")</f>
        <v>#REF!</v>
      </c>
    </row>
    <row r="1333" spans="1:9" x14ac:dyDescent="0.25">
      <c r="A1333" s="4">
        <v>2</v>
      </c>
      <c r="B1333" s="1" t="s">
        <v>1351</v>
      </c>
      <c r="C1333" s="1" t="s">
        <v>8</v>
      </c>
      <c r="D1333" s="1" t="s">
        <v>1318</v>
      </c>
      <c r="E1333" s="1" t="s">
        <v>931</v>
      </c>
      <c r="F1333" s="4">
        <v>2</v>
      </c>
      <c r="G1333" s="1" t="s">
        <v>932</v>
      </c>
      <c r="H1333" s="14" t="e">
        <f t="shared" si="20"/>
        <v>#REF!</v>
      </c>
      <c r="I1333" s="3" t="e">
        <f>+GETPIVOTDATA("[Measures].[Unieke telling van Date &amp; Emplacement]",TCD_Unique!$A$3,"[Bereik].[Emplacement]","[Bereik].[Emplacement].&amp;[" &amp;B1333&amp;"]")</f>
        <v>#REF!</v>
      </c>
    </row>
    <row r="1334" spans="1:9" x14ac:dyDescent="0.25">
      <c r="A1334" s="4">
        <v>2</v>
      </c>
      <c r="B1334" s="1" t="s">
        <v>1352</v>
      </c>
      <c r="C1334" s="1" t="s">
        <v>8</v>
      </c>
      <c r="D1334" s="1" t="s">
        <v>1318</v>
      </c>
      <c r="E1334" s="1" t="s">
        <v>931</v>
      </c>
      <c r="F1334" s="4">
        <v>2</v>
      </c>
      <c r="G1334" s="1" t="s">
        <v>932</v>
      </c>
      <c r="H1334" s="14" t="str">
        <f t="shared" si="20"/>
        <v>non</v>
      </c>
      <c r="I1334" s="3">
        <f>+GETPIVOTDATA("[Measures].[Unieke telling van Date &amp; Emplacement]",TCD_Unique!$A$3,"[Bereik].[Emplacement]","[Bereik].[Emplacement].&amp;[" &amp;B1334&amp;"]")</f>
        <v>1</v>
      </c>
    </row>
    <row r="1335" spans="1:9" x14ac:dyDescent="0.25">
      <c r="A1335" s="4">
        <v>2</v>
      </c>
      <c r="B1335" s="1" t="s">
        <v>1353</v>
      </c>
      <c r="C1335" s="1" t="s">
        <v>8</v>
      </c>
      <c r="D1335" s="1" t="s">
        <v>1318</v>
      </c>
      <c r="E1335" s="1" t="s">
        <v>931</v>
      </c>
      <c r="F1335" s="4">
        <v>2</v>
      </c>
      <c r="G1335" s="1" t="s">
        <v>932</v>
      </c>
      <c r="H1335" s="14" t="str">
        <f t="shared" si="20"/>
        <v>non</v>
      </c>
      <c r="I1335" s="3">
        <f>+GETPIVOTDATA("[Measures].[Unieke telling van Date &amp; Emplacement]",TCD_Unique!$A$3,"[Bereik].[Emplacement]","[Bereik].[Emplacement].&amp;[" &amp;B1335&amp;"]")</f>
        <v>1</v>
      </c>
    </row>
    <row r="1336" spans="1:9" x14ac:dyDescent="0.25">
      <c r="A1336" s="4">
        <v>2</v>
      </c>
      <c r="B1336" s="1" t="s">
        <v>1354</v>
      </c>
      <c r="C1336" s="1" t="s">
        <v>8</v>
      </c>
      <c r="D1336" s="1" t="s">
        <v>1318</v>
      </c>
      <c r="E1336" s="1" t="s">
        <v>931</v>
      </c>
      <c r="F1336" s="4">
        <v>2</v>
      </c>
      <c r="G1336" s="1" t="s">
        <v>932</v>
      </c>
      <c r="H1336" s="14" t="e">
        <f t="shared" si="20"/>
        <v>#REF!</v>
      </c>
      <c r="I1336" s="3" t="e">
        <f>+GETPIVOTDATA("[Measures].[Unieke telling van Date &amp; Emplacement]",TCD_Unique!$A$3,"[Bereik].[Emplacement]","[Bereik].[Emplacement].&amp;[" &amp;B1336&amp;"]")</f>
        <v>#REF!</v>
      </c>
    </row>
    <row r="1337" spans="1:9" x14ac:dyDescent="0.25">
      <c r="A1337" s="4">
        <v>2</v>
      </c>
      <c r="B1337" s="1" t="s">
        <v>1355</v>
      </c>
      <c r="C1337" s="1" t="s">
        <v>8</v>
      </c>
      <c r="D1337" s="1" t="s">
        <v>1318</v>
      </c>
      <c r="E1337" s="1" t="s">
        <v>931</v>
      </c>
      <c r="F1337" s="4">
        <v>2</v>
      </c>
      <c r="G1337" s="1" t="s">
        <v>932</v>
      </c>
      <c r="H1337" s="14" t="str">
        <f t="shared" si="20"/>
        <v>oui</v>
      </c>
      <c r="I1337" s="3">
        <f>+GETPIVOTDATA("[Measures].[Unieke telling van Date &amp; Emplacement]",TCD_Unique!$A$3,"[Bereik].[Emplacement]","[Bereik].[Emplacement].&amp;[" &amp;B1337&amp;"]")</f>
        <v>2</v>
      </c>
    </row>
    <row r="1338" spans="1:9" x14ac:dyDescent="0.25">
      <c r="A1338" s="4">
        <v>2</v>
      </c>
      <c r="B1338" s="1" t="s">
        <v>1356</v>
      </c>
      <c r="C1338" s="1" t="s">
        <v>8</v>
      </c>
      <c r="D1338" s="1" t="s">
        <v>1318</v>
      </c>
      <c r="E1338" s="1" t="s">
        <v>931</v>
      </c>
      <c r="F1338" s="4">
        <v>2</v>
      </c>
      <c r="G1338" s="1" t="s">
        <v>932</v>
      </c>
      <c r="H1338" s="14" t="e">
        <f t="shared" si="20"/>
        <v>#REF!</v>
      </c>
      <c r="I1338" s="3" t="e">
        <f>+GETPIVOTDATA("[Measures].[Unieke telling van Date &amp; Emplacement]",TCD_Unique!$A$3,"[Bereik].[Emplacement]","[Bereik].[Emplacement].&amp;[" &amp;B1338&amp;"]")</f>
        <v>#REF!</v>
      </c>
    </row>
    <row r="1339" spans="1:9" x14ac:dyDescent="0.25">
      <c r="A1339" s="4">
        <v>2</v>
      </c>
      <c r="B1339" s="1" t="s">
        <v>1357</v>
      </c>
      <c r="C1339" s="1" t="s">
        <v>8</v>
      </c>
      <c r="D1339" s="1" t="s">
        <v>1318</v>
      </c>
      <c r="E1339" s="1" t="s">
        <v>931</v>
      </c>
      <c r="F1339" s="4">
        <v>2</v>
      </c>
      <c r="G1339" s="1" t="s">
        <v>932</v>
      </c>
      <c r="H1339" s="14" t="e">
        <f t="shared" si="20"/>
        <v>#REF!</v>
      </c>
      <c r="I1339" s="3" t="e">
        <f>+GETPIVOTDATA("[Measures].[Unieke telling van Date &amp; Emplacement]",TCD_Unique!$A$3,"[Bereik].[Emplacement]","[Bereik].[Emplacement].&amp;[" &amp;B1339&amp;"]")</f>
        <v>#REF!</v>
      </c>
    </row>
    <row r="1340" spans="1:9" x14ac:dyDescent="0.25">
      <c r="A1340" s="4">
        <v>2</v>
      </c>
      <c r="B1340" s="1" t="s">
        <v>1358</v>
      </c>
      <c r="C1340" s="1" t="s">
        <v>8</v>
      </c>
      <c r="D1340" s="1" t="s">
        <v>1318</v>
      </c>
      <c r="E1340" s="1" t="s">
        <v>931</v>
      </c>
      <c r="F1340" s="4">
        <v>2</v>
      </c>
      <c r="G1340" s="1" t="s">
        <v>932</v>
      </c>
      <c r="H1340" s="14" t="e">
        <f t="shared" si="20"/>
        <v>#REF!</v>
      </c>
      <c r="I1340" s="3" t="e">
        <f>+GETPIVOTDATA("[Measures].[Unieke telling van Date &amp; Emplacement]",TCD_Unique!$A$3,"[Bereik].[Emplacement]","[Bereik].[Emplacement].&amp;[" &amp;B1340&amp;"]")</f>
        <v>#REF!</v>
      </c>
    </row>
    <row r="1341" spans="1:9" x14ac:dyDescent="0.25">
      <c r="A1341" s="4">
        <v>2</v>
      </c>
      <c r="B1341" s="1" t="s">
        <v>1359</v>
      </c>
      <c r="C1341" s="1" t="s">
        <v>8</v>
      </c>
      <c r="D1341" s="1" t="s">
        <v>1318</v>
      </c>
      <c r="E1341" s="1" t="s">
        <v>931</v>
      </c>
      <c r="F1341" s="4">
        <v>2</v>
      </c>
      <c r="G1341" s="1" t="s">
        <v>932</v>
      </c>
      <c r="H1341" s="14" t="e">
        <f t="shared" si="20"/>
        <v>#REF!</v>
      </c>
      <c r="I1341" s="3" t="e">
        <f>+GETPIVOTDATA("[Measures].[Unieke telling van Date &amp; Emplacement]",TCD_Unique!$A$3,"[Bereik].[Emplacement]","[Bereik].[Emplacement].&amp;[" &amp;B1341&amp;"]")</f>
        <v>#REF!</v>
      </c>
    </row>
    <row r="1342" spans="1:9" x14ac:dyDescent="0.25">
      <c r="A1342" s="4">
        <v>2</v>
      </c>
      <c r="B1342" s="1" t="s">
        <v>1360</v>
      </c>
      <c r="C1342" s="1" t="s">
        <v>8</v>
      </c>
      <c r="D1342" s="1" t="s">
        <v>1318</v>
      </c>
      <c r="E1342" s="1" t="s">
        <v>931</v>
      </c>
      <c r="F1342" s="4">
        <v>2</v>
      </c>
      <c r="G1342" s="1" t="s">
        <v>932</v>
      </c>
      <c r="H1342" s="14" t="e">
        <f t="shared" si="20"/>
        <v>#REF!</v>
      </c>
      <c r="I1342" s="3" t="e">
        <f>+GETPIVOTDATA("[Measures].[Unieke telling van Date &amp; Emplacement]",TCD_Unique!$A$3,"[Bereik].[Emplacement]","[Bereik].[Emplacement].&amp;[" &amp;B1342&amp;"]")</f>
        <v>#REF!</v>
      </c>
    </row>
    <row r="1343" spans="1:9" x14ac:dyDescent="0.25">
      <c r="A1343" s="4">
        <v>2</v>
      </c>
      <c r="B1343" s="1" t="s">
        <v>1361</v>
      </c>
      <c r="C1343" s="1" t="s">
        <v>8</v>
      </c>
      <c r="D1343" s="1" t="s">
        <v>1318</v>
      </c>
      <c r="E1343" s="1" t="s">
        <v>931</v>
      </c>
      <c r="F1343" s="4">
        <v>2</v>
      </c>
      <c r="G1343" s="1" t="s">
        <v>932</v>
      </c>
      <c r="H1343" s="14" t="e">
        <f t="shared" si="20"/>
        <v>#REF!</v>
      </c>
      <c r="I1343" s="3" t="e">
        <f>+GETPIVOTDATA("[Measures].[Unieke telling van Date &amp; Emplacement]",TCD_Unique!$A$3,"[Bereik].[Emplacement]","[Bereik].[Emplacement].&amp;[" &amp;B1343&amp;"]")</f>
        <v>#REF!</v>
      </c>
    </row>
    <row r="1344" spans="1:9" x14ac:dyDescent="0.25">
      <c r="A1344" s="4">
        <v>2</v>
      </c>
      <c r="B1344" s="1" t="s">
        <v>1362</v>
      </c>
      <c r="C1344" s="1" t="s">
        <v>8</v>
      </c>
      <c r="D1344" s="1" t="s">
        <v>1318</v>
      </c>
      <c r="E1344" s="1" t="s">
        <v>931</v>
      </c>
      <c r="F1344" s="4">
        <v>2</v>
      </c>
      <c r="G1344" s="1" t="s">
        <v>932</v>
      </c>
      <c r="H1344" s="14" t="e">
        <f t="shared" si="20"/>
        <v>#REF!</v>
      </c>
      <c r="I1344" s="3" t="e">
        <f>+GETPIVOTDATA("[Measures].[Unieke telling van Date &amp; Emplacement]",TCD_Unique!$A$3,"[Bereik].[Emplacement]","[Bereik].[Emplacement].&amp;[" &amp;B1344&amp;"]")</f>
        <v>#REF!</v>
      </c>
    </row>
    <row r="1345" spans="1:9" x14ac:dyDescent="0.25">
      <c r="A1345" s="4">
        <v>2</v>
      </c>
      <c r="B1345" s="1" t="s">
        <v>1363</v>
      </c>
      <c r="C1345" s="1" t="s">
        <v>8</v>
      </c>
      <c r="D1345" s="1" t="s">
        <v>1318</v>
      </c>
      <c r="E1345" s="1" t="s">
        <v>931</v>
      </c>
      <c r="F1345" s="4">
        <v>2</v>
      </c>
      <c r="G1345" s="1" t="s">
        <v>932</v>
      </c>
      <c r="H1345" s="14" t="e">
        <f t="shared" si="20"/>
        <v>#REF!</v>
      </c>
      <c r="I1345" s="3" t="e">
        <f>+GETPIVOTDATA("[Measures].[Unieke telling van Date &amp; Emplacement]",TCD_Unique!$A$3,"[Bereik].[Emplacement]","[Bereik].[Emplacement].&amp;[" &amp;B1345&amp;"]")</f>
        <v>#REF!</v>
      </c>
    </row>
    <row r="1346" spans="1:9" x14ac:dyDescent="0.25">
      <c r="A1346" s="4">
        <v>2</v>
      </c>
      <c r="B1346" s="1" t="s">
        <v>1364</v>
      </c>
      <c r="C1346" s="1" t="s">
        <v>8</v>
      </c>
      <c r="D1346" s="1" t="s">
        <v>1318</v>
      </c>
      <c r="E1346" s="1" t="s">
        <v>931</v>
      </c>
      <c r="F1346" s="4">
        <v>2</v>
      </c>
      <c r="G1346" s="1" t="s">
        <v>932</v>
      </c>
      <c r="H1346" s="14" t="str">
        <f t="shared" ref="H1346:H1409" si="21">IF(I1346&gt;=F1346,"oui","non")</f>
        <v>non</v>
      </c>
      <c r="I1346" s="3">
        <f>+GETPIVOTDATA("[Measures].[Unieke telling van Date &amp; Emplacement]",TCD_Unique!$A$3,"[Bereik].[Emplacement]","[Bereik].[Emplacement].&amp;[" &amp;B1346&amp;"]")</f>
        <v>1</v>
      </c>
    </row>
    <row r="1347" spans="1:9" x14ac:dyDescent="0.25">
      <c r="A1347" s="4">
        <v>2</v>
      </c>
      <c r="B1347" s="1" t="s">
        <v>1365</v>
      </c>
      <c r="C1347" s="1" t="s">
        <v>8</v>
      </c>
      <c r="D1347" s="1" t="s">
        <v>1318</v>
      </c>
      <c r="E1347" s="1" t="s">
        <v>931</v>
      </c>
      <c r="F1347" s="4">
        <v>2</v>
      </c>
      <c r="G1347" s="1" t="s">
        <v>932</v>
      </c>
      <c r="H1347" s="14" t="str">
        <f t="shared" si="21"/>
        <v>oui</v>
      </c>
      <c r="I1347" s="3">
        <f>+GETPIVOTDATA("[Measures].[Unieke telling van Date &amp; Emplacement]",TCD_Unique!$A$3,"[Bereik].[Emplacement]","[Bereik].[Emplacement].&amp;[" &amp;B1347&amp;"]")</f>
        <v>2</v>
      </c>
    </row>
    <row r="1348" spans="1:9" x14ac:dyDescent="0.25">
      <c r="A1348" s="4">
        <v>2</v>
      </c>
      <c r="B1348" s="1" t="s">
        <v>1366</v>
      </c>
      <c r="C1348" s="1" t="s">
        <v>8</v>
      </c>
      <c r="D1348" s="1" t="s">
        <v>1318</v>
      </c>
      <c r="E1348" s="1" t="s">
        <v>931</v>
      </c>
      <c r="F1348" s="4">
        <v>2</v>
      </c>
      <c r="G1348" s="1" t="s">
        <v>932</v>
      </c>
      <c r="H1348" s="14" t="str">
        <f t="shared" si="21"/>
        <v>oui</v>
      </c>
      <c r="I1348" s="3">
        <f>+GETPIVOTDATA("[Measures].[Unieke telling van Date &amp; Emplacement]",TCD_Unique!$A$3,"[Bereik].[Emplacement]","[Bereik].[Emplacement].&amp;[" &amp;B1348&amp;"]")</f>
        <v>2</v>
      </c>
    </row>
    <row r="1349" spans="1:9" x14ac:dyDescent="0.25">
      <c r="A1349" s="4">
        <v>2</v>
      </c>
      <c r="B1349" s="1" t="s">
        <v>1367</v>
      </c>
      <c r="C1349" s="1" t="s">
        <v>8</v>
      </c>
      <c r="D1349" s="1" t="s">
        <v>1318</v>
      </c>
      <c r="E1349" s="1" t="s">
        <v>931</v>
      </c>
      <c r="F1349" s="4">
        <v>2</v>
      </c>
      <c r="G1349" s="1" t="s">
        <v>932</v>
      </c>
      <c r="H1349" s="14" t="str">
        <f t="shared" si="21"/>
        <v>non</v>
      </c>
      <c r="I1349" s="3">
        <f>+GETPIVOTDATA("[Measures].[Unieke telling van Date &amp; Emplacement]",TCD_Unique!$A$3,"[Bereik].[Emplacement]","[Bereik].[Emplacement].&amp;[" &amp;B1349&amp;"]")</f>
        <v>1</v>
      </c>
    </row>
    <row r="1350" spans="1:9" x14ac:dyDescent="0.25">
      <c r="A1350" s="4">
        <v>2</v>
      </c>
      <c r="B1350" s="1" t="s">
        <v>1368</v>
      </c>
      <c r="C1350" s="1" t="s">
        <v>8</v>
      </c>
      <c r="D1350" s="1" t="s">
        <v>1318</v>
      </c>
      <c r="E1350" s="1" t="s">
        <v>931</v>
      </c>
      <c r="F1350" s="4">
        <v>2</v>
      </c>
      <c r="G1350" s="1" t="s">
        <v>932</v>
      </c>
      <c r="H1350" s="14" t="str">
        <f t="shared" si="21"/>
        <v>non</v>
      </c>
      <c r="I1350" s="3">
        <f>+GETPIVOTDATA("[Measures].[Unieke telling van Date &amp; Emplacement]",TCD_Unique!$A$3,"[Bereik].[Emplacement]","[Bereik].[Emplacement].&amp;[" &amp;B1350&amp;"]")</f>
        <v>1</v>
      </c>
    </row>
    <row r="1351" spans="1:9" x14ac:dyDescent="0.25">
      <c r="A1351" s="4">
        <v>2</v>
      </c>
      <c r="B1351" s="1" t="s">
        <v>1369</v>
      </c>
      <c r="C1351" s="1" t="s">
        <v>8</v>
      </c>
      <c r="D1351" s="1" t="s">
        <v>1318</v>
      </c>
      <c r="E1351" s="1" t="s">
        <v>931</v>
      </c>
      <c r="F1351" s="4">
        <v>2</v>
      </c>
      <c r="G1351" s="1" t="s">
        <v>932</v>
      </c>
      <c r="H1351" s="14" t="str">
        <f t="shared" si="21"/>
        <v>non</v>
      </c>
      <c r="I1351" s="3">
        <f>+GETPIVOTDATA("[Measures].[Unieke telling van Date &amp; Emplacement]",TCD_Unique!$A$3,"[Bereik].[Emplacement]","[Bereik].[Emplacement].&amp;[" &amp;B1351&amp;"]")</f>
        <v>1</v>
      </c>
    </row>
    <row r="1352" spans="1:9" x14ac:dyDescent="0.25">
      <c r="A1352" s="4">
        <v>2</v>
      </c>
      <c r="B1352" s="1" t="s">
        <v>1370</v>
      </c>
      <c r="C1352" s="1" t="s">
        <v>8</v>
      </c>
      <c r="D1352" s="1" t="s">
        <v>1318</v>
      </c>
      <c r="E1352" s="1" t="s">
        <v>931</v>
      </c>
      <c r="F1352" s="4">
        <v>2</v>
      </c>
      <c r="G1352" s="1" t="s">
        <v>932</v>
      </c>
      <c r="H1352" s="14" t="str">
        <f t="shared" si="21"/>
        <v>non</v>
      </c>
      <c r="I1352" s="3">
        <f>+GETPIVOTDATA("[Measures].[Unieke telling van Date &amp; Emplacement]",TCD_Unique!$A$3,"[Bereik].[Emplacement]","[Bereik].[Emplacement].&amp;[" &amp;B1352&amp;"]")</f>
        <v>1</v>
      </c>
    </row>
    <row r="1353" spans="1:9" x14ac:dyDescent="0.25">
      <c r="A1353" s="4">
        <v>2</v>
      </c>
      <c r="B1353" s="1" t="s">
        <v>1371</v>
      </c>
      <c r="C1353" s="1" t="s">
        <v>8</v>
      </c>
      <c r="D1353" s="1" t="s">
        <v>1318</v>
      </c>
      <c r="E1353" s="1" t="s">
        <v>931</v>
      </c>
      <c r="F1353" s="4">
        <v>2</v>
      </c>
      <c r="G1353" s="1" t="s">
        <v>932</v>
      </c>
      <c r="H1353" s="14" t="str">
        <f t="shared" si="21"/>
        <v>oui</v>
      </c>
      <c r="I1353" s="3">
        <f>+GETPIVOTDATA("[Measures].[Unieke telling van Date &amp; Emplacement]",TCD_Unique!$A$3,"[Bereik].[Emplacement]","[Bereik].[Emplacement].&amp;[" &amp;B1353&amp;"]")</f>
        <v>2</v>
      </c>
    </row>
    <row r="1354" spans="1:9" x14ac:dyDescent="0.25">
      <c r="A1354" s="4">
        <v>2</v>
      </c>
      <c r="B1354" s="1" t="s">
        <v>1372</v>
      </c>
      <c r="C1354" s="1" t="s">
        <v>8</v>
      </c>
      <c r="D1354" s="1" t="s">
        <v>1318</v>
      </c>
      <c r="E1354" s="1" t="s">
        <v>931</v>
      </c>
      <c r="F1354" s="4">
        <v>2</v>
      </c>
      <c r="G1354" s="1" t="s">
        <v>932</v>
      </c>
      <c r="H1354" s="14" t="str">
        <f t="shared" si="21"/>
        <v>non</v>
      </c>
      <c r="I1354" s="3">
        <f>+GETPIVOTDATA("[Measures].[Unieke telling van Date &amp; Emplacement]",TCD_Unique!$A$3,"[Bereik].[Emplacement]","[Bereik].[Emplacement].&amp;[" &amp;B1354&amp;"]")</f>
        <v>1</v>
      </c>
    </row>
    <row r="1355" spans="1:9" x14ac:dyDescent="0.25">
      <c r="A1355" s="4">
        <v>2</v>
      </c>
      <c r="B1355" s="1" t="s">
        <v>1373</v>
      </c>
      <c r="C1355" s="1" t="s">
        <v>8</v>
      </c>
      <c r="D1355" s="1" t="s">
        <v>1318</v>
      </c>
      <c r="E1355" s="1" t="s">
        <v>931</v>
      </c>
      <c r="F1355" s="4">
        <v>2</v>
      </c>
      <c r="G1355" s="1" t="s">
        <v>932</v>
      </c>
      <c r="H1355" s="14" t="str">
        <f t="shared" si="21"/>
        <v>non</v>
      </c>
      <c r="I1355" s="3">
        <f>+GETPIVOTDATA("[Measures].[Unieke telling van Date &amp; Emplacement]",TCD_Unique!$A$3,"[Bereik].[Emplacement]","[Bereik].[Emplacement].&amp;[" &amp;B1355&amp;"]")</f>
        <v>1</v>
      </c>
    </row>
    <row r="1356" spans="1:9" x14ac:dyDescent="0.25">
      <c r="A1356" s="4">
        <v>2</v>
      </c>
      <c r="B1356" s="1" t="s">
        <v>1374</v>
      </c>
      <c r="C1356" s="1" t="s">
        <v>8</v>
      </c>
      <c r="D1356" s="1" t="s">
        <v>1318</v>
      </c>
      <c r="E1356" s="1" t="s">
        <v>931</v>
      </c>
      <c r="F1356" s="4">
        <v>2</v>
      </c>
      <c r="G1356" s="1" t="s">
        <v>932</v>
      </c>
      <c r="H1356" s="14" t="str">
        <f t="shared" si="21"/>
        <v>non</v>
      </c>
      <c r="I1356" s="3">
        <f>+GETPIVOTDATA("[Measures].[Unieke telling van Date &amp; Emplacement]",TCD_Unique!$A$3,"[Bereik].[Emplacement]","[Bereik].[Emplacement].&amp;[" &amp;B1356&amp;"]")</f>
        <v>1</v>
      </c>
    </row>
    <row r="1357" spans="1:9" x14ac:dyDescent="0.25">
      <c r="A1357" s="4">
        <v>2</v>
      </c>
      <c r="B1357" s="1" t="s">
        <v>1375</v>
      </c>
      <c r="C1357" s="1" t="s">
        <v>8</v>
      </c>
      <c r="D1357" s="1" t="s">
        <v>1318</v>
      </c>
      <c r="E1357" s="1" t="s">
        <v>931</v>
      </c>
      <c r="F1357" s="4">
        <v>2</v>
      </c>
      <c r="G1357" s="1" t="s">
        <v>932</v>
      </c>
      <c r="H1357" s="14" t="str">
        <f t="shared" si="21"/>
        <v>non</v>
      </c>
      <c r="I1357" s="3">
        <f>+GETPIVOTDATA("[Measures].[Unieke telling van Date &amp; Emplacement]",TCD_Unique!$A$3,"[Bereik].[Emplacement]","[Bereik].[Emplacement].&amp;[" &amp;B1357&amp;"]")</f>
        <v>1</v>
      </c>
    </row>
    <row r="1358" spans="1:9" x14ac:dyDescent="0.25">
      <c r="A1358" s="4">
        <v>2</v>
      </c>
      <c r="B1358" s="1" t="s">
        <v>1376</v>
      </c>
      <c r="C1358" s="1" t="s">
        <v>8</v>
      </c>
      <c r="D1358" s="1" t="s">
        <v>1318</v>
      </c>
      <c r="E1358" s="1" t="s">
        <v>931</v>
      </c>
      <c r="F1358" s="4">
        <v>2</v>
      </c>
      <c r="G1358" s="1" t="s">
        <v>932</v>
      </c>
      <c r="H1358" s="14" t="e">
        <f t="shared" si="21"/>
        <v>#REF!</v>
      </c>
      <c r="I1358" s="3" t="e">
        <f>+GETPIVOTDATA("[Measures].[Unieke telling van Date &amp; Emplacement]",TCD_Unique!$A$3,"[Bereik].[Emplacement]","[Bereik].[Emplacement].&amp;[" &amp;B1358&amp;"]")</f>
        <v>#REF!</v>
      </c>
    </row>
    <row r="1359" spans="1:9" x14ac:dyDescent="0.25">
      <c r="A1359" s="4">
        <v>2</v>
      </c>
      <c r="B1359" s="1" t="s">
        <v>1377</v>
      </c>
      <c r="C1359" s="1" t="s">
        <v>8</v>
      </c>
      <c r="D1359" s="1" t="s">
        <v>1318</v>
      </c>
      <c r="E1359" s="1" t="s">
        <v>931</v>
      </c>
      <c r="F1359" s="4">
        <v>2</v>
      </c>
      <c r="G1359" s="1" t="s">
        <v>932</v>
      </c>
      <c r="H1359" s="14" t="e">
        <f t="shared" si="21"/>
        <v>#REF!</v>
      </c>
      <c r="I1359" s="3" t="e">
        <f>+GETPIVOTDATA("[Measures].[Unieke telling van Date &amp; Emplacement]",TCD_Unique!$A$3,"[Bereik].[Emplacement]","[Bereik].[Emplacement].&amp;[" &amp;B1359&amp;"]")</f>
        <v>#REF!</v>
      </c>
    </row>
    <row r="1360" spans="1:9" x14ac:dyDescent="0.25">
      <c r="A1360" s="4">
        <v>2</v>
      </c>
      <c r="B1360" s="1" t="s">
        <v>1378</v>
      </c>
      <c r="C1360" s="1" t="s">
        <v>8</v>
      </c>
      <c r="D1360" s="1" t="s">
        <v>1318</v>
      </c>
      <c r="E1360" s="1" t="s">
        <v>931</v>
      </c>
      <c r="F1360" s="4">
        <v>2</v>
      </c>
      <c r="G1360" s="1" t="s">
        <v>932</v>
      </c>
      <c r="H1360" s="14" t="e">
        <f t="shared" si="21"/>
        <v>#REF!</v>
      </c>
      <c r="I1360" s="3" t="e">
        <f>+GETPIVOTDATA("[Measures].[Unieke telling van Date &amp; Emplacement]",TCD_Unique!$A$3,"[Bereik].[Emplacement]","[Bereik].[Emplacement].&amp;[" &amp;B1360&amp;"]")</f>
        <v>#REF!</v>
      </c>
    </row>
    <row r="1361" spans="1:9" x14ac:dyDescent="0.25">
      <c r="A1361" s="4">
        <v>2</v>
      </c>
      <c r="B1361" s="1" t="s">
        <v>1379</v>
      </c>
      <c r="C1361" s="1" t="s">
        <v>8</v>
      </c>
      <c r="D1361" s="1" t="s">
        <v>1318</v>
      </c>
      <c r="E1361" s="1" t="s">
        <v>931</v>
      </c>
      <c r="F1361" s="4">
        <v>2</v>
      </c>
      <c r="G1361" s="1" t="s">
        <v>932</v>
      </c>
      <c r="H1361" s="14" t="e">
        <f t="shared" si="21"/>
        <v>#REF!</v>
      </c>
      <c r="I1361" s="3" t="e">
        <f>+GETPIVOTDATA("[Measures].[Unieke telling van Date &amp; Emplacement]",TCD_Unique!$A$3,"[Bereik].[Emplacement]","[Bereik].[Emplacement].&amp;[" &amp;B1361&amp;"]")</f>
        <v>#REF!</v>
      </c>
    </row>
    <row r="1362" spans="1:9" x14ac:dyDescent="0.25">
      <c r="A1362" s="4">
        <v>2</v>
      </c>
      <c r="B1362" s="1" t="s">
        <v>1380</v>
      </c>
      <c r="C1362" s="1" t="s">
        <v>8</v>
      </c>
      <c r="D1362" s="1" t="s">
        <v>1318</v>
      </c>
      <c r="E1362" s="1" t="s">
        <v>931</v>
      </c>
      <c r="F1362" s="4">
        <v>2</v>
      </c>
      <c r="G1362" s="1" t="s">
        <v>932</v>
      </c>
      <c r="H1362" s="14" t="e">
        <f t="shared" si="21"/>
        <v>#REF!</v>
      </c>
      <c r="I1362" s="3" t="e">
        <f>+GETPIVOTDATA("[Measures].[Unieke telling van Date &amp; Emplacement]",TCD_Unique!$A$3,"[Bereik].[Emplacement]","[Bereik].[Emplacement].&amp;[" &amp;B1362&amp;"]")</f>
        <v>#REF!</v>
      </c>
    </row>
    <row r="1363" spans="1:9" x14ac:dyDescent="0.25">
      <c r="A1363" s="4">
        <v>2</v>
      </c>
      <c r="B1363" s="1" t="s">
        <v>1381</v>
      </c>
      <c r="C1363" s="1" t="s">
        <v>8</v>
      </c>
      <c r="D1363" s="1" t="s">
        <v>1318</v>
      </c>
      <c r="E1363" s="1" t="s">
        <v>931</v>
      </c>
      <c r="F1363" s="4">
        <v>2</v>
      </c>
      <c r="G1363" s="1" t="s">
        <v>932</v>
      </c>
      <c r="H1363" s="14" t="e">
        <f t="shared" si="21"/>
        <v>#REF!</v>
      </c>
      <c r="I1363" s="3" t="e">
        <f>+GETPIVOTDATA("[Measures].[Unieke telling van Date &amp; Emplacement]",TCD_Unique!$A$3,"[Bereik].[Emplacement]","[Bereik].[Emplacement].&amp;[" &amp;B1363&amp;"]")</f>
        <v>#REF!</v>
      </c>
    </row>
    <row r="1364" spans="1:9" x14ac:dyDescent="0.25">
      <c r="A1364" s="4">
        <v>2</v>
      </c>
      <c r="B1364" s="1" t="s">
        <v>1382</v>
      </c>
      <c r="C1364" s="1" t="s">
        <v>8</v>
      </c>
      <c r="D1364" s="1" t="s">
        <v>1318</v>
      </c>
      <c r="E1364" s="1" t="s">
        <v>931</v>
      </c>
      <c r="F1364" s="4">
        <v>2</v>
      </c>
      <c r="G1364" s="1" t="s">
        <v>932</v>
      </c>
      <c r="H1364" s="14" t="e">
        <f t="shared" si="21"/>
        <v>#REF!</v>
      </c>
      <c r="I1364" s="3" t="e">
        <f>+GETPIVOTDATA("[Measures].[Unieke telling van Date &amp; Emplacement]",TCD_Unique!$A$3,"[Bereik].[Emplacement]","[Bereik].[Emplacement].&amp;[" &amp;B1364&amp;"]")</f>
        <v>#REF!</v>
      </c>
    </row>
    <row r="1365" spans="1:9" x14ac:dyDescent="0.25">
      <c r="A1365" s="4">
        <v>2</v>
      </c>
      <c r="B1365" s="1" t="s">
        <v>1383</v>
      </c>
      <c r="C1365" s="1" t="s">
        <v>8</v>
      </c>
      <c r="D1365" s="1" t="s">
        <v>1318</v>
      </c>
      <c r="E1365" s="1" t="s">
        <v>931</v>
      </c>
      <c r="F1365" s="4">
        <v>2</v>
      </c>
      <c r="G1365" s="1" t="s">
        <v>932</v>
      </c>
      <c r="H1365" s="14" t="str">
        <f t="shared" si="21"/>
        <v>non</v>
      </c>
      <c r="I1365" s="3">
        <f>+GETPIVOTDATA("[Measures].[Unieke telling van Date &amp; Emplacement]",TCD_Unique!$A$3,"[Bereik].[Emplacement]","[Bereik].[Emplacement].&amp;[" &amp;B1365&amp;"]")</f>
        <v>1</v>
      </c>
    </row>
    <row r="1366" spans="1:9" x14ac:dyDescent="0.25">
      <c r="A1366" s="4">
        <v>2</v>
      </c>
      <c r="B1366" s="1" t="s">
        <v>1384</v>
      </c>
      <c r="C1366" s="1" t="s">
        <v>8</v>
      </c>
      <c r="D1366" s="1" t="s">
        <v>1318</v>
      </c>
      <c r="E1366" s="1" t="s">
        <v>931</v>
      </c>
      <c r="F1366" s="4">
        <v>2</v>
      </c>
      <c r="G1366" s="1" t="s">
        <v>932</v>
      </c>
      <c r="H1366" s="14" t="e">
        <f t="shared" si="21"/>
        <v>#REF!</v>
      </c>
      <c r="I1366" s="3" t="e">
        <f>+GETPIVOTDATA("[Measures].[Unieke telling van Date &amp; Emplacement]",TCD_Unique!$A$3,"[Bereik].[Emplacement]","[Bereik].[Emplacement].&amp;[" &amp;B1366&amp;"]")</f>
        <v>#REF!</v>
      </c>
    </row>
    <row r="1367" spans="1:9" x14ac:dyDescent="0.25">
      <c r="A1367" s="4">
        <v>2</v>
      </c>
      <c r="B1367" s="1" t="s">
        <v>1385</v>
      </c>
      <c r="C1367" s="1" t="s">
        <v>8</v>
      </c>
      <c r="D1367" s="1" t="s">
        <v>1318</v>
      </c>
      <c r="E1367" s="1" t="s">
        <v>931</v>
      </c>
      <c r="F1367" s="4">
        <v>2</v>
      </c>
      <c r="G1367" s="1" t="s">
        <v>932</v>
      </c>
      <c r="H1367" s="14" t="e">
        <f t="shared" si="21"/>
        <v>#REF!</v>
      </c>
      <c r="I1367" s="3" t="e">
        <f>+GETPIVOTDATA("[Measures].[Unieke telling van Date &amp; Emplacement]",TCD_Unique!$A$3,"[Bereik].[Emplacement]","[Bereik].[Emplacement].&amp;[" &amp;B1367&amp;"]")</f>
        <v>#REF!</v>
      </c>
    </row>
    <row r="1368" spans="1:9" x14ac:dyDescent="0.25">
      <c r="A1368" s="4">
        <v>2</v>
      </c>
      <c r="B1368" s="1" t="s">
        <v>1386</v>
      </c>
      <c r="C1368" s="1" t="s">
        <v>8</v>
      </c>
      <c r="D1368" s="1" t="s">
        <v>1318</v>
      </c>
      <c r="E1368" s="1" t="s">
        <v>931</v>
      </c>
      <c r="F1368" s="4">
        <v>2</v>
      </c>
      <c r="G1368" s="1" t="s">
        <v>932</v>
      </c>
      <c r="H1368" s="14" t="e">
        <f t="shared" si="21"/>
        <v>#REF!</v>
      </c>
      <c r="I1368" s="3" t="e">
        <f>+GETPIVOTDATA("[Measures].[Unieke telling van Date &amp; Emplacement]",TCD_Unique!$A$3,"[Bereik].[Emplacement]","[Bereik].[Emplacement].&amp;[" &amp;B1368&amp;"]")</f>
        <v>#REF!</v>
      </c>
    </row>
    <row r="1369" spans="1:9" x14ac:dyDescent="0.25">
      <c r="A1369" s="4">
        <v>2</v>
      </c>
      <c r="B1369" s="1" t="s">
        <v>1387</v>
      </c>
      <c r="C1369" s="1" t="s">
        <v>8</v>
      </c>
      <c r="D1369" s="1" t="s">
        <v>1318</v>
      </c>
      <c r="E1369" s="1" t="s">
        <v>931</v>
      </c>
      <c r="F1369" s="4">
        <v>2</v>
      </c>
      <c r="G1369" s="1" t="s">
        <v>932</v>
      </c>
      <c r="H1369" s="14" t="e">
        <f t="shared" si="21"/>
        <v>#REF!</v>
      </c>
      <c r="I1369" s="3" t="e">
        <f>+GETPIVOTDATA("[Measures].[Unieke telling van Date &amp; Emplacement]",TCD_Unique!$A$3,"[Bereik].[Emplacement]","[Bereik].[Emplacement].&amp;[" &amp;B1369&amp;"]")</f>
        <v>#REF!</v>
      </c>
    </row>
    <row r="1370" spans="1:9" x14ac:dyDescent="0.25">
      <c r="A1370" s="4">
        <v>2</v>
      </c>
      <c r="B1370" s="1" t="s">
        <v>1388</v>
      </c>
      <c r="C1370" s="1" t="s">
        <v>8</v>
      </c>
      <c r="D1370" s="1" t="s">
        <v>1318</v>
      </c>
      <c r="E1370" s="1" t="s">
        <v>931</v>
      </c>
      <c r="F1370" s="4">
        <v>2</v>
      </c>
      <c r="G1370" s="1" t="s">
        <v>932</v>
      </c>
      <c r="H1370" s="14" t="str">
        <f t="shared" si="21"/>
        <v>non</v>
      </c>
      <c r="I1370" s="3">
        <f>+GETPIVOTDATA("[Measures].[Unieke telling van Date &amp; Emplacement]",TCD_Unique!$A$3,"[Bereik].[Emplacement]","[Bereik].[Emplacement].&amp;[" &amp;B1370&amp;"]")</f>
        <v>1</v>
      </c>
    </row>
    <row r="1371" spans="1:9" x14ac:dyDescent="0.25">
      <c r="A1371" s="4">
        <v>2</v>
      </c>
      <c r="B1371" s="1" t="s">
        <v>1389</v>
      </c>
      <c r="C1371" s="1" t="s">
        <v>8</v>
      </c>
      <c r="D1371" s="1" t="s">
        <v>1318</v>
      </c>
      <c r="E1371" s="1" t="s">
        <v>931</v>
      </c>
      <c r="F1371" s="4">
        <v>2</v>
      </c>
      <c r="G1371" s="1" t="s">
        <v>932</v>
      </c>
      <c r="H1371" s="14" t="str">
        <f t="shared" si="21"/>
        <v>oui</v>
      </c>
      <c r="I1371" s="3">
        <f>+GETPIVOTDATA("[Measures].[Unieke telling van Date &amp; Emplacement]",TCD_Unique!$A$3,"[Bereik].[Emplacement]","[Bereik].[Emplacement].&amp;[" &amp;B1371&amp;"]")</f>
        <v>2</v>
      </c>
    </row>
    <row r="1372" spans="1:9" x14ac:dyDescent="0.25">
      <c r="A1372" s="4">
        <v>2</v>
      </c>
      <c r="B1372" s="1" t="s">
        <v>1390</v>
      </c>
      <c r="C1372" s="1" t="s">
        <v>8</v>
      </c>
      <c r="D1372" s="1" t="s">
        <v>1318</v>
      </c>
      <c r="E1372" s="1" t="s">
        <v>931</v>
      </c>
      <c r="F1372" s="4">
        <v>2</v>
      </c>
      <c r="G1372" s="1" t="s">
        <v>932</v>
      </c>
      <c r="H1372" s="14" t="str">
        <f t="shared" si="21"/>
        <v>non</v>
      </c>
      <c r="I1372" s="3">
        <f>+GETPIVOTDATA("[Measures].[Unieke telling van Date &amp; Emplacement]",TCD_Unique!$A$3,"[Bereik].[Emplacement]","[Bereik].[Emplacement].&amp;[" &amp;B1372&amp;"]")</f>
        <v>1</v>
      </c>
    </row>
    <row r="1373" spans="1:9" x14ac:dyDescent="0.25">
      <c r="A1373" s="4">
        <v>2</v>
      </c>
      <c r="B1373" s="1" t="s">
        <v>1391</v>
      </c>
      <c r="C1373" s="1" t="s">
        <v>8</v>
      </c>
      <c r="D1373" s="1" t="s">
        <v>1318</v>
      </c>
      <c r="E1373" s="1" t="s">
        <v>931</v>
      </c>
      <c r="F1373" s="4">
        <v>2</v>
      </c>
      <c r="G1373" s="1" t="s">
        <v>932</v>
      </c>
      <c r="H1373" s="14" t="str">
        <f t="shared" si="21"/>
        <v>non</v>
      </c>
      <c r="I1373" s="3">
        <f>+GETPIVOTDATA("[Measures].[Unieke telling van Date &amp; Emplacement]",TCD_Unique!$A$3,"[Bereik].[Emplacement]","[Bereik].[Emplacement].&amp;[" &amp;B1373&amp;"]")</f>
        <v>1</v>
      </c>
    </row>
    <row r="1374" spans="1:9" x14ac:dyDescent="0.25">
      <c r="A1374" s="4">
        <v>2</v>
      </c>
      <c r="B1374" s="1" t="s">
        <v>1392</v>
      </c>
      <c r="C1374" s="1" t="s">
        <v>8</v>
      </c>
      <c r="D1374" s="1" t="s">
        <v>1318</v>
      </c>
      <c r="E1374" s="1" t="s">
        <v>931</v>
      </c>
      <c r="F1374" s="4">
        <v>2</v>
      </c>
      <c r="G1374" s="1" t="s">
        <v>932</v>
      </c>
      <c r="H1374" s="14" t="str">
        <f t="shared" si="21"/>
        <v>oui</v>
      </c>
      <c r="I1374" s="3">
        <f>+GETPIVOTDATA("[Measures].[Unieke telling van Date &amp; Emplacement]",TCD_Unique!$A$3,"[Bereik].[Emplacement]","[Bereik].[Emplacement].&amp;[" &amp;B1374&amp;"]")</f>
        <v>2</v>
      </c>
    </row>
    <row r="1375" spans="1:9" x14ac:dyDescent="0.25">
      <c r="A1375" s="4">
        <v>2</v>
      </c>
      <c r="B1375" s="1" t="s">
        <v>1393</v>
      </c>
      <c r="C1375" s="1" t="s">
        <v>8</v>
      </c>
      <c r="D1375" s="1" t="s">
        <v>1318</v>
      </c>
      <c r="E1375" s="1" t="s">
        <v>931</v>
      </c>
      <c r="F1375" s="4">
        <v>2</v>
      </c>
      <c r="G1375" s="1" t="s">
        <v>932</v>
      </c>
      <c r="H1375" s="14" t="e">
        <f t="shared" si="21"/>
        <v>#REF!</v>
      </c>
      <c r="I1375" s="3" t="e">
        <f>+GETPIVOTDATA("[Measures].[Unieke telling van Date &amp; Emplacement]",TCD_Unique!$A$3,"[Bereik].[Emplacement]","[Bereik].[Emplacement].&amp;[" &amp;B1375&amp;"]")</f>
        <v>#REF!</v>
      </c>
    </row>
    <row r="1376" spans="1:9" x14ac:dyDescent="0.25">
      <c r="A1376" s="4">
        <v>2</v>
      </c>
      <c r="B1376" s="1" t="s">
        <v>1394</v>
      </c>
      <c r="C1376" s="1" t="s">
        <v>8</v>
      </c>
      <c r="D1376" s="1" t="s">
        <v>1318</v>
      </c>
      <c r="E1376" s="1" t="s">
        <v>931</v>
      </c>
      <c r="F1376" s="4">
        <v>2</v>
      </c>
      <c r="G1376" s="1" t="s">
        <v>932</v>
      </c>
      <c r="H1376" s="14" t="e">
        <f t="shared" si="21"/>
        <v>#REF!</v>
      </c>
      <c r="I1376" s="3" t="e">
        <f>+GETPIVOTDATA("[Measures].[Unieke telling van Date &amp; Emplacement]",TCD_Unique!$A$3,"[Bereik].[Emplacement]","[Bereik].[Emplacement].&amp;[" &amp;B1376&amp;"]")</f>
        <v>#REF!</v>
      </c>
    </row>
    <row r="1377" spans="1:9" x14ac:dyDescent="0.25">
      <c r="A1377" s="4">
        <v>2</v>
      </c>
      <c r="B1377" s="1" t="s">
        <v>1395</v>
      </c>
      <c r="C1377" s="1" t="s">
        <v>8</v>
      </c>
      <c r="D1377" s="1" t="s">
        <v>1318</v>
      </c>
      <c r="E1377" s="1" t="s">
        <v>931</v>
      </c>
      <c r="F1377" s="4">
        <v>2</v>
      </c>
      <c r="G1377" s="1" t="s">
        <v>932</v>
      </c>
      <c r="H1377" s="14" t="str">
        <f t="shared" si="21"/>
        <v>oui</v>
      </c>
      <c r="I1377" s="3">
        <f>+GETPIVOTDATA("[Measures].[Unieke telling van Date &amp; Emplacement]",TCD_Unique!$A$3,"[Bereik].[Emplacement]","[Bereik].[Emplacement].&amp;[" &amp;B1377&amp;"]")</f>
        <v>2</v>
      </c>
    </row>
    <row r="1378" spans="1:9" x14ac:dyDescent="0.25">
      <c r="A1378" s="4">
        <v>2</v>
      </c>
      <c r="B1378" s="1" t="s">
        <v>1396</v>
      </c>
      <c r="C1378" s="1" t="s">
        <v>8</v>
      </c>
      <c r="D1378" s="1" t="s">
        <v>1318</v>
      </c>
      <c r="E1378" s="1" t="s">
        <v>931</v>
      </c>
      <c r="F1378" s="4">
        <v>2</v>
      </c>
      <c r="G1378" s="1" t="s">
        <v>932</v>
      </c>
      <c r="H1378" s="14" t="str">
        <f t="shared" si="21"/>
        <v>non</v>
      </c>
      <c r="I1378" s="3">
        <f>+GETPIVOTDATA("[Measures].[Unieke telling van Date &amp; Emplacement]",TCD_Unique!$A$3,"[Bereik].[Emplacement]","[Bereik].[Emplacement].&amp;[" &amp;B1378&amp;"]")</f>
        <v>1</v>
      </c>
    </row>
    <row r="1379" spans="1:9" x14ac:dyDescent="0.25">
      <c r="A1379" s="4">
        <v>2</v>
      </c>
      <c r="B1379" s="1" t="s">
        <v>1397</v>
      </c>
      <c r="C1379" s="1" t="s">
        <v>8</v>
      </c>
      <c r="D1379" s="1" t="s">
        <v>1318</v>
      </c>
      <c r="E1379" s="1" t="s">
        <v>931</v>
      </c>
      <c r="F1379" s="4">
        <v>2</v>
      </c>
      <c r="G1379" s="1" t="s">
        <v>932</v>
      </c>
      <c r="H1379" s="14" t="e">
        <f t="shared" si="21"/>
        <v>#REF!</v>
      </c>
      <c r="I1379" s="3" t="e">
        <f>+GETPIVOTDATA("[Measures].[Unieke telling van Date &amp; Emplacement]",TCD_Unique!$A$3,"[Bereik].[Emplacement]","[Bereik].[Emplacement].&amp;[" &amp;B1379&amp;"]")</f>
        <v>#REF!</v>
      </c>
    </row>
    <row r="1380" spans="1:9" x14ac:dyDescent="0.25">
      <c r="A1380" s="4">
        <v>2</v>
      </c>
      <c r="B1380" s="1" t="s">
        <v>1398</v>
      </c>
      <c r="C1380" s="1" t="s">
        <v>8</v>
      </c>
      <c r="D1380" s="1" t="s">
        <v>1318</v>
      </c>
      <c r="E1380" s="1" t="s">
        <v>931</v>
      </c>
      <c r="F1380" s="4">
        <v>2</v>
      </c>
      <c r="G1380" s="1" t="s">
        <v>932</v>
      </c>
      <c r="H1380" s="14" t="str">
        <f t="shared" si="21"/>
        <v>non</v>
      </c>
      <c r="I1380" s="3">
        <f>+GETPIVOTDATA("[Measures].[Unieke telling van Date &amp; Emplacement]",TCD_Unique!$A$3,"[Bereik].[Emplacement]","[Bereik].[Emplacement].&amp;[" &amp;B1380&amp;"]")</f>
        <v>1</v>
      </c>
    </row>
    <row r="1381" spans="1:9" x14ac:dyDescent="0.25">
      <c r="A1381" s="4">
        <v>2</v>
      </c>
      <c r="B1381" s="1" t="s">
        <v>1399</v>
      </c>
      <c r="C1381" s="1" t="s">
        <v>8</v>
      </c>
      <c r="D1381" s="1" t="s">
        <v>1318</v>
      </c>
      <c r="E1381" s="1" t="s">
        <v>931</v>
      </c>
      <c r="F1381" s="4">
        <v>2</v>
      </c>
      <c r="G1381" s="1" t="s">
        <v>932</v>
      </c>
      <c r="H1381" s="14" t="e">
        <f t="shared" si="21"/>
        <v>#REF!</v>
      </c>
      <c r="I1381" s="3" t="e">
        <f>+GETPIVOTDATA("[Measures].[Unieke telling van Date &amp; Emplacement]",TCD_Unique!$A$3,"[Bereik].[Emplacement]","[Bereik].[Emplacement].&amp;[" &amp;B1381&amp;"]")</f>
        <v>#REF!</v>
      </c>
    </row>
    <row r="1382" spans="1:9" x14ac:dyDescent="0.25">
      <c r="A1382" s="4">
        <v>2</v>
      </c>
      <c r="B1382" s="1" t="s">
        <v>1400</v>
      </c>
      <c r="C1382" s="1" t="s">
        <v>8</v>
      </c>
      <c r="D1382" s="1" t="s">
        <v>1318</v>
      </c>
      <c r="E1382" s="1" t="s">
        <v>931</v>
      </c>
      <c r="F1382" s="4">
        <v>2</v>
      </c>
      <c r="G1382" s="1" t="s">
        <v>932</v>
      </c>
      <c r="H1382" s="14" t="e">
        <f t="shared" si="21"/>
        <v>#REF!</v>
      </c>
      <c r="I1382" s="3" t="e">
        <f>+GETPIVOTDATA("[Measures].[Unieke telling van Date &amp; Emplacement]",TCD_Unique!$A$3,"[Bereik].[Emplacement]","[Bereik].[Emplacement].&amp;[" &amp;B1382&amp;"]")</f>
        <v>#REF!</v>
      </c>
    </row>
    <row r="1383" spans="1:9" x14ac:dyDescent="0.25">
      <c r="A1383" s="4">
        <v>2</v>
      </c>
      <c r="B1383" s="1" t="s">
        <v>1401</v>
      </c>
      <c r="C1383" s="1" t="s">
        <v>8</v>
      </c>
      <c r="D1383" s="1" t="s">
        <v>1318</v>
      </c>
      <c r="E1383" s="1" t="s">
        <v>931</v>
      </c>
      <c r="F1383" s="4">
        <v>2</v>
      </c>
      <c r="G1383" s="1" t="s">
        <v>932</v>
      </c>
      <c r="H1383" s="14" t="str">
        <f t="shared" si="21"/>
        <v>non</v>
      </c>
      <c r="I1383" s="3">
        <f>+GETPIVOTDATA("[Measures].[Unieke telling van Date &amp; Emplacement]",TCD_Unique!$A$3,"[Bereik].[Emplacement]","[Bereik].[Emplacement].&amp;[" &amp;B1383&amp;"]")</f>
        <v>1</v>
      </c>
    </row>
    <row r="1384" spans="1:9" x14ac:dyDescent="0.25">
      <c r="A1384" s="4">
        <v>2</v>
      </c>
      <c r="B1384" s="1" t="s">
        <v>1402</v>
      </c>
      <c r="C1384" s="1" t="s">
        <v>8</v>
      </c>
      <c r="D1384" s="1" t="s">
        <v>1318</v>
      </c>
      <c r="E1384" s="1" t="s">
        <v>931</v>
      </c>
      <c r="F1384" s="4">
        <v>2</v>
      </c>
      <c r="G1384" s="1" t="s">
        <v>932</v>
      </c>
      <c r="H1384" s="14" t="e">
        <f t="shared" si="21"/>
        <v>#REF!</v>
      </c>
      <c r="I1384" s="3" t="e">
        <f>+GETPIVOTDATA("[Measures].[Unieke telling van Date &amp; Emplacement]",TCD_Unique!$A$3,"[Bereik].[Emplacement]","[Bereik].[Emplacement].&amp;[" &amp;B1384&amp;"]")</f>
        <v>#REF!</v>
      </c>
    </row>
    <row r="1385" spans="1:9" x14ac:dyDescent="0.25">
      <c r="A1385" s="4">
        <v>2</v>
      </c>
      <c r="B1385" s="1" t="s">
        <v>1403</v>
      </c>
      <c r="C1385" s="1" t="s">
        <v>8</v>
      </c>
      <c r="D1385" s="1" t="s">
        <v>1318</v>
      </c>
      <c r="E1385" s="1" t="s">
        <v>931</v>
      </c>
      <c r="F1385" s="4">
        <v>2</v>
      </c>
      <c r="G1385" s="1" t="s">
        <v>932</v>
      </c>
      <c r="H1385" s="14" t="str">
        <f t="shared" si="21"/>
        <v>oui</v>
      </c>
      <c r="I1385" s="3">
        <f>+GETPIVOTDATA("[Measures].[Unieke telling van Date &amp; Emplacement]",TCD_Unique!$A$3,"[Bereik].[Emplacement]","[Bereik].[Emplacement].&amp;[" &amp;B1385&amp;"]")</f>
        <v>2</v>
      </c>
    </row>
    <row r="1386" spans="1:9" x14ac:dyDescent="0.25">
      <c r="A1386" s="4">
        <v>2</v>
      </c>
      <c r="B1386" s="1" t="s">
        <v>1404</v>
      </c>
      <c r="C1386" s="1" t="s">
        <v>8</v>
      </c>
      <c r="D1386" s="1" t="s">
        <v>1318</v>
      </c>
      <c r="E1386" s="1" t="s">
        <v>931</v>
      </c>
      <c r="F1386" s="4">
        <v>2</v>
      </c>
      <c r="G1386" s="1" t="s">
        <v>932</v>
      </c>
      <c r="H1386" s="14" t="e">
        <f t="shared" si="21"/>
        <v>#REF!</v>
      </c>
      <c r="I1386" s="3" t="e">
        <f>+GETPIVOTDATA("[Measures].[Unieke telling van Date &amp; Emplacement]",TCD_Unique!$A$3,"[Bereik].[Emplacement]","[Bereik].[Emplacement].&amp;[" &amp;B1386&amp;"]")</f>
        <v>#REF!</v>
      </c>
    </row>
    <row r="1387" spans="1:9" x14ac:dyDescent="0.25">
      <c r="A1387" s="4">
        <v>2</v>
      </c>
      <c r="B1387" s="1" t="s">
        <v>1405</v>
      </c>
      <c r="C1387" s="1" t="s">
        <v>8</v>
      </c>
      <c r="D1387" s="1" t="s">
        <v>1318</v>
      </c>
      <c r="E1387" s="1" t="s">
        <v>931</v>
      </c>
      <c r="F1387" s="4">
        <v>2</v>
      </c>
      <c r="G1387" s="1" t="s">
        <v>932</v>
      </c>
      <c r="H1387" s="14" t="str">
        <f t="shared" si="21"/>
        <v>non</v>
      </c>
      <c r="I1387" s="3">
        <f>+GETPIVOTDATA("[Measures].[Unieke telling van Date &amp; Emplacement]",TCD_Unique!$A$3,"[Bereik].[Emplacement]","[Bereik].[Emplacement].&amp;[" &amp;B1387&amp;"]")</f>
        <v>1</v>
      </c>
    </row>
    <row r="1388" spans="1:9" x14ac:dyDescent="0.25">
      <c r="A1388" s="4">
        <v>2</v>
      </c>
      <c r="B1388" s="1" t="s">
        <v>1406</v>
      </c>
      <c r="C1388" s="1" t="s">
        <v>8</v>
      </c>
      <c r="D1388" s="1" t="s">
        <v>1318</v>
      </c>
      <c r="E1388" s="1" t="s">
        <v>931</v>
      </c>
      <c r="F1388" s="4">
        <v>2</v>
      </c>
      <c r="G1388" s="1" t="s">
        <v>932</v>
      </c>
      <c r="H1388" s="14" t="str">
        <f t="shared" si="21"/>
        <v>non</v>
      </c>
      <c r="I1388" s="3">
        <f>+GETPIVOTDATA("[Measures].[Unieke telling van Date &amp; Emplacement]",TCD_Unique!$A$3,"[Bereik].[Emplacement]","[Bereik].[Emplacement].&amp;[" &amp;B1388&amp;"]")</f>
        <v>1</v>
      </c>
    </row>
    <row r="1389" spans="1:9" x14ac:dyDescent="0.25">
      <c r="A1389" s="4">
        <v>2</v>
      </c>
      <c r="B1389" s="1" t="s">
        <v>1407</v>
      </c>
      <c r="C1389" s="1" t="s">
        <v>8</v>
      </c>
      <c r="D1389" s="1" t="s">
        <v>1318</v>
      </c>
      <c r="E1389" s="1" t="s">
        <v>931</v>
      </c>
      <c r="F1389" s="4">
        <v>2</v>
      </c>
      <c r="G1389" s="1" t="s">
        <v>932</v>
      </c>
      <c r="H1389" s="14" t="str">
        <f t="shared" si="21"/>
        <v>non</v>
      </c>
      <c r="I1389" s="3">
        <f>+GETPIVOTDATA("[Measures].[Unieke telling van Date &amp; Emplacement]",TCD_Unique!$A$3,"[Bereik].[Emplacement]","[Bereik].[Emplacement].&amp;[" &amp;B1389&amp;"]")</f>
        <v>1</v>
      </c>
    </row>
    <row r="1390" spans="1:9" x14ac:dyDescent="0.25">
      <c r="A1390" s="4">
        <v>2</v>
      </c>
      <c r="B1390" s="1" t="s">
        <v>1408</v>
      </c>
      <c r="C1390" s="1" t="s">
        <v>8</v>
      </c>
      <c r="D1390" s="1" t="s">
        <v>1318</v>
      </c>
      <c r="E1390" s="1" t="s">
        <v>931</v>
      </c>
      <c r="F1390" s="4">
        <v>2</v>
      </c>
      <c r="G1390" s="1" t="s">
        <v>932</v>
      </c>
      <c r="H1390" s="14" t="str">
        <f t="shared" si="21"/>
        <v>non</v>
      </c>
      <c r="I1390" s="3">
        <f>+GETPIVOTDATA("[Measures].[Unieke telling van Date &amp; Emplacement]",TCD_Unique!$A$3,"[Bereik].[Emplacement]","[Bereik].[Emplacement].&amp;[" &amp;B1390&amp;"]")</f>
        <v>1</v>
      </c>
    </row>
    <row r="1391" spans="1:9" x14ac:dyDescent="0.25">
      <c r="A1391" s="4">
        <v>2</v>
      </c>
      <c r="B1391" s="1" t="s">
        <v>1409</v>
      </c>
      <c r="C1391" s="1" t="s">
        <v>8</v>
      </c>
      <c r="D1391" s="1" t="s">
        <v>1318</v>
      </c>
      <c r="E1391" s="1" t="s">
        <v>931</v>
      </c>
      <c r="F1391" s="4">
        <v>2</v>
      </c>
      <c r="G1391" s="1" t="s">
        <v>932</v>
      </c>
      <c r="H1391" s="14" t="str">
        <f t="shared" si="21"/>
        <v>non</v>
      </c>
      <c r="I1391" s="3">
        <f>+GETPIVOTDATA("[Measures].[Unieke telling van Date &amp; Emplacement]",TCD_Unique!$A$3,"[Bereik].[Emplacement]","[Bereik].[Emplacement].&amp;[" &amp;B1391&amp;"]")</f>
        <v>1</v>
      </c>
    </row>
    <row r="1392" spans="1:9" x14ac:dyDescent="0.25">
      <c r="A1392" s="4">
        <v>2</v>
      </c>
      <c r="B1392" s="1" t="s">
        <v>1410</v>
      </c>
      <c r="C1392" s="1" t="s">
        <v>8</v>
      </c>
      <c r="D1392" s="1" t="s">
        <v>1318</v>
      </c>
      <c r="E1392" s="1" t="s">
        <v>931</v>
      </c>
      <c r="F1392" s="4">
        <v>2</v>
      </c>
      <c r="G1392" s="1" t="s">
        <v>932</v>
      </c>
      <c r="H1392" s="14" t="str">
        <f t="shared" si="21"/>
        <v>non</v>
      </c>
      <c r="I1392" s="3">
        <f>+GETPIVOTDATA("[Measures].[Unieke telling van Date &amp; Emplacement]",TCD_Unique!$A$3,"[Bereik].[Emplacement]","[Bereik].[Emplacement].&amp;[" &amp;B1392&amp;"]")</f>
        <v>1</v>
      </c>
    </row>
    <row r="1393" spans="1:9" x14ac:dyDescent="0.25">
      <c r="A1393" s="4">
        <v>2</v>
      </c>
      <c r="B1393" s="1" t="s">
        <v>1411</v>
      </c>
      <c r="C1393" s="1" t="s">
        <v>8</v>
      </c>
      <c r="D1393" s="1" t="s">
        <v>1318</v>
      </c>
      <c r="E1393" s="1" t="s">
        <v>931</v>
      </c>
      <c r="F1393" s="4">
        <v>2</v>
      </c>
      <c r="G1393" s="1" t="s">
        <v>932</v>
      </c>
      <c r="H1393" s="14" t="str">
        <f t="shared" si="21"/>
        <v>non</v>
      </c>
      <c r="I1393" s="3">
        <f>+GETPIVOTDATA("[Measures].[Unieke telling van Date &amp; Emplacement]",TCD_Unique!$A$3,"[Bereik].[Emplacement]","[Bereik].[Emplacement].&amp;[" &amp;B1393&amp;"]")</f>
        <v>1</v>
      </c>
    </row>
    <row r="1394" spans="1:9" x14ac:dyDescent="0.25">
      <c r="A1394" s="4">
        <v>2</v>
      </c>
      <c r="B1394" s="1" t="s">
        <v>1412</v>
      </c>
      <c r="C1394" s="1" t="s">
        <v>8</v>
      </c>
      <c r="D1394" s="1" t="s">
        <v>1318</v>
      </c>
      <c r="E1394" s="1" t="s">
        <v>931</v>
      </c>
      <c r="F1394" s="4">
        <v>2</v>
      </c>
      <c r="G1394" s="1" t="s">
        <v>932</v>
      </c>
      <c r="H1394" s="14" t="str">
        <f t="shared" si="21"/>
        <v>non</v>
      </c>
      <c r="I1394" s="3">
        <f>+GETPIVOTDATA("[Measures].[Unieke telling van Date &amp; Emplacement]",TCD_Unique!$A$3,"[Bereik].[Emplacement]","[Bereik].[Emplacement].&amp;[" &amp;B1394&amp;"]")</f>
        <v>1</v>
      </c>
    </row>
    <row r="1395" spans="1:9" x14ac:dyDescent="0.25">
      <c r="A1395" s="4">
        <v>2</v>
      </c>
      <c r="B1395" s="1" t="s">
        <v>1413</v>
      </c>
      <c r="C1395" s="1" t="s">
        <v>8</v>
      </c>
      <c r="D1395" s="1" t="s">
        <v>1318</v>
      </c>
      <c r="E1395" s="1" t="s">
        <v>931</v>
      </c>
      <c r="F1395" s="4">
        <v>2</v>
      </c>
      <c r="G1395" s="1" t="s">
        <v>932</v>
      </c>
      <c r="H1395" s="14" t="str">
        <f t="shared" si="21"/>
        <v>non</v>
      </c>
      <c r="I1395" s="3">
        <f>+GETPIVOTDATA("[Measures].[Unieke telling van Date &amp; Emplacement]",TCD_Unique!$A$3,"[Bereik].[Emplacement]","[Bereik].[Emplacement].&amp;[" &amp;B1395&amp;"]")</f>
        <v>1</v>
      </c>
    </row>
    <row r="1396" spans="1:9" x14ac:dyDescent="0.25">
      <c r="A1396" s="4">
        <v>2</v>
      </c>
      <c r="B1396" s="1" t="s">
        <v>1414</v>
      </c>
      <c r="C1396" s="1" t="s">
        <v>8</v>
      </c>
      <c r="D1396" s="1" t="s">
        <v>1318</v>
      </c>
      <c r="E1396" s="1" t="s">
        <v>931</v>
      </c>
      <c r="F1396" s="4">
        <v>2</v>
      </c>
      <c r="G1396" s="1" t="s">
        <v>932</v>
      </c>
      <c r="H1396" s="14" t="str">
        <f t="shared" si="21"/>
        <v>non</v>
      </c>
      <c r="I1396" s="3">
        <f>+GETPIVOTDATA("[Measures].[Unieke telling van Date &amp; Emplacement]",TCD_Unique!$A$3,"[Bereik].[Emplacement]","[Bereik].[Emplacement].&amp;[" &amp;B1396&amp;"]")</f>
        <v>1</v>
      </c>
    </row>
    <row r="1397" spans="1:9" x14ac:dyDescent="0.25">
      <c r="A1397" s="4">
        <v>2</v>
      </c>
      <c r="B1397" s="1" t="s">
        <v>1415</v>
      </c>
      <c r="C1397" s="1" t="s">
        <v>8</v>
      </c>
      <c r="D1397" s="1" t="s">
        <v>1318</v>
      </c>
      <c r="E1397" s="1" t="s">
        <v>931</v>
      </c>
      <c r="F1397" s="4">
        <v>2</v>
      </c>
      <c r="G1397" s="1" t="s">
        <v>932</v>
      </c>
      <c r="H1397" s="14" t="str">
        <f t="shared" si="21"/>
        <v>non</v>
      </c>
      <c r="I1397" s="3">
        <f>+GETPIVOTDATA("[Measures].[Unieke telling van Date &amp; Emplacement]",TCD_Unique!$A$3,"[Bereik].[Emplacement]","[Bereik].[Emplacement].&amp;[" &amp;B1397&amp;"]")</f>
        <v>1</v>
      </c>
    </row>
    <row r="1398" spans="1:9" x14ac:dyDescent="0.25">
      <c r="A1398" s="4">
        <v>2</v>
      </c>
      <c r="B1398" s="1" t="s">
        <v>1416</v>
      </c>
      <c r="C1398" s="1" t="s">
        <v>8</v>
      </c>
      <c r="D1398" s="1" t="s">
        <v>1318</v>
      </c>
      <c r="E1398" s="1" t="s">
        <v>931</v>
      </c>
      <c r="F1398" s="4">
        <v>2</v>
      </c>
      <c r="G1398" s="1" t="s">
        <v>932</v>
      </c>
      <c r="H1398" s="14" t="str">
        <f t="shared" si="21"/>
        <v>oui</v>
      </c>
      <c r="I1398" s="3">
        <f>+GETPIVOTDATA("[Measures].[Unieke telling van Date &amp; Emplacement]",TCD_Unique!$A$3,"[Bereik].[Emplacement]","[Bereik].[Emplacement].&amp;[" &amp;B1398&amp;"]")</f>
        <v>2</v>
      </c>
    </row>
    <row r="1399" spans="1:9" x14ac:dyDescent="0.25">
      <c r="A1399" s="4">
        <v>2</v>
      </c>
      <c r="B1399" s="1" t="s">
        <v>1417</v>
      </c>
      <c r="C1399" s="1" t="s">
        <v>8</v>
      </c>
      <c r="D1399" s="1" t="s">
        <v>1318</v>
      </c>
      <c r="E1399" s="1" t="s">
        <v>931</v>
      </c>
      <c r="F1399" s="4">
        <v>2</v>
      </c>
      <c r="G1399" s="1" t="s">
        <v>932</v>
      </c>
      <c r="H1399" s="14" t="str">
        <f t="shared" si="21"/>
        <v>oui</v>
      </c>
      <c r="I1399" s="3">
        <f>+GETPIVOTDATA("[Measures].[Unieke telling van Date &amp; Emplacement]",TCD_Unique!$A$3,"[Bereik].[Emplacement]","[Bereik].[Emplacement].&amp;[" &amp;B1399&amp;"]")</f>
        <v>2</v>
      </c>
    </row>
    <row r="1400" spans="1:9" x14ac:dyDescent="0.25">
      <c r="A1400" s="4">
        <v>2</v>
      </c>
      <c r="B1400" s="1" t="s">
        <v>1418</v>
      </c>
      <c r="C1400" s="1" t="s">
        <v>8</v>
      </c>
      <c r="D1400" s="1" t="s">
        <v>1318</v>
      </c>
      <c r="E1400" s="1" t="s">
        <v>931</v>
      </c>
      <c r="F1400" s="4">
        <v>2</v>
      </c>
      <c r="G1400" s="1" t="s">
        <v>932</v>
      </c>
      <c r="H1400" s="14" t="str">
        <f t="shared" si="21"/>
        <v>non</v>
      </c>
      <c r="I1400" s="3">
        <f>+GETPIVOTDATA("[Measures].[Unieke telling van Date &amp; Emplacement]",TCD_Unique!$A$3,"[Bereik].[Emplacement]","[Bereik].[Emplacement].&amp;[" &amp;B1400&amp;"]")</f>
        <v>1</v>
      </c>
    </row>
    <row r="1401" spans="1:9" x14ac:dyDescent="0.25">
      <c r="A1401" s="4">
        <v>2</v>
      </c>
      <c r="B1401" s="1" t="s">
        <v>1419</v>
      </c>
      <c r="C1401" s="1" t="s">
        <v>8</v>
      </c>
      <c r="D1401" s="1" t="s">
        <v>1318</v>
      </c>
      <c r="E1401" s="1" t="s">
        <v>931</v>
      </c>
      <c r="F1401" s="4">
        <v>2</v>
      </c>
      <c r="G1401" s="1" t="s">
        <v>932</v>
      </c>
      <c r="H1401" s="14" t="str">
        <f t="shared" si="21"/>
        <v>non</v>
      </c>
      <c r="I1401" s="3">
        <f>+GETPIVOTDATA("[Measures].[Unieke telling van Date &amp; Emplacement]",TCD_Unique!$A$3,"[Bereik].[Emplacement]","[Bereik].[Emplacement].&amp;[" &amp;B1401&amp;"]")</f>
        <v>1</v>
      </c>
    </row>
    <row r="1402" spans="1:9" x14ac:dyDescent="0.25">
      <c r="A1402" s="4">
        <v>2</v>
      </c>
      <c r="B1402" s="1" t="s">
        <v>1420</v>
      </c>
      <c r="C1402" s="1" t="s">
        <v>8</v>
      </c>
      <c r="D1402" s="1" t="s">
        <v>1318</v>
      </c>
      <c r="E1402" s="1" t="s">
        <v>931</v>
      </c>
      <c r="F1402" s="4">
        <v>2</v>
      </c>
      <c r="G1402" s="1" t="s">
        <v>932</v>
      </c>
      <c r="H1402" s="14" t="str">
        <f t="shared" si="21"/>
        <v>non</v>
      </c>
      <c r="I1402" s="3">
        <f>+GETPIVOTDATA("[Measures].[Unieke telling van Date &amp; Emplacement]",TCD_Unique!$A$3,"[Bereik].[Emplacement]","[Bereik].[Emplacement].&amp;[" &amp;B1402&amp;"]")</f>
        <v>1</v>
      </c>
    </row>
    <row r="1403" spans="1:9" x14ac:dyDescent="0.25">
      <c r="A1403" s="4">
        <v>2</v>
      </c>
      <c r="B1403" s="1" t="s">
        <v>1421</v>
      </c>
      <c r="C1403" s="1" t="s">
        <v>8</v>
      </c>
      <c r="D1403" s="1" t="s">
        <v>1318</v>
      </c>
      <c r="E1403" s="1" t="s">
        <v>931</v>
      </c>
      <c r="F1403" s="4">
        <v>2</v>
      </c>
      <c r="G1403" s="1" t="s">
        <v>932</v>
      </c>
      <c r="H1403" s="14" t="str">
        <f t="shared" si="21"/>
        <v>non</v>
      </c>
      <c r="I1403" s="3">
        <f>+GETPIVOTDATA("[Measures].[Unieke telling van Date &amp; Emplacement]",TCD_Unique!$A$3,"[Bereik].[Emplacement]","[Bereik].[Emplacement].&amp;[" &amp;B1403&amp;"]")</f>
        <v>1</v>
      </c>
    </row>
    <row r="1404" spans="1:9" x14ac:dyDescent="0.25">
      <c r="A1404" s="4">
        <v>2</v>
      </c>
      <c r="B1404" s="1" t="s">
        <v>1422</v>
      </c>
      <c r="C1404" s="1" t="s">
        <v>8</v>
      </c>
      <c r="D1404" s="1" t="s">
        <v>1318</v>
      </c>
      <c r="E1404" s="1" t="s">
        <v>931</v>
      </c>
      <c r="F1404" s="4">
        <v>2</v>
      </c>
      <c r="G1404" s="1" t="s">
        <v>932</v>
      </c>
      <c r="H1404" s="14" t="str">
        <f t="shared" si="21"/>
        <v>non</v>
      </c>
      <c r="I1404" s="3">
        <f>+GETPIVOTDATA("[Measures].[Unieke telling van Date &amp; Emplacement]",TCD_Unique!$A$3,"[Bereik].[Emplacement]","[Bereik].[Emplacement].&amp;[" &amp;B1404&amp;"]")</f>
        <v>1</v>
      </c>
    </row>
    <row r="1405" spans="1:9" x14ac:dyDescent="0.25">
      <c r="A1405" s="4">
        <v>2</v>
      </c>
      <c r="B1405" s="1" t="s">
        <v>1423</v>
      </c>
      <c r="C1405" s="1" t="s">
        <v>8</v>
      </c>
      <c r="D1405" s="1" t="s">
        <v>1318</v>
      </c>
      <c r="E1405" s="1" t="s">
        <v>931</v>
      </c>
      <c r="F1405" s="4">
        <v>2</v>
      </c>
      <c r="G1405" s="1" t="s">
        <v>932</v>
      </c>
      <c r="H1405" s="14" t="str">
        <f t="shared" si="21"/>
        <v>non</v>
      </c>
      <c r="I1405" s="3">
        <f>+GETPIVOTDATA("[Measures].[Unieke telling van Date &amp; Emplacement]",TCD_Unique!$A$3,"[Bereik].[Emplacement]","[Bereik].[Emplacement].&amp;[" &amp;B1405&amp;"]")</f>
        <v>1</v>
      </c>
    </row>
    <row r="1406" spans="1:9" x14ac:dyDescent="0.25">
      <c r="A1406" s="4">
        <v>2</v>
      </c>
      <c r="B1406" s="1" t="s">
        <v>1424</v>
      </c>
      <c r="C1406" s="1" t="s">
        <v>8</v>
      </c>
      <c r="D1406" s="1" t="s">
        <v>1318</v>
      </c>
      <c r="E1406" s="1" t="s">
        <v>931</v>
      </c>
      <c r="F1406" s="4">
        <v>2</v>
      </c>
      <c r="G1406" s="1" t="s">
        <v>932</v>
      </c>
      <c r="H1406" s="14" t="str">
        <f t="shared" si="21"/>
        <v>oui</v>
      </c>
      <c r="I1406" s="3">
        <f>+GETPIVOTDATA("[Measures].[Unieke telling van Date &amp; Emplacement]",TCD_Unique!$A$3,"[Bereik].[Emplacement]","[Bereik].[Emplacement].&amp;[" &amp;B1406&amp;"]")</f>
        <v>2</v>
      </c>
    </row>
    <row r="1407" spans="1:9" x14ac:dyDescent="0.25">
      <c r="A1407" s="4">
        <v>2</v>
      </c>
      <c r="B1407" s="1" t="s">
        <v>1425</v>
      </c>
      <c r="C1407" s="1" t="s">
        <v>8</v>
      </c>
      <c r="D1407" s="1" t="s">
        <v>1318</v>
      </c>
      <c r="E1407" s="1" t="s">
        <v>931</v>
      </c>
      <c r="F1407" s="4">
        <v>2</v>
      </c>
      <c r="G1407" s="1" t="s">
        <v>932</v>
      </c>
      <c r="H1407" s="14" t="str">
        <f t="shared" si="21"/>
        <v>non</v>
      </c>
      <c r="I1407" s="3">
        <f>+GETPIVOTDATA("[Measures].[Unieke telling van Date &amp; Emplacement]",TCD_Unique!$A$3,"[Bereik].[Emplacement]","[Bereik].[Emplacement].&amp;[" &amp;B1407&amp;"]")</f>
        <v>1</v>
      </c>
    </row>
    <row r="1408" spans="1:9" x14ac:dyDescent="0.25">
      <c r="A1408" s="4">
        <v>2</v>
      </c>
      <c r="B1408" s="1" t="s">
        <v>1426</v>
      </c>
      <c r="C1408" s="1" t="s">
        <v>8</v>
      </c>
      <c r="D1408" s="1" t="s">
        <v>1318</v>
      </c>
      <c r="E1408" s="1" t="s">
        <v>931</v>
      </c>
      <c r="F1408" s="4">
        <v>2</v>
      </c>
      <c r="G1408" s="1" t="s">
        <v>932</v>
      </c>
      <c r="H1408" s="14" t="str">
        <f t="shared" si="21"/>
        <v>oui</v>
      </c>
      <c r="I1408" s="3">
        <f>+GETPIVOTDATA("[Measures].[Unieke telling van Date &amp; Emplacement]",TCD_Unique!$A$3,"[Bereik].[Emplacement]","[Bereik].[Emplacement].&amp;[" &amp;B1408&amp;"]")</f>
        <v>3</v>
      </c>
    </row>
    <row r="1409" spans="1:9" x14ac:dyDescent="0.25">
      <c r="A1409" s="4">
        <v>2</v>
      </c>
      <c r="B1409" s="1" t="s">
        <v>1427</v>
      </c>
      <c r="C1409" s="1" t="s">
        <v>8</v>
      </c>
      <c r="D1409" s="1" t="s">
        <v>1318</v>
      </c>
      <c r="E1409" s="1" t="s">
        <v>931</v>
      </c>
      <c r="F1409" s="4">
        <v>2</v>
      </c>
      <c r="G1409" s="1" t="s">
        <v>932</v>
      </c>
      <c r="H1409" s="14" t="str">
        <f t="shared" si="21"/>
        <v>oui</v>
      </c>
      <c r="I1409" s="3">
        <f>+GETPIVOTDATA("[Measures].[Unieke telling van Date &amp; Emplacement]",TCD_Unique!$A$3,"[Bereik].[Emplacement]","[Bereik].[Emplacement].&amp;[" &amp;B1409&amp;"]")</f>
        <v>2</v>
      </c>
    </row>
    <row r="1410" spans="1:9" x14ac:dyDescent="0.25">
      <c r="A1410" s="4">
        <v>2</v>
      </c>
      <c r="B1410" s="1" t="s">
        <v>1428</v>
      </c>
      <c r="C1410" s="1" t="s">
        <v>8</v>
      </c>
      <c r="D1410" s="1" t="s">
        <v>1318</v>
      </c>
      <c r="E1410" s="1" t="s">
        <v>931</v>
      </c>
      <c r="F1410" s="4">
        <v>2</v>
      </c>
      <c r="G1410" s="1" t="s">
        <v>932</v>
      </c>
      <c r="H1410" s="14" t="str">
        <f t="shared" ref="H1410:H1473" si="22">IF(I1410&gt;=F1410,"oui","non")</f>
        <v>oui</v>
      </c>
      <c r="I1410" s="3">
        <f>+GETPIVOTDATA("[Measures].[Unieke telling van Date &amp; Emplacement]",TCD_Unique!$A$3,"[Bereik].[Emplacement]","[Bereik].[Emplacement].&amp;[" &amp;B1410&amp;"]")</f>
        <v>2</v>
      </c>
    </row>
    <row r="1411" spans="1:9" x14ac:dyDescent="0.25">
      <c r="A1411" s="4">
        <v>2</v>
      </c>
      <c r="B1411" s="1" t="s">
        <v>1429</v>
      </c>
      <c r="C1411" s="1" t="s">
        <v>8</v>
      </c>
      <c r="D1411" s="1" t="s">
        <v>1318</v>
      </c>
      <c r="E1411" s="1" t="s">
        <v>931</v>
      </c>
      <c r="F1411" s="4">
        <v>2</v>
      </c>
      <c r="G1411" s="1" t="s">
        <v>932</v>
      </c>
      <c r="H1411" s="14" t="str">
        <f t="shared" si="22"/>
        <v>oui</v>
      </c>
      <c r="I1411" s="3">
        <f>+GETPIVOTDATA("[Measures].[Unieke telling van Date &amp; Emplacement]",TCD_Unique!$A$3,"[Bereik].[Emplacement]","[Bereik].[Emplacement].&amp;[" &amp;B1411&amp;"]")</f>
        <v>2</v>
      </c>
    </row>
    <row r="1412" spans="1:9" x14ac:dyDescent="0.25">
      <c r="A1412" s="4">
        <v>2</v>
      </c>
      <c r="B1412" s="1" t="s">
        <v>1430</v>
      </c>
      <c r="C1412" s="1" t="s">
        <v>8</v>
      </c>
      <c r="D1412" s="1" t="s">
        <v>1318</v>
      </c>
      <c r="E1412" s="1" t="s">
        <v>931</v>
      </c>
      <c r="F1412" s="4">
        <v>2</v>
      </c>
      <c r="G1412" s="1" t="s">
        <v>932</v>
      </c>
      <c r="H1412" s="14" t="str">
        <f t="shared" si="22"/>
        <v>oui</v>
      </c>
      <c r="I1412" s="3">
        <f>+GETPIVOTDATA("[Measures].[Unieke telling van Date &amp; Emplacement]",TCD_Unique!$A$3,"[Bereik].[Emplacement]","[Bereik].[Emplacement].&amp;[" &amp;B1412&amp;"]")</f>
        <v>3</v>
      </c>
    </row>
    <row r="1413" spans="1:9" x14ac:dyDescent="0.25">
      <c r="A1413" s="4">
        <v>2</v>
      </c>
      <c r="B1413" s="1" t="s">
        <v>1431</v>
      </c>
      <c r="C1413" s="1" t="s">
        <v>8</v>
      </c>
      <c r="D1413" s="1" t="s">
        <v>1318</v>
      </c>
      <c r="E1413" s="1" t="s">
        <v>931</v>
      </c>
      <c r="F1413" s="4">
        <v>2</v>
      </c>
      <c r="G1413" s="1" t="s">
        <v>932</v>
      </c>
      <c r="H1413" s="14" t="str">
        <f t="shared" si="22"/>
        <v>oui</v>
      </c>
      <c r="I1413" s="3">
        <f>+GETPIVOTDATA("[Measures].[Unieke telling van Date &amp; Emplacement]",TCD_Unique!$A$3,"[Bereik].[Emplacement]","[Bereik].[Emplacement].&amp;[" &amp;B1413&amp;"]")</f>
        <v>2</v>
      </c>
    </row>
    <row r="1414" spans="1:9" x14ac:dyDescent="0.25">
      <c r="A1414" s="4">
        <v>2</v>
      </c>
      <c r="B1414" s="1" t="s">
        <v>1432</v>
      </c>
      <c r="C1414" s="1" t="s">
        <v>8</v>
      </c>
      <c r="D1414" s="1" t="s">
        <v>1318</v>
      </c>
      <c r="E1414" s="1" t="s">
        <v>931</v>
      </c>
      <c r="F1414" s="4">
        <v>2</v>
      </c>
      <c r="G1414" s="1" t="s">
        <v>932</v>
      </c>
      <c r="H1414" s="14" t="str">
        <f t="shared" si="22"/>
        <v>oui</v>
      </c>
      <c r="I1414" s="3">
        <f>+GETPIVOTDATA("[Measures].[Unieke telling van Date &amp; Emplacement]",TCD_Unique!$A$3,"[Bereik].[Emplacement]","[Bereik].[Emplacement].&amp;[" &amp;B1414&amp;"]")</f>
        <v>2</v>
      </c>
    </row>
    <row r="1415" spans="1:9" x14ac:dyDescent="0.25">
      <c r="A1415" s="4">
        <v>2</v>
      </c>
      <c r="B1415" s="1" t="s">
        <v>1433</v>
      </c>
      <c r="C1415" s="1" t="s">
        <v>8</v>
      </c>
      <c r="D1415" s="1" t="s">
        <v>1318</v>
      </c>
      <c r="E1415" s="1" t="s">
        <v>931</v>
      </c>
      <c r="F1415" s="4">
        <v>2</v>
      </c>
      <c r="G1415" s="1" t="s">
        <v>932</v>
      </c>
      <c r="H1415" s="14" t="str">
        <f t="shared" si="22"/>
        <v>non</v>
      </c>
      <c r="I1415" s="3">
        <f>+GETPIVOTDATA("[Measures].[Unieke telling van Date &amp; Emplacement]",TCD_Unique!$A$3,"[Bereik].[Emplacement]","[Bereik].[Emplacement].&amp;[" &amp;B1415&amp;"]")</f>
        <v>1</v>
      </c>
    </row>
    <row r="1416" spans="1:9" x14ac:dyDescent="0.25">
      <c r="A1416" s="4">
        <v>2</v>
      </c>
      <c r="B1416" s="1" t="s">
        <v>1434</v>
      </c>
      <c r="C1416" s="1" t="s">
        <v>8</v>
      </c>
      <c r="D1416" s="1" t="s">
        <v>1318</v>
      </c>
      <c r="E1416" s="1" t="s">
        <v>931</v>
      </c>
      <c r="F1416" s="4">
        <v>2</v>
      </c>
      <c r="G1416" s="1" t="s">
        <v>932</v>
      </c>
      <c r="H1416" s="14" t="str">
        <f t="shared" si="22"/>
        <v>oui</v>
      </c>
      <c r="I1416" s="3">
        <f>+GETPIVOTDATA("[Measures].[Unieke telling van Date &amp; Emplacement]",TCD_Unique!$A$3,"[Bereik].[Emplacement]","[Bereik].[Emplacement].&amp;[" &amp;B1416&amp;"]")</f>
        <v>2</v>
      </c>
    </row>
    <row r="1417" spans="1:9" x14ac:dyDescent="0.25">
      <c r="A1417" s="4">
        <v>2</v>
      </c>
      <c r="B1417" s="1" t="s">
        <v>1435</v>
      </c>
      <c r="C1417" s="1" t="s">
        <v>8</v>
      </c>
      <c r="D1417" s="1" t="s">
        <v>1318</v>
      </c>
      <c r="E1417" s="1" t="s">
        <v>931</v>
      </c>
      <c r="F1417" s="4">
        <v>2</v>
      </c>
      <c r="G1417" s="1" t="s">
        <v>932</v>
      </c>
      <c r="H1417" s="14" t="str">
        <f t="shared" si="22"/>
        <v>non</v>
      </c>
      <c r="I1417" s="3">
        <f>+GETPIVOTDATA("[Measures].[Unieke telling van Date &amp; Emplacement]",TCD_Unique!$A$3,"[Bereik].[Emplacement]","[Bereik].[Emplacement].&amp;[" &amp;B1417&amp;"]")</f>
        <v>1</v>
      </c>
    </row>
    <row r="1418" spans="1:9" x14ac:dyDescent="0.25">
      <c r="A1418" s="4">
        <v>2</v>
      </c>
      <c r="B1418" s="1" t="s">
        <v>1436</v>
      </c>
      <c r="C1418" s="1" t="s">
        <v>8</v>
      </c>
      <c r="D1418" s="1" t="s">
        <v>1318</v>
      </c>
      <c r="E1418" s="1" t="s">
        <v>931</v>
      </c>
      <c r="F1418" s="4">
        <v>2</v>
      </c>
      <c r="G1418" s="1" t="s">
        <v>932</v>
      </c>
      <c r="H1418" s="14" t="str">
        <f t="shared" si="22"/>
        <v>oui</v>
      </c>
      <c r="I1418" s="3">
        <f>+GETPIVOTDATA("[Measures].[Unieke telling van Date &amp; Emplacement]",TCD_Unique!$A$3,"[Bereik].[Emplacement]","[Bereik].[Emplacement].&amp;[" &amp;B1418&amp;"]")</f>
        <v>2</v>
      </c>
    </row>
    <row r="1419" spans="1:9" x14ac:dyDescent="0.25">
      <c r="A1419" s="4">
        <v>2</v>
      </c>
      <c r="B1419" s="1" t="s">
        <v>1437</v>
      </c>
      <c r="C1419" s="1" t="s">
        <v>8</v>
      </c>
      <c r="D1419" s="1" t="s">
        <v>1318</v>
      </c>
      <c r="E1419" s="1" t="s">
        <v>931</v>
      </c>
      <c r="F1419" s="4">
        <v>2</v>
      </c>
      <c r="G1419" s="1" t="s">
        <v>932</v>
      </c>
      <c r="H1419" s="14" t="str">
        <f t="shared" si="22"/>
        <v>oui</v>
      </c>
      <c r="I1419" s="3">
        <f>+GETPIVOTDATA("[Measures].[Unieke telling van Date &amp; Emplacement]",TCD_Unique!$A$3,"[Bereik].[Emplacement]","[Bereik].[Emplacement].&amp;[" &amp;B1419&amp;"]")</f>
        <v>2</v>
      </c>
    </row>
    <row r="1420" spans="1:9" x14ac:dyDescent="0.25">
      <c r="A1420" s="4">
        <v>2</v>
      </c>
      <c r="B1420" s="1" t="s">
        <v>1438</v>
      </c>
      <c r="C1420" s="1" t="s">
        <v>8</v>
      </c>
      <c r="D1420" s="1" t="s">
        <v>1318</v>
      </c>
      <c r="E1420" s="1" t="s">
        <v>931</v>
      </c>
      <c r="F1420" s="4">
        <v>2</v>
      </c>
      <c r="G1420" s="1" t="s">
        <v>932</v>
      </c>
      <c r="H1420" s="14" t="str">
        <f t="shared" si="22"/>
        <v>oui</v>
      </c>
      <c r="I1420" s="3">
        <f>+GETPIVOTDATA("[Measures].[Unieke telling van Date &amp; Emplacement]",TCD_Unique!$A$3,"[Bereik].[Emplacement]","[Bereik].[Emplacement].&amp;[" &amp;B1420&amp;"]")</f>
        <v>2</v>
      </c>
    </row>
    <row r="1421" spans="1:9" x14ac:dyDescent="0.25">
      <c r="A1421" s="4">
        <v>2</v>
      </c>
      <c r="B1421" s="1" t="s">
        <v>1439</v>
      </c>
      <c r="C1421" s="1" t="s">
        <v>8</v>
      </c>
      <c r="D1421" s="1" t="s">
        <v>1318</v>
      </c>
      <c r="E1421" s="1" t="s">
        <v>931</v>
      </c>
      <c r="F1421" s="4">
        <v>2</v>
      </c>
      <c r="G1421" s="1" t="s">
        <v>932</v>
      </c>
      <c r="H1421" s="14" t="str">
        <f t="shared" si="22"/>
        <v>oui</v>
      </c>
      <c r="I1421" s="3">
        <f>+GETPIVOTDATA("[Measures].[Unieke telling van Date &amp; Emplacement]",TCD_Unique!$A$3,"[Bereik].[Emplacement]","[Bereik].[Emplacement].&amp;[" &amp;B1421&amp;"]")</f>
        <v>3</v>
      </c>
    </row>
    <row r="1422" spans="1:9" x14ac:dyDescent="0.25">
      <c r="A1422" s="4">
        <v>2</v>
      </c>
      <c r="B1422" s="1" t="s">
        <v>1440</v>
      </c>
      <c r="C1422" s="1" t="s">
        <v>8</v>
      </c>
      <c r="D1422" s="1" t="s">
        <v>1318</v>
      </c>
      <c r="E1422" s="1" t="s">
        <v>931</v>
      </c>
      <c r="F1422" s="4">
        <v>2</v>
      </c>
      <c r="G1422" s="1" t="s">
        <v>932</v>
      </c>
      <c r="H1422" s="14" t="str">
        <f t="shared" si="22"/>
        <v>oui</v>
      </c>
      <c r="I1422" s="3">
        <f>+GETPIVOTDATA("[Measures].[Unieke telling van Date &amp; Emplacement]",TCD_Unique!$A$3,"[Bereik].[Emplacement]","[Bereik].[Emplacement].&amp;[" &amp;B1422&amp;"]")</f>
        <v>3</v>
      </c>
    </row>
    <row r="1423" spans="1:9" x14ac:dyDescent="0.25">
      <c r="A1423" s="4">
        <v>2</v>
      </c>
      <c r="B1423" s="1" t="s">
        <v>1441</v>
      </c>
      <c r="C1423" s="1" t="s">
        <v>8</v>
      </c>
      <c r="D1423" s="1" t="s">
        <v>1318</v>
      </c>
      <c r="E1423" s="1" t="s">
        <v>931</v>
      </c>
      <c r="F1423" s="4">
        <v>2</v>
      </c>
      <c r="G1423" s="1" t="s">
        <v>932</v>
      </c>
      <c r="H1423" s="14" t="str">
        <f t="shared" si="22"/>
        <v>oui</v>
      </c>
      <c r="I1423" s="3">
        <f>+GETPIVOTDATA("[Measures].[Unieke telling van Date &amp; Emplacement]",TCD_Unique!$A$3,"[Bereik].[Emplacement]","[Bereik].[Emplacement].&amp;[" &amp;B1423&amp;"]")</f>
        <v>2</v>
      </c>
    </row>
    <row r="1424" spans="1:9" x14ac:dyDescent="0.25">
      <c r="A1424" s="4">
        <v>2</v>
      </c>
      <c r="B1424" s="1" t="s">
        <v>1442</v>
      </c>
      <c r="C1424" s="1" t="s">
        <v>8</v>
      </c>
      <c r="D1424" s="1" t="s">
        <v>1318</v>
      </c>
      <c r="E1424" s="1" t="s">
        <v>931</v>
      </c>
      <c r="F1424" s="4">
        <v>2</v>
      </c>
      <c r="G1424" s="1" t="s">
        <v>932</v>
      </c>
      <c r="H1424" s="14" t="str">
        <f t="shared" si="22"/>
        <v>oui</v>
      </c>
      <c r="I1424" s="3">
        <f>+GETPIVOTDATA("[Measures].[Unieke telling van Date &amp; Emplacement]",TCD_Unique!$A$3,"[Bereik].[Emplacement]","[Bereik].[Emplacement].&amp;[" &amp;B1424&amp;"]")</f>
        <v>2</v>
      </c>
    </row>
    <row r="1425" spans="1:9" x14ac:dyDescent="0.25">
      <c r="A1425" s="4">
        <v>2</v>
      </c>
      <c r="B1425" s="1" t="s">
        <v>1443</v>
      </c>
      <c r="C1425" s="1" t="s">
        <v>8</v>
      </c>
      <c r="D1425" s="1" t="s">
        <v>1318</v>
      </c>
      <c r="E1425" s="1" t="s">
        <v>931</v>
      </c>
      <c r="F1425" s="4">
        <v>2</v>
      </c>
      <c r="G1425" s="1" t="s">
        <v>932</v>
      </c>
      <c r="H1425" s="14" t="str">
        <f t="shared" si="22"/>
        <v>oui</v>
      </c>
      <c r="I1425" s="3">
        <f>+GETPIVOTDATA("[Measures].[Unieke telling van Date &amp; Emplacement]",TCD_Unique!$A$3,"[Bereik].[Emplacement]","[Bereik].[Emplacement].&amp;[" &amp;B1425&amp;"]")</f>
        <v>2</v>
      </c>
    </row>
    <row r="1426" spans="1:9" x14ac:dyDescent="0.25">
      <c r="A1426" s="4">
        <v>2</v>
      </c>
      <c r="B1426" s="1" t="s">
        <v>1444</v>
      </c>
      <c r="C1426" s="1" t="s">
        <v>8</v>
      </c>
      <c r="D1426" s="1" t="s">
        <v>1318</v>
      </c>
      <c r="E1426" s="1" t="s">
        <v>931</v>
      </c>
      <c r="F1426" s="4">
        <v>2</v>
      </c>
      <c r="G1426" s="1" t="s">
        <v>932</v>
      </c>
      <c r="H1426" s="14" t="str">
        <f t="shared" si="22"/>
        <v>oui</v>
      </c>
      <c r="I1426" s="3">
        <f>+GETPIVOTDATA("[Measures].[Unieke telling van Date &amp; Emplacement]",TCD_Unique!$A$3,"[Bereik].[Emplacement]","[Bereik].[Emplacement].&amp;[" &amp;B1426&amp;"]")</f>
        <v>2</v>
      </c>
    </row>
    <row r="1427" spans="1:9" x14ac:dyDescent="0.25">
      <c r="A1427" s="4">
        <v>2</v>
      </c>
      <c r="B1427" s="1" t="s">
        <v>1445</v>
      </c>
      <c r="C1427" s="1" t="s">
        <v>8</v>
      </c>
      <c r="D1427" s="1" t="s">
        <v>1318</v>
      </c>
      <c r="E1427" s="1" t="s">
        <v>931</v>
      </c>
      <c r="F1427" s="4">
        <v>2</v>
      </c>
      <c r="G1427" s="1" t="s">
        <v>932</v>
      </c>
      <c r="H1427" s="14" t="str">
        <f t="shared" si="22"/>
        <v>oui</v>
      </c>
      <c r="I1427" s="3">
        <f>+GETPIVOTDATA("[Measures].[Unieke telling van Date &amp; Emplacement]",TCD_Unique!$A$3,"[Bereik].[Emplacement]","[Bereik].[Emplacement].&amp;[" &amp;B1427&amp;"]")</f>
        <v>3</v>
      </c>
    </row>
    <row r="1428" spans="1:9" x14ac:dyDescent="0.25">
      <c r="A1428" s="4">
        <v>2</v>
      </c>
      <c r="B1428" s="1" t="s">
        <v>1446</v>
      </c>
      <c r="C1428" s="1" t="s">
        <v>8</v>
      </c>
      <c r="D1428" s="1" t="s">
        <v>1318</v>
      </c>
      <c r="E1428" s="1" t="s">
        <v>931</v>
      </c>
      <c r="F1428" s="4">
        <v>2</v>
      </c>
      <c r="G1428" s="1" t="s">
        <v>932</v>
      </c>
      <c r="H1428" s="14" t="str">
        <f t="shared" si="22"/>
        <v>oui</v>
      </c>
      <c r="I1428" s="3">
        <f>+GETPIVOTDATA("[Measures].[Unieke telling van Date &amp; Emplacement]",TCD_Unique!$A$3,"[Bereik].[Emplacement]","[Bereik].[Emplacement].&amp;[" &amp;B1428&amp;"]")</f>
        <v>2</v>
      </c>
    </row>
    <row r="1429" spans="1:9" x14ac:dyDescent="0.25">
      <c r="A1429" s="4">
        <v>2</v>
      </c>
      <c r="B1429" s="1" t="s">
        <v>1447</v>
      </c>
      <c r="C1429" s="1" t="s">
        <v>8</v>
      </c>
      <c r="D1429" s="1" t="s">
        <v>1318</v>
      </c>
      <c r="E1429" s="1" t="s">
        <v>931</v>
      </c>
      <c r="F1429" s="4">
        <v>2</v>
      </c>
      <c r="G1429" s="1" t="s">
        <v>932</v>
      </c>
      <c r="H1429" s="14" t="str">
        <f t="shared" si="22"/>
        <v>oui</v>
      </c>
      <c r="I1429" s="3">
        <f>+GETPIVOTDATA("[Measures].[Unieke telling van Date &amp; Emplacement]",TCD_Unique!$A$3,"[Bereik].[Emplacement]","[Bereik].[Emplacement].&amp;[" &amp;B1429&amp;"]")</f>
        <v>4</v>
      </c>
    </row>
    <row r="1430" spans="1:9" x14ac:dyDescent="0.25">
      <c r="A1430" s="4">
        <v>2</v>
      </c>
      <c r="B1430" s="1" t="s">
        <v>1448</v>
      </c>
      <c r="C1430" s="1" t="s">
        <v>8</v>
      </c>
      <c r="D1430" s="1" t="s">
        <v>1318</v>
      </c>
      <c r="E1430" s="1" t="s">
        <v>931</v>
      </c>
      <c r="F1430" s="4">
        <v>2</v>
      </c>
      <c r="G1430" s="1" t="s">
        <v>932</v>
      </c>
      <c r="H1430" s="14" t="str">
        <f t="shared" si="22"/>
        <v>oui</v>
      </c>
      <c r="I1430" s="3">
        <f>+GETPIVOTDATA("[Measures].[Unieke telling van Date &amp; Emplacement]",TCD_Unique!$A$3,"[Bereik].[Emplacement]","[Bereik].[Emplacement].&amp;[" &amp;B1430&amp;"]")</f>
        <v>2</v>
      </c>
    </row>
    <row r="1431" spans="1:9" x14ac:dyDescent="0.25">
      <c r="A1431" s="4">
        <v>2</v>
      </c>
      <c r="B1431" s="1" t="s">
        <v>1449</v>
      </c>
      <c r="C1431" s="1" t="s">
        <v>8</v>
      </c>
      <c r="D1431" s="1" t="s">
        <v>1318</v>
      </c>
      <c r="E1431" s="1" t="s">
        <v>931</v>
      </c>
      <c r="F1431" s="4">
        <v>2</v>
      </c>
      <c r="G1431" s="1" t="s">
        <v>932</v>
      </c>
      <c r="H1431" s="14" t="str">
        <f t="shared" si="22"/>
        <v>oui</v>
      </c>
      <c r="I1431" s="3">
        <f>+GETPIVOTDATA("[Measures].[Unieke telling van Date &amp; Emplacement]",TCD_Unique!$A$3,"[Bereik].[Emplacement]","[Bereik].[Emplacement].&amp;[" &amp;B1431&amp;"]")</f>
        <v>4</v>
      </c>
    </row>
    <row r="1432" spans="1:9" x14ac:dyDescent="0.25">
      <c r="A1432" s="4">
        <v>2</v>
      </c>
      <c r="B1432" s="1" t="s">
        <v>1450</v>
      </c>
      <c r="C1432" s="1" t="s">
        <v>8</v>
      </c>
      <c r="D1432" s="1" t="s">
        <v>1318</v>
      </c>
      <c r="E1432" s="1" t="s">
        <v>931</v>
      </c>
      <c r="F1432" s="4">
        <v>2</v>
      </c>
      <c r="G1432" s="1" t="s">
        <v>932</v>
      </c>
      <c r="H1432" s="14" t="str">
        <f t="shared" si="22"/>
        <v>oui</v>
      </c>
      <c r="I1432" s="3">
        <f>+GETPIVOTDATA("[Measures].[Unieke telling van Date &amp; Emplacement]",TCD_Unique!$A$3,"[Bereik].[Emplacement]","[Bereik].[Emplacement].&amp;[" &amp;B1432&amp;"]")</f>
        <v>3</v>
      </c>
    </row>
    <row r="1433" spans="1:9" x14ac:dyDescent="0.25">
      <c r="A1433" s="4">
        <v>2</v>
      </c>
      <c r="B1433" s="1" t="s">
        <v>1451</v>
      </c>
      <c r="C1433" s="1" t="s">
        <v>8</v>
      </c>
      <c r="D1433" s="1" t="s">
        <v>1318</v>
      </c>
      <c r="E1433" s="1" t="s">
        <v>931</v>
      </c>
      <c r="F1433" s="4">
        <v>2</v>
      </c>
      <c r="G1433" s="1" t="s">
        <v>932</v>
      </c>
      <c r="H1433" s="14" t="str">
        <f t="shared" si="22"/>
        <v>oui</v>
      </c>
      <c r="I1433" s="3">
        <f>+GETPIVOTDATA("[Measures].[Unieke telling van Date &amp; Emplacement]",TCD_Unique!$A$3,"[Bereik].[Emplacement]","[Bereik].[Emplacement].&amp;[" &amp;B1433&amp;"]")</f>
        <v>2</v>
      </c>
    </row>
    <row r="1434" spans="1:9" x14ac:dyDescent="0.25">
      <c r="A1434" s="4">
        <v>2</v>
      </c>
      <c r="B1434" s="1" t="s">
        <v>1452</v>
      </c>
      <c r="C1434" s="1" t="s">
        <v>8</v>
      </c>
      <c r="D1434" s="1" t="s">
        <v>1318</v>
      </c>
      <c r="E1434" s="1" t="s">
        <v>931</v>
      </c>
      <c r="F1434" s="4">
        <v>2</v>
      </c>
      <c r="G1434" s="1" t="s">
        <v>932</v>
      </c>
      <c r="H1434" s="14" t="str">
        <f t="shared" si="22"/>
        <v>oui</v>
      </c>
      <c r="I1434" s="3">
        <f>+GETPIVOTDATA("[Measures].[Unieke telling van Date &amp; Emplacement]",TCD_Unique!$A$3,"[Bereik].[Emplacement]","[Bereik].[Emplacement].&amp;[" &amp;B1434&amp;"]")</f>
        <v>2</v>
      </c>
    </row>
    <row r="1435" spans="1:9" x14ac:dyDescent="0.25">
      <c r="A1435" s="4">
        <v>2</v>
      </c>
      <c r="B1435" s="1" t="s">
        <v>1453</v>
      </c>
      <c r="C1435" s="1" t="s">
        <v>8</v>
      </c>
      <c r="D1435" s="1" t="s">
        <v>1318</v>
      </c>
      <c r="E1435" s="1" t="s">
        <v>931</v>
      </c>
      <c r="F1435" s="4">
        <v>2</v>
      </c>
      <c r="G1435" s="1" t="s">
        <v>932</v>
      </c>
      <c r="H1435" s="14" t="str">
        <f t="shared" si="22"/>
        <v>oui</v>
      </c>
      <c r="I1435" s="3">
        <f>+GETPIVOTDATA("[Measures].[Unieke telling van Date &amp; Emplacement]",TCD_Unique!$A$3,"[Bereik].[Emplacement]","[Bereik].[Emplacement].&amp;[" &amp;B1435&amp;"]")</f>
        <v>2</v>
      </c>
    </row>
    <row r="1436" spans="1:9" x14ac:dyDescent="0.25">
      <c r="A1436" s="4">
        <v>2</v>
      </c>
      <c r="B1436" s="1" t="s">
        <v>1454</v>
      </c>
      <c r="C1436" s="1" t="s">
        <v>8</v>
      </c>
      <c r="D1436" s="1" t="s">
        <v>1318</v>
      </c>
      <c r="E1436" s="1" t="s">
        <v>931</v>
      </c>
      <c r="F1436" s="4">
        <v>2</v>
      </c>
      <c r="G1436" s="1" t="s">
        <v>932</v>
      </c>
      <c r="H1436" s="14" t="str">
        <f t="shared" si="22"/>
        <v>oui</v>
      </c>
      <c r="I1436" s="3">
        <f>+GETPIVOTDATA("[Measures].[Unieke telling van Date &amp; Emplacement]",TCD_Unique!$A$3,"[Bereik].[Emplacement]","[Bereik].[Emplacement].&amp;[" &amp;B1436&amp;"]")</f>
        <v>3</v>
      </c>
    </row>
    <row r="1437" spans="1:9" x14ac:dyDescent="0.25">
      <c r="A1437" s="4">
        <v>2</v>
      </c>
      <c r="B1437" s="1" t="s">
        <v>1455</v>
      </c>
      <c r="C1437" s="1" t="s">
        <v>8</v>
      </c>
      <c r="D1437" s="1" t="s">
        <v>1318</v>
      </c>
      <c r="E1437" s="1" t="s">
        <v>931</v>
      </c>
      <c r="F1437" s="4">
        <v>2</v>
      </c>
      <c r="G1437" s="1" t="s">
        <v>932</v>
      </c>
      <c r="H1437" s="14" t="str">
        <f t="shared" si="22"/>
        <v>oui</v>
      </c>
      <c r="I1437" s="3">
        <f>+GETPIVOTDATA("[Measures].[Unieke telling van Date &amp; Emplacement]",TCD_Unique!$A$3,"[Bereik].[Emplacement]","[Bereik].[Emplacement].&amp;[" &amp;B1437&amp;"]")</f>
        <v>2</v>
      </c>
    </row>
    <row r="1438" spans="1:9" x14ac:dyDescent="0.25">
      <c r="A1438" s="4">
        <v>2</v>
      </c>
      <c r="B1438" s="1" t="s">
        <v>1456</v>
      </c>
      <c r="C1438" s="1" t="s">
        <v>8</v>
      </c>
      <c r="D1438" s="1" t="s">
        <v>1318</v>
      </c>
      <c r="E1438" s="1" t="s">
        <v>931</v>
      </c>
      <c r="F1438" s="4">
        <v>2</v>
      </c>
      <c r="G1438" s="1" t="s">
        <v>932</v>
      </c>
      <c r="H1438" s="14" t="str">
        <f t="shared" si="22"/>
        <v>oui</v>
      </c>
      <c r="I1438" s="3">
        <f>+GETPIVOTDATA("[Measures].[Unieke telling van Date &amp; Emplacement]",TCD_Unique!$A$3,"[Bereik].[Emplacement]","[Bereik].[Emplacement].&amp;[" &amp;B1438&amp;"]")</f>
        <v>2</v>
      </c>
    </row>
    <row r="1439" spans="1:9" x14ac:dyDescent="0.25">
      <c r="A1439" s="4">
        <v>2</v>
      </c>
      <c r="B1439" s="1" t="s">
        <v>1457</v>
      </c>
      <c r="C1439" s="1" t="s">
        <v>8</v>
      </c>
      <c r="D1439" s="1" t="s">
        <v>1318</v>
      </c>
      <c r="E1439" s="1" t="s">
        <v>931</v>
      </c>
      <c r="F1439" s="4">
        <v>2</v>
      </c>
      <c r="G1439" s="1" t="s">
        <v>932</v>
      </c>
      <c r="H1439" s="14" t="str">
        <f t="shared" si="22"/>
        <v>oui</v>
      </c>
      <c r="I1439" s="3">
        <f>+GETPIVOTDATA("[Measures].[Unieke telling van Date &amp; Emplacement]",TCD_Unique!$A$3,"[Bereik].[Emplacement]","[Bereik].[Emplacement].&amp;[" &amp;B1439&amp;"]")</f>
        <v>2</v>
      </c>
    </row>
    <row r="1440" spans="1:9" x14ac:dyDescent="0.25">
      <c r="A1440" s="4">
        <v>2</v>
      </c>
      <c r="B1440" s="1" t="s">
        <v>1458</v>
      </c>
      <c r="C1440" s="1" t="s">
        <v>8</v>
      </c>
      <c r="D1440" s="1" t="s">
        <v>1318</v>
      </c>
      <c r="E1440" s="1" t="s">
        <v>931</v>
      </c>
      <c r="F1440" s="4">
        <v>2</v>
      </c>
      <c r="G1440" s="1" t="s">
        <v>932</v>
      </c>
      <c r="H1440" s="14" t="str">
        <f t="shared" si="22"/>
        <v>oui</v>
      </c>
      <c r="I1440" s="3">
        <f>+GETPIVOTDATA("[Measures].[Unieke telling van Date &amp; Emplacement]",TCD_Unique!$A$3,"[Bereik].[Emplacement]","[Bereik].[Emplacement].&amp;[" &amp;B1440&amp;"]")</f>
        <v>3</v>
      </c>
    </row>
    <row r="1441" spans="1:9" x14ac:dyDescent="0.25">
      <c r="A1441" s="4">
        <v>2</v>
      </c>
      <c r="B1441" s="1" t="s">
        <v>1459</v>
      </c>
      <c r="C1441" s="1" t="s">
        <v>8</v>
      </c>
      <c r="D1441" s="1" t="s">
        <v>1318</v>
      </c>
      <c r="E1441" s="1" t="s">
        <v>931</v>
      </c>
      <c r="F1441" s="4">
        <v>2</v>
      </c>
      <c r="G1441" s="1" t="s">
        <v>932</v>
      </c>
      <c r="H1441" s="14" t="str">
        <f t="shared" si="22"/>
        <v>oui</v>
      </c>
      <c r="I1441" s="3">
        <f>+GETPIVOTDATA("[Measures].[Unieke telling van Date &amp; Emplacement]",TCD_Unique!$A$3,"[Bereik].[Emplacement]","[Bereik].[Emplacement].&amp;[" &amp;B1441&amp;"]")</f>
        <v>2</v>
      </c>
    </row>
    <row r="1442" spans="1:9" x14ac:dyDescent="0.25">
      <c r="A1442" s="4">
        <v>2</v>
      </c>
      <c r="B1442" s="1" t="s">
        <v>1460</v>
      </c>
      <c r="C1442" s="1" t="s">
        <v>8</v>
      </c>
      <c r="D1442" s="1" t="s">
        <v>1318</v>
      </c>
      <c r="E1442" s="1" t="s">
        <v>931</v>
      </c>
      <c r="F1442" s="4">
        <v>2</v>
      </c>
      <c r="G1442" s="1" t="s">
        <v>932</v>
      </c>
      <c r="H1442" s="14" t="str">
        <f t="shared" si="22"/>
        <v>oui</v>
      </c>
      <c r="I1442" s="3">
        <f>+GETPIVOTDATA("[Measures].[Unieke telling van Date &amp; Emplacement]",TCD_Unique!$A$3,"[Bereik].[Emplacement]","[Bereik].[Emplacement].&amp;[" &amp;B1442&amp;"]")</f>
        <v>2</v>
      </c>
    </row>
    <row r="1443" spans="1:9" x14ac:dyDescent="0.25">
      <c r="A1443" s="4">
        <v>2</v>
      </c>
      <c r="B1443" s="1" t="s">
        <v>1461</v>
      </c>
      <c r="C1443" s="1" t="s">
        <v>8</v>
      </c>
      <c r="D1443" s="1" t="s">
        <v>1318</v>
      </c>
      <c r="E1443" s="1" t="s">
        <v>931</v>
      </c>
      <c r="F1443" s="4">
        <v>2</v>
      </c>
      <c r="G1443" s="1" t="s">
        <v>932</v>
      </c>
      <c r="H1443" s="14" t="str">
        <f t="shared" si="22"/>
        <v>oui</v>
      </c>
      <c r="I1443" s="3">
        <f>+GETPIVOTDATA("[Measures].[Unieke telling van Date &amp; Emplacement]",TCD_Unique!$A$3,"[Bereik].[Emplacement]","[Bereik].[Emplacement].&amp;[" &amp;B1443&amp;"]")</f>
        <v>3</v>
      </c>
    </row>
    <row r="1444" spans="1:9" x14ac:dyDescent="0.25">
      <c r="A1444" s="4">
        <v>2</v>
      </c>
      <c r="B1444" s="1" t="s">
        <v>1462</v>
      </c>
      <c r="C1444" s="1" t="s">
        <v>8</v>
      </c>
      <c r="D1444" s="1" t="s">
        <v>1318</v>
      </c>
      <c r="E1444" s="1" t="s">
        <v>931</v>
      </c>
      <c r="F1444" s="4">
        <v>2</v>
      </c>
      <c r="G1444" s="1" t="s">
        <v>932</v>
      </c>
      <c r="H1444" s="14" t="str">
        <f t="shared" si="22"/>
        <v>non</v>
      </c>
      <c r="I1444" s="3">
        <f>+GETPIVOTDATA("[Measures].[Unieke telling van Date &amp; Emplacement]",TCD_Unique!$A$3,"[Bereik].[Emplacement]","[Bereik].[Emplacement].&amp;[" &amp;B1444&amp;"]")</f>
        <v>1</v>
      </c>
    </row>
    <row r="1445" spans="1:9" x14ac:dyDescent="0.25">
      <c r="A1445" s="4">
        <v>2</v>
      </c>
      <c r="B1445" s="1" t="s">
        <v>1463</v>
      </c>
      <c r="C1445" s="1" t="s">
        <v>8</v>
      </c>
      <c r="D1445" s="1" t="s">
        <v>1318</v>
      </c>
      <c r="E1445" s="1" t="s">
        <v>931</v>
      </c>
      <c r="F1445" s="4">
        <v>2</v>
      </c>
      <c r="G1445" s="1" t="s">
        <v>932</v>
      </c>
      <c r="H1445" s="14" t="str">
        <f t="shared" si="22"/>
        <v>non</v>
      </c>
      <c r="I1445" s="3">
        <f>+GETPIVOTDATA("[Measures].[Unieke telling van Date &amp; Emplacement]",TCD_Unique!$A$3,"[Bereik].[Emplacement]","[Bereik].[Emplacement].&amp;[" &amp;B1445&amp;"]")</f>
        <v>1</v>
      </c>
    </row>
    <row r="1446" spans="1:9" x14ac:dyDescent="0.25">
      <c r="A1446" s="4">
        <v>2</v>
      </c>
      <c r="B1446" s="1" t="s">
        <v>1464</v>
      </c>
      <c r="C1446" s="1" t="s">
        <v>8</v>
      </c>
      <c r="D1446" s="1" t="s">
        <v>1318</v>
      </c>
      <c r="E1446" s="1" t="s">
        <v>931</v>
      </c>
      <c r="F1446" s="4">
        <v>2</v>
      </c>
      <c r="G1446" s="1" t="s">
        <v>932</v>
      </c>
      <c r="H1446" s="14" t="str">
        <f t="shared" si="22"/>
        <v>oui</v>
      </c>
      <c r="I1446" s="3">
        <f>+GETPIVOTDATA("[Measures].[Unieke telling van Date &amp; Emplacement]",TCD_Unique!$A$3,"[Bereik].[Emplacement]","[Bereik].[Emplacement].&amp;[" &amp;B1446&amp;"]")</f>
        <v>2</v>
      </c>
    </row>
    <row r="1447" spans="1:9" x14ac:dyDescent="0.25">
      <c r="A1447" s="4">
        <v>2</v>
      </c>
      <c r="B1447" s="1" t="s">
        <v>1465</v>
      </c>
      <c r="C1447" s="1" t="s">
        <v>8</v>
      </c>
      <c r="D1447" s="1" t="s">
        <v>1318</v>
      </c>
      <c r="E1447" s="1" t="s">
        <v>931</v>
      </c>
      <c r="F1447" s="4">
        <v>2</v>
      </c>
      <c r="G1447" s="1" t="s">
        <v>932</v>
      </c>
      <c r="H1447" s="14" t="str">
        <f t="shared" si="22"/>
        <v>non</v>
      </c>
      <c r="I1447" s="3">
        <f>+GETPIVOTDATA("[Measures].[Unieke telling van Date &amp; Emplacement]",TCD_Unique!$A$3,"[Bereik].[Emplacement]","[Bereik].[Emplacement].&amp;[" &amp;B1447&amp;"]")</f>
        <v>1</v>
      </c>
    </row>
    <row r="1448" spans="1:9" x14ac:dyDescent="0.25">
      <c r="A1448" s="4">
        <v>2</v>
      </c>
      <c r="B1448" s="1" t="s">
        <v>1466</v>
      </c>
      <c r="C1448" s="1" t="s">
        <v>8</v>
      </c>
      <c r="D1448" s="1" t="s">
        <v>1318</v>
      </c>
      <c r="E1448" s="1" t="s">
        <v>931</v>
      </c>
      <c r="F1448" s="4">
        <v>2</v>
      </c>
      <c r="G1448" s="1" t="s">
        <v>932</v>
      </c>
      <c r="H1448" s="14" t="str">
        <f t="shared" si="22"/>
        <v>oui</v>
      </c>
      <c r="I1448" s="3">
        <f>+GETPIVOTDATA("[Measures].[Unieke telling van Date &amp; Emplacement]",TCD_Unique!$A$3,"[Bereik].[Emplacement]","[Bereik].[Emplacement].&amp;[" &amp;B1448&amp;"]")</f>
        <v>2</v>
      </c>
    </row>
    <row r="1449" spans="1:9" x14ac:dyDescent="0.25">
      <c r="A1449" s="4">
        <v>2</v>
      </c>
      <c r="B1449" s="1" t="s">
        <v>1467</v>
      </c>
      <c r="C1449" s="1" t="s">
        <v>8</v>
      </c>
      <c r="D1449" s="1" t="s">
        <v>1318</v>
      </c>
      <c r="E1449" s="1" t="s">
        <v>931</v>
      </c>
      <c r="F1449" s="4">
        <v>2</v>
      </c>
      <c r="G1449" s="1" t="s">
        <v>932</v>
      </c>
      <c r="H1449" s="14" t="str">
        <f t="shared" si="22"/>
        <v>non</v>
      </c>
      <c r="I1449" s="3">
        <f>+GETPIVOTDATA("[Measures].[Unieke telling van Date &amp; Emplacement]",TCD_Unique!$A$3,"[Bereik].[Emplacement]","[Bereik].[Emplacement].&amp;[" &amp;B1449&amp;"]")</f>
        <v>1</v>
      </c>
    </row>
    <row r="1450" spans="1:9" x14ac:dyDescent="0.25">
      <c r="A1450" s="4">
        <v>2</v>
      </c>
      <c r="B1450" s="1" t="s">
        <v>1468</v>
      </c>
      <c r="C1450" s="1" t="s">
        <v>8</v>
      </c>
      <c r="D1450" s="1" t="s">
        <v>1318</v>
      </c>
      <c r="E1450" s="1" t="s">
        <v>931</v>
      </c>
      <c r="F1450" s="4">
        <v>2</v>
      </c>
      <c r="G1450" s="1" t="s">
        <v>932</v>
      </c>
      <c r="H1450" s="14" t="str">
        <f t="shared" si="22"/>
        <v>non</v>
      </c>
      <c r="I1450" s="3">
        <f>+GETPIVOTDATA("[Measures].[Unieke telling van Date &amp; Emplacement]",TCD_Unique!$A$3,"[Bereik].[Emplacement]","[Bereik].[Emplacement].&amp;[" &amp;B1450&amp;"]")</f>
        <v>1</v>
      </c>
    </row>
    <row r="1451" spans="1:9" x14ac:dyDescent="0.25">
      <c r="A1451" s="4">
        <v>2</v>
      </c>
      <c r="B1451" s="1" t="s">
        <v>1469</v>
      </c>
      <c r="C1451" s="1" t="s">
        <v>8</v>
      </c>
      <c r="D1451" s="1" t="s">
        <v>1318</v>
      </c>
      <c r="E1451" s="1" t="s">
        <v>931</v>
      </c>
      <c r="F1451" s="4">
        <v>2</v>
      </c>
      <c r="G1451" s="1" t="s">
        <v>932</v>
      </c>
      <c r="H1451" s="14" t="str">
        <f t="shared" si="22"/>
        <v>oui</v>
      </c>
      <c r="I1451" s="3">
        <f>+GETPIVOTDATA("[Measures].[Unieke telling van Date &amp; Emplacement]",TCD_Unique!$A$3,"[Bereik].[Emplacement]","[Bereik].[Emplacement].&amp;[" &amp;B1451&amp;"]")</f>
        <v>3</v>
      </c>
    </row>
    <row r="1452" spans="1:9" x14ac:dyDescent="0.25">
      <c r="A1452" s="4">
        <v>2</v>
      </c>
      <c r="B1452" s="1" t="s">
        <v>1470</v>
      </c>
      <c r="C1452" s="1" t="s">
        <v>8</v>
      </c>
      <c r="D1452" s="1" t="s">
        <v>1318</v>
      </c>
      <c r="E1452" s="1" t="s">
        <v>931</v>
      </c>
      <c r="F1452" s="4">
        <v>2</v>
      </c>
      <c r="G1452" s="1" t="s">
        <v>932</v>
      </c>
      <c r="H1452" s="14" t="str">
        <f t="shared" si="22"/>
        <v>oui</v>
      </c>
      <c r="I1452" s="3">
        <f>+GETPIVOTDATA("[Measures].[Unieke telling van Date &amp; Emplacement]",TCD_Unique!$A$3,"[Bereik].[Emplacement]","[Bereik].[Emplacement].&amp;[" &amp;B1452&amp;"]")</f>
        <v>2</v>
      </c>
    </row>
    <row r="1453" spans="1:9" x14ac:dyDescent="0.25">
      <c r="A1453" s="4">
        <v>2</v>
      </c>
      <c r="B1453" s="1" t="s">
        <v>1471</v>
      </c>
      <c r="C1453" s="1" t="s">
        <v>8</v>
      </c>
      <c r="D1453" s="1" t="s">
        <v>1318</v>
      </c>
      <c r="E1453" s="1" t="s">
        <v>931</v>
      </c>
      <c r="F1453" s="4">
        <v>2</v>
      </c>
      <c r="G1453" s="1" t="s">
        <v>932</v>
      </c>
      <c r="H1453" s="14" t="str">
        <f t="shared" si="22"/>
        <v>oui</v>
      </c>
      <c r="I1453" s="3">
        <f>+GETPIVOTDATA("[Measures].[Unieke telling van Date &amp; Emplacement]",TCD_Unique!$A$3,"[Bereik].[Emplacement]","[Bereik].[Emplacement].&amp;[" &amp;B1453&amp;"]")</f>
        <v>3</v>
      </c>
    </row>
    <row r="1454" spans="1:9" x14ac:dyDescent="0.25">
      <c r="A1454" s="4">
        <v>2</v>
      </c>
      <c r="B1454" s="1" t="s">
        <v>1472</v>
      </c>
      <c r="C1454" s="1" t="s">
        <v>8</v>
      </c>
      <c r="D1454" s="1" t="s">
        <v>1318</v>
      </c>
      <c r="E1454" s="1" t="s">
        <v>931</v>
      </c>
      <c r="F1454" s="4">
        <v>2</v>
      </c>
      <c r="G1454" s="1" t="s">
        <v>932</v>
      </c>
      <c r="H1454" s="14" t="str">
        <f t="shared" si="22"/>
        <v>non</v>
      </c>
      <c r="I1454" s="3">
        <f>+GETPIVOTDATA("[Measures].[Unieke telling van Date &amp; Emplacement]",TCD_Unique!$A$3,"[Bereik].[Emplacement]","[Bereik].[Emplacement].&amp;[" &amp;B1454&amp;"]")</f>
        <v>1</v>
      </c>
    </row>
    <row r="1455" spans="1:9" x14ac:dyDescent="0.25">
      <c r="A1455" s="4">
        <v>2</v>
      </c>
      <c r="B1455" s="1" t="s">
        <v>1473</v>
      </c>
      <c r="C1455" s="1" t="s">
        <v>8</v>
      </c>
      <c r="D1455" s="1" t="s">
        <v>1318</v>
      </c>
      <c r="E1455" s="1" t="s">
        <v>931</v>
      </c>
      <c r="F1455" s="4">
        <v>2</v>
      </c>
      <c r="G1455" s="1" t="s">
        <v>932</v>
      </c>
      <c r="H1455" s="14" t="str">
        <f t="shared" si="22"/>
        <v>non</v>
      </c>
      <c r="I1455" s="3">
        <f>+GETPIVOTDATA("[Measures].[Unieke telling van Date &amp; Emplacement]",TCD_Unique!$A$3,"[Bereik].[Emplacement]","[Bereik].[Emplacement].&amp;[" &amp;B1455&amp;"]")</f>
        <v>1</v>
      </c>
    </row>
    <row r="1456" spans="1:9" x14ac:dyDescent="0.25">
      <c r="A1456" s="4">
        <v>2</v>
      </c>
      <c r="B1456" s="1" t="s">
        <v>1474</v>
      </c>
      <c r="C1456" s="1" t="s">
        <v>8</v>
      </c>
      <c r="D1456" s="1" t="s">
        <v>1318</v>
      </c>
      <c r="E1456" s="1" t="s">
        <v>931</v>
      </c>
      <c r="F1456" s="4">
        <v>2</v>
      </c>
      <c r="G1456" s="1" t="s">
        <v>932</v>
      </c>
      <c r="H1456" s="14" t="str">
        <f t="shared" si="22"/>
        <v>non</v>
      </c>
      <c r="I1456" s="3">
        <f>+GETPIVOTDATA("[Measures].[Unieke telling van Date &amp; Emplacement]",TCD_Unique!$A$3,"[Bereik].[Emplacement]","[Bereik].[Emplacement].&amp;[" &amp;B1456&amp;"]")</f>
        <v>1</v>
      </c>
    </row>
    <row r="1457" spans="1:9" x14ac:dyDescent="0.25">
      <c r="A1457" s="4">
        <v>2</v>
      </c>
      <c r="B1457" s="1" t="s">
        <v>1475</v>
      </c>
      <c r="C1457" s="1" t="s">
        <v>8</v>
      </c>
      <c r="D1457" s="1" t="s">
        <v>1318</v>
      </c>
      <c r="E1457" s="1" t="s">
        <v>931</v>
      </c>
      <c r="F1457" s="4">
        <v>2</v>
      </c>
      <c r="G1457" s="1" t="s">
        <v>932</v>
      </c>
      <c r="H1457" s="14" t="str">
        <f t="shared" si="22"/>
        <v>non</v>
      </c>
      <c r="I1457" s="3">
        <f>+GETPIVOTDATA("[Measures].[Unieke telling van Date &amp; Emplacement]",TCD_Unique!$A$3,"[Bereik].[Emplacement]","[Bereik].[Emplacement].&amp;[" &amp;B1457&amp;"]")</f>
        <v>1</v>
      </c>
    </row>
    <row r="1458" spans="1:9" x14ac:dyDescent="0.25">
      <c r="A1458" s="4">
        <v>2</v>
      </c>
      <c r="B1458" s="1" t="s">
        <v>1476</v>
      </c>
      <c r="C1458" s="1" t="s">
        <v>8</v>
      </c>
      <c r="D1458" s="1" t="s">
        <v>1318</v>
      </c>
      <c r="E1458" s="1" t="s">
        <v>931</v>
      </c>
      <c r="F1458" s="4">
        <v>2</v>
      </c>
      <c r="G1458" s="1" t="s">
        <v>932</v>
      </c>
      <c r="H1458" s="14" t="str">
        <f t="shared" si="22"/>
        <v>non</v>
      </c>
      <c r="I1458" s="3">
        <f>+GETPIVOTDATA("[Measures].[Unieke telling van Date &amp; Emplacement]",TCD_Unique!$A$3,"[Bereik].[Emplacement]","[Bereik].[Emplacement].&amp;[" &amp;B1458&amp;"]")</f>
        <v>1</v>
      </c>
    </row>
    <row r="1459" spans="1:9" x14ac:dyDescent="0.25">
      <c r="A1459" s="4">
        <v>2</v>
      </c>
      <c r="B1459" s="1" t="s">
        <v>1477</v>
      </c>
      <c r="C1459" s="1" t="s">
        <v>8</v>
      </c>
      <c r="D1459" s="1" t="s">
        <v>1318</v>
      </c>
      <c r="E1459" s="1" t="s">
        <v>931</v>
      </c>
      <c r="F1459" s="4">
        <v>2</v>
      </c>
      <c r="G1459" s="1" t="s">
        <v>932</v>
      </c>
      <c r="H1459" s="14" t="str">
        <f t="shared" si="22"/>
        <v>non</v>
      </c>
      <c r="I1459" s="3">
        <f>+GETPIVOTDATA("[Measures].[Unieke telling van Date &amp; Emplacement]",TCD_Unique!$A$3,"[Bereik].[Emplacement]","[Bereik].[Emplacement].&amp;[" &amp;B1459&amp;"]")</f>
        <v>1</v>
      </c>
    </row>
    <row r="1460" spans="1:9" x14ac:dyDescent="0.25">
      <c r="A1460" s="4">
        <v>2</v>
      </c>
      <c r="B1460" s="1" t="s">
        <v>1478</v>
      </c>
      <c r="C1460" s="1" t="s">
        <v>8</v>
      </c>
      <c r="D1460" s="1" t="s">
        <v>1318</v>
      </c>
      <c r="E1460" s="1" t="s">
        <v>931</v>
      </c>
      <c r="F1460" s="4">
        <v>2</v>
      </c>
      <c r="G1460" s="1" t="s">
        <v>932</v>
      </c>
      <c r="H1460" s="14" t="str">
        <f t="shared" si="22"/>
        <v>non</v>
      </c>
      <c r="I1460" s="3">
        <f>+GETPIVOTDATA("[Measures].[Unieke telling van Date &amp; Emplacement]",TCD_Unique!$A$3,"[Bereik].[Emplacement]","[Bereik].[Emplacement].&amp;[" &amp;B1460&amp;"]")</f>
        <v>1</v>
      </c>
    </row>
    <row r="1461" spans="1:9" x14ac:dyDescent="0.25">
      <c r="A1461" s="4">
        <v>2</v>
      </c>
      <c r="B1461" s="1" t="s">
        <v>1479</v>
      </c>
      <c r="C1461" s="1" t="s">
        <v>8</v>
      </c>
      <c r="D1461" s="1" t="s">
        <v>1318</v>
      </c>
      <c r="E1461" s="1" t="s">
        <v>931</v>
      </c>
      <c r="F1461" s="4">
        <v>2</v>
      </c>
      <c r="G1461" s="1" t="s">
        <v>932</v>
      </c>
      <c r="H1461" s="14" t="str">
        <f t="shared" si="22"/>
        <v>non</v>
      </c>
      <c r="I1461" s="3">
        <f>+GETPIVOTDATA("[Measures].[Unieke telling van Date &amp; Emplacement]",TCD_Unique!$A$3,"[Bereik].[Emplacement]","[Bereik].[Emplacement].&amp;[" &amp;B1461&amp;"]")</f>
        <v>1</v>
      </c>
    </row>
    <row r="1462" spans="1:9" x14ac:dyDescent="0.25">
      <c r="A1462" s="4">
        <v>2</v>
      </c>
      <c r="B1462" s="1" t="s">
        <v>1480</v>
      </c>
      <c r="C1462" s="1" t="s">
        <v>8</v>
      </c>
      <c r="D1462" s="1" t="s">
        <v>1318</v>
      </c>
      <c r="E1462" s="1" t="s">
        <v>931</v>
      </c>
      <c r="F1462" s="4">
        <v>2</v>
      </c>
      <c r="G1462" s="1" t="s">
        <v>932</v>
      </c>
      <c r="H1462" s="14" t="str">
        <f t="shared" si="22"/>
        <v>non</v>
      </c>
      <c r="I1462" s="3">
        <f>+GETPIVOTDATA("[Measures].[Unieke telling van Date &amp; Emplacement]",TCD_Unique!$A$3,"[Bereik].[Emplacement]","[Bereik].[Emplacement].&amp;[" &amp;B1462&amp;"]")</f>
        <v>1</v>
      </c>
    </row>
    <row r="1463" spans="1:9" x14ac:dyDescent="0.25">
      <c r="A1463" s="4">
        <v>2</v>
      </c>
      <c r="B1463" s="1" t="s">
        <v>1481</v>
      </c>
      <c r="C1463" s="1" t="s">
        <v>8</v>
      </c>
      <c r="D1463" s="1" t="s">
        <v>1318</v>
      </c>
      <c r="E1463" s="1" t="s">
        <v>931</v>
      </c>
      <c r="F1463" s="4">
        <v>2</v>
      </c>
      <c r="G1463" s="1" t="s">
        <v>932</v>
      </c>
      <c r="H1463" s="14" t="str">
        <f t="shared" si="22"/>
        <v>non</v>
      </c>
      <c r="I1463" s="3">
        <f>+GETPIVOTDATA("[Measures].[Unieke telling van Date &amp; Emplacement]",TCD_Unique!$A$3,"[Bereik].[Emplacement]","[Bereik].[Emplacement].&amp;[" &amp;B1463&amp;"]")</f>
        <v>1</v>
      </c>
    </row>
    <row r="1464" spans="1:9" x14ac:dyDescent="0.25">
      <c r="A1464" s="4">
        <v>2</v>
      </c>
      <c r="B1464" s="1" t="s">
        <v>1482</v>
      </c>
      <c r="C1464" s="1" t="s">
        <v>8</v>
      </c>
      <c r="D1464" s="1" t="s">
        <v>1318</v>
      </c>
      <c r="E1464" s="1" t="s">
        <v>931</v>
      </c>
      <c r="F1464" s="4">
        <v>2</v>
      </c>
      <c r="G1464" s="1" t="s">
        <v>932</v>
      </c>
      <c r="H1464" s="14" t="str">
        <f t="shared" si="22"/>
        <v>non</v>
      </c>
      <c r="I1464" s="3">
        <f>+GETPIVOTDATA("[Measures].[Unieke telling van Date &amp; Emplacement]",TCD_Unique!$A$3,"[Bereik].[Emplacement]","[Bereik].[Emplacement].&amp;[" &amp;B1464&amp;"]")</f>
        <v>1</v>
      </c>
    </row>
    <row r="1465" spans="1:9" x14ac:dyDescent="0.25">
      <c r="A1465" s="4">
        <v>2</v>
      </c>
      <c r="B1465" s="1" t="s">
        <v>1483</v>
      </c>
      <c r="C1465" s="1" t="s">
        <v>8</v>
      </c>
      <c r="D1465" s="1" t="s">
        <v>1318</v>
      </c>
      <c r="E1465" s="1" t="s">
        <v>931</v>
      </c>
      <c r="F1465" s="4">
        <v>2</v>
      </c>
      <c r="G1465" s="1" t="s">
        <v>932</v>
      </c>
      <c r="H1465" s="14" t="str">
        <f t="shared" si="22"/>
        <v>non</v>
      </c>
      <c r="I1465" s="3">
        <f>+GETPIVOTDATA("[Measures].[Unieke telling van Date &amp; Emplacement]",TCD_Unique!$A$3,"[Bereik].[Emplacement]","[Bereik].[Emplacement].&amp;[" &amp;B1465&amp;"]")</f>
        <v>1</v>
      </c>
    </row>
    <row r="1466" spans="1:9" x14ac:dyDescent="0.25">
      <c r="A1466" s="4">
        <v>2</v>
      </c>
      <c r="B1466" s="1" t="s">
        <v>1484</v>
      </c>
      <c r="C1466" s="1" t="s">
        <v>8</v>
      </c>
      <c r="D1466" s="1" t="s">
        <v>1318</v>
      </c>
      <c r="E1466" s="1" t="s">
        <v>931</v>
      </c>
      <c r="F1466" s="4">
        <v>2</v>
      </c>
      <c r="G1466" s="1" t="s">
        <v>932</v>
      </c>
      <c r="H1466" s="14" t="str">
        <f t="shared" si="22"/>
        <v>non</v>
      </c>
      <c r="I1466" s="3">
        <f>+GETPIVOTDATA("[Measures].[Unieke telling van Date &amp; Emplacement]",TCD_Unique!$A$3,"[Bereik].[Emplacement]","[Bereik].[Emplacement].&amp;[" &amp;B1466&amp;"]")</f>
        <v>1</v>
      </c>
    </row>
    <row r="1467" spans="1:9" x14ac:dyDescent="0.25">
      <c r="A1467" s="4">
        <v>2</v>
      </c>
      <c r="B1467" s="1" t="s">
        <v>1485</v>
      </c>
      <c r="C1467" s="1" t="s">
        <v>8</v>
      </c>
      <c r="D1467" s="1" t="s">
        <v>1318</v>
      </c>
      <c r="E1467" s="1" t="s">
        <v>931</v>
      </c>
      <c r="F1467" s="4">
        <v>2</v>
      </c>
      <c r="G1467" s="1" t="s">
        <v>932</v>
      </c>
      <c r="H1467" s="14" t="str">
        <f t="shared" si="22"/>
        <v>non</v>
      </c>
      <c r="I1467" s="3">
        <f>+GETPIVOTDATA("[Measures].[Unieke telling van Date &amp; Emplacement]",TCD_Unique!$A$3,"[Bereik].[Emplacement]","[Bereik].[Emplacement].&amp;[" &amp;B1467&amp;"]")</f>
        <v>1</v>
      </c>
    </row>
    <row r="1468" spans="1:9" x14ac:dyDescent="0.25">
      <c r="A1468" s="4">
        <v>2</v>
      </c>
      <c r="B1468" s="1" t="s">
        <v>1486</v>
      </c>
      <c r="C1468" s="1" t="s">
        <v>8</v>
      </c>
      <c r="D1468" s="1" t="s">
        <v>1318</v>
      </c>
      <c r="E1468" s="1" t="s">
        <v>931</v>
      </c>
      <c r="F1468" s="4">
        <v>2</v>
      </c>
      <c r="G1468" s="1" t="s">
        <v>932</v>
      </c>
      <c r="H1468" s="14" t="e">
        <f t="shared" si="22"/>
        <v>#REF!</v>
      </c>
      <c r="I1468" s="3" t="e">
        <f>+GETPIVOTDATA("[Measures].[Unieke telling van Date &amp; Emplacement]",TCD_Unique!$A$3,"[Bereik].[Emplacement]","[Bereik].[Emplacement].&amp;[" &amp;B1468&amp;"]")</f>
        <v>#REF!</v>
      </c>
    </row>
    <row r="1469" spans="1:9" x14ac:dyDescent="0.25">
      <c r="A1469" s="4">
        <v>2</v>
      </c>
      <c r="B1469" s="1" t="s">
        <v>1487</v>
      </c>
      <c r="C1469" s="1" t="s">
        <v>8</v>
      </c>
      <c r="D1469" s="1" t="s">
        <v>1318</v>
      </c>
      <c r="E1469" s="1" t="s">
        <v>931</v>
      </c>
      <c r="F1469" s="4">
        <v>2</v>
      </c>
      <c r="G1469" s="1" t="s">
        <v>932</v>
      </c>
      <c r="H1469" s="14" t="str">
        <f t="shared" si="22"/>
        <v>oui</v>
      </c>
      <c r="I1469" s="3">
        <f>+GETPIVOTDATA("[Measures].[Unieke telling van Date &amp; Emplacement]",TCD_Unique!$A$3,"[Bereik].[Emplacement]","[Bereik].[Emplacement].&amp;[" &amp;B1469&amp;"]")</f>
        <v>3</v>
      </c>
    </row>
    <row r="1470" spans="1:9" x14ac:dyDescent="0.25">
      <c r="A1470" s="4">
        <v>2</v>
      </c>
      <c r="B1470" s="1" t="s">
        <v>1488</v>
      </c>
      <c r="C1470" s="1" t="s">
        <v>8</v>
      </c>
      <c r="D1470" s="1" t="s">
        <v>1318</v>
      </c>
      <c r="E1470" s="1" t="s">
        <v>931</v>
      </c>
      <c r="F1470" s="4">
        <v>2</v>
      </c>
      <c r="G1470" s="1" t="s">
        <v>932</v>
      </c>
      <c r="H1470" s="14" t="e">
        <f t="shared" si="22"/>
        <v>#REF!</v>
      </c>
      <c r="I1470" s="3" t="e">
        <f>+GETPIVOTDATA("[Measures].[Unieke telling van Date &amp; Emplacement]",TCD_Unique!$A$3,"[Bereik].[Emplacement]","[Bereik].[Emplacement].&amp;[" &amp;B1470&amp;"]")</f>
        <v>#REF!</v>
      </c>
    </row>
    <row r="1471" spans="1:9" x14ac:dyDescent="0.25">
      <c r="A1471" s="4">
        <v>2</v>
      </c>
      <c r="B1471" s="1" t="s">
        <v>1489</v>
      </c>
      <c r="C1471" s="1" t="s">
        <v>8</v>
      </c>
      <c r="D1471" s="1" t="s">
        <v>1318</v>
      </c>
      <c r="E1471" s="1" t="s">
        <v>931</v>
      </c>
      <c r="F1471" s="4">
        <v>2</v>
      </c>
      <c r="G1471" s="1" t="s">
        <v>932</v>
      </c>
      <c r="H1471" s="14" t="e">
        <f t="shared" si="22"/>
        <v>#REF!</v>
      </c>
      <c r="I1471" s="3" t="e">
        <f>+GETPIVOTDATA("[Measures].[Unieke telling van Date &amp; Emplacement]",TCD_Unique!$A$3,"[Bereik].[Emplacement]","[Bereik].[Emplacement].&amp;[" &amp;B1471&amp;"]")</f>
        <v>#REF!</v>
      </c>
    </row>
    <row r="1472" spans="1:9" x14ac:dyDescent="0.25">
      <c r="A1472" s="4">
        <v>2</v>
      </c>
      <c r="B1472" s="1" t="s">
        <v>1490</v>
      </c>
      <c r="C1472" s="1" t="s">
        <v>8</v>
      </c>
      <c r="D1472" s="1" t="s">
        <v>1318</v>
      </c>
      <c r="E1472" s="1" t="s">
        <v>931</v>
      </c>
      <c r="F1472" s="4">
        <v>2</v>
      </c>
      <c r="G1472" s="1" t="s">
        <v>932</v>
      </c>
      <c r="H1472" s="14" t="e">
        <f t="shared" si="22"/>
        <v>#REF!</v>
      </c>
      <c r="I1472" s="3" t="e">
        <f>+GETPIVOTDATA("[Measures].[Unieke telling van Date &amp; Emplacement]",TCD_Unique!$A$3,"[Bereik].[Emplacement]","[Bereik].[Emplacement].&amp;[" &amp;B1472&amp;"]")</f>
        <v>#REF!</v>
      </c>
    </row>
    <row r="1473" spans="1:9" x14ac:dyDescent="0.25">
      <c r="A1473" s="4">
        <v>2</v>
      </c>
      <c r="B1473" s="1" t="s">
        <v>1491</v>
      </c>
      <c r="C1473" s="1" t="s">
        <v>8</v>
      </c>
      <c r="D1473" s="1" t="s">
        <v>1318</v>
      </c>
      <c r="E1473" s="1" t="s">
        <v>931</v>
      </c>
      <c r="F1473" s="4">
        <v>2</v>
      </c>
      <c r="G1473" s="1" t="s">
        <v>932</v>
      </c>
      <c r="H1473" s="14" t="str">
        <f t="shared" si="22"/>
        <v>oui</v>
      </c>
      <c r="I1473" s="3">
        <f>+GETPIVOTDATA("[Measures].[Unieke telling van Date &amp; Emplacement]",TCD_Unique!$A$3,"[Bereik].[Emplacement]","[Bereik].[Emplacement].&amp;[" &amp;B1473&amp;"]")</f>
        <v>2</v>
      </c>
    </row>
    <row r="1474" spans="1:9" x14ac:dyDescent="0.25">
      <c r="A1474" s="4">
        <v>2</v>
      </c>
      <c r="B1474" s="1" t="s">
        <v>1492</v>
      </c>
      <c r="C1474" s="1" t="s">
        <v>8</v>
      </c>
      <c r="D1474" s="1" t="s">
        <v>1318</v>
      </c>
      <c r="E1474" s="1" t="s">
        <v>931</v>
      </c>
      <c r="F1474" s="4">
        <v>2</v>
      </c>
      <c r="G1474" s="1" t="s">
        <v>932</v>
      </c>
      <c r="H1474" s="14" t="e">
        <f t="shared" ref="H1474:H1537" si="23">IF(I1474&gt;=F1474,"oui","non")</f>
        <v>#REF!</v>
      </c>
      <c r="I1474" s="3" t="e">
        <f>+GETPIVOTDATA("[Measures].[Unieke telling van Date &amp; Emplacement]",TCD_Unique!$A$3,"[Bereik].[Emplacement]","[Bereik].[Emplacement].&amp;[" &amp;B1474&amp;"]")</f>
        <v>#REF!</v>
      </c>
    </row>
    <row r="1475" spans="1:9" x14ac:dyDescent="0.25">
      <c r="A1475" s="4">
        <v>2</v>
      </c>
      <c r="B1475" s="1" t="s">
        <v>1493</v>
      </c>
      <c r="C1475" s="1" t="s">
        <v>8</v>
      </c>
      <c r="D1475" s="1" t="s">
        <v>1318</v>
      </c>
      <c r="E1475" s="1" t="s">
        <v>931</v>
      </c>
      <c r="F1475" s="4">
        <v>2</v>
      </c>
      <c r="G1475" s="1" t="s">
        <v>932</v>
      </c>
      <c r="H1475" s="14" t="e">
        <f t="shared" si="23"/>
        <v>#REF!</v>
      </c>
      <c r="I1475" s="3" t="e">
        <f>+GETPIVOTDATA("[Measures].[Unieke telling van Date &amp; Emplacement]",TCD_Unique!$A$3,"[Bereik].[Emplacement]","[Bereik].[Emplacement].&amp;[" &amp;B1475&amp;"]")</f>
        <v>#REF!</v>
      </c>
    </row>
    <row r="1476" spans="1:9" x14ac:dyDescent="0.25">
      <c r="A1476" s="4">
        <v>2</v>
      </c>
      <c r="B1476" s="1" t="s">
        <v>1494</v>
      </c>
      <c r="C1476" s="1" t="s">
        <v>8</v>
      </c>
      <c r="D1476" s="1" t="s">
        <v>1318</v>
      </c>
      <c r="E1476" s="1" t="s">
        <v>931</v>
      </c>
      <c r="F1476" s="4">
        <v>2</v>
      </c>
      <c r="G1476" s="1" t="s">
        <v>932</v>
      </c>
      <c r="H1476" s="14" t="e">
        <f t="shared" si="23"/>
        <v>#REF!</v>
      </c>
      <c r="I1476" s="3" t="e">
        <f>+GETPIVOTDATA("[Measures].[Unieke telling van Date &amp; Emplacement]",TCD_Unique!$A$3,"[Bereik].[Emplacement]","[Bereik].[Emplacement].&amp;[" &amp;B1476&amp;"]")</f>
        <v>#REF!</v>
      </c>
    </row>
    <row r="1477" spans="1:9" x14ac:dyDescent="0.25">
      <c r="A1477" s="4">
        <v>2</v>
      </c>
      <c r="B1477" s="1" t="s">
        <v>1495</v>
      </c>
      <c r="C1477" s="1" t="s">
        <v>8</v>
      </c>
      <c r="D1477" s="1" t="s">
        <v>1318</v>
      </c>
      <c r="E1477" s="1" t="s">
        <v>931</v>
      </c>
      <c r="F1477" s="4">
        <v>2</v>
      </c>
      <c r="G1477" s="1" t="s">
        <v>932</v>
      </c>
      <c r="H1477" s="14" t="e">
        <f t="shared" si="23"/>
        <v>#REF!</v>
      </c>
      <c r="I1477" s="3" t="e">
        <f>+GETPIVOTDATA("[Measures].[Unieke telling van Date &amp; Emplacement]",TCD_Unique!$A$3,"[Bereik].[Emplacement]","[Bereik].[Emplacement].&amp;[" &amp;B1477&amp;"]")</f>
        <v>#REF!</v>
      </c>
    </row>
    <row r="1478" spans="1:9" x14ac:dyDescent="0.25">
      <c r="A1478" s="4">
        <v>2</v>
      </c>
      <c r="B1478" s="1" t="s">
        <v>1496</v>
      </c>
      <c r="C1478" s="1" t="s">
        <v>8</v>
      </c>
      <c r="D1478" s="1" t="s">
        <v>1318</v>
      </c>
      <c r="E1478" s="1" t="s">
        <v>931</v>
      </c>
      <c r="F1478" s="4">
        <v>2</v>
      </c>
      <c r="G1478" s="1" t="s">
        <v>932</v>
      </c>
      <c r="H1478" s="14" t="e">
        <f t="shared" si="23"/>
        <v>#REF!</v>
      </c>
      <c r="I1478" s="3" t="e">
        <f>+GETPIVOTDATA("[Measures].[Unieke telling van Date &amp; Emplacement]",TCD_Unique!$A$3,"[Bereik].[Emplacement]","[Bereik].[Emplacement].&amp;[" &amp;B1478&amp;"]")</f>
        <v>#REF!</v>
      </c>
    </row>
    <row r="1479" spans="1:9" x14ac:dyDescent="0.25">
      <c r="A1479" s="4">
        <v>2</v>
      </c>
      <c r="B1479" s="1" t="s">
        <v>1497</v>
      </c>
      <c r="C1479" s="1" t="s">
        <v>8</v>
      </c>
      <c r="D1479" s="1" t="s">
        <v>1318</v>
      </c>
      <c r="E1479" s="1" t="s">
        <v>931</v>
      </c>
      <c r="F1479" s="4">
        <v>2</v>
      </c>
      <c r="G1479" s="1" t="s">
        <v>932</v>
      </c>
      <c r="H1479" s="14" t="e">
        <f t="shared" si="23"/>
        <v>#REF!</v>
      </c>
      <c r="I1479" s="3" t="e">
        <f>+GETPIVOTDATA("[Measures].[Unieke telling van Date &amp; Emplacement]",TCD_Unique!$A$3,"[Bereik].[Emplacement]","[Bereik].[Emplacement].&amp;[" &amp;B1479&amp;"]")</f>
        <v>#REF!</v>
      </c>
    </row>
    <row r="1480" spans="1:9" x14ac:dyDescent="0.25">
      <c r="A1480" s="4">
        <v>2</v>
      </c>
      <c r="B1480" s="1" t="s">
        <v>1498</v>
      </c>
      <c r="C1480" s="1" t="s">
        <v>8</v>
      </c>
      <c r="D1480" s="1" t="s">
        <v>1318</v>
      </c>
      <c r="E1480" s="1" t="s">
        <v>931</v>
      </c>
      <c r="F1480" s="4">
        <v>2</v>
      </c>
      <c r="G1480" s="1" t="s">
        <v>932</v>
      </c>
      <c r="H1480" s="14" t="e">
        <f t="shared" si="23"/>
        <v>#REF!</v>
      </c>
      <c r="I1480" s="3" t="e">
        <f>+GETPIVOTDATA("[Measures].[Unieke telling van Date &amp; Emplacement]",TCD_Unique!$A$3,"[Bereik].[Emplacement]","[Bereik].[Emplacement].&amp;[" &amp;B1480&amp;"]")</f>
        <v>#REF!</v>
      </c>
    </row>
    <row r="1481" spans="1:9" x14ac:dyDescent="0.25">
      <c r="A1481" s="4">
        <v>2</v>
      </c>
      <c r="B1481" s="1" t="s">
        <v>1499</v>
      </c>
      <c r="C1481" s="1" t="s">
        <v>8</v>
      </c>
      <c r="D1481" s="1" t="s">
        <v>1318</v>
      </c>
      <c r="E1481" s="1" t="s">
        <v>931</v>
      </c>
      <c r="F1481" s="4">
        <v>2</v>
      </c>
      <c r="G1481" s="1" t="s">
        <v>932</v>
      </c>
      <c r="H1481" s="14" t="e">
        <f t="shared" si="23"/>
        <v>#REF!</v>
      </c>
      <c r="I1481" s="3" t="e">
        <f>+GETPIVOTDATA("[Measures].[Unieke telling van Date &amp; Emplacement]",TCD_Unique!$A$3,"[Bereik].[Emplacement]","[Bereik].[Emplacement].&amp;[" &amp;B1481&amp;"]")</f>
        <v>#REF!</v>
      </c>
    </row>
    <row r="1482" spans="1:9" x14ac:dyDescent="0.25">
      <c r="A1482" s="4">
        <v>2</v>
      </c>
      <c r="B1482" s="1" t="s">
        <v>1500</v>
      </c>
      <c r="C1482" s="1" t="s">
        <v>8</v>
      </c>
      <c r="D1482" s="1" t="s">
        <v>1318</v>
      </c>
      <c r="E1482" s="1" t="s">
        <v>931</v>
      </c>
      <c r="F1482" s="4">
        <v>2</v>
      </c>
      <c r="G1482" s="1" t="s">
        <v>932</v>
      </c>
      <c r="H1482" s="14" t="e">
        <f t="shared" si="23"/>
        <v>#REF!</v>
      </c>
      <c r="I1482" s="3" t="e">
        <f>+GETPIVOTDATA("[Measures].[Unieke telling van Date &amp; Emplacement]",TCD_Unique!$A$3,"[Bereik].[Emplacement]","[Bereik].[Emplacement].&amp;[" &amp;B1482&amp;"]")</f>
        <v>#REF!</v>
      </c>
    </row>
    <row r="1483" spans="1:9" x14ac:dyDescent="0.25">
      <c r="A1483" s="4">
        <v>2</v>
      </c>
      <c r="B1483" s="1" t="s">
        <v>1501</v>
      </c>
      <c r="C1483" s="1" t="s">
        <v>8</v>
      </c>
      <c r="D1483" s="1" t="s">
        <v>1318</v>
      </c>
      <c r="E1483" s="1" t="s">
        <v>931</v>
      </c>
      <c r="F1483" s="4">
        <v>2</v>
      </c>
      <c r="G1483" s="1" t="s">
        <v>932</v>
      </c>
      <c r="H1483" s="14" t="e">
        <f t="shared" si="23"/>
        <v>#REF!</v>
      </c>
      <c r="I1483" s="3" t="e">
        <f>+GETPIVOTDATA("[Measures].[Unieke telling van Date &amp; Emplacement]",TCD_Unique!$A$3,"[Bereik].[Emplacement]","[Bereik].[Emplacement].&amp;[" &amp;B1483&amp;"]")</f>
        <v>#REF!</v>
      </c>
    </row>
    <row r="1484" spans="1:9" x14ac:dyDescent="0.25">
      <c r="A1484" s="4">
        <v>2</v>
      </c>
      <c r="B1484" s="1" t="s">
        <v>1502</v>
      </c>
      <c r="C1484" s="1" t="s">
        <v>8</v>
      </c>
      <c r="D1484" s="1" t="s">
        <v>1318</v>
      </c>
      <c r="E1484" s="1" t="s">
        <v>931</v>
      </c>
      <c r="F1484" s="4">
        <v>2</v>
      </c>
      <c r="G1484" s="1" t="s">
        <v>932</v>
      </c>
      <c r="H1484" s="14" t="e">
        <f t="shared" si="23"/>
        <v>#REF!</v>
      </c>
      <c r="I1484" s="3" t="e">
        <f>+GETPIVOTDATA("[Measures].[Unieke telling van Date &amp; Emplacement]",TCD_Unique!$A$3,"[Bereik].[Emplacement]","[Bereik].[Emplacement].&amp;[" &amp;B1484&amp;"]")</f>
        <v>#REF!</v>
      </c>
    </row>
    <row r="1485" spans="1:9" x14ac:dyDescent="0.25">
      <c r="A1485" s="4">
        <v>2</v>
      </c>
      <c r="B1485" s="1" t="s">
        <v>1503</v>
      </c>
      <c r="C1485" s="1" t="s">
        <v>8</v>
      </c>
      <c r="D1485" s="1" t="s">
        <v>1318</v>
      </c>
      <c r="E1485" s="1" t="s">
        <v>931</v>
      </c>
      <c r="F1485" s="4">
        <v>2</v>
      </c>
      <c r="G1485" s="1" t="s">
        <v>932</v>
      </c>
      <c r="H1485" s="14" t="e">
        <f t="shared" si="23"/>
        <v>#REF!</v>
      </c>
      <c r="I1485" s="3" t="e">
        <f>+GETPIVOTDATA("[Measures].[Unieke telling van Date &amp; Emplacement]",TCD_Unique!$A$3,"[Bereik].[Emplacement]","[Bereik].[Emplacement].&amp;[" &amp;B1485&amp;"]")</f>
        <v>#REF!</v>
      </c>
    </row>
    <row r="1486" spans="1:9" x14ac:dyDescent="0.25">
      <c r="A1486" s="4">
        <v>2</v>
      </c>
      <c r="B1486" s="1" t="s">
        <v>1504</v>
      </c>
      <c r="C1486" s="1" t="s">
        <v>8</v>
      </c>
      <c r="D1486" s="1" t="s">
        <v>1318</v>
      </c>
      <c r="E1486" s="1" t="s">
        <v>931</v>
      </c>
      <c r="F1486" s="4">
        <v>2</v>
      </c>
      <c r="G1486" s="1" t="s">
        <v>932</v>
      </c>
      <c r="H1486" s="14" t="str">
        <f t="shared" si="23"/>
        <v>non</v>
      </c>
      <c r="I1486" s="3">
        <f>+GETPIVOTDATA("[Measures].[Unieke telling van Date &amp; Emplacement]",TCD_Unique!$A$3,"[Bereik].[Emplacement]","[Bereik].[Emplacement].&amp;[" &amp;B1486&amp;"]")</f>
        <v>1</v>
      </c>
    </row>
    <row r="1487" spans="1:9" x14ac:dyDescent="0.25">
      <c r="A1487" s="4">
        <v>2</v>
      </c>
      <c r="B1487" s="1" t="s">
        <v>1505</v>
      </c>
      <c r="C1487" s="1" t="s">
        <v>8</v>
      </c>
      <c r="D1487" s="1" t="s">
        <v>1318</v>
      </c>
      <c r="E1487" s="1" t="s">
        <v>931</v>
      </c>
      <c r="F1487" s="4">
        <v>2</v>
      </c>
      <c r="G1487" s="1" t="s">
        <v>932</v>
      </c>
      <c r="H1487" s="14" t="str">
        <f t="shared" si="23"/>
        <v>non</v>
      </c>
      <c r="I1487" s="3">
        <f>+GETPIVOTDATA("[Measures].[Unieke telling van Date &amp; Emplacement]",TCD_Unique!$A$3,"[Bereik].[Emplacement]","[Bereik].[Emplacement].&amp;[" &amp;B1487&amp;"]")</f>
        <v>1</v>
      </c>
    </row>
    <row r="1488" spans="1:9" x14ac:dyDescent="0.25">
      <c r="A1488" s="4">
        <v>2</v>
      </c>
      <c r="B1488" s="1" t="s">
        <v>1506</v>
      </c>
      <c r="C1488" s="1" t="s">
        <v>8</v>
      </c>
      <c r="D1488" s="1" t="s">
        <v>1318</v>
      </c>
      <c r="E1488" s="1" t="s">
        <v>931</v>
      </c>
      <c r="F1488" s="4">
        <v>2</v>
      </c>
      <c r="G1488" s="1" t="s">
        <v>932</v>
      </c>
      <c r="H1488" s="14" t="e">
        <f t="shared" si="23"/>
        <v>#REF!</v>
      </c>
      <c r="I1488" s="3" t="e">
        <f>+GETPIVOTDATA("[Measures].[Unieke telling van Date &amp; Emplacement]",TCD_Unique!$A$3,"[Bereik].[Emplacement]","[Bereik].[Emplacement].&amp;[" &amp;B1488&amp;"]")</f>
        <v>#REF!</v>
      </c>
    </row>
    <row r="1489" spans="1:9" x14ac:dyDescent="0.25">
      <c r="A1489" s="4">
        <v>2</v>
      </c>
      <c r="B1489" s="1" t="s">
        <v>1507</v>
      </c>
      <c r="C1489" s="1" t="s">
        <v>8</v>
      </c>
      <c r="D1489" s="1" t="s">
        <v>1318</v>
      </c>
      <c r="E1489" s="1" t="s">
        <v>931</v>
      </c>
      <c r="F1489" s="4">
        <v>2</v>
      </c>
      <c r="G1489" s="1" t="s">
        <v>932</v>
      </c>
      <c r="H1489" s="14" t="e">
        <f t="shared" si="23"/>
        <v>#REF!</v>
      </c>
      <c r="I1489" s="3" t="e">
        <f>+GETPIVOTDATA("[Measures].[Unieke telling van Date &amp; Emplacement]",TCD_Unique!$A$3,"[Bereik].[Emplacement]","[Bereik].[Emplacement].&amp;[" &amp;B1489&amp;"]")</f>
        <v>#REF!</v>
      </c>
    </row>
    <row r="1490" spans="1:9" x14ac:dyDescent="0.25">
      <c r="A1490" s="4">
        <v>2</v>
      </c>
      <c r="B1490" s="1" t="s">
        <v>1508</v>
      </c>
      <c r="C1490" s="1" t="s">
        <v>8</v>
      </c>
      <c r="D1490" s="1" t="s">
        <v>1318</v>
      </c>
      <c r="E1490" s="1" t="s">
        <v>931</v>
      </c>
      <c r="F1490" s="4">
        <v>2</v>
      </c>
      <c r="G1490" s="1" t="s">
        <v>932</v>
      </c>
      <c r="H1490" s="14" t="str">
        <f t="shared" si="23"/>
        <v>oui</v>
      </c>
      <c r="I1490" s="3">
        <f>+GETPIVOTDATA("[Measures].[Unieke telling van Date &amp; Emplacement]",TCD_Unique!$A$3,"[Bereik].[Emplacement]","[Bereik].[Emplacement].&amp;[" &amp;B1490&amp;"]")</f>
        <v>3</v>
      </c>
    </row>
    <row r="1491" spans="1:9" x14ac:dyDescent="0.25">
      <c r="A1491" s="4">
        <v>2</v>
      </c>
      <c r="B1491" s="1" t="s">
        <v>1509</v>
      </c>
      <c r="C1491" s="1" t="s">
        <v>8</v>
      </c>
      <c r="D1491" s="1" t="s">
        <v>1318</v>
      </c>
      <c r="E1491" s="1" t="s">
        <v>931</v>
      </c>
      <c r="F1491" s="4">
        <v>2</v>
      </c>
      <c r="G1491" s="1" t="s">
        <v>932</v>
      </c>
      <c r="H1491" s="14" t="str">
        <f t="shared" si="23"/>
        <v>non</v>
      </c>
      <c r="I1491" s="3">
        <f>+GETPIVOTDATA("[Measures].[Unieke telling van Date &amp; Emplacement]",TCD_Unique!$A$3,"[Bereik].[Emplacement]","[Bereik].[Emplacement].&amp;[" &amp;B1491&amp;"]")</f>
        <v>1</v>
      </c>
    </row>
    <row r="1492" spans="1:9" x14ac:dyDescent="0.25">
      <c r="A1492" s="4">
        <v>2</v>
      </c>
      <c r="B1492" s="1" t="s">
        <v>1510</v>
      </c>
      <c r="C1492" s="1" t="s">
        <v>8</v>
      </c>
      <c r="D1492" s="1" t="s">
        <v>1318</v>
      </c>
      <c r="E1492" s="1" t="s">
        <v>931</v>
      </c>
      <c r="F1492" s="4">
        <v>2</v>
      </c>
      <c r="G1492" s="1" t="s">
        <v>932</v>
      </c>
      <c r="H1492" s="14" t="str">
        <f t="shared" si="23"/>
        <v>non</v>
      </c>
      <c r="I1492" s="3">
        <f>+GETPIVOTDATA("[Measures].[Unieke telling van Date &amp; Emplacement]",TCD_Unique!$A$3,"[Bereik].[Emplacement]","[Bereik].[Emplacement].&amp;[" &amp;B1492&amp;"]")</f>
        <v>1</v>
      </c>
    </row>
    <row r="1493" spans="1:9" x14ac:dyDescent="0.25">
      <c r="A1493" s="4">
        <v>2</v>
      </c>
      <c r="B1493" s="1" t="s">
        <v>1511</v>
      </c>
      <c r="C1493" s="1" t="s">
        <v>8</v>
      </c>
      <c r="D1493" s="1" t="s">
        <v>1318</v>
      </c>
      <c r="E1493" s="1" t="s">
        <v>931</v>
      </c>
      <c r="F1493" s="4">
        <v>2</v>
      </c>
      <c r="G1493" s="1" t="s">
        <v>932</v>
      </c>
      <c r="H1493" s="14" t="str">
        <f t="shared" si="23"/>
        <v>oui</v>
      </c>
      <c r="I1493" s="3">
        <f>+GETPIVOTDATA("[Measures].[Unieke telling van Date &amp; Emplacement]",TCD_Unique!$A$3,"[Bereik].[Emplacement]","[Bereik].[Emplacement].&amp;[" &amp;B1493&amp;"]")</f>
        <v>2</v>
      </c>
    </row>
    <row r="1494" spans="1:9" x14ac:dyDescent="0.25">
      <c r="A1494" s="4">
        <v>2</v>
      </c>
      <c r="B1494" s="1" t="s">
        <v>1512</v>
      </c>
      <c r="C1494" s="1" t="s">
        <v>8</v>
      </c>
      <c r="D1494" s="1" t="s">
        <v>1318</v>
      </c>
      <c r="E1494" s="1" t="s">
        <v>931</v>
      </c>
      <c r="F1494" s="4">
        <v>2</v>
      </c>
      <c r="G1494" s="1" t="s">
        <v>932</v>
      </c>
      <c r="H1494" s="14" t="str">
        <f t="shared" si="23"/>
        <v>oui</v>
      </c>
      <c r="I1494" s="3">
        <f>+GETPIVOTDATA("[Measures].[Unieke telling van Date &amp; Emplacement]",TCD_Unique!$A$3,"[Bereik].[Emplacement]","[Bereik].[Emplacement].&amp;[" &amp;B1494&amp;"]")</f>
        <v>4</v>
      </c>
    </row>
    <row r="1495" spans="1:9" x14ac:dyDescent="0.25">
      <c r="A1495" s="4">
        <v>2</v>
      </c>
      <c r="B1495" s="1" t="s">
        <v>1513</v>
      </c>
      <c r="C1495" s="1" t="s">
        <v>8</v>
      </c>
      <c r="D1495" s="1" t="s">
        <v>1318</v>
      </c>
      <c r="E1495" s="1" t="s">
        <v>931</v>
      </c>
      <c r="F1495" s="4">
        <v>2</v>
      </c>
      <c r="G1495" s="1" t="s">
        <v>932</v>
      </c>
      <c r="H1495" s="14" t="str">
        <f t="shared" si="23"/>
        <v>oui</v>
      </c>
      <c r="I1495" s="3">
        <f>+GETPIVOTDATA("[Measures].[Unieke telling van Date &amp; Emplacement]",TCD_Unique!$A$3,"[Bereik].[Emplacement]","[Bereik].[Emplacement].&amp;[" &amp;B1495&amp;"]")</f>
        <v>3</v>
      </c>
    </row>
    <row r="1496" spans="1:9" x14ac:dyDescent="0.25">
      <c r="A1496" s="4">
        <v>2</v>
      </c>
      <c r="B1496" s="1" t="s">
        <v>1514</v>
      </c>
      <c r="C1496" s="1" t="s">
        <v>8</v>
      </c>
      <c r="D1496" s="1" t="s">
        <v>1318</v>
      </c>
      <c r="E1496" s="1" t="s">
        <v>931</v>
      </c>
      <c r="F1496" s="4">
        <v>2</v>
      </c>
      <c r="G1496" s="1" t="s">
        <v>932</v>
      </c>
      <c r="H1496" s="14" t="str">
        <f t="shared" si="23"/>
        <v>oui</v>
      </c>
      <c r="I1496" s="3">
        <f>+GETPIVOTDATA("[Measures].[Unieke telling van Date &amp; Emplacement]",TCD_Unique!$A$3,"[Bereik].[Emplacement]","[Bereik].[Emplacement].&amp;[" &amp;B1496&amp;"]")</f>
        <v>4</v>
      </c>
    </row>
    <row r="1497" spans="1:9" x14ac:dyDescent="0.25">
      <c r="A1497" s="4">
        <v>2</v>
      </c>
      <c r="B1497" s="1" t="s">
        <v>1515</v>
      </c>
      <c r="C1497" s="1" t="s">
        <v>8</v>
      </c>
      <c r="D1497" s="1" t="s">
        <v>1318</v>
      </c>
      <c r="E1497" s="1" t="s">
        <v>931</v>
      </c>
      <c r="F1497" s="4">
        <v>2</v>
      </c>
      <c r="G1497" s="1" t="s">
        <v>932</v>
      </c>
      <c r="H1497" s="14" t="str">
        <f t="shared" si="23"/>
        <v>oui</v>
      </c>
      <c r="I1497" s="3">
        <f>+GETPIVOTDATA("[Measures].[Unieke telling van Date &amp; Emplacement]",TCD_Unique!$A$3,"[Bereik].[Emplacement]","[Bereik].[Emplacement].&amp;[" &amp;B1497&amp;"]")</f>
        <v>3</v>
      </c>
    </row>
    <row r="1498" spans="1:9" x14ac:dyDescent="0.25">
      <c r="A1498" s="4">
        <v>2</v>
      </c>
      <c r="B1498" s="1" t="s">
        <v>1516</v>
      </c>
      <c r="C1498" s="1" t="s">
        <v>8</v>
      </c>
      <c r="D1498" s="1" t="s">
        <v>1318</v>
      </c>
      <c r="E1498" s="1" t="s">
        <v>931</v>
      </c>
      <c r="F1498" s="4">
        <v>2</v>
      </c>
      <c r="G1498" s="1" t="s">
        <v>932</v>
      </c>
      <c r="H1498" s="14" t="str">
        <f t="shared" si="23"/>
        <v>oui</v>
      </c>
      <c r="I1498" s="3">
        <f>+GETPIVOTDATA("[Measures].[Unieke telling van Date &amp; Emplacement]",TCD_Unique!$A$3,"[Bereik].[Emplacement]","[Bereik].[Emplacement].&amp;[" &amp;B1498&amp;"]")</f>
        <v>4</v>
      </c>
    </row>
    <row r="1499" spans="1:9" x14ac:dyDescent="0.25">
      <c r="A1499" s="4">
        <v>2</v>
      </c>
      <c r="B1499" s="1" t="s">
        <v>1517</v>
      </c>
      <c r="C1499" s="1" t="s">
        <v>8</v>
      </c>
      <c r="D1499" s="1" t="s">
        <v>1318</v>
      </c>
      <c r="E1499" s="1" t="s">
        <v>931</v>
      </c>
      <c r="F1499" s="4">
        <v>2</v>
      </c>
      <c r="G1499" s="1" t="s">
        <v>932</v>
      </c>
      <c r="H1499" s="14" t="str">
        <f t="shared" si="23"/>
        <v>oui</v>
      </c>
      <c r="I1499" s="3">
        <f>+GETPIVOTDATA("[Measures].[Unieke telling van Date &amp; Emplacement]",TCD_Unique!$A$3,"[Bereik].[Emplacement]","[Bereik].[Emplacement].&amp;[" &amp;B1499&amp;"]")</f>
        <v>4</v>
      </c>
    </row>
    <row r="1500" spans="1:9" x14ac:dyDescent="0.25">
      <c r="A1500" s="4">
        <v>2</v>
      </c>
      <c r="B1500" s="1" t="s">
        <v>1518</v>
      </c>
      <c r="C1500" s="1" t="s">
        <v>8</v>
      </c>
      <c r="D1500" s="1" t="s">
        <v>1318</v>
      </c>
      <c r="E1500" s="1" t="s">
        <v>931</v>
      </c>
      <c r="F1500" s="4">
        <v>2</v>
      </c>
      <c r="G1500" s="1" t="s">
        <v>932</v>
      </c>
      <c r="H1500" s="14" t="str">
        <f t="shared" si="23"/>
        <v>oui</v>
      </c>
      <c r="I1500" s="3">
        <f>+GETPIVOTDATA("[Measures].[Unieke telling van Date &amp; Emplacement]",TCD_Unique!$A$3,"[Bereik].[Emplacement]","[Bereik].[Emplacement].&amp;[" &amp;B1500&amp;"]")</f>
        <v>3</v>
      </c>
    </row>
    <row r="1501" spans="1:9" x14ac:dyDescent="0.25">
      <c r="A1501" s="4">
        <v>2</v>
      </c>
      <c r="B1501" s="1" t="s">
        <v>1519</v>
      </c>
      <c r="C1501" s="1" t="s">
        <v>8</v>
      </c>
      <c r="D1501" s="1" t="s">
        <v>1318</v>
      </c>
      <c r="E1501" s="1" t="s">
        <v>931</v>
      </c>
      <c r="F1501" s="4">
        <v>2</v>
      </c>
      <c r="G1501" s="1" t="s">
        <v>932</v>
      </c>
      <c r="H1501" s="14" t="str">
        <f t="shared" si="23"/>
        <v>oui</v>
      </c>
      <c r="I1501" s="3">
        <f>+GETPIVOTDATA("[Measures].[Unieke telling van Date &amp; Emplacement]",TCD_Unique!$A$3,"[Bereik].[Emplacement]","[Bereik].[Emplacement].&amp;[" &amp;B1501&amp;"]")</f>
        <v>2</v>
      </c>
    </row>
    <row r="1502" spans="1:9" x14ac:dyDescent="0.25">
      <c r="A1502" s="4">
        <v>2</v>
      </c>
      <c r="B1502" s="1" t="s">
        <v>1520</v>
      </c>
      <c r="C1502" s="1" t="s">
        <v>8</v>
      </c>
      <c r="D1502" s="1" t="s">
        <v>1318</v>
      </c>
      <c r="E1502" s="1" t="s">
        <v>931</v>
      </c>
      <c r="F1502" s="4">
        <v>2</v>
      </c>
      <c r="G1502" s="1" t="s">
        <v>932</v>
      </c>
      <c r="H1502" s="14" t="str">
        <f t="shared" si="23"/>
        <v>non</v>
      </c>
      <c r="I1502" s="3">
        <f>+GETPIVOTDATA("[Measures].[Unieke telling van Date &amp; Emplacement]",TCD_Unique!$A$3,"[Bereik].[Emplacement]","[Bereik].[Emplacement].&amp;[" &amp;B1502&amp;"]")</f>
        <v>1</v>
      </c>
    </row>
    <row r="1503" spans="1:9" x14ac:dyDescent="0.25">
      <c r="A1503" s="4">
        <v>2</v>
      </c>
      <c r="B1503" s="1" t="s">
        <v>1521</v>
      </c>
      <c r="C1503" s="1" t="s">
        <v>8</v>
      </c>
      <c r="D1503" s="1" t="s">
        <v>1318</v>
      </c>
      <c r="E1503" s="1" t="s">
        <v>931</v>
      </c>
      <c r="F1503" s="4">
        <v>2</v>
      </c>
      <c r="G1503" s="1" t="s">
        <v>932</v>
      </c>
      <c r="H1503" s="14" t="str">
        <f t="shared" si="23"/>
        <v>oui</v>
      </c>
      <c r="I1503" s="3">
        <f>+GETPIVOTDATA("[Measures].[Unieke telling van Date &amp; Emplacement]",TCD_Unique!$A$3,"[Bereik].[Emplacement]","[Bereik].[Emplacement].&amp;[" &amp;B1503&amp;"]")</f>
        <v>3</v>
      </c>
    </row>
    <row r="1504" spans="1:9" x14ac:dyDescent="0.25">
      <c r="A1504" s="4">
        <v>2</v>
      </c>
      <c r="B1504" s="1" t="s">
        <v>1522</v>
      </c>
      <c r="C1504" s="1" t="s">
        <v>8</v>
      </c>
      <c r="D1504" s="1" t="s">
        <v>1318</v>
      </c>
      <c r="E1504" s="1" t="s">
        <v>931</v>
      </c>
      <c r="F1504" s="4">
        <v>2</v>
      </c>
      <c r="G1504" s="1" t="s">
        <v>932</v>
      </c>
      <c r="H1504" s="14" t="str">
        <f t="shared" si="23"/>
        <v>non</v>
      </c>
      <c r="I1504" s="3">
        <f>+GETPIVOTDATA("[Measures].[Unieke telling van Date &amp; Emplacement]",TCD_Unique!$A$3,"[Bereik].[Emplacement]","[Bereik].[Emplacement].&amp;[" &amp;B1504&amp;"]")</f>
        <v>1</v>
      </c>
    </row>
    <row r="1505" spans="1:9" x14ac:dyDescent="0.25">
      <c r="A1505" s="4">
        <v>2</v>
      </c>
      <c r="B1505" s="1" t="s">
        <v>1523</v>
      </c>
      <c r="C1505" s="1" t="s">
        <v>8</v>
      </c>
      <c r="D1505" s="1" t="s">
        <v>1318</v>
      </c>
      <c r="E1505" s="1" t="s">
        <v>931</v>
      </c>
      <c r="F1505" s="4">
        <v>2</v>
      </c>
      <c r="G1505" s="1" t="s">
        <v>932</v>
      </c>
      <c r="H1505" s="14" t="str">
        <f t="shared" si="23"/>
        <v>non</v>
      </c>
      <c r="I1505" s="3">
        <f>+GETPIVOTDATA("[Measures].[Unieke telling van Date &amp; Emplacement]",TCD_Unique!$A$3,"[Bereik].[Emplacement]","[Bereik].[Emplacement].&amp;[" &amp;B1505&amp;"]")</f>
        <v>1</v>
      </c>
    </row>
    <row r="1506" spans="1:9" x14ac:dyDescent="0.25">
      <c r="A1506" s="4">
        <v>2</v>
      </c>
      <c r="B1506" s="1" t="s">
        <v>1524</v>
      </c>
      <c r="C1506" s="1" t="s">
        <v>8</v>
      </c>
      <c r="D1506" s="1" t="s">
        <v>1318</v>
      </c>
      <c r="E1506" s="1" t="s">
        <v>931</v>
      </c>
      <c r="F1506" s="4">
        <v>2</v>
      </c>
      <c r="G1506" s="1" t="s">
        <v>932</v>
      </c>
      <c r="H1506" s="14" t="str">
        <f t="shared" si="23"/>
        <v>non</v>
      </c>
      <c r="I1506" s="3">
        <f>+GETPIVOTDATA("[Measures].[Unieke telling van Date &amp; Emplacement]",TCD_Unique!$A$3,"[Bereik].[Emplacement]","[Bereik].[Emplacement].&amp;[" &amp;B1506&amp;"]")</f>
        <v>1</v>
      </c>
    </row>
    <row r="1507" spans="1:9" x14ac:dyDescent="0.25">
      <c r="A1507" s="4">
        <v>2</v>
      </c>
      <c r="B1507" s="1" t="s">
        <v>1525</v>
      </c>
      <c r="C1507" s="1" t="s">
        <v>8</v>
      </c>
      <c r="D1507" s="1" t="s">
        <v>1318</v>
      </c>
      <c r="E1507" s="1" t="s">
        <v>931</v>
      </c>
      <c r="F1507" s="4">
        <v>2</v>
      </c>
      <c r="G1507" s="1" t="s">
        <v>932</v>
      </c>
      <c r="H1507" s="14" t="str">
        <f t="shared" si="23"/>
        <v>non</v>
      </c>
      <c r="I1507" s="3">
        <f>+GETPIVOTDATA("[Measures].[Unieke telling van Date &amp; Emplacement]",TCD_Unique!$A$3,"[Bereik].[Emplacement]","[Bereik].[Emplacement].&amp;[" &amp;B1507&amp;"]")</f>
        <v>1</v>
      </c>
    </row>
    <row r="1508" spans="1:9" x14ac:dyDescent="0.25">
      <c r="A1508" s="4">
        <v>2</v>
      </c>
      <c r="B1508" s="1" t="s">
        <v>1526</v>
      </c>
      <c r="C1508" s="1" t="s">
        <v>8</v>
      </c>
      <c r="D1508" s="1" t="s">
        <v>1318</v>
      </c>
      <c r="E1508" s="1" t="s">
        <v>931</v>
      </c>
      <c r="F1508" s="4">
        <v>2</v>
      </c>
      <c r="G1508" s="1" t="s">
        <v>932</v>
      </c>
      <c r="H1508" s="14" t="str">
        <f t="shared" si="23"/>
        <v>non</v>
      </c>
      <c r="I1508" s="3">
        <f>+GETPIVOTDATA("[Measures].[Unieke telling van Date &amp; Emplacement]",TCD_Unique!$A$3,"[Bereik].[Emplacement]","[Bereik].[Emplacement].&amp;[" &amp;B1508&amp;"]")</f>
        <v>1</v>
      </c>
    </row>
    <row r="1509" spans="1:9" x14ac:dyDescent="0.25">
      <c r="A1509" s="4">
        <v>2</v>
      </c>
      <c r="B1509" s="1" t="s">
        <v>1527</v>
      </c>
      <c r="C1509" s="1" t="s">
        <v>8</v>
      </c>
      <c r="D1509" s="1" t="s">
        <v>1318</v>
      </c>
      <c r="E1509" s="1" t="s">
        <v>931</v>
      </c>
      <c r="F1509" s="4">
        <v>2</v>
      </c>
      <c r="G1509" s="1" t="s">
        <v>932</v>
      </c>
      <c r="H1509" s="14" t="str">
        <f t="shared" si="23"/>
        <v>non</v>
      </c>
      <c r="I1509" s="3">
        <f>+GETPIVOTDATA("[Measures].[Unieke telling van Date &amp; Emplacement]",TCD_Unique!$A$3,"[Bereik].[Emplacement]","[Bereik].[Emplacement].&amp;[" &amp;B1509&amp;"]")</f>
        <v>1</v>
      </c>
    </row>
    <row r="1510" spans="1:9" x14ac:dyDescent="0.25">
      <c r="A1510" s="4">
        <v>2</v>
      </c>
      <c r="B1510" s="1" t="s">
        <v>1528</v>
      </c>
      <c r="C1510" s="1" t="s">
        <v>8</v>
      </c>
      <c r="D1510" s="1" t="s">
        <v>1318</v>
      </c>
      <c r="E1510" s="1" t="s">
        <v>931</v>
      </c>
      <c r="F1510" s="4">
        <v>2</v>
      </c>
      <c r="G1510" s="1" t="s">
        <v>932</v>
      </c>
      <c r="H1510" s="14" t="str">
        <f t="shared" si="23"/>
        <v>non</v>
      </c>
      <c r="I1510" s="3">
        <f>+GETPIVOTDATA("[Measures].[Unieke telling van Date &amp; Emplacement]",TCD_Unique!$A$3,"[Bereik].[Emplacement]","[Bereik].[Emplacement].&amp;[" &amp;B1510&amp;"]")</f>
        <v>1</v>
      </c>
    </row>
    <row r="1511" spans="1:9" x14ac:dyDescent="0.25">
      <c r="A1511" s="4">
        <v>2</v>
      </c>
      <c r="B1511" s="1" t="s">
        <v>1529</v>
      </c>
      <c r="C1511" s="1" t="s">
        <v>8</v>
      </c>
      <c r="D1511" s="1" t="s">
        <v>1318</v>
      </c>
      <c r="E1511" s="1" t="s">
        <v>931</v>
      </c>
      <c r="F1511" s="4">
        <v>2</v>
      </c>
      <c r="G1511" s="1" t="s">
        <v>932</v>
      </c>
      <c r="H1511" s="14" t="str">
        <f t="shared" si="23"/>
        <v>oui</v>
      </c>
      <c r="I1511" s="3">
        <f>+GETPIVOTDATA("[Measures].[Unieke telling van Date &amp; Emplacement]",TCD_Unique!$A$3,"[Bereik].[Emplacement]","[Bereik].[Emplacement].&amp;[" &amp;B1511&amp;"]")</f>
        <v>2</v>
      </c>
    </row>
    <row r="1512" spans="1:9" x14ac:dyDescent="0.25">
      <c r="A1512" s="4">
        <v>2</v>
      </c>
      <c r="B1512" s="1" t="s">
        <v>1530</v>
      </c>
      <c r="C1512" s="1" t="s">
        <v>8</v>
      </c>
      <c r="D1512" s="1" t="s">
        <v>1318</v>
      </c>
      <c r="E1512" s="1" t="s">
        <v>931</v>
      </c>
      <c r="F1512" s="4">
        <v>2</v>
      </c>
      <c r="G1512" s="1" t="s">
        <v>932</v>
      </c>
      <c r="H1512" s="14" t="str">
        <f t="shared" si="23"/>
        <v>non</v>
      </c>
      <c r="I1512" s="3">
        <f>+GETPIVOTDATA("[Measures].[Unieke telling van Date &amp; Emplacement]",TCD_Unique!$A$3,"[Bereik].[Emplacement]","[Bereik].[Emplacement].&amp;[" &amp;B1512&amp;"]")</f>
        <v>1</v>
      </c>
    </row>
    <row r="1513" spans="1:9" x14ac:dyDescent="0.25">
      <c r="A1513" s="4">
        <v>2</v>
      </c>
      <c r="B1513" s="1" t="s">
        <v>1531</v>
      </c>
      <c r="C1513" s="1" t="s">
        <v>8</v>
      </c>
      <c r="D1513" s="1" t="s">
        <v>1318</v>
      </c>
      <c r="E1513" s="1" t="s">
        <v>931</v>
      </c>
      <c r="F1513" s="4">
        <v>2</v>
      </c>
      <c r="G1513" s="1" t="s">
        <v>932</v>
      </c>
      <c r="H1513" s="14" t="str">
        <f t="shared" si="23"/>
        <v>oui</v>
      </c>
      <c r="I1513" s="3">
        <f>+GETPIVOTDATA("[Measures].[Unieke telling van Date &amp; Emplacement]",TCD_Unique!$A$3,"[Bereik].[Emplacement]","[Bereik].[Emplacement].&amp;[" &amp;B1513&amp;"]")</f>
        <v>2</v>
      </c>
    </row>
    <row r="1514" spans="1:9" x14ac:dyDescent="0.25">
      <c r="A1514" s="4">
        <v>2</v>
      </c>
      <c r="B1514" s="1" t="s">
        <v>1532</v>
      </c>
      <c r="C1514" s="1" t="s">
        <v>8</v>
      </c>
      <c r="D1514" s="1" t="s">
        <v>1318</v>
      </c>
      <c r="E1514" s="1" t="s">
        <v>931</v>
      </c>
      <c r="F1514" s="4">
        <v>2</v>
      </c>
      <c r="G1514" s="1" t="s">
        <v>932</v>
      </c>
      <c r="H1514" s="14" t="str">
        <f t="shared" si="23"/>
        <v>non</v>
      </c>
      <c r="I1514" s="3">
        <f>+GETPIVOTDATA("[Measures].[Unieke telling van Date &amp; Emplacement]",TCD_Unique!$A$3,"[Bereik].[Emplacement]","[Bereik].[Emplacement].&amp;[" &amp;B1514&amp;"]")</f>
        <v>1</v>
      </c>
    </row>
    <row r="1515" spans="1:9" x14ac:dyDescent="0.25">
      <c r="A1515" s="4">
        <v>2</v>
      </c>
      <c r="B1515" s="1" t="s">
        <v>1533</v>
      </c>
      <c r="C1515" s="1" t="s">
        <v>8</v>
      </c>
      <c r="D1515" s="1" t="s">
        <v>1318</v>
      </c>
      <c r="E1515" s="1" t="s">
        <v>931</v>
      </c>
      <c r="F1515" s="4">
        <v>2</v>
      </c>
      <c r="G1515" s="1" t="s">
        <v>932</v>
      </c>
      <c r="H1515" s="14" t="str">
        <f t="shared" si="23"/>
        <v>oui</v>
      </c>
      <c r="I1515" s="3">
        <f>+GETPIVOTDATA("[Measures].[Unieke telling van Date &amp; Emplacement]",TCD_Unique!$A$3,"[Bereik].[Emplacement]","[Bereik].[Emplacement].&amp;[" &amp;B1515&amp;"]")</f>
        <v>3</v>
      </c>
    </row>
    <row r="1516" spans="1:9" x14ac:dyDescent="0.25">
      <c r="A1516" s="4">
        <v>2</v>
      </c>
      <c r="B1516" s="1" t="s">
        <v>1534</v>
      </c>
      <c r="C1516" s="1" t="s">
        <v>8</v>
      </c>
      <c r="D1516" s="1" t="s">
        <v>1318</v>
      </c>
      <c r="E1516" s="1" t="s">
        <v>931</v>
      </c>
      <c r="F1516" s="4">
        <v>2</v>
      </c>
      <c r="G1516" s="1" t="s">
        <v>932</v>
      </c>
      <c r="H1516" s="14" t="str">
        <f t="shared" si="23"/>
        <v>oui</v>
      </c>
      <c r="I1516" s="3">
        <f>+GETPIVOTDATA("[Measures].[Unieke telling van Date &amp; Emplacement]",TCD_Unique!$A$3,"[Bereik].[Emplacement]","[Bereik].[Emplacement].&amp;[" &amp;B1516&amp;"]")</f>
        <v>2</v>
      </c>
    </row>
    <row r="1517" spans="1:9" x14ac:dyDescent="0.25">
      <c r="A1517" s="4">
        <v>2</v>
      </c>
      <c r="B1517" s="1" t="s">
        <v>1535</v>
      </c>
      <c r="C1517" s="1" t="s">
        <v>8</v>
      </c>
      <c r="D1517" s="1" t="s">
        <v>1318</v>
      </c>
      <c r="E1517" s="1" t="s">
        <v>931</v>
      </c>
      <c r="F1517" s="4">
        <v>2</v>
      </c>
      <c r="G1517" s="1" t="s">
        <v>932</v>
      </c>
      <c r="H1517" s="14" t="str">
        <f t="shared" si="23"/>
        <v>non</v>
      </c>
      <c r="I1517" s="3">
        <f>+GETPIVOTDATA("[Measures].[Unieke telling van Date &amp; Emplacement]",TCD_Unique!$A$3,"[Bereik].[Emplacement]","[Bereik].[Emplacement].&amp;[" &amp;B1517&amp;"]")</f>
        <v>1</v>
      </c>
    </row>
    <row r="1518" spans="1:9" x14ac:dyDescent="0.25">
      <c r="A1518" s="4">
        <v>2</v>
      </c>
      <c r="B1518" s="1" t="s">
        <v>1536</v>
      </c>
      <c r="C1518" s="1" t="s">
        <v>8</v>
      </c>
      <c r="D1518" s="1" t="s">
        <v>1318</v>
      </c>
      <c r="E1518" s="1" t="s">
        <v>931</v>
      </c>
      <c r="F1518" s="4">
        <v>2</v>
      </c>
      <c r="G1518" s="1" t="s">
        <v>932</v>
      </c>
      <c r="H1518" s="14" t="str">
        <f t="shared" si="23"/>
        <v>non</v>
      </c>
      <c r="I1518" s="3">
        <f>+GETPIVOTDATA("[Measures].[Unieke telling van Date &amp; Emplacement]",TCD_Unique!$A$3,"[Bereik].[Emplacement]","[Bereik].[Emplacement].&amp;[" &amp;B1518&amp;"]")</f>
        <v>1</v>
      </c>
    </row>
    <row r="1519" spans="1:9" x14ac:dyDescent="0.25">
      <c r="A1519" s="4">
        <v>2</v>
      </c>
      <c r="B1519" s="1" t="s">
        <v>1537</v>
      </c>
      <c r="C1519" s="1" t="s">
        <v>8</v>
      </c>
      <c r="D1519" s="1" t="s">
        <v>1318</v>
      </c>
      <c r="E1519" s="1" t="s">
        <v>931</v>
      </c>
      <c r="F1519" s="4">
        <v>2</v>
      </c>
      <c r="G1519" s="1" t="s">
        <v>932</v>
      </c>
      <c r="H1519" s="14" t="str">
        <f t="shared" si="23"/>
        <v>oui</v>
      </c>
      <c r="I1519" s="3">
        <f>+GETPIVOTDATA("[Measures].[Unieke telling van Date &amp; Emplacement]",TCD_Unique!$A$3,"[Bereik].[Emplacement]","[Bereik].[Emplacement].&amp;[" &amp;B1519&amp;"]")</f>
        <v>2</v>
      </c>
    </row>
    <row r="1520" spans="1:9" x14ac:dyDescent="0.25">
      <c r="A1520" s="4">
        <v>2</v>
      </c>
      <c r="B1520" s="1" t="s">
        <v>1538</v>
      </c>
      <c r="C1520" s="1" t="s">
        <v>8</v>
      </c>
      <c r="D1520" s="1" t="s">
        <v>1318</v>
      </c>
      <c r="E1520" s="1" t="s">
        <v>931</v>
      </c>
      <c r="F1520" s="4">
        <v>2</v>
      </c>
      <c r="G1520" s="1" t="s">
        <v>932</v>
      </c>
      <c r="H1520" s="14" t="str">
        <f t="shared" si="23"/>
        <v>non</v>
      </c>
      <c r="I1520" s="3">
        <f>+GETPIVOTDATA("[Measures].[Unieke telling van Date &amp; Emplacement]",TCD_Unique!$A$3,"[Bereik].[Emplacement]","[Bereik].[Emplacement].&amp;[" &amp;B1520&amp;"]")</f>
        <v>1</v>
      </c>
    </row>
    <row r="1521" spans="1:9" x14ac:dyDescent="0.25">
      <c r="A1521" s="4">
        <v>2</v>
      </c>
      <c r="B1521" s="1" t="s">
        <v>1539</v>
      </c>
      <c r="C1521" s="1" t="s">
        <v>8</v>
      </c>
      <c r="D1521" s="1" t="s">
        <v>1318</v>
      </c>
      <c r="E1521" s="1" t="s">
        <v>931</v>
      </c>
      <c r="F1521" s="4">
        <v>2</v>
      </c>
      <c r="G1521" s="1" t="s">
        <v>932</v>
      </c>
      <c r="H1521" s="14" t="str">
        <f t="shared" si="23"/>
        <v>oui</v>
      </c>
      <c r="I1521" s="3">
        <f>+GETPIVOTDATA("[Measures].[Unieke telling van Date &amp; Emplacement]",TCD_Unique!$A$3,"[Bereik].[Emplacement]","[Bereik].[Emplacement].&amp;[" &amp;B1521&amp;"]")</f>
        <v>3</v>
      </c>
    </row>
    <row r="1522" spans="1:9" x14ac:dyDescent="0.25">
      <c r="A1522" s="4">
        <v>2</v>
      </c>
      <c r="B1522" s="1" t="s">
        <v>1540</v>
      </c>
      <c r="C1522" s="1" t="s">
        <v>8</v>
      </c>
      <c r="D1522" s="1" t="s">
        <v>1318</v>
      </c>
      <c r="E1522" s="1" t="s">
        <v>931</v>
      </c>
      <c r="F1522" s="4">
        <v>2</v>
      </c>
      <c r="G1522" s="1" t="s">
        <v>932</v>
      </c>
      <c r="H1522" s="14" t="str">
        <f t="shared" si="23"/>
        <v>oui</v>
      </c>
      <c r="I1522" s="3">
        <f>+GETPIVOTDATA("[Measures].[Unieke telling van Date &amp; Emplacement]",TCD_Unique!$A$3,"[Bereik].[Emplacement]","[Bereik].[Emplacement].&amp;[" &amp;B1522&amp;"]")</f>
        <v>2</v>
      </c>
    </row>
    <row r="1523" spans="1:9" x14ac:dyDescent="0.25">
      <c r="A1523" s="4">
        <v>2</v>
      </c>
      <c r="B1523" s="1" t="s">
        <v>1541</v>
      </c>
      <c r="C1523" s="1" t="s">
        <v>8</v>
      </c>
      <c r="D1523" s="1" t="s">
        <v>1318</v>
      </c>
      <c r="E1523" s="1" t="s">
        <v>931</v>
      </c>
      <c r="F1523" s="4">
        <v>2</v>
      </c>
      <c r="G1523" s="1" t="s">
        <v>932</v>
      </c>
      <c r="H1523" s="14" t="str">
        <f t="shared" si="23"/>
        <v>non</v>
      </c>
      <c r="I1523" s="3">
        <f>+GETPIVOTDATA("[Measures].[Unieke telling van Date &amp; Emplacement]",TCD_Unique!$A$3,"[Bereik].[Emplacement]","[Bereik].[Emplacement].&amp;[" &amp;B1523&amp;"]")</f>
        <v>1</v>
      </c>
    </row>
    <row r="1524" spans="1:9" x14ac:dyDescent="0.25">
      <c r="A1524" s="4">
        <v>2</v>
      </c>
      <c r="B1524" s="1" t="s">
        <v>1542</v>
      </c>
      <c r="C1524" s="1" t="s">
        <v>8</v>
      </c>
      <c r="D1524" s="1" t="s">
        <v>1318</v>
      </c>
      <c r="E1524" s="1" t="s">
        <v>931</v>
      </c>
      <c r="F1524" s="4">
        <v>2</v>
      </c>
      <c r="G1524" s="1" t="s">
        <v>932</v>
      </c>
      <c r="H1524" s="14" t="str">
        <f t="shared" si="23"/>
        <v>non</v>
      </c>
      <c r="I1524" s="3">
        <f>+GETPIVOTDATA("[Measures].[Unieke telling van Date &amp; Emplacement]",TCD_Unique!$A$3,"[Bereik].[Emplacement]","[Bereik].[Emplacement].&amp;[" &amp;B1524&amp;"]")</f>
        <v>1</v>
      </c>
    </row>
    <row r="1525" spans="1:9" x14ac:dyDescent="0.25">
      <c r="A1525" s="4">
        <v>2</v>
      </c>
      <c r="B1525" s="1" t="s">
        <v>1543</v>
      </c>
      <c r="C1525" s="1" t="s">
        <v>8</v>
      </c>
      <c r="D1525" s="1" t="s">
        <v>1318</v>
      </c>
      <c r="E1525" s="1" t="s">
        <v>931</v>
      </c>
      <c r="F1525" s="4">
        <v>2</v>
      </c>
      <c r="G1525" s="1" t="s">
        <v>932</v>
      </c>
      <c r="H1525" s="14" t="str">
        <f t="shared" si="23"/>
        <v>oui</v>
      </c>
      <c r="I1525" s="3">
        <f>+GETPIVOTDATA("[Measures].[Unieke telling van Date &amp; Emplacement]",TCD_Unique!$A$3,"[Bereik].[Emplacement]","[Bereik].[Emplacement].&amp;[" &amp;B1525&amp;"]")</f>
        <v>3</v>
      </c>
    </row>
    <row r="1526" spans="1:9" x14ac:dyDescent="0.25">
      <c r="A1526" s="4">
        <v>2</v>
      </c>
      <c r="B1526" s="1" t="s">
        <v>1544</v>
      </c>
      <c r="C1526" s="1" t="s">
        <v>8</v>
      </c>
      <c r="D1526" s="1" t="s">
        <v>1318</v>
      </c>
      <c r="E1526" s="1" t="s">
        <v>931</v>
      </c>
      <c r="F1526" s="4">
        <v>2</v>
      </c>
      <c r="G1526" s="1" t="s">
        <v>932</v>
      </c>
      <c r="H1526" s="14" t="str">
        <f t="shared" si="23"/>
        <v>oui</v>
      </c>
      <c r="I1526" s="3">
        <f>+GETPIVOTDATA("[Measures].[Unieke telling van Date &amp; Emplacement]",TCD_Unique!$A$3,"[Bereik].[Emplacement]","[Bereik].[Emplacement].&amp;[" &amp;B1526&amp;"]")</f>
        <v>2</v>
      </c>
    </row>
    <row r="1527" spans="1:9" x14ac:dyDescent="0.25">
      <c r="A1527" s="4">
        <v>2</v>
      </c>
      <c r="B1527" s="1" t="s">
        <v>1545</v>
      </c>
      <c r="C1527" s="1" t="s">
        <v>8</v>
      </c>
      <c r="D1527" s="1" t="s">
        <v>1318</v>
      </c>
      <c r="E1527" s="1" t="s">
        <v>931</v>
      </c>
      <c r="F1527" s="4">
        <v>2</v>
      </c>
      <c r="G1527" s="1" t="s">
        <v>932</v>
      </c>
      <c r="H1527" s="14" t="str">
        <f t="shared" si="23"/>
        <v>non</v>
      </c>
      <c r="I1527" s="3">
        <f>+GETPIVOTDATA("[Measures].[Unieke telling van Date &amp; Emplacement]",TCD_Unique!$A$3,"[Bereik].[Emplacement]","[Bereik].[Emplacement].&amp;[" &amp;B1527&amp;"]")</f>
        <v>1</v>
      </c>
    </row>
    <row r="1528" spans="1:9" x14ac:dyDescent="0.25">
      <c r="A1528" s="4">
        <v>2</v>
      </c>
      <c r="B1528" s="1" t="s">
        <v>1546</v>
      </c>
      <c r="C1528" s="1" t="s">
        <v>8</v>
      </c>
      <c r="D1528" s="1" t="s">
        <v>1318</v>
      </c>
      <c r="E1528" s="1" t="s">
        <v>931</v>
      </c>
      <c r="F1528" s="4">
        <v>2</v>
      </c>
      <c r="G1528" s="1" t="s">
        <v>932</v>
      </c>
      <c r="H1528" s="14" t="str">
        <f t="shared" si="23"/>
        <v>oui</v>
      </c>
      <c r="I1528" s="3">
        <f>+GETPIVOTDATA("[Measures].[Unieke telling van Date &amp; Emplacement]",TCD_Unique!$A$3,"[Bereik].[Emplacement]","[Bereik].[Emplacement].&amp;[" &amp;B1528&amp;"]")</f>
        <v>3</v>
      </c>
    </row>
    <row r="1529" spans="1:9" x14ac:dyDescent="0.25">
      <c r="A1529" s="4">
        <v>2</v>
      </c>
      <c r="B1529" s="1" t="s">
        <v>1547</v>
      </c>
      <c r="C1529" s="1" t="s">
        <v>8</v>
      </c>
      <c r="D1529" s="1" t="s">
        <v>1318</v>
      </c>
      <c r="E1529" s="1" t="s">
        <v>931</v>
      </c>
      <c r="F1529" s="4">
        <v>2</v>
      </c>
      <c r="G1529" s="1" t="s">
        <v>932</v>
      </c>
      <c r="H1529" s="14" t="str">
        <f t="shared" si="23"/>
        <v>oui</v>
      </c>
      <c r="I1529" s="3">
        <f>+GETPIVOTDATA("[Measures].[Unieke telling van Date &amp; Emplacement]",TCD_Unique!$A$3,"[Bereik].[Emplacement]","[Bereik].[Emplacement].&amp;[" &amp;B1529&amp;"]")</f>
        <v>3</v>
      </c>
    </row>
    <row r="1530" spans="1:9" x14ac:dyDescent="0.25">
      <c r="A1530" s="4">
        <v>2</v>
      </c>
      <c r="B1530" s="1" t="s">
        <v>1548</v>
      </c>
      <c r="C1530" s="1" t="s">
        <v>8</v>
      </c>
      <c r="D1530" s="1" t="s">
        <v>1318</v>
      </c>
      <c r="E1530" s="1" t="s">
        <v>931</v>
      </c>
      <c r="F1530" s="4">
        <v>2</v>
      </c>
      <c r="G1530" s="1" t="s">
        <v>932</v>
      </c>
      <c r="H1530" s="14" t="str">
        <f t="shared" si="23"/>
        <v>oui</v>
      </c>
      <c r="I1530" s="3">
        <f>+GETPIVOTDATA("[Measures].[Unieke telling van Date &amp; Emplacement]",TCD_Unique!$A$3,"[Bereik].[Emplacement]","[Bereik].[Emplacement].&amp;[" &amp;B1530&amp;"]")</f>
        <v>3</v>
      </c>
    </row>
    <row r="1531" spans="1:9" x14ac:dyDescent="0.25">
      <c r="A1531" s="4">
        <v>2</v>
      </c>
      <c r="B1531" s="1" t="s">
        <v>1549</v>
      </c>
      <c r="C1531" s="1" t="s">
        <v>8</v>
      </c>
      <c r="D1531" s="1" t="s">
        <v>1318</v>
      </c>
      <c r="E1531" s="1" t="s">
        <v>931</v>
      </c>
      <c r="F1531" s="4">
        <v>2</v>
      </c>
      <c r="G1531" s="1" t="s">
        <v>932</v>
      </c>
      <c r="H1531" s="14" t="str">
        <f t="shared" si="23"/>
        <v>oui</v>
      </c>
      <c r="I1531" s="3">
        <f>+GETPIVOTDATA("[Measures].[Unieke telling van Date &amp; Emplacement]",TCD_Unique!$A$3,"[Bereik].[Emplacement]","[Bereik].[Emplacement].&amp;[" &amp;B1531&amp;"]")</f>
        <v>2</v>
      </c>
    </row>
    <row r="1532" spans="1:9" x14ac:dyDescent="0.25">
      <c r="A1532" s="4">
        <v>2</v>
      </c>
      <c r="B1532" s="1" t="s">
        <v>1550</v>
      </c>
      <c r="C1532" s="1" t="s">
        <v>8</v>
      </c>
      <c r="D1532" s="1" t="s">
        <v>1318</v>
      </c>
      <c r="E1532" s="1" t="s">
        <v>931</v>
      </c>
      <c r="F1532" s="4">
        <v>2</v>
      </c>
      <c r="G1532" s="1" t="s">
        <v>932</v>
      </c>
      <c r="H1532" s="14" t="str">
        <f t="shared" si="23"/>
        <v>oui</v>
      </c>
      <c r="I1532" s="3">
        <f>+GETPIVOTDATA("[Measures].[Unieke telling van Date &amp; Emplacement]",TCD_Unique!$A$3,"[Bereik].[Emplacement]","[Bereik].[Emplacement].&amp;[" &amp;B1532&amp;"]")</f>
        <v>4</v>
      </c>
    </row>
    <row r="1533" spans="1:9" x14ac:dyDescent="0.25">
      <c r="A1533" s="4">
        <v>2</v>
      </c>
      <c r="B1533" s="1" t="s">
        <v>1551</v>
      </c>
      <c r="C1533" s="1" t="s">
        <v>8</v>
      </c>
      <c r="D1533" s="1" t="s">
        <v>1318</v>
      </c>
      <c r="E1533" s="1" t="s">
        <v>931</v>
      </c>
      <c r="F1533" s="4">
        <v>2</v>
      </c>
      <c r="G1533" s="1" t="s">
        <v>932</v>
      </c>
      <c r="H1533" s="14" t="str">
        <f t="shared" si="23"/>
        <v>oui</v>
      </c>
      <c r="I1533" s="3">
        <f>+GETPIVOTDATA("[Measures].[Unieke telling van Date &amp; Emplacement]",TCD_Unique!$A$3,"[Bereik].[Emplacement]","[Bereik].[Emplacement].&amp;[" &amp;B1533&amp;"]")</f>
        <v>2</v>
      </c>
    </row>
    <row r="1534" spans="1:9" x14ac:dyDescent="0.25">
      <c r="A1534" s="4">
        <v>2</v>
      </c>
      <c r="B1534" s="1" t="s">
        <v>1552</v>
      </c>
      <c r="C1534" s="1" t="s">
        <v>8</v>
      </c>
      <c r="D1534" s="1" t="s">
        <v>1318</v>
      </c>
      <c r="E1534" s="1" t="s">
        <v>931</v>
      </c>
      <c r="F1534" s="4">
        <v>2</v>
      </c>
      <c r="G1534" s="1" t="s">
        <v>932</v>
      </c>
      <c r="H1534" s="14" t="str">
        <f t="shared" si="23"/>
        <v>oui</v>
      </c>
      <c r="I1534" s="3">
        <f>+GETPIVOTDATA("[Measures].[Unieke telling van Date &amp; Emplacement]",TCD_Unique!$A$3,"[Bereik].[Emplacement]","[Bereik].[Emplacement].&amp;[" &amp;B1534&amp;"]")</f>
        <v>2</v>
      </c>
    </row>
    <row r="1535" spans="1:9" x14ac:dyDescent="0.25">
      <c r="A1535" s="4">
        <v>2</v>
      </c>
      <c r="B1535" s="1" t="s">
        <v>1553</v>
      </c>
      <c r="C1535" s="1" t="s">
        <v>8</v>
      </c>
      <c r="D1535" s="1" t="s">
        <v>1318</v>
      </c>
      <c r="E1535" s="1" t="s">
        <v>931</v>
      </c>
      <c r="F1535" s="4">
        <v>2</v>
      </c>
      <c r="G1535" s="1" t="s">
        <v>932</v>
      </c>
      <c r="H1535" s="14" t="str">
        <f t="shared" si="23"/>
        <v>non</v>
      </c>
      <c r="I1535" s="3">
        <f>+GETPIVOTDATA("[Measures].[Unieke telling van Date &amp; Emplacement]",TCD_Unique!$A$3,"[Bereik].[Emplacement]","[Bereik].[Emplacement].&amp;[" &amp;B1535&amp;"]")</f>
        <v>1</v>
      </c>
    </row>
    <row r="1536" spans="1:9" x14ac:dyDescent="0.25">
      <c r="A1536" s="4">
        <v>2</v>
      </c>
      <c r="B1536" s="1" t="s">
        <v>1554</v>
      </c>
      <c r="C1536" s="1" t="s">
        <v>8</v>
      </c>
      <c r="D1536" s="1" t="s">
        <v>1318</v>
      </c>
      <c r="E1536" s="1" t="s">
        <v>931</v>
      </c>
      <c r="F1536" s="4">
        <v>2</v>
      </c>
      <c r="G1536" s="1" t="s">
        <v>932</v>
      </c>
      <c r="H1536" s="14" t="str">
        <f t="shared" si="23"/>
        <v>oui</v>
      </c>
      <c r="I1536" s="3">
        <f>+GETPIVOTDATA("[Measures].[Unieke telling van Date &amp; Emplacement]",TCD_Unique!$A$3,"[Bereik].[Emplacement]","[Bereik].[Emplacement].&amp;[" &amp;B1536&amp;"]")</f>
        <v>2</v>
      </c>
    </row>
    <row r="1537" spans="1:9" x14ac:dyDescent="0.25">
      <c r="A1537" s="4">
        <v>2</v>
      </c>
      <c r="B1537" s="1" t="s">
        <v>1555</v>
      </c>
      <c r="C1537" s="1" t="s">
        <v>8</v>
      </c>
      <c r="D1537" s="1" t="s">
        <v>1318</v>
      </c>
      <c r="E1537" s="1" t="s">
        <v>931</v>
      </c>
      <c r="F1537" s="4">
        <v>2</v>
      </c>
      <c r="G1537" s="1" t="s">
        <v>932</v>
      </c>
      <c r="H1537" s="14" t="str">
        <f t="shared" si="23"/>
        <v>non</v>
      </c>
      <c r="I1537" s="3">
        <f>+GETPIVOTDATA("[Measures].[Unieke telling van Date &amp; Emplacement]",TCD_Unique!$A$3,"[Bereik].[Emplacement]","[Bereik].[Emplacement].&amp;[" &amp;B1537&amp;"]")</f>
        <v>1</v>
      </c>
    </row>
    <row r="1538" spans="1:9" x14ac:dyDescent="0.25">
      <c r="A1538" s="4">
        <v>2</v>
      </c>
      <c r="B1538" s="1" t="s">
        <v>1556</v>
      </c>
      <c r="C1538" s="1" t="s">
        <v>8</v>
      </c>
      <c r="D1538" s="1" t="s">
        <v>1318</v>
      </c>
      <c r="E1538" s="1" t="s">
        <v>931</v>
      </c>
      <c r="F1538" s="4">
        <v>2</v>
      </c>
      <c r="G1538" s="1" t="s">
        <v>932</v>
      </c>
      <c r="H1538" s="14" t="str">
        <f t="shared" ref="H1538:H1601" si="24">IF(I1538&gt;=F1538,"oui","non")</f>
        <v>non</v>
      </c>
      <c r="I1538" s="3">
        <f>+GETPIVOTDATA("[Measures].[Unieke telling van Date &amp; Emplacement]",TCD_Unique!$A$3,"[Bereik].[Emplacement]","[Bereik].[Emplacement].&amp;[" &amp;B1538&amp;"]")</f>
        <v>1</v>
      </c>
    </row>
    <row r="1539" spans="1:9" x14ac:dyDescent="0.25">
      <c r="A1539" s="4">
        <v>2</v>
      </c>
      <c r="B1539" s="1" t="s">
        <v>1557</v>
      </c>
      <c r="C1539" s="1" t="s">
        <v>8</v>
      </c>
      <c r="D1539" s="1" t="s">
        <v>1318</v>
      </c>
      <c r="E1539" s="1" t="s">
        <v>931</v>
      </c>
      <c r="F1539" s="4">
        <v>2</v>
      </c>
      <c r="G1539" s="1" t="s">
        <v>932</v>
      </c>
      <c r="H1539" s="14" t="str">
        <f t="shared" si="24"/>
        <v>oui</v>
      </c>
      <c r="I1539" s="3">
        <f>+GETPIVOTDATA("[Measures].[Unieke telling van Date &amp; Emplacement]",TCD_Unique!$A$3,"[Bereik].[Emplacement]","[Bereik].[Emplacement].&amp;[" &amp;B1539&amp;"]")</f>
        <v>3</v>
      </c>
    </row>
    <row r="1540" spans="1:9" x14ac:dyDescent="0.25">
      <c r="A1540" s="4">
        <v>2</v>
      </c>
      <c r="B1540" s="1" t="s">
        <v>1558</v>
      </c>
      <c r="C1540" s="1" t="s">
        <v>8</v>
      </c>
      <c r="D1540" s="1" t="s">
        <v>1318</v>
      </c>
      <c r="E1540" s="1" t="s">
        <v>931</v>
      </c>
      <c r="F1540" s="4">
        <v>2</v>
      </c>
      <c r="G1540" s="1" t="s">
        <v>932</v>
      </c>
      <c r="H1540" s="14" t="str">
        <f t="shared" si="24"/>
        <v>non</v>
      </c>
      <c r="I1540" s="3">
        <f>+GETPIVOTDATA("[Measures].[Unieke telling van Date &amp; Emplacement]",TCD_Unique!$A$3,"[Bereik].[Emplacement]","[Bereik].[Emplacement].&amp;[" &amp;B1540&amp;"]")</f>
        <v>1</v>
      </c>
    </row>
    <row r="1541" spans="1:9" x14ac:dyDescent="0.25">
      <c r="A1541" s="4">
        <v>2</v>
      </c>
      <c r="B1541" s="1" t="s">
        <v>1559</v>
      </c>
      <c r="C1541" s="1" t="s">
        <v>8</v>
      </c>
      <c r="D1541" s="1" t="s">
        <v>1318</v>
      </c>
      <c r="E1541" s="1" t="s">
        <v>931</v>
      </c>
      <c r="F1541" s="4">
        <v>2</v>
      </c>
      <c r="G1541" s="1" t="s">
        <v>932</v>
      </c>
      <c r="H1541" s="14" t="str">
        <f t="shared" si="24"/>
        <v>non</v>
      </c>
      <c r="I1541" s="3">
        <f>+GETPIVOTDATA("[Measures].[Unieke telling van Date &amp; Emplacement]",TCD_Unique!$A$3,"[Bereik].[Emplacement]","[Bereik].[Emplacement].&amp;[" &amp;B1541&amp;"]")</f>
        <v>1</v>
      </c>
    </row>
    <row r="1542" spans="1:9" x14ac:dyDescent="0.25">
      <c r="A1542" s="4">
        <v>2</v>
      </c>
      <c r="B1542" s="1" t="s">
        <v>1560</v>
      </c>
      <c r="C1542" s="1" t="s">
        <v>8</v>
      </c>
      <c r="D1542" s="1" t="s">
        <v>1318</v>
      </c>
      <c r="E1542" s="1" t="s">
        <v>931</v>
      </c>
      <c r="F1542" s="4">
        <v>2</v>
      </c>
      <c r="G1542" s="1" t="s">
        <v>932</v>
      </c>
      <c r="H1542" s="14" t="str">
        <f t="shared" si="24"/>
        <v>non</v>
      </c>
      <c r="I1542" s="3">
        <f>+GETPIVOTDATA("[Measures].[Unieke telling van Date &amp; Emplacement]",TCD_Unique!$A$3,"[Bereik].[Emplacement]","[Bereik].[Emplacement].&amp;[" &amp;B1542&amp;"]")</f>
        <v>1</v>
      </c>
    </row>
    <row r="1543" spans="1:9" x14ac:dyDescent="0.25">
      <c r="A1543" s="4">
        <v>2</v>
      </c>
      <c r="B1543" s="1" t="s">
        <v>1561</v>
      </c>
      <c r="C1543" s="1" t="s">
        <v>8</v>
      </c>
      <c r="D1543" s="1" t="s">
        <v>1318</v>
      </c>
      <c r="E1543" s="1" t="s">
        <v>931</v>
      </c>
      <c r="F1543" s="4">
        <v>2</v>
      </c>
      <c r="G1543" s="1" t="s">
        <v>932</v>
      </c>
      <c r="H1543" s="14" t="str">
        <f t="shared" si="24"/>
        <v>non</v>
      </c>
      <c r="I1543" s="3">
        <f>+GETPIVOTDATA("[Measures].[Unieke telling van Date &amp; Emplacement]",TCD_Unique!$A$3,"[Bereik].[Emplacement]","[Bereik].[Emplacement].&amp;[" &amp;B1543&amp;"]")</f>
        <v>1</v>
      </c>
    </row>
    <row r="1544" spans="1:9" x14ac:dyDescent="0.25">
      <c r="A1544" s="4">
        <v>2</v>
      </c>
      <c r="B1544" s="1" t="s">
        <v>1562</v>
      </c>
      <c r="C1544" s="1" t="s">
        <v>8</v>
      </c>
      <c r="D1544" s="1" t="s">
        <v>1318</v>
      </c>
      <c r="E1544" s="1" t="s">
        <v>931</v>
      </c>
      <c r="F1544" s="4">
        <v>2</v>
      </c>
      <c r="G1544" s="1" t="s">
        <v>932</v>
      </c>
      <c r="H1544" s="14" t="str">
        <f t="shared" si="24"/>
        <v>non</v>
      </c>
      <c r="I1544" s="3">
        <f>+GETPIVOTDATA("[Measures].[Unieke telling van Date &amp; Emplacement]",TCD_Unique!$A$3,"[Bereik].[Emplacement]","[Bereik].[Emplacement].&amp;[" &amp;B1544&amp;"]")</f>
        <v>1</v>
      </c>
    </row>
    <row r="1545" spans="1:9" x14ac:dyDescent="0.25">
      <c r="A1545" s="4">
        <v>2</v>
      </c>
      <c r="B1545" s="1" t="s">
        <v>1563</v>
      </c>
      <c r="C1545" s="1" t="s">
        <v>8</v>
      </c>
      <c r="D1545" s="1" t="s">
        <v>1318</v>
      </c>
      <c r="E1545" s="1" t="s">
        <v>931</v>
      </c>
      <c r="F1545" s="4">
        <v>2</v>
      </c>
      <c r="G1545" s="1" t="s">
        <v>932</v>
      </c>
      <c r="H1545" s="14" t="str">
        <f t="shared" si="24"/>
        <v>oui</v>
      </c>
      <c r="I1545" s="3">
        <f>+GETPIVOTDATA("[Measures].[Unieke telling van Date &amp; Emplacement]",TCD_Unique!$A$3,"[Bereik].[Emplacement]","[Bereik].[Emplacement].&amp;[" &amp;B1545&amp;"]")</f>
        <v>2</v>
      </c>
    </row>
    <row r="1546" spans="1:9" x14ac:dyDescent="0.25">
      <c r="A1546" s="4">
        <v>2</v>
      </c>
      <c r="B1546" s="1" t="s">
        <v>1564</v>
      </c>
      <c r="C1546" s="1" t="s">
        <v>8</v>
      </c>
      <c r="D1546" s="1" t="s">
        <v>1318</v>
      </c>
      <c r="E1546" s="1" t="s">
        <v>931</v>
      </c>
      <c r="F1546" s="4">
        <v>2</v>
      </c>
      <c r="G1546" s="1" t="s">
        <v>932</v>
      </c>
      <c r="H1546" s="14" t="str">
        <f t="shared" si="24"/>
        <v>oui</v>
      </c>
      <c r="I1546" s="3">
        <f>+GETPIVOTDATA("[Measures].[Unieke telling van Date &amp; Emplacement]",TCD_Unique!$A$3,"[Bereik].[Emplacement]","[Bereik].[Emplacement].&amp;[" &amp;B1546&amp;"]")</f>
        <v>2</v>
      </c>
    </row>
    <row r="1547" spans="1:9" x14ac:dyDescent="0.25">
      <c r="A1547" s="4">
        <v>2</v>
      </c>
      <c r="B1547" s="1" t="s">
        <v>1565</v>
      </c>
      <c r="C1547" s="1" t="s">
        <v>8</v>
      </c>
      <c r="D1547" s="1" t="s">
        <v>1318</v>
      </c>
      <c r="E1547" s="1" t="s">
        <v>931</v>
      </c>
      <c r="F1547" s="4">
        <v>2</v>
      </c>
      <c r="G1547" s="1" t="s">
        <v>932</v>
      </c>
      <c r="H1547" s="14" t="str">
        <f t="shared" si="24"/>
        <v>oui</v>
      </c>
      <c r="I1547" s="3">
        <f>+GETPIVOTDATA("[Measures].[Unieke telling van Date &amp; Emplacement]",TCD_Unique!$A$3,"[Bereik].[Emplacement]","[Bereik].[Emplacement].&amp;[" &amp;B1547&amp;"]")</f>
        <v>2</v>
      </c>
    </row>
    <row r="1548" spans="1:9" x14ac:dyDescent="0.25">
      <c r="A1548" s="4">
        <v>2</v>
      </c>
      <c r="B1548" s="1" t="s">
        <v>1566</v>
      </c>
      <c r="C1548" s="1" t="s">
        <v>8</v>
      </c>
      <c r="D1548" s="1" t="s">
        <v>1318</v>
      </c>
      <c r="E1548" s="1" t="s">
        <v>931</v>
      </c>
      <c r="F1548" s="4">
        <v>2</v>
      </c>
      <c r="G1548" s="1" t="s">
        <v>932</v>
      </c>
      <c r="H1548" s="14" t="str">
        <f t="shared" si="24"/>
        <v>non</v>
      </c>
      <c r="I1548" s="3">
        <f>+GETPIVOTDATA("[Measures].[Unieke telling van Date &amp; Emplacement]",TCD_Unique!$A$3,"[Bereik].[Emplacement]","[Bereik].[Emplacement].&amp;[" &amp;B1548&amp;"]")</f>
        <v>1</v>
      </c>
    </row>
    <row r="1549" spans="1:9" x14ac:dyDescent="0.25">
      <c r="A1549" s="4">
        <v>2</v>
      </c>
      <c r="B1549" s="1" t="s">
        <v>1567</v>
      </c>
      <c r="C1549" s="1" t="s">
        <v>8</v>
      </c>
      <c r="D1549" s="1" t="s">
        <v>1318</v>
      </c>
      <c r="E1549" s="1" t="s">
        <v>931</v>
      </c>
      <c r="F1549" s="4">
        <v>2</v>
      </c>
      <c r="G1549" s="1" t="s">
        <v>932</v>
      </c>
      <c r="H1549" s="14" t="str">
        <f t="shared" si="24"/>
        <v>non</v>
      </c>
      <c r="I1549" s="3">
        <f>+GETPIVOTDATA("[Measures].[Unieke telling van Date &amp; Emplacement]",TCD_Unique!$A$3,"[Bereik].[Emplacement]","[Bereik].[Emplacement].&amp;[" &amp;B1549&amp;"]")</f>
        <v>1</v>
      </c>
    </row>
    <row r="1550" spans="1:9" x14ac:dyDescent="0.25">
      <c r="A1550" s="4">
        <v>2</v>
      </c>
      <c r="B1550" s="1" t="s">
        <v>1568</v>
      </c>
      <c r="C1550" s="1" t="s">
        <v>8</v>
      </c>
      <c r="D1550" s="1" t="s">
        <v>1318</v>
      </c>
      <c r="E1550" s="1" t="s">
        <v>931</v>
      </c>
      <c r="F1550" s="4">
        <v>2</v>
      </c>
      <c r="G1550" s="1" t="s">
        <v>932</v>
      </c>
      <c r="H1550" s="14" t="str">
        <f t="shared" si="24"/>
        <v>oui</v>
      </c>
      <c r="I1550" s="3">
        <f>+GETPIVOTDATA("[Measures].[Unieke telling van Date &amp; Emplacement]",TCD_Unique!$A$3,"[Bereik].[Emplacement]","[Bereik].[Emplacement].&amp;[" &amp;B1550&amp;"]")</f>
        <v>2</v>
      </c>
    </row>
    <row r="1551" spans="1:9" x14ac:dyDescent="0.25">
      <c r="A1551" s="4">
        <v>2</v>
      </c>
      <c r="B1551" s="1" t="s">
        <v>1569</v>
      </c>
      <c r="C1551" s="1" t="s">
        <v>8</v>
      </c>
      <c r="D1551" s="1" t="s">
        <v>1318</v>
      </c>
      <c r="E1551" s="1" t="s">
        <v>931</v>
      </c>
      <c r="F1551" s="4">
        <v>2</v>
      </c>
      <c r="G1551" s="1" t="s">
        <v>932</v>
      </c>
      <c r="H1551" s="14" t="str">
        <f t="shared" si="24"/>
        <v>oui</v>
      </c>
      <c r="I1551" s="3">
        <f>+GETPIVOTDATA("[Measures].[Unieke telling van Date &amp; Emplacement]",TCD_Unique!$A$3,"[Bereik].[Emplacement]","[Bereik].[Emplacement].&amp;[" &amp;B1551&amp;"]")</f>
        <v>2</v>
      </c>
    </row>
    <row r="1552" spans="1:9" x14ac:dyDescent="0.25">
      <c r="A1552" s="4">
        <v>2</v>
      </c>
      <c r="B1552" s="1" t="s">
        <v>1570</v>
      </c>
      <c r="C1552" s="1" t="s">
        <v>8</v>
      </c>
      <c r="D1552" s="1" t="s">
        <v>1318</v>
      </c>
      <c r="E1552" s="1" t="s">
        <v>931</v>
      </c>
      <c r="F1552" s="4">
        <v>2</v>
      </c>
      <c r="G1552" s="1" t="s">
        <v>932</v>
      </c>
      <c r="H1552" s="14" t="str">
        <f t="shared" si="24"/>
        <v>oui</v>
      </c>
      <c r="I1552" s="3">
        <f>+GETPIVOTDATA("[Measures].[Unieke telling van Date &amp; Emplacement]",TCD_Unique!$A$3,"[Bereik].[Emplacement]","[Bereik].[Emplacement].&amp;[" &amp;B1552&amp;"]")</f>
        <v>3</v>
      </c>
    </row>
    <row r="1553" spans="1:9" x14ac:dyDescent="0.25">
      <c r="A1553" s="4">
        <v>2</v>
      </c>
      <c r="B1553" s="1" t="s">
        <v>1571</v>
      </c>
      <c r="C1553" s="1" t="s">
        <v>8</v>
      </c>
      <c r="D1553" s="1" t="s">
        <v>1318</v>
      </c>
      <c r="E1553" s="1" t="s">
        <v>931</v>
      </c>
      <c r="F1553" s="4">
        <v>2</v>
      </c>
      <c r="G1553" s="1" t="s">
        <v>932</v>
      </c>
      <c r="H1553" s="14" t="str">
        <f t="shared" si="24"/>
        <v>oui</v>
      </c>
      <c r="I1553" s="3">
        <f>+GETPIVOTDATA("[Measures].[Unieke telling van Date &amp; Emplacement]",TCD_Unique!$A$3,"[Bereik].[Emplacement]","[Bereik].[Emplacement].&amp;[" &amp;B1553&amp;"]")</f>
        <v>3</v>
      </c>
    </row>
    <row r="1554" spans="1:9" x14ac:dyDescent="0.25">
      <c r="A1554" s="4">
        <v>2</v>
      </c>
      <c r="B1554" s="1" t="s">
        <v>1572</v>
      </c>
      <c r="C1554" s="1" t="s">
        <v>8</v>
      </c>
      <c r="D1554" s="1" t="s">
        <v>1318</v>
      </c>
      <c r="E1554" s="1" t="s">
        <v>931</v>
      </c>
      <c r="F1554" s="4">
        <v>2</v>
      </c>
      <c r="G1554" s="1" t="s">
        <v>932</v>
      </c>
      <c r="H1554" s="14" t="str">
        <f t="shared" si="24"/>
        <v>oui</v>
      </c>
      <c r="I1554" s="3">
        <f>+GETPIVOTDATA("[Measures].[Unieke telling van Date &amp; Emplacement]",TCD_Unique!$A$3,"[Bereik].[Emplacement]","[Bereik].[Emplacement].&amp;[" &amp;B1554&amp;"]")</f>
        <v>2</v>
      </c>
    </row>
    <row r="1555" spans="1:9" x14ac:dyDescent="0.25">
      <c r="A1555" s="4">
        <v>2</v>
      </c>
      <c r="B1555" s="1" t="s">
        <v>1573</v>
      </c>
      <c r="C1555" s="1" t="s">
        <v>8</v>
      </c>
      <c r="D1555" s="1" t="s">
        <v>1318</v>
      </c>
      <c r="E1555" s="1" t="s">
        <v>931</v>
      </c>
      <c r="F1555" s="4">
        <v>2</v>
      </c>
      <c r="G1555" s="1" t="s">
        <v>932</v>
      </c>
      <c r="H1555" s="14" t="str">
        <f t="shared" si="24"/>
        <v>non</v>
      </c>
      <c r="I1555" s="3">
        <f>+GETPIVOTDATA("[Measures].[Unieke telling van Date &amp; Emplacement]",TCD_Unique!$A$3,"[Bereik].[Emplacement]","[Bereik].[Emplacement].&amp;[" &amp;B1555&amp;"]")</f>
        <v>1</v>
      </c>
    </row>
    <row r="1556" spans="1:9" x14ac:dyDescent="0.25">
      <c r="A1556" s="4">
        <v>2</v>
      </c>
      <c r="B1556" s="1" t="s">
        <v>1574</v>
      </c>
      <c r="C1556" s="1" t="s">
        <v>8</v>
      </c>
      <c r="D1556" s="1" t="s">
        <v>1318</v>
      </c>
      <c r="E1556" s="1" t="s">
        <v>931</v>
      </c>
      <c r="F1556" s="4">
        <v>2</v>
      </c>
      <c r="G1556" s="1" t="s">
        <v>932</v>
      </c>
      <c r="H1556" s="14" t="str">
        <f t="shared" si="24"/>
        <v>oui</v>
      </c>
      <c r="I1556" s="3">
        <f>+GETPIVOTDATA("[Measures].[Unieke telling van Date &amp; Emplacement]",TCD_Unique!$A$3,"[Bereik].[Emplacement]","[Bereik].[Emplacement].&amp;[" &amp;B1556&amp;"]")</f>
        <v>2</v>
      </c>
    </row>
    <row r="1557" spans="1:9" x14ac:dyDescent="0.25">
      <c r="A1557" s="4">
        <v>2</v>
      </c>
      <c r="B1557" s="1" t="s">
        <v>1575</v>
      </c>
      <c r="C1557" s="1" t="s">
        <v>8</v>
      </c>
      <c r="D1557" s="1" t="s">
        <v>1318</v>
      </c>
      <c r="E1557" s="1" t="s">
        <v>931</v>
      </c>
      <c r="F1557" s="4">
        <v>2</v>
      </c>
      <c r="G1557" s="1" t="s">
        <v>932</v>
      </c>
      <c r="H1557" s="14" t="str">
        <f t="shared" si="24"/>
        <v>non</v>
      </c>
      <c r="I1557" s="3">
        <f>+GETPIVOTDATA("[Measures].[Unieke telling van Date &amp; Emplacement]",TCD_Unique!$A$3,"[Bereik].[Emplacement]","[Bereik].[Emplacement].&amp;[" &amp;B1557&amp;"]")</f>
        <v>1</v>
      </c>
    </row>
    <row r="1558" spans="1:9" x14ac:dyDescent="0.25">
      <c r="A1558" s="4">
        <v>2</v>
      </c>
      <c r="B1558" s="1" t="s">
        <v>1576</v>
      </c>
      <c r="C1558" s="1" t="s">
        <v>8</v>
      </c>
      <c r="D1558" s="1" t="s">
        <v>1318</v>
      </c>
      <c r="E1558" s="1" t="s">
        <v>931</v>
      </c>
      <c r="F1558" s="4">
        <v>2</v>
      </c>
      <c r="G1558" s="1" t="s">
        <v>932</v>
      </c>
      <c r="H1558" s="14" t="str">
        <f t="shared" si="24"/>
        <v>non</v>
      </c>
      <c r="I1558" s="3">
        <f>+GETPIVOTDATA("[Measures].[Unieke telling van Date &amp; Emplacement]",TCD_Unique!$A$3,"[Bereik].[Emplacement]","[Bereik].[Emplacement].&amp;[" &amp;B1558&amp;"]")</f>
        <v>1</v>
      </c>
    </row>
    <row r="1559" spans="1:9" x14ac:dyDescent="0.25">
      <c r="A1559" s="4">
        <v>2</v>
      </c>
      <c r="B1559" s="1" t="s">
        <v>1577</v>
      </c>
      <c r="C1559" s="1" t="s">
        <v>8</v>
      </c>
      <c r="D1559" s="1" t="s">
        <v>1318</v>
      </c>
      <c r="E1559" s="1" t="s">
        <v>931</v>
      </c>
      <c r="F1559" s="4">
        <v>2</v>
      </c>
      <c r="G1559" s="1" t="s">
        <v>932</v>
      </c>
      <c r="H1559" s="14" t="str">
        <f t="shared" si="24"/>
        <v>oui</v>
      </c>
      <c r="I1559" s="3">
        <f>+GETPIVOTDATA("[Measures].[Unieke telling van Date &amp; Emplacement]",TCD_Unique!$A$3,"[Bereik].[Emplacement]","[Bereik].[Emplacement].&amp;[" &amp;B1559&amp;"]")</f>
        <v>3</v>
      </c>
    </row>
    <row r="1560" spans="1:9" x14ac:dyDescent="0.25">
      <c r="A1560" s="4">
        <v>2</v>
      </c>
      <c r="B1560" s="1" t="s">
        <v>1578</v>
      </c>
      <c r="C1560" s="1" t="s">
        <v>8</v>
      </c>
      <c r="D1560" s="1" t="s">
        <v>1318</v>
      </c>
      <c r="E1560" s="1" t="s">
        <v>931</v>
      </c>
      <c r="F1560" s="4">
        <v>2</v>
      </c>
      <c r="G1560" s="1" t="s">
        <v>932</v>
      </c>
      <c r="H1560" s="14" t="str">
        <f t="shared" si="24"/>
        <v>oui</v>
      </c>
      <c r="I1560" s="3">
        <f>+GETPIVOTDATA("[Measures].[Unieke telling van Date &amp; Emplacement]",TCD_Unique!$A$3,"[Bereik].[Emplacement]","[Bereik].[Emplacement].&amp;[" &amp;B1560&amp;"]")</f>
        <v>4</v>
      </c>
    </row>
    <row r="1561" spans="1:9" x14ac:dyDescent="0.25">
      <c r="A1561" s="4">
        <v>2</v>
      </c>
      <c r="B1561" s="1" t="s">
        <v>1579</v>
      </c>
      <c r="C1561" s="1" t="s">
        <v>8</v>
      </c>
      <c r="D1561" s="1" t="s">
        <v>1318</v>
      </c>
      <c r="E1561" s="1" t="s">
        <v>931</v>
      </c>
      <c r="F1561" s="4">
        <v>2</v>
      </c>
      <c r="G1561" s="1" t="s">
        <v>932</v>
      </c>
      <c r="H1561" s="14" t="str">
        <f t="shared" si="24"/>
        <v>oui</v>
      </c>
      <c r="I1561" s="3">
        <f>+GETPIVOTDATA("[Measures].[Unieke telling van Date &amp; Emplacement]",TCD_Unique!$A$3,"[Bereik].[Emplacement]","[Bereik].[Emplacement].&amp;[" &amp;B1561&amp;"]")</f>
        <v>3</v>
      </c>
    </row>
    <row r="1562" spans="1:9" x14ac:dyDescent="0.25">
      <c r="A1562" s="4">
        <v>2</v>
      </c>
      <c r="B1562" s="1" t="s">
        <v>1580</v>
      </c>
      <c r="C1562" s="1" t="s">
        <v>8</v>
      </c>
      <c r="D1562" s="1" t="s">
        <v>1318</v>
      </c>
      <c r="E1562" s="1" t="s">
        <v>931</v>
      </c>
      <c r="F1562" s="4">
        <v>2</v>
      </c>
      <c r="G1562" s="1" t="s">
        <v>932</v>
      </c>
      <c r="H1562" s="14" t="str">
        <f t="shared" si="24"/>
        <v>oui</v>
      </c>
      <c r="I1562" s="3">
        <f>+GETPIVOTDATA("[Measures].[Unieke telling van Date &amp; Emplacement]",TCD_Unique!$A$3,"[Bereik].[Emplacement]","[Bereik].[Emplacement].&amp;[" &amp;B1562&amp;"]")</f>
        <v>3</v>
      </c>
    </row>
    <row r="1563" spans="1:9" x14ac:dyDescent="0.25">
      <c r="A1563" s="4">
        <v>2</v>
      </c>
      <c r="B1563" s="1" t="s">
        <v>1581</v>
      </c>
      <c r="C1563" s="1" t="s">
        <v>8</v>
      </c>
      <c r="D1563" s="1" t="s">
        <v>1318</v>
      </c>
      <c r="E1563" s="1" t="s">
        <v>931</v>
      </c>
      <c r="F1563" s="4">
        <v>2</v>
      </c>
      <c r="G1563" s="1" t="s">
        <v>932</v>
      </c>
      <c r="H1563" s="14" t="str">
        <f t="shared" si="24"/>
        <v>oui</v>
      </c>
      <c r="I1563" s="3">
        <f>+GETPIVOTDATA("[Measures].[Unieke telling van Date &amp; Emplacement]",TCD_Unique!$A$3,"[Bereik].[Emplacement]","[Bereik].[Emplacement].&amp;[" &amp;B1563&amp;"]")</f>
        <v>3</v>
      </c>
    </row>
    <row r="1564" spans="1:9" x14ac:dyDescent="0.25">
      <c r="A1564" s="4">
        <v>2</v>
      </c>
      <c r="B1564" s="1" t="s">
        <v>1582</v>
      </c>
      <c r="C1564" s="1" t="s">
        <v>8</v>
      </c>
      <c r="D1564" s="1" t="s">
        <v>1318</v>
      </c>
      <c r="E1564" s="1" t="s">
        <v>931</v>
      </c>
      <c r="F1564" s="4">
        <v>2</v>
      </c>
      <c r="G1564" s="1" t="s">
        <v>932</v>
      </c>
      <c r="H1564" s="14" t="str">
        <f t="shared" si="24"/>
        <v>oui</v>
      </c>
      <c r="I1564" s="3">
        <f>+GETPIVOTDATA("[Measures].[Unieke telling van Date &amp; Emplacement]",TCD_Unique!$A$3,"[Bereik].[Emplacement]","[Bereik].[Emplacement].&amp;[" &amp;B1564&amp;"]")</f>
        <v>2</v>
      </c>
    </row>
    <row r="1565" spans="1:9" x14ac:dyDescent="0.25">
      <c r="A1565" s="4">
        <v>2</v>
      </c>
      <c r="B1565" s="1" t="s">
        <v>1583</v>
      </c>
      <c r="C1565" s="1" t="s">
        <v>8</v>
      </c>
      <c r="D1565" s="1" t="s">
        <v>1318</v>
      </c>
      <c r="E1565" s="1" t="s">
        <v>931</v>
      </c>
      <c r="F1565" s="4">
        <v>2</v>
      </c>
      <c r="G1565" s="1" t="s">
        <v>932</v>
      </c>
      <c r="H1565" s="14" t="str">
        <f t="shared" si="24"/>
        <v>oui</v>
      </c>
      <c r="I1565" s="3">
        <f>+GETPIVOTDATA("[Measures].[Unieke telling van Date &amp; Emplacement]",TCD_Unique!$A$3,"[Bereik].[Emplacement]","[Bereik].[Emplacement].&amp;[" &amp;B1565&amp;"]")</f>
        <v>3</v>
      </c>
    </row>
    <row r="1566" spans="1:9" x14ac:dyDescent="0.25">
      <c r="A1566" s="4">
        <v>2</v>
      </c>
      <c r="B1566" s="1" t="s">
        <v>1584</v>
      </c>
      <c r="C1566" s="1" t="s">
        <v>8</v>
      </c>
      <c r="D1566" s="1" t="s">
        <v>1318</v>
      </c>
      <c r="E1566" s="1" t="s">
        <v>931</v>
      </c>
      <c r="F1566" s="4">
        <v>2</v>
      </c>
      <c r="G1566" s="1" t="s">
        <v>932</v>
      </c>
      <c r="H1566" s="14" t="str">
        <f t="shared" si="24"/>
        <v>oui</v>
      </c>
      <c r="I1566" s="3">
        <f>+GETPIVOTDATA("[Measures].[Unieke telling van Date &amp; Emplacement]",TCD_Unique!$A$3,"[Bereik].[Emplacement]","[Bereik].[Emplacement].&amp;[" &amp;B1566&amp;"]")</f>
        <v>2</v>
      </c>
    </row>
    <row r="1567" spans="1:9" x14ac:dyDescent="0.25">
      <c r="A1567" s="4">
        <v>2</v>
      </c>
      <c r="B1567" s="1" t="s">
        <v>1585</v>
      </c>
      <c r="C1567" s="1" t="s">
        <v>8</v>
      </c>
      <c r="D1567" s="1" t="s">
        <v>1318</v>
      </c>
      <c r="E1567" s="1" t="s">
        <v>931</v>
      </c>
      <c r="F1567" s="4">
        <v>2</v>
      </c>
      <c r="G1567" s="1" t="s">
        <v>932</v>
      </c>
      <c r="H1567" s="14" t="str">
        <f t="shared" si="24"/>
        <v>oui</v>
      </c>
      <c r="I1567" s="3">
        <f>+GETPIVOTDATA("[Measures].[Unieke telling van Date &amp; Emplacement]",TCD_Unique!$A$3,"[Bereik].[Emplacement]","[Bereik].[Emplacement].&amp;[" &amp;B1567&amp;"]")</f>
        <v>2</v>
      </c>
    </row>
    <row r="1568" spans="1:9" x14ac:dyDescent="0.25">
      <c r="A1568" s="4">
        <v>2</v>
      </c>
      <c r="B1568" s="1" t="s">
        <v>1586</v>
      </c>
      <c r="C1568" s="1" t="s">
        <v>8</v>
      </c>
      <c r="D1568" s="1" t="s">
        <v>1318</v>
      </c>
      <c r="E1568" s="1" t="s">
        <v>931</v>
      </c>
      <c r="F1568" s="4">
        <v>2</v>
      </c>
      <c r="G1568" s="1" t="s">
        <v>932</v>
      </c>
      <c r="H1568" s="14" t="str">
        <f t="shared" si="24"/>
        <v>non</v>
      </c>
      <c r="I1568" s="3">
        <f>+GETPIVOTDATA("[Measures].[Unieke telling van Date &amp; Emplacement]",TCD_Unique!$A$3,"[Bereik].[Emplacement]","[Bereik].[Emplacement].&amp;[" &amp;B1568&amp;"]")</f>
        <v>1</v>
      </c>
    </row>
    <row r="1569" spans="1:9" x14ac:dyDescent="0.25">
      <c r="A1569" s="4">
        <v>2</v>
      </c>
      <c r="B1569" s="1" t="s">
        <v>1587</v>
      </c>
      <c r="C1569" s="1" t="s">
        <v>8</v>
      </c>
      <c r="D1569" s="1" t="s">
        <v>1318</v>
      </c>
      <c r="E1569" s="1" t="s">
        <v>931</v>
      </c>
      <c r="F1569" s="4">
        <v>2</v>
      </c>
      <c r="G1569" s="1" t="s">
        <v>932</v>
      </c>
      <c r="H1569" s="14" t="str">
        <f t="shared" si="24"/>
        <v>oui</v>
      </c>
      <c r="I1569" s="3">
        <f>+GETPIVOTDATA("[Measures].[Unieke telling van Date &amp; Emplacement]",TCD_Unique!$A$3,"[Bereik].[Emplacement]","[Bereik].[Emplacement].&amp;[" &amp;B1569&amp;"]")</f>
        <v>3</v>
      </c>
    </row>
    <row r="1570" spans="1:9" x14ac:dyDescent="0.25">
      <c r="A1570" s="4">
        <v>2</v>
      </c>
      <c r="B1570" s="1" t="s">
        <v>1588</v>
      </c>
      <c r="C1570" s="1" t="s">
        <v>8</v>
      </c>
      <c r="D1570" s="1" t="s">
        <v>1318</v>
      </c>
      <c r="E1570" s="1" t="s">
        <v>931</v>
      </c>
      <c r="F1570" s="4">
        <v>2</v>
      </c>
      <c r="G1570" s="1" t="s">
        <v>932</v>
      </c>
      <c r="H1570" s="14" t="str">
        <f t="shared" si="24"/>
        <v>oui</v>
      </c>
      <c r="I1570" s="3">
        <f>+GETPIVOTDATA("[Measures].[Unieke telling van Date &amp; Emplacement]",TCD_Unique!$A$3,"[Bereik].[Emplacement]","[Bereik].[Emplacement].&amp;[" &amp;B1570&amp;"]")</f>
        <v>3</v>
      </c>
    </row>
    <row r="1571" spans="1:9" x14ac:dyDescent="0.25">
      <c r="A1571" s="4">
        <v>2</v>
      </c>
      <c r="B1571" s="1" t="s">
        <v>1589</v>
      </c>
      <c r="C1571" s="1" t="s">
        <v>8</v>
      </c>
      <c r="D1571" s="1" t="s">
        <v>1318</v>
      </c>
      <c r="E1571" s="1" t="s">
        <v>931</v>
      </c>
      <c r="F1571" s="4">
        <v>2</v>
      </c>
      <c r="G1571" s="1" t="s">
        <v>932</v>
      </c>
      <c r="H1571" s="14" t="str">
        <f t="shared" si="24"/>
        <v>oui</v>
      </c>
      <c r="I1571" s="3">
        <f>+GETPIVOTDATA("[Measures].[Unieke telling van Date &amp; Emplacement]",TCD_Unique!$A$3,"[Bereik].[Emplacement]","[Bereik].[Emplacement].&amp;[" &amp;B1571&amp;"]")</f>
        <v>2</v>
      </c>
    </row>
    <row r="1572" spans="1:9" x14ac:dyDescent="0.25">
      <c r="A1572" s="4">
        <v>2</v>
      </c>
      <c r="B1572" s="1" t="s">
        <v>1590</v>
      </c>
      <c r="C1572" s="1" t="s">
        <v>8</v>
      </c>
      <c r="D1572" s="1" t="s">
        <v>1318</v>
      </c>
      <c r="E1572" s="1" t="s">
        <v>931</v>
      </c>
      <c r="F1572" s="4">
        <v>2</v>
      </c>
      <c r="G1572" s="1" t="s">
        <v>932</v>
      </c>
      <c r="H1572" s="14" t="str">
        <f t="shared" si="24"/>
        <v>oui</v>
      </c>
      <c r="I1572" s="3">
        <f>+GETPIVOTDATA("[Measures].[Unieke telling van Date &amp; Emplacement]",TCD_Unique!$A$3,"[Bereik].[Emplacement]","[Bereik].[Emplacement].&amp;[" &amp;B1572&amp;"]")</f>
        <v>2</v>
      </c>
    </row>
    <row r="1573" spans="1:9" x14ac:dyDescent="0.25">
      <c r="A1573" s="4">
        <v>2</v>
      </c>
      <c r="B1573" s="1" t="s">
        <v>1591</v>
      </c>
      <c r="C1573" s="1" t="s">
        <v>8</v>
      </c>
      <c r="D1573" s="1" t="s">
        <v>1318</v>
      </c>
      <c r="E1573" s="1" t="s">
        <v>931</v>
      </c>
      <c r="F1573" s="4">
        <v>2</v>
      </c>
      <c r="G1573" s="1" t="s">
        <v>932</v>
      </c>
      <c r="H1573" s="14" t="str">
        <f t="shared" si="24"/>
        <v>oui</v>
      </c>
      <c r="I1573" s="3">
        <f>+GETPIVOTDATA("[Measures].[Unieke telling van Date &amp; Emplacement]",TCD_Unique!$A$3,"[Bereik].[Emplacement]","[Bereik].[Emplacement].&amp;[" &amp;B1573&amp;"]")</f>
        <v>2</v>
      </c>
    </row>
    <row r="1574" spans="1:9" x14ac:dyDescent="0.25">
      <c r="A1574" s="4">
        <v>2</v>
      </c>
      <c r="B1574" s="1" t="s">
        <v>1592</v>
      </c>
      <c r="C1574" s="1" t="s">
        <v>8</v>
      </c>
      <c r="D1574" s="1" t="s">
        <v>1318</v>
      </c>
      <c r="E1574" s="1" t="s">
        <v>931</v>
      </c>
      <c r="F1574" s="4">
        <v>2</v>
      </c>
      <c r="G1574" s="1" t="s">
        <v>932</v>
      </c>
      <c r="H1574" s="14" t="str">
        <f t="shared" si="24"/>
        <v>oui</v>
      </c>
      <c r="I1574" s="3">
        <f>+GETPIVOTDATA("[Measures].[Unieke telling van Date &amp; Emplacement]",TCD_Unique!$A$3,"[Bereik].[Emplacement]","[Bereik].[Emplacement].&amp;[" &amp;B1574&amp;"]")</f>
        <v>2</v>
      </c>
    </row>
    <row r="1575" spans="1:9" x14ac:dyDescent="0.25">
      <c r="A1575" s="4">
        <v>2</v>
      </c>
      <c r="B1575" s="1" t="s">
        <v>1593</v>
      </c>
      <c r="C1575" s="1" t="s">
        <v>8</v>
      </c>
      <c r="D1575" s="1" t="s">
        <v>1318</v>
      </c>
      <c r="E1575" s="1" t="s">
        <v>931</v>
      </c>
      <c r="F1575" s="4">
        <v>2</v>
      </c>
      <c r="G1575" s="1" t="s">
        <v>932</v>
      </c>
      <c r="H1575" s="14" t="str">
        <f t="shared" si="24"/>
        <v>oui</v>
      </c>
      <c r="I1575" s="3">
        <f>+GETPIVOTDATA("[Measures].[Unieke telling van Date &amp; Emplacement]",TCD_Unique!$A$3,"[Bereik].[Emplacement]","[Bereik].[Emplacement].&amp;[" &amp;B1575&amp;"]")</f>
        <v>3</v>
      </c>
    </row>
    <row r="1576" spans="1:9" x14ac:dyDescent="0.25">
      <c r="A1576" s="4">
        <v>2</v>
      </c>
      <c r="B1576" s="1" t="s">
        <v>1594</v>
      </c>
      <c r="C1576" s="1" t="s">
        <v>8</v>
      </c>
      <c r="D1576" s="1" t="s">
        <v>1318</v>
      </c>
      <c r="E1576" s="1" t="s">
        <v>931</v>
      </c>
      <c r="F1576" s="4">
        <v>2</v>
      </c>
      <c r="G1576" s="1" t="s">
        <v>932</v>
      </c>
      <c r="H1576" s="14" t="str">
        <f t="shared" si="24"/>
        <v>oui</v>
      </c>
      <c r="I1576" s="3">
        <f>+GETPIVOTDATA("[Measures].[Unieke telling van Date &amp; Emplacement]",TCD_Unique!$A$3,"[Bereik].[Emplacement]","[Bereik].[Emplacement].&amp;[" &amp;B1576&amp;"]")</f>
        <v>3</v>
      </c>
    </row>
    <row r="1577" spans="1:9" x14ac:dyDescent="0.25">
      <c r="A1577" s="4">
        <v>2</v>
      </c>
      <c r="B1577" s="1" t="s">
        <v>1595</v>
      </c>
      <c r="C1577" s="1" t="s">
        <v>8</v>
      </c>
      <c r="D1577" s="1" t="s">
        <v>1318</v>
      </c>
      <c r="E1577" s="1" t="s">
        <v>931</v>
      </c>
      <c r="F1577" s="4">
        <v>2</v>
      </c>
      <c r="G1577" s="1" t="s">
        <v>932</v>
      </c>
      <c r="H1577" s="14" t="str">
        <f t="shared" si="24"/>
        <v>oui</v>
      </c>
      <c r="I1577" s="3">
        <f>+GETPIVOTDATA("[Measures].[Unieke telling van Date &amp; Emplacement]",TCD_Unique!$A$3,"[Bereik].[Emplacement]","[Bereik].[Emplacement].&amp;[" &amp;B1577&amp;"]")</f>
        <v>3</v>
      </c>
    </row>
    <row r="1578" spans="1:9" x14ac:dyDescent="0.25">
      <c r="A1578" s="4">
        <v>2</v>
      </c>
      <c r="B1578" s="1" t="s">
        <v>1596</v>
      </c>
      <c r="C1578" s="1" t="s">
        <v>8</v>
      </c>
      <c r="D1578" s="1" t="s">
        <v>1318</v>
      </c>
      <c r="E1578" s="1" t="s">
        <v>931</v>
      </c>
      <c r="F1578" s="4">
        <v>2</v>
      </c>
      <c r="G1578" s="1" t="s">
        <v>932</v>
      </c>
      <c r="H1578" s="14" t="str">
        <f t="shared" si="24"/>
        <v>oui</v>
      </c>
      <c r="I1578" s="3">
        <f>+GETPIVOTDATA("[Measures].[Unieke telling van Date &amp; Emplacement]",TCD_Unique!$A$3,"[Bereik].[Emplacement]","[Bereik].[Emplacement].&amp;[" &amp;B1578&amp;"]")</f>
        <v>2</v>
      </c>
    </row>
    <row r="1579" spans="1:9" x14ac:dyDescent="0.25">
      <c r="A1579" s="4">
        <v>2</v>
      </c>
      <c r="B1579" s="1" t="s">
        <v>1597</v>
      </c>
      <c r="C1579" s="1" t="s">
        <v>8</v>
      </c>
      <c r="D1579" s="1" t="s">
        <v>1318</v>
      </c>
      <c r="E1579" s="1" t="s">
        <v>931</v>
      </c>
      <c r="F1579" s="4">
        <v>2</v>
      </c>
      <c r="G1579" s="1" t="s">
        <v>932</v>
      </c>
      <c r="H1579" s="14" t="str">
        <f t="shared" si="24"/>
        <v>oui</v>
      </c>
      <c r="I1579" s="3">
        <f>+GETPIVOTDATA("[Measures].[Unieke telling van Date &amp; Emplacement]",TCD_Unique!$A$3,"[Bereik].[Emplacement]","[Bereik].[Emplacement].&amp;[" &amp;B1579&amp;"]")</f>
        <v>2</v>
      </c>
    </row>
    <row r="1580" spans="1:9" x14ac:dyDescent="0.25">
      <c r="A1580" s="4">
        <v>2</v>
      </c>
      <c r="B1580" s="1" t="s">
        <v>1598</v>
      </c>
      <c r="C1580" s="1" t="s">
        <v>8</v>
      </c>
      <c r="D1580" s="1" t="s">
        <v>1318</v>
      </c>
      <c r="E1580" s="1" t="s">
        <v>931</v>
      </c>
      <c r="F1580" s="4">
        <v>2</v>
      </c>
      <c r="G1580" s="1" t="s">
        <v>932</v>
      </c>
      <c r="H1580" s="14" t="str">
        <f t="shared" si="24"/>
        <v>oui</v>
      </c>
      <c r="I1580" s="3">
        <f>+GETPIVOTDATA("[Measures].[Unieke telling van Date &amp; Emplacement]",TCD_Unique!$A$3,"[Bereik].[Emplacement]","[Bereik].[Emplacement].&amp;[" &amp;B1580&amp;"]")</f>
        <v>2</v>
      </c>
    </row>
    <row r="1581" spans="1:9" x14ac:dyDescent="0.25">
      <c r="A1581" s="4">
        <v>2</v>
      </c>
      <c r="B1581" s="1" t="s">
        <v>1599</v>
      </c>
      <c r="C1581" s="1" t="s">
        <v>8</v>
      </c>
      <c r="D1581" s="1" t="s">
        <v>1318</v>
      </c>
      <c r="E1581" s="1" t="s">
        <v>931</v>
      </c>
      <c r="F1581" s="4">
        <v>2</v>
      </c>
      <c r="G1581" s="1" t="s">
        <v>932</v>
      </c>
      <c r="H1581" s="14" t="str">
        <f t="shared" si="24"/>
        <v>oui</v>
      </c>
      <c r="I1581" s="3">
        <f>+GETPIVOTDATA("[Measures].[Unieke telling van Date &amp; Emplacement]",TCD_Unique!$A$3,"[Bereik].[Emplacement]","[Bereik].[Emplacement].&amp;[" &amp;B1581&amp;"]")</f>
        <v>3</v>
      </c>
    </row>
    <row r="1582" spans="1:9" x14ac:dyDescent="0.25">
      <c r="A1582" s="4">
        <v>2</v>
      </c>
      <c r="B1582" s="1" t="s">
        <v>1600</v>
      </c>
      <c r="C1582" s="1" t="s">
        <v>8</v>
      </c>
      <c r="D1582" s="1" t="s">
        <v>1318</v>
      </c>
      <c r="E1582" s="1" t="s">
        <v>931</v>
      </c>
      <c r="F1582" s="4">
        <v>2</v>
      </c>
      <c r="G1582" s="1" t="s">
        <v>932</v>
      </c>
      <c r="H1582" s="14" t="str">
        <f t="shared" si="24"/>
        <v>oui</v>
      </c>
      <c r="I1582" s="3">
        <f>+GETPIVOTDATA("[Measures].[Unieke telling van Date &amp; Emplacement]",TCD_Unique!$A$3,"[Bereik].[Emplacement]","[Bereik].[Emplacement].&amp;[" &amp;B1582&amp;"]")</f>
        <v>3</v>
      </c>
    </row>
    <row r="1583" spans="1:9" x14ac:dyDescent="0.25">
      <c r="A1583" s="4">
        <v>2</v>
      </c>
      <c r="B1583" s="1" t="s">
        <v>1601</v>
      </c>
      <c r="C1583" s="1" t="s">
        <v>8</v>
      </c>
      <c r="D1583" s="1" t="s">
        <v>1318</v>
      </c>
      <c r="E1583" s="1" t="s">
        <v>931</v>
      </c>
      <c r="F1583" s="4">
        <v>2</v>
      </c>
      <c r="G1583" s="1" t="s">
        <v>932</v>
      </c>
      <c r="H1583" s="14" t="str">
        <f t="shared" si="24"/>
        <v>oui</v>
      </c>
      <c r="I1583" s="3">
        <f>+GETPIVOTDATA("[Measures].[Unieke telling van Date &amp; Emplacement]",TCD_Unique!$A$3,"[Bereik].[Emplacement]","[Bereik].[Emplacement].&amp;[" &amp;B1583&amp;"]")</f>
        <v>2</v>
      </c>
    </row>
    <row r="1584" spans="1:9" x14ac:dyDescent="0.25">
      <c r="A1584" s="4">
        <v>2</v>
      </c>
      <c r="B1584" s="1" t="s">
        <v>1602</v>
      </c>
      <c r="C1584" s="1" t="s">
        <v>8</v>
      </c>
      <c r="D1584" s="1" t="s">
        <v>1318</v>
      </c>
      <c r="E1584" s="1" t="s">
        <v>931</v>
      </c>
      <c r="F1584" s="4">
        <v>2</v>
      </c>
      <c r="G1584" s="1" t="s">
        <v>932</v>
      </c>
      <c r="H1584" s="14" t="str">
        <f t="shared" si="24"/>
        <v>oui</v>
      </c>
      <c r="I1584" s="3">
        <f>+GETPIVOTDATA("[Measures].[Unieke telling van Date &amp; Emplacement]",TCD_Unique!$A$3,"[Bereik].[Emplacement]","[Bereik].[Emplacement].&amp;[" &amp;B1584&amp;"]")</f>
        <v>2</v>
      </c>
    </row>
    <row r="1585" spans="1:9" x14ac:dyDescent="0.25">
      <c r="A1585" s="4">
        <v>2</v>
      </c>
      <c r="B1585" s="1" t="s">
        <v>1603</v>
      </c>
      <c r="C1585" s="1" t="s">
        <v>8</v>
      </c>
      <c r="D1585" s="1" t="s">
        <v>1318</v>
      </c>
      <c r="E1585" s="1" t="s">
        <v>931</v>
      </c>
      <c r="F1585" s="4">
        <v>2</v>
      </c>
      <c r="G1585" s="1" t="s">
        <v>932</v>
      </c>
      <c r="H1585" s="14" t="str">
        <f t="shared" si="24"/>
        <v>oui</v>
      </c>
      <c r="I1585" s="3">
        <f>+GETPIVOTDATA("[Measures].[Unieke telling van Date &amp; Emplacement]",TCD_Unique!$A$3,"[Bereik].[Emplacement]","[Bereik].[Emplacement].&amp;[" &amp;B1585&amp;"]")</f>
        <v>2</v>
      </c>
    </row>
    <row r="1586" spans="1:9" x14ac:dyDescent="0.25">
      <c r="A1586" s="4">
        <v>2</v>
      </c>
      <c r="B1586" s="1" t="s">
        <v>1604</v>
      </c>
      <c r="C1586" s="1" t="s">
        <v>8</v>
      </c>
      <c r="D1586" s="1" t="s">
        <v>1318</v>
      </c>
      <c r="E1586" s="1" t="s">
        <v>931</v>
      </c>
      <c r="F1586" s="4">
        <v>2</v>
      </c>
      <c r="G1586" s="1" t="s">
        <v>932</v>
      </c>
      <c r="H1586" s="14" t="str">
        <f t="shared" si="24"/>
        <v>oui</v>
      </c>
      <c r="I1586" s="3">
        <f>+GETPIVOTDATA("[Measures].[Unieke telling van Date &amp; Emplacement]",TCD_Unique!$A$3,"[Bereik].[Emplacement]","[Bereik].[Emplacement].&amp;[" &amp;B1586&amp;"]")</f>
        <v>3</v>
      </c>
    </row>
    <row r="1587" spans="1:9" x14ac:dyDescent="0.25">
      <c r="A1587" s="4">
        <v>2</v>
      </c>
      <c r="B1587" s="1" t="s">
        <v>1605</v>
      </c>
      <c r="C1587" s="1" t="s">
        <v>8</v>
      </c>
      <c r="D1587" s="1" t="s">
        <v>1318</v>
      </c>
      <c r="E1587" s="1" t="s">
        <v>931</v>
      </c>
      <c r="F1587" s="4">
        <v>2</v>
      </c>
      <c r="G1587" s="1" t="s">
        <v>932</v>
      </c>
      <c r="H1587" s="14" t="str">
        <f t="shared" si="24"/>
        <v>oui</v>
      </c>
      <c r="I1587" s="3">
        <f>+GETPIVOTDATA("[Measures].[Unieke telling van Date &amp; Emplacement]",TCD_Unique!$A$3,"[Bereik].[Emplacement]","[Bereik].[Emplacement].&amp;[" &amp;B1587&amp;"]")</f>
        <v>3</v>
      </c>
    </row>
    <row r="1588" spans="1:9" x14ac:dyDescent="0.25">
      <c r="A1588" s="4">
        <v>2</v>
      </c>
      <c r="B1588" s="1" t="s">
        <v>1606</v>
      </c>
      <c r="C1588" s="1" t="s">
        <v>8</v>
      </c>
      <c r="D1588" s="1" t="s">
        <v>1318</v>
      </c>
      <c r="E1588" s="1" t="s">
        <v>931</v>
      </c>
      <c r="F1588" s="4">
        <v>2</v>
      </c>
      <c r="G1588" s="1" t="s">
        <v>932</v>
      </c>
      <c r="H1588" s="14" t="str">
        <f t="shared" si="24"/>
        <v>oui</v>
      </c>
      <c r="I1588" s="3">
        <f>+GETPIVOTDATA("[Measures].[Unieke telling van Date &amp; Emplacement]",TCD_Unique!$A$3,"[Bereik].[Emplacement]","[Bereik].[Emplacement].&amp;[" &amp;B1588&amp;"]")</f>
        <v>3</v>
      </c>
    </row>
    <row r="1589" spans="1:9" x14ac:dyDescent="0.25">
      <c r="A1589" s="4">
        <v>2</v>
      </c>
      <c r="B1589" s="1" t="s">
        <v>1607</v>
      </c>
      <c r="C1589" s="1" t="s">
        <v>8</v>
      </c>
      <c r="D1589" s="1" t="s">
        <v>1318</v>
      </c>
      <c r="E1589" s="1" t="s">
        <v>931</v>
      </c>
      <c r="F1589" s="4">
        <v>2</v>
      </c>
      <c r="G1589" s="1" t="s">
        <v>932</v>
      </c>
      <c r="H1589" s="14" t="str">
        <f t="shared" si="24"/>
        <v>oui</v>
      </c>
      <c r="I1589" s="3">
        <f>+GETPIVOTDATA("[Measures].[Unieke telling van Date &amp; Emplacement]",TCD_Unique!$A$3,"[Bereik].[Emplacement]","[Bereik].[Emplacement].&amp;[" &amp;B1589&amp;"]")</f>
        <v>2</v>
      </c>
    </row>
    <row r="1590" spans="1:9" x14ac:dyDescent="0.25">
      <c r="A1590" s="4">
        <v>2</v>
      </c>
      <c r="B1590" s="1" t="s">
        <v>1608</v>
      </c>
      <c r="C1590" s="1" t="s">
        <v>8</v>
      </c>
      <c r="D1590" s="1" t="s">
        <v>1318</v>
      </c>
      <c r="E1590" s="1" t="s">
        <v>931</v>
      </c>
      <c r="F1590" s="4">
        <v>2</v>
      </c>
      <c r="G1590" s="1" t="s">
        <v>932</v>
      </c>
      <c r="H1590" s="14" t="str">
        <f t="shared" si="24"/>
        <v>oui</v>
      </c>
      <c r="I1590" s="3">
        <f>+GETPIVOTDATA("[Measures].[Unieke telling van Date &amp; Emplacement]",TCD_Unique!$A$3,"[Bereik].[Emplacement]","[Bereik].[Emplacement].&amp;[" &amp;B1590&amp;"]")</f>
        <v>2</v>
      </c>
    </row>
    <row r="1591" spans="1:9" x14ac:dyDescent="0.25">
      <c r="A1591" s="4">
        <v>2</v>
      </c>
      <c r="B1591" s="1" t="s">
        <v>1609</v>
      </c>
      <c r="C1591" s="1" t="s">
        <v>8</v>
      </c>
      <c r="D1591" s="1" t="s">
        <v>1318</v>
      </c>
      <c r="E1591" s="1" t="s">
        <v>931</v>
      </c>
      <c r="F1591" s="4">
        <v>2</v>
      </c>
      <c r="G1591" s="1" t="s">
        <v>932</v>
      </c>
      <c r="H1591" s="14" t="str">
        <f t="shared" si="24"/>
        <v>oui</v>
      </c>
      <c r="I1591" s="3">
        <f>+GETPIVOTDATA("[Measures].[Unieke telling van Date &amp; Emplacement]",TCD_Unique!$A$3,"[Bereik].[Emplacement]","[Bereik].[Emplacement].&amp;[" &amp;B1591&amp;"]")</f>
        <v>2</v>
      </c>
    </row>
    <row r="1592" spans="1:9" x14ac:dyDescent="0.25">
      <c r="A1592" s="4">
        <v>2</v>
      </c>
      <c r="B1592" s="1" t="s">
        <v>1610</v>
      </c>
      <c r="C1592" s="1" t="s">
        <v>8</v>
      </c>
      <c r="D1592" s="1" t="s">
        <v>1318</v>
      </c>
      <c r="E1592" s="1" t="s">
        <v>931</v>
      </c>
      <c r="F1592" s="4">
        <v>2</v>
      </c>
      <c r="G1592" s="1" t="s">
        <v>932</v>
      </c>
      <c r="H1592" s="14" t="str">
        <f t="shared" si="24"/>
        <v>oui</v>
      </c>
      <c r="I1592" s="3">
        <f>+GETPIVOTDATA("[Measures].[Unieke telling van Date &amp; Emplacement]",TCD_Unique!$A$3,"[Bereik].[Emplacement]","[Bereik].[Emplacement].&amp;[" &amp;B1592&amp;"]")</f>
        <v>4</v>
      </c>
    </row>
    <row r="1593" spans="1:9" x14ac:dyDescent="0.25">
      <c r="A1593" s="4">
        <v>2</v>
      </c>
      <c r="B1593" s="1" t="s">
        <v>1611</v>
      </c>
      <c r="C1593" s="1" t="s">
        <v>8</v>
      </c>
      <c r="D1593" s="1" t="s">
        <v>1318</v>
      </c>
      <c r="E1593" s="1" t="s">
        <v>931</v>
      </c>
      <c r="F1593" s="4">
        <v>2</v>
      </c>
      <c r="G1593" s="1" t="s">
        <v>932</v>
      </c>
      <c r="H1593" s="14" t="str">
        <f t="shared" si="24"/>
        <v>oui</v>
      </c>
      <c r="I1593" s="3">
        <f>+GETPIVOTDATA("[Measures].[Unieke telling van Date &amp; Emplacement]",TCD_Unique!$A$3,"[Bereik].[Emplacement]","[Bereik].[Emplacement].&amp;[" &amp;B1593&amp;"]")</f>
        <v>2</v>
      </c>
    </row>
    <row r="1594" spans="1:9" x14ac:dyDescent="0.25">
      <c r="A1594" s="4">
        <v>2</v>
      </c>
      <c r="B1594" s="1" t="s">
        <v>1612</v>
      </c>
      <c r="C1594" s="1" t="s">
        <v>8</v>
      </c>
      <c r="D1594" s="1" t="s">
        <v>1318</v>
      </c>
      <c r="E1594" s="1" t="s">
        <v>931</v>
      </c>
      <c r="F1594" s="4">
        <v>2</v>
      </c>
      <c r="G1594" s="1" t="s">
        <v>932</v>
      </c>
      <c r="H1594" s="14" t="str">
        <f t="shared" si="24"/>
        <v>oui</v>
      </c>
      <c r="I1594" s="3">
        <f>+GETPIVOTDATA("[Measures].[Unieke telling van Date &amp; Emplacement]",TCD_Unique!$A$3,"[Bereik].[Emplacement]","[Bereik].[Emplacement].&amp;[" &amp;B1594&amp;"]")</f>
        <v>3</v>
      </c>
    </row>
    <row r="1595" spans="1:9" x14ac:dyDescent="0.25">
      <c r="A1595" s="4">
        <v>2</v>
      </c>
      <c r="B1595" s="1" t="s">
        <v>1613</v>
      </c>
      <c r="C1595" s="1" t="s">
        <v>8</v>
      </c>
      <c r="D1595" s="1" t="s">
        <v>1318</v>
      </c>
      <c r="E1595" s="1" t="s">
        <v>931</v>
      </c>
      <c r="F1595" s="4">
        <v>2</v>
      </c>
      <c r="G1595" s="1" t="s">
        <v>932</v>
      </c>
      <c r="H1595" s="14" t="str">
        <f t="shared" si="24"/>
        <v>oui</v>
      </c>
      <c r="I1595" s="3">
        <f>+GETPIVOTDATA("[Measures].[Unieke telling van Date &amp; Emplacement]",TCD_Unique!$A$3,"[Bereik].[Emplacement]","[Bereik].[Emplacement].&amp;[" &amp;B1595&amp;"]")</f>
        <v>3</v>
      </c>
    </row>
    <row r="1596" spans="1:9" x14ac:dyDescent="0.25">
      <c r="A1596" s="4">
        <v>2</v>
      </c>
      <c r="B1596" s="1" t="s">
        <v>1614</v>
      </c>
      <c r="C1596" s="1" t="s">
        <v>8</v>
      </c>
      <c r="D1596" s="1" t="s">
        <v>1318</v>
      </c>
      <c r="E1596" s="1" t="s">
        <v>931</v>
      </c>
      <c r="F1596" s="4">
        <v>2</v>
      </c>
      <c r="G1596" s="1" t="s">
        <v>932</v>
      </c>
      <c r="H1596" s="14" t="str">
        <f t="shared" si="24"/>
        <v>oui</v>
      </c>
      <c r="I1596" s="3">
        <f>+GETPIVOTDATA("[Measures].[Unieke telling van Date &amp; Emplacement]",TCD_Unique!$A$3,"[Bereik].[Emplacement]","[Bereik].[Emplacement].&amp;[" &amp;B1596&amp;"]")</f>
        <v>3</v>
      </c>
    </row>
    <row r="1597" spans="1:9" x14ac:dyDescent="0.25">
      <c r="A1597" s="4">
        <v>2</v>
      </c>
      <c r="B1597" s="1" t="s">
        <v>1615</v>
      </c>
      <c r="C1597" s="1" t="s">
        <v>8</v>
      </c>
      <c r="D1597" s="1" t="s">
        <v>1318</v>
      </c>
      <c r="E1597" s="1" t="s">
        <v>931</v>
      </c>
      <c r="F1597" s="4">
        <v>2</v>
      </c>
      <c r="G1597" s="1" t="s">
        <v>932</v>
      </c>
      <c r="H1597" s="14" t="str">
        <f t="shared" si="24"/>
        <v>oui</v>
      </c>
      <c r="I1597" s="3">
        <f>+GETPIVOTDATA("[Measures].[Unieke telling van Date &amp; Emplacement]",TCD_Unique!$A$3,"[Bereik].[Emplacement]","[Bereik].[Emplacement].&amp;[" &amp;B1597&amp;"]")</f>
        <v>2</v>
      </c>
    </row>
    <row r="1598" spans="1:9" x14ac:dyDescent="0.25">
      <c r="A1598" s="4">
        <v>2</v>
      </c>
      <c r="B1598" s="1" t="s">
        <v>1616</v>
      </c>
      <c r="C1598" s="1" t="s">
        <v>8</v>
      </c>
      <c r="D1598" s="1" t="s">
        <v>1318</v>
      </c>
      <c r="E1598" s="1" t="s">
        <v>931</v>
      </c>
      <c r="F1598" s="4">
        <v>2</v>
      </c>
      <c r="G1598" s="1" t="s">
        <v>932</v>
      </c>
      <c r="H1598" s="14" t="str">
        <f t="shared" si="24"/>
        <v>oui</v>
      </c>
      <c r="I1598" s="3">
        <f>+GETPIVOTDATA("[Measures].[Unieke telling van Date &amp; Emplacement]",TCD_Unique!$A$3,"[Bereik].[Emplacement]","[Bereik].[Emplacement].&amp;[" &amp;B1598&amp;"]")</f>
        <v>2</v>
      </c>
    </row>
    <row r="1599" spans="1:9" x14ac:dyDescent="0.25">
      <c r="A1599" s="4">
        <v>2</v>
      </c>
      <c r="B1599" s="1" t="s">
        <v>1617</v>
      </c>
      <c r="C1599" s="1" t="s">
        <v>8</v>
      </c>
      <c r="D1599" s="1" t="s">
        <v>1318</v>
      </c>
      <c r="E1599" s="1" t="s">
        <v>931</v>
      </c>
      <c r="F1599" s="4">
        <v>2</v>
      </c>
      <c r="G1599" s="1" t="s">
        <v>932</v>
      </c>
      <c r="H1599" s="14" t="str">
        <f t="shared" si="24"/>
        <v>oui</v>
      </c>
      <c r="I1599" s="3">
        <f>+GETPIVOTDATA("[Measures].[Unieke telling van Date &amp; Emplacement]",TCD_Unique!$A$3,"[Bereik].[Emplacement]","[Bereik].[Emplacement].&amp;[" &amp;B1599&amp;"]")</f>
        <v>2</v>
      </c>
    </row>
    <row r="1600" spans="1:9" x14ac:dyDescent="0.25">
      <c r="A1600" s="4">
        <v>2</v>
      </c>
      <c r="B1600" s="1" t="s">
        <v>1618</v>
      </c>
      <c r="C1600" s="1" t="s">
        <v>8</v>
      </c>
      <c r="D1600" s="1" t="s">
        <v>1318</v>
      </c>
      <c r="E1600" s="1" t="s">
        <v>931</v>
      </c>
      <c r="F1600" s="4">
        <v>2</v>
      </c>
      <c r="G1600" s="1" t="s">
        <v>932</v>
      </c>
      <c r="H1600" s="14" t="str">
        <f t="shared" si="24"/>
        <v>oui</v>
      </c>
      <c r="I1600" s="3">
        <f>+GETPIVOTDATA("[Measures].[Unieke telling van Date &amp; Emplacement]",TCD_Unique!$A$3,"[Bereik].[Emplacement]","[Bereik].[Emplacement].&amp;[" &amp;B1600&amp;"]")</f>
        <v>3</v>
      </c>
    </row>
    <row r="1601" spans="1:9" x14ac:dyDescent="0.25">
      <c r="A1601" s="4">
        <v>2</v>
      </c>
      <c r="B1601" s="1" t="s">
        <v>1619</v>
      </c>
      <c r="C1601" s="1" t="s">
        <v>8</v>
      </c>
      <c r="D1601" s="1" t="s">
        <v>1318</v>
      </c>
      <c r="E1601" s="1" t="s">
        <v>931</v>
      </c>
      <c r="F1601" s="4">
        <v>2</v>
      </c>
      <c r="G1601" s="1" t="s">
        <v>932</v>
      </c>
      <c r="H1601" s="14" t="str">
        <f t="shared" si="24"/>
        <v>oui</v>
      </c>
      <c r="I1601" s="3">
        <f>+GETPIVOTDATA("[Measures].[Unieke telling van Date &amp; Emplacement]",TCD_Unique!$A$3,"[Bereik].[Emplacement]","[Bereik].[Emplacement].&amp;[" &amp;B1601&amp;"]")</f>
        <v>2</v>
      </c>
    </row>
    <row r="1602" spans="1:9" x14ac:dyDescent="0.25">
      <c r="A1602" s="4">
        <v>2</v>
      </c>
      <c r="B1602" s="1" t="s">
        <v>1620</v>
      </c>
      <c r="C1602" s="1" t="s">
        <v>8</v>
      </c>
      <c r="D1602" s="1" t="s">
        <v>1318</v>
      </c>
      <c r="E1602" s="1" t="s">
        <v>931</v>
      </c>
      <c r="F1602" s="4">
        <v>2</v>
      </c>
      <c r="G1602" s="1" t="s">
        <v>932</v>
      </c>
      <c r="H1602" s="14" t="str">
        <f t="shared" ref="H1602:H1665" si="25">IF(I1602&gt;=F1602,"oui","non")</f>
        <v>oui</v>
      </c>
      <c r="I1602" s="3">
        <f>+GETPIVOTDATA("[Measures].[Unieke telling van Date &amp; Emplacement]",TCD_Unique!$A$3,"[Bereik].[Emplacement]","[Bereik].[Emplacement].&amp;[" &amp;B1602&amp;"]")</f>
        <v>2</v>
      </c>
    </row>
    <row r="1603" spans="1:9" x14ac:dyDescent="0.25">
      <c r="A1603" s="4">
        <v>2</v>
      </c>
      <c r="B1603" s="1" t="s">
        <v>1621</v>
      </c>
      <c r="C1603" s="1" t="s">
        <v>8</v>
      </c>
      <c r="D1603" s="1" t="s">
        <v>1318</v>
      </c>
      <c r="E1603" s="1" t="s">
        <v>931</v>
      </c>
      <c r="F1603" s="4">
        <v>2</v>
      </c>
      <c r="G1603" s="1" t="s">
        <v>932</v>
      </c>
      <c r="H1603" s="14" t="str">
        <f t="shared" si="25"/>
        <v>oui</v>
      </c>
      <c r="I1603" s="3">
        <f>+GETPIVOTDATA("[Measures].[Unieke telling van Date &amp; Emplacement]",TCD_Unique!$A$3,"[Bereik].[Emplacement]","[Bereik].[Emplacement].&amp;[" &amp;B1603&amp;"]")</f>
        <v>2</v>
      </c>
    </row>
    <row r="1604" spans="1:9" x14ac:dyDescent="0.25">
      <c r="A1604" s="4">
        <v>2</v>
      </c>
      <c r="B1604" s="1" t="s">
        <v>1622</v>
      </c>
      <c r="C1604" s="1" t="s">
        <v>8</v>
      </c>
      <c r="D1604" s="1" t="s">
        <v>1318</v>
      </c>
      <c r="E1604" s="1" t="s">
        <v>931</v>
      </c>
      <c r="F1604" s="4">
        <v>2</v>
      </c>
      <c r="G1604" s="1" t="s">
        <v>932</v>
      </c>
      <c r="H1604" s="14" t="str">
        <f t="shared" si="25"/>
        <v>oui</v>
      </c>
      <c r="I1604" s="3">
        <f>+GETPIVOTDATA("[Measures].[Unieke telling van Date &amp; Emplacement]",TCD_Unique!$A$3,"[Bereik].[Emplacement]","[Bereik].[Emplacement].&amp;[" &amp;B1604&amp;"]")</f>
        <v>2</v>
      </c>
    </row>
    <row r="1605" spans="1:9" x14ac:dyDescent="0.25">
      <c r="A1605" s="4">
        <v>2</v>
      </c>
      <c r="B1605" s="1" t="s">
        <v>1623</v>
      </c>
      <c r="C1605" s="1" t="s">
        <v>8</v>
      </c>
      <c r="D1605" s="1" t="s">
        <v>1318</v>
      </c>
      <c r="E1605" s="1" t="s">
        <v>931</v>
      </c>
      <c r="F1605" s="4">
        <v>2</v>
      </c>
      <c r="G1605" s="1" t="s">
        <v>932</v>
      </c>
      <c r="H1605" s="14" t="str">
        <f t="shared" si="25"/>
        <v>oui</v>
      </c>
      <c r="I1605" s="3">
        <f>+GETPIVOTDATA("[Measures].[Unieke telling van Date &amp; Emplacement]",TCD_Unique!$A$3,"[Bereik].[Emplacement]","[Bereik].[Emplacement].&amp;[" &amp;B1605&amp;"]")</f>
        <v>2</v>
      </c>
    </row>
    <row r="1606" spans="1:9" x14ac:dyDescent="0.25">
      <c r="A1606" s="4">
        <v>2</v>
      </c>
      <c r="B1606" s="1" t="s">
        <v>1624</v>
      </c>
      <c r="C1606" s="1" t="s">
        <v>8</v>
      </c>
      <c r="D1606" s="1" t="s">
        <v>1318</v>
      </c>
      <c r="E1606" s="1" t="s">
        <v>931</v>
      </c>
      <c r="F1606" s="4">
        <v>2</v>
      </c>
      <c r="G1606" s="1" t="s">
        <v>932</v>
      </c>
      <c r="H1606" s="14" t="str">
        <f t="shared" si="25"/>
        <v>oui</v>
      </c>
      <c r="I1606" s="3">
        <f>+GETPIVOTDATA("[Measures].[Unieke telling van Date &amp; Emplacement]",TCD_Unique!$A$3,"[Bereik].[Emplacement]","[Bereik].[Emplacement].&amp;[" &amp;B1606&amp;"]")</f>
        <v>2</v>
      </c>
    </row>
    <row r="1607" spans="1:9" x14ac:dyDescent="0.25">
      <c r="A1607" s="4">
        <v>2</v>
      </c>
      <c r="B1607" s="1" t="s">
        <v>1625</v>
      </c>
      <c r="C1607" s="1" t="s">
        <v>8</v>
      </c>
      <c r="D1607" s="1" t="s">
        <v>1318</v>
      </c>
      <c r="E1607" s="1" t="s">
        <v>931</v>
      </c>
      <c r="F1607" s="4">
        <v>2</v>
      </c>
      <c r="G1607" s="1" t="s">
        <v>932</v>
      </c>
      <c r="H1607" s="14" t="str">
        <f t="shared" si="25"/>
        <v>oui</v>
      </c>
      <c r="I1607" s="3">
        <f>+GETPIVOTDATA("[Measures].[Unieke telling van Date &amp; Emplacement]",TCD_Unique!$A$3,"[Bereik].[Emplacement]","[Bereik].[Emplacement].&amp;[" &amp;B1607&amp;"]")</f>
        <v>3</v>
      </c>
    </row>
    <row r="1608" spans="1:9" x14ac:dyDescent="0.25">
      <c r="A1608" s="4">
        <v>2</v>
      </c>
      <c r="B1608" s="1" t="s">
        <v>1626</v>
      </c>
      <c r="C1608" s="1" t="s">
        <v>8</v>
      </c>
      <c r="D1608" s="1" t="s">
        <v>1318</v>
      </c>
      <c r="E1608" s="1" t="s">
        <v>931</v>
      </c>
      <c r="F1608" s="4">
        <v>2</v>
      </c>
      <c r="G1608" s="1" t="s">
        <v>932</v>
      </c>
      <c r="H1608" s="14" t="str">
        <f t="shared" si="25"/>
        <v>oui</v>
      </c>
      <c r="I1608" s="3">
        <f>+GETPIVOTDATA("[Measures].[Unieke telling van Date &amp; Emplacement]",TCD_Unique!$A$3,"[Bereik].[Emplacement]","[Bereik].[Emplacement].&amp;[" &amp;B1608&amp;"]")</f>
        <v>3</v>
      </c>
    </row>
    <row r="1609" spans="1:9" x14ac:dyDescent="0.25">
      <c r="A1609" s="4">
        <v>2</v>
      </c>
      <c r="B1609" s="1" t="s">
        <v>1627</v>
      </c>
      <c r="C1609" s="1" t="s">
        <v>8</v>
      </c>
      <c r="D1609" s="1" t="s">
        <v>1318</v>
      </c>
      <c r="E1609" s="1" t="s">
        <v>931</v>
      </c>
      <c r="F1609" s="4">
        <v>2</v>
      </c>
      <c r="G1609" s="1" t="s">
        <v>932</v>
      </c>
      <c r="H1609" s="14" t="str">
        <f t="shared" si="25"/>
        <v>non</v>
      </c>
      <c r="I1609" s="3">
        <f>+GETPIVOTDATA("[Measures].[Unieke telling van Date &amp; Emplacement]",TCD_Unique!$A$3,"[Bereik].[Emplacement]","[Bereik].[Emplacement].&amp;[" &amp;B1609&amp;"]")</f>
        <v>1</v>
      </c>
    </row>
    <row r="1610" spans="1:9" x14ac:dyDescent="0.25">
      <c r="A1610" s="4">
        <v>2</v>
      </c>
      <c r="B1610" s="1" t="s">
        <v>1628</v>
      </c>
      <c r="C1610" s="1" t="s">
        <v>8</v>
      </c>
      <c r="D1610" s="1" t="s">
        <v>1318</v>
      </c>
      <c r="E1610" s="1" t="s">
        <v>931</v>
      </c>
      <c r="F1610" s="4">
        <v>2</v>
      </c>
      <c r="G1610" s="1" t="s">
        <v>932</v>
      </c>
      <c r="H1610" s="14" t="str">
        <f t="shared" si="25"/>
        <v>non</v>
      </c>
      <c r="I1610" s="3">
        <f>+GETPIVOTDATA("[Measures].[Unieke telling van Date &amp; Emplacement]",TCD_Unique!$A$3,"[Bereik].[Emplacement]","[Bereik].[Emplacement].&amp;[" &amp;B1610&amp;"]")</f>
        <v>1</v>
      </c>
    </row>
    <row r="1611" spans="1:9" x14ac:dyDescent="0.25">
      <c r="A1611" s="4">
        <v>2</v>
      </c>
      <c r="B1611" s="1" t="s">
        <v>1629</v>
      </c>
      <c r="C1611" s="1" t="s">
        <v>8</v>
      </c>
      <c r="D1611" s="1" t="s">
        <v>1318</v>
      </c>
      <c r="E1611" s="1" t="s">
        <v>931</v>
      </c>
      <c r="F1611" s="4">
        <v>2</v>
      </c>
      <c r="G1611" s="1" t="s">
        <v>932</v>
      </c>
      <c r="H1611" s="14" t="str">
        <f t="shared" si="25"/>
        <v>oui</v>
      </c>
      <c r="I1611" s="3">
        <f>+GETPIVOTDATA("[Measures].[Unieke telling van Date &amp; Emplacement]",TCD_Unique!$A$3,"[Bereik].[Emplacement]","[Bereik].[Emplacement].&amp;[" &amp;B1611&amp;"]")</f>
        <v>2</v>
      </c>
    </row>
    <row r="1612" spans="1:9" x14ac:dyDescent="0.25">
      <c r="A1612" s="4">
        <v>2</v>
      </c>
      <c r="B1612" s="1" t="s">
        <v>1630</v>
      </c>
      <c r="C1612" s="1" t="s">
        <v>8</v>
      </c>
      <c r="D1612" s="1" t="s">
        <v>1318</v>
      </c>
      <c r="E1612" s="1" t="s">
        <v>931</v>
      </c>
      <c r="F1612" s="4">
        <v>2</v>
      </c>
      <c r="G1612" s="1" t="s">
        <v>932</v>
      </c>
      <c r="H1612" s="14" t="str">
        <f t="shared" si="25"/>
        <v>non</v>
      </c>
      <c r="I1612" s="3">
        <f>+GETPIVOTDATA("[Measures].[Unieke telling van Date &amp; Emplacement]",TCD_Unique!$A$3,"[Bereik].[Emplacement]","[Bereik].[Emplacement].&amp;[" &amp;B1612&amp;"]")</f>
        <v>1</v>
      </c>
    </row>
    <row r="1613" spans="1:9" x14ac:dyDescent="0.25">
      <c r="A1613" s="4">
        <v>2</v>
      </c>
      <c r="B1613" s="1" t="s">
        <v>1631</v>
      </c>
      <c r="C1613" s="1" t="s">
        <v>8</v>
      </c>
      <c r="D1613" s="1" t="s">
        <v>1318</v>
      </c>
      <c r="E1613" s="1" t="s">
        <v>931</v>
      </c>
      <c r="F1613" s="4">
        <v>2</v>
      </c>
      <c r="G1613" s="1" t="s">
        <v>932</v>
      </c>
      <c r="H1613" s="14" t="str">
        <f t="shared" si="25"/>
        <v>non</v>
      </c>
      <c r="I1613" s="3">
        <f>+GETPIVOTDATA("[Measures].[Unieke telling van Date &amp; Emplacement]",TCD_Unique!$A$3,"[Bereik].[Emplacement]","[Bereik].[Emplacement].&amp;[" &amp;B1613&amp;"]")</f>
        <v>1</v>
      </c>
    </row>
    <row r="1614" spans="1:9" x14ac:dyDescent="0.25">
      <c r="A1614" s="4">
        <v>2</v>
      </c>
      <c r="B1614" s="1" t="s">
        <v>1632</v>
      </c>
      <c r="C1614" s="1" t="s">
        <v>8</v>
      </c>
      <c r="D1614" s="1" t="s">
        <v>1318</v>
      </c>
      <c r="E1614" s="1" t="s">
        <v>931</v>
      </c>
      <c r="F1614" s="4">
        <v>2</v>
      </c>
      <c r="G1614" s="1" t="s">
        <v>932</v>
      </c>
      <c r="H1614" s="14" t="str">
        <f t="shared" si="25"/>
        <v>oui</v>
      </c>
      <c r="I1614" s="3">
        <f>+GETPIVOTDATA("[Measures].[Unieke telling van Date &amp; Emplacement]",TCD_Unique!$A$3,"[Bereik].[Emplacement]","[Bereik].[Emplacement].&amp;[" &amp;B1614&amp;"]")</f>
        <v>2</v>
      </c>
    </row>
    <row r="1615" spans="1:9" x14ac:dyDescent="0.25">
      <c r="A1615" s="4">
        <v>2</v>
      </c>
      <c r="B1615" s="1" t="s">
        <v>1633</v>
      </c>
      <c r="C1615" s="1" t="s">
        <v>8</v>
      </c>
      <c r="D1615" s="1" t="s">
        <v>1318</v>
      </c>
      <c r="E1615" s="1" t="s">
        <v>931</v>
      </c>
      <c r="F1615" s="4">
        <v>2</v>
      </c>
      <c r="G1615" s="1" t="s">
        <v>932</v>
      </c>
      <c r="H1615" s="14" t="str">
        <f t="shared" si="25"/>
        <v>non</v>
      </c>
      <c r="I1615" s="3">
        <f>+GETPIVOTDATA("[Measures].[Unieke telling van Date &amp; Emplacement]",TCD_Unique!$A$3,"[Bereik].[Emplacement]","[Bereik].[Emplacement].&amp;[" &amp;B1615&amp;"]")</f>
        <v>1</v>
      </c>
    </row>
    <row r="1616" spans="1:9" x14ac:dyDescent="0.25">
      <c r="A1616" s="4">
        <v>2</v>
      </c>
      <c r="B1616" s="1" t="s">
        <v>1634</v>
      </c>
      <c r="C1616" s="1" t="s">
        <v>8</v>
      </c>
      <c r="D1616" s="1" t="s">
        <v>1318</v>
      </c>
      <c r="E1616" s="1" t="s">
        <v>931</v>
      </c>
      <c r="F1616" s="4">
        <v>2</v>
      </c>
      <c r="G1616" s="1" t="s">
        <v>932</v>
      </c>
      <c r="H1616" s="14" t="str">
        <f t="shared" si="25"/>
        <v>non</v>
      </c>
      <c r="I1616" s="3">
        <f>+GETPIVOTDATA("[Measures].[Unieke telling van Date &amp; Emplacement]",TCD_Unique!$A$3,"[Bereik].[Emplacement]","[Bereik].[Emplacement].&amp;[" &amp;B1616&amp;"]")</f>
        <v>1</v>
      </c>
    </row>
    <row r="1617" spans="1:9" x14ac:dyDescent="0.25">
      <c r="A1617" s="4">
        <v>2</v>
      </c>
      <c r="B1617" s="1" t="s">
        <v>1635</v>
      </c>
      <c r="C1617" s="1" t="s">
        <v>8</v>
      </c>
      <c r="D1617" s="1" t="s">
        <v>1318</v>
      </c>
      <c r="E1617" s="1" t="s">
        <v>931</v>
      </c>
      <c r="F1617" s="4">
        <v>2</v>
      </c>
      <c r="G1617" s="1" t="s">
        <v>932</v>
      </c>
      <c r="H1617" s="14" t="str">
        <f t="shared" si="25"/>
        <v>oui</v>
      </c>
      <c r="I1617" s="3">
        <f>+GETPIVOTDATA("[Measures].[Unieke telling van Date &amp; Emplacement]",TCD_Unique!$A$3,"[Bereik].[Emplacement]","[Bereik].[Emplacement].&amp;[" &amp;B1617&amp;"]")</f>
        <v>2</v>
      </c>
    </row>
    <row r="1618" spans="1:9" x14ac:dyDescent="0.25">
      <c r="A1618" s="4">
        <v>2</v>
      </c>
      <c r="B1618" s="1" t="s">
        <v>1636</v>
      </c>
      <c r="C1618" s="1" t="s">
        <v>8</v>
      </c>
      <c r="D1618" s="1" t="s">
        <v>1318</v>
      </c>
      <c r="E1618" s="1" t="s">
        <v>931</v>
      </c>
      <c r="F1618" s="4">
        <v>2</v>
      </c>
      <c r="G1618" s="1" t="s">
        <v>932</v>
      </c>
      <c r="H1618" s="14" t="str">
        <f t="shared" si="25"/>
        <v>oui</v>
      </c>
      <c r="I1618" s="3">
        <f>+GETPIVOTDATA("[Measures].[Unieke telling van Date &amp; Emplacement]",TCD_Unique!$A$3,"[Bereik].[Emplacement]","[Bereik].[Emplacement].&amp;[" &amp;B1618&amp;"]")</f>
        <v>2</v>
      </c>
    </row>
    <row r="1619" spans="1:9" x14ac:dyDescent="0.25">
      <c r="A1619" s="4">
        <v>2</v>
      </c>
      <c r="B1619" s="1" t="s">
        <v>1637</v>
      </c>
      <c r="C1619" s="1" t="s">
        <v>8</v>
      </c>
      <c r="D1619" s="1" t="s">
        <v>1318</v>
      </c>
      <c r="E1619" s="1" t="s">
        <v>931</v>
      </c>
      <c r="F1619" s="4">
        <v>2</v>
      </c>
      <c r="G1619" s="1" t="s">
        <v>932</v>
      </c>
      <c r="H1619" s="14" t="str">
        <f t="shared" si="25"/>
        <v>oui</v>
      </c>
      <c r="I1619" s="3">
        <f>+GETPIVOTDATA("[Measures].[Unieke telling van Date &amp; Emplacement]",TCD_Unique!$A$3,"[Bereik].[Emplacement]","[Bereik].[Emplacement].&amp;[" &amp;B1619&amp;"]")</f>
        <v>2</v>
      </c>
    </row>
    <row r="1620" spans="1:9" x14ac:dyDescent="0.25">
      <c r="A1620" s="4">
        <v>2</v>
      </c>
      <c r="B1620" s="1" t="s">
        <v>1638</v>
      </c>
      <c r="C1620" s="1" t="s">
        <v>8</v>
      </c>
      <c r="D1620" s="1" t="s">
        <v>1318</v>
      </c>
      <c r="E1620" s="1" t="s">
        <v>931</v>
      </c>
      <c r="F1620" s="4">
        <v>2</v>
      </c>
      <c r="G1620" s="1" t="s">
        <v>932</v>
      </c>
      <c r="H1620" s="14" t="str">
        <f t="shared" si="25"/>
        <v>oui</v>
      </c>
      <c r="I1620" s="3">
        <f>+GETPIVOTDATA("[Measures].[Unieke telling van Date &amp; Emplacement]",TCD_Unique!$A$3,"[Bereik].[Emplacement]","[Bereik].[Emplacement].&amp;[" &amp;B1620&amp;"]")</f>
        <v>2</v>
      </c>
    </row>
    <row r="1621" spans="1:9" x14ac:dyDescent="0.25">
      <c r="A1621" s="4">
        <v>2</v>
      </c>
      <c r="B1621" s="1" t="s">
        <v>1639</v>
      </c>
      <c r="C1621" s="1" t="s">
        <v>8</v>
      </c>
      <c r="D1621" s="1" t="s">
        <v>1318</v>
      </c>
      <c r="E1621" s="1" t="s">
        <v>931</v>
      </c>
      <c r="F1621" s="4">
        <v>2</v>
      </c>
      <c r="G1621" s="1" t="s">
        <v>932</v>
      </c>
      <c r="H1621" s="14" t="str">
        <f t="shared" si="25"/>
        <v>oui</v>
      </c>
      <c r="I1621" s="3">
        <f>+GETPIVOTDATA("[Measures].[Unieke telling van Date &amp; Emplacement]",TCD_Unique!$A$3,"[Bereik].[Emplacement]","[Bereik].[Emplacement].&amp;[" &amp;B1621&amp;"]")</f>
        <v>2</v>
      </c>
    </row>
    <row r="1622" spans="1:9" x14ac:dyDescent="0.25">
      <c r="A1622" s="4">
        <v>2</v>
      </c>
      <c r="B1622" s="1" t="s">
        <v>1640</v>
      </c>
      <c r="C1622" s="1" t="s">
        <v>8</v>
      </c>
      <c r="D1622" s="1" t="s">
        <v>1318</v>
      </c>
      <c r="E1622" s="1" t="s">
        <v>931</v>
      </c>
      <c r="F1622" s="4">
        <v>2</v>
      </c>
      <c r="G1622" s="1" t="s">
        <v>932</v>
      </c>
      <c r="H1622" s="14" t="str">
        <f t="shared" si="25"/>
        <v>oui</v>
      </c>
      <c r="I1622" s="3">
        <f>+GETPIVOTDATA("[Measures].[Unieke telling van Date &amp; Emplacement]",TCD_Unique!$A$3,"[Bereik].[Emplacement]","[Bereik].[Emplacement].&amp;[" &amp;B1622&amp;"]")</f>
        <v>2</v>
      </c>
    </row>
    <row r="1623" spans="1:9" x14ac:dyDescent="0.25">
      <c r="A1623" s="4">
        <v>2</v>
      </c>
      <c r="B1623" s="1" t="s">
        <v>1641</v>
      </c>
      <c r="C1623" s="1" t="s">
        <v>8</v>
      </c>
      <c r="D1623" s="1" t="s">
        <v>1318</v>
      </c>
      <c r="E1623" s="1" t="s">
        <v>931</v>
      </c>
      <c r="F1623" s="4">
        <v>2</v>
      </c>
      <c r="G1623" s="1" t="s">
        <v>932</v>
      </c>
      <c r="H1623" s="14" t="str">
        <f t="shared" si="25"/>
        <v>oui</v>
      </c>
      <c r="I1623" s="3">
        <f>+GETPIVOTDATA("[Measures].[Unieke telling van Date &amp; Emplacement]",TCD_Unique!$A$3,"[Bereik].[Emplacement]","[Bereik].[Emplacement].&amp;[" &amp;B1623&amp;"]")</f>
        <v>2</v>
      </c>
    </row>
    <row r="1624" spans="1:9" x14ac:dyDescent="0.25">
      <c r="A1624" s="4">
        <v>2</v>
      </c>
      <c r="B1624" s="1" t="s">
        <v>1642</v>
      </c>
      <c r="C1624" s="1" t="s">
        <v>8</v>
      </c>
      <c r="D1624" s="1" t="s">
        <v>1318</v>
      </c>
      <c r="E1624" s="1" t="s">
        <v>931</v>
      </c>
      <c r="F1624" s="4">
        <v>2</v>
      </c>
      <c r="G1624" s="1" t="s">
        <v>932</v>
      </c>
      <c r="H1624" s="14" t="str">
        <f t="shared" si="25"/>
        <v>oui</v>
      </c>
      <c r="I1624" s="3">
        <f>+GETPIVOTDATA("[Measures].[Unieke telling van Date &amp; Emplacement]",TCD_Unique!$A$3,"[Bereik].[Emplacement]","[Bereik].[Emplacement].&amp;[" &amp;B1624&amp;"]")</f>
        <v>4</v>
      </c>
    </row>
    <row r="1625" spans="1:9" x14ac:dyDescent="0.25">
      <c r="A1625" s="4">
        <v>2</v>
      </c>
      <c r="B1625" s="1" t="s">
        <v>1643</v>
      </c>
      <c r="C1625" s="1" t="s">
        <v>8</v>
      </c>
      <c r="D1625" s="1" t="s">
        <v>1318</v>
      </c>
      <c r="E1625" s="1" t="s">
        <v>931</v>
      </c>
      <c r="F1625" s="4">
        <v>2</v>
      </c>
      <c r="G1625" s="1" t="s">
        <v>932</v>
      </c>
      <c r="H1625" s="14" t="str">
        <f t="shared" si="25"/>
        <v>oui</v>
      </c>
      <c r="I1625" s="3">
        <f>+GETPIVOTDATA("[Measures].[Unieke telling van Date &amp; Emplacement]",TCD_Unique!$A$3,"[Bereik].[Emplacement]","[Bereik].[Emplacement].&amp;[" &amp;B1625&amp;"]")</f>
        <v>2</v>
      </c>
    </row>
    <row r="1626" spans="1:9" x14ac:dyDescent="0.25">
      <c r="A1626" s="4">
        <v>2</v>
      </c>
      <c r="B1626" s="1" t="s">
        <v>1644</v>
      </c>
      <c r="C1626" s="1" t="s">
        <v>8</v>
      </c>
      <c r="D1626" s="1" t="s">
        <v>1318</v>
      </c>
      <c r="E1626" s="1" t="s">
        <v>931</v>
      </c>
      <c r="F1626" s="4">
        <v>2</v>
      </c>
      <c r="G1626" s="1" t="s">
        <v>932</v>
      </c>
      <c r="H1626" s="14" t="str">
        <f t="shared" si="25"/>
        <v>oui</v>
      </c>
      <c r="I1626" s="3">
        <f>+GETPIVOTDATA("[Measures].[Unieke telling van Date &amp; Emplacement]",TCD_Unique!$A$3,"[Bereik].[Emplacement]","[Bereik].[Emplacement].&amp;[" &amp;B1626&amp;"]")</f>
        <v>2</v>
      </c>
    </row>
    <row r="1627" spans="1:9" x14ac:dyDescent="0.25">
      <c r="A1627" s="4">
        <v>2</v>
      </c>
      <c r="B1627" s="1" t="s">
        <v>1645</v>
      </c>
      <c r="C1627" s="1" t="s">
        <v>8</v>
      </c>
      <c r="D1627" s="1" t="s">
        <v>1318</v>
      </c>
      <c r="E1627" s="1" t="s">
        <v>931</v>
      </c>
      <c r="F1627" s="4">
        <v>2</v>
      </c>
      <c r="G1627" s="1" t="s">
        <v>932</v>
      </c>
      <c r="H1627" s="14" t="str">
        <f t="shared" si="25"/>
        <v>oui</v>
      </c>
      <c r="I1627" s="3">
        <f>+GETPIVOTDATA("[Measures].[Unieke telling van Date &amp; Emplacement]",TCD_Unique!$A$3,"[Bereik].[Emplacement]","[Bereik].[Emplacement].&amp;[" &amp;B1627&amp;"]")</f>
        <v>2</v>
      </c>
    </row>
    <row r="1628" spans="1:9" x14ac:dyDescent="0.25">
      <c r="A1628" s="4">
        <v>2</v>
      </c>
      <c r="B1628" s="1" t="s">
        <v>1646</v>
      </c>
      <c r="C1628" s="1" t="s">
        <v>8</v>
      </c>
      <c r="D1628" s="1" t="s">
        <v>1318</v>
      </c>
      <c r="E1628" s="1" t="s">
        <v>931</v>
      </c>
      <c r="F1628" s="4">
        <v>2</v>
      </c>
      <c r="G1628" s="1" t="s">
        <v>932</v>
      </c>
      <c r="H1628" s="14" t="str">
        <f t="shared" si="25"/>
        <v>oui</v>
      </c>
      <c r="I1628" s="3">
        <f>+GETPIVOTDATA("[Measures].[Unieke telling van Date &amp; Emplacement]",TCD_Unique!$A$3,"[Bereik].[Emplacement]","[Bereik].[Emplacement].&amp;[" &amp;B1628&amp;"]")</f>
        <v>2</v>
      </c>
    </row>
    <row r="1629" spans="1:9" x14ac:dyDescent="0.25">
      <c r="A1629" s="4">
        <v>2</v>
      </c>
      <c r="B1629" s="1" t="s">
        <v>1647</v>
      </c>
      <c r="C1629" s="1" t="s">
        <v>8</v>
      </c>
      <c r="D1629" s="1" t="s">
        <v>1318</v>
      </c>
      <c r="E1629" s="1" t="s">
        <v>931</v>
      </c>
      <c r="F1629" s="4">
        <v>2</v>
      </c>
      <c r="G1629" s="1" t="s">
        <v>932</v>
      </c>
      <c r="H1629" s="14" t="str">
        <f t="shared" si="25"/>
        <v>oui</v>
      </c>
      <c r="I1629" s="3">
        <f>+GETPIVOTDATA("[Measures].[Unieke telling van Date &amp; Emplacement]",TCD_Unique!$A$3,"[Bereik].[Emplacement]","[Bereik].[Emplacement].&amp;[" &amp;B1629&amp;"]")</f>
        <v>2</v>
      </c>
    </row>
    <row r="1630" spans="1:9" x14ac:dyDescent="0.25">
      <c r="A1630" s="4">
        <v>2</v>
      </c>
      <c r="B1630" s="1" t="s">
        <v>1648</v>
      </c>
      <c r="C1630" s="1" t="s">
        <v>8</v>
      </c>
      <c r="D1630" s="1" t="s">
        <v>1318</v>
      </c>
      <c r="E1630" s="1" t="s">
        <v>931</v>
      </c>
      <c r="F1630" s="4">
        <v>2</v>
      </c>
      <c r="G1630" s="1" t="s">
        <v>932</v>
      </c>
      <c r="H1630" s="14" t="str">
        <f t="shared" si="25"/>
        <v>oui</v>
      </c>
      <c r="I1630" s="3">
        <f>+GETPIVOTDATA("[Measures].[Unieke telling van Date &amp; Emplacement]",TCD_Unique!$A$3,"[Bereik].[Emplacement]","[Bereik].[Emplacement].&amp;[" &amp;B1630&amp;"]")</f>
        <v>2</v>
      </c>
    </row>
    <row r="1631" spans="1:9" x14ac:dyDescent="0.25">
      <c r="A1631" s="4">
        <v>2</v>
      </c>
      <c r="B1631" s="1" t="s">
        <v>1649</v>
      </c>
      <c r="C1631" s="1" t="s">
        <v>8</v>
      </c>
      <c r="D1631" s="1" t="s">
        <v>1318</v>
      </c>
      <c r="E1631" s="1" t="s">
        <v>931</v>
      </c>
      <c r="F1631" s="4">
        <v>2</v>
      </c>
      <c r="G1631" s="1" t="s">
        <v>932</v>
      </c>
      <c r="H1631" s="14" t="str">
        <f t="shared" si="25"/>
        <v>oui</v>
      </c>
      <c r="I1631" s="3">
        <f>+GETPIVOTDATA("[Measures].[Unieke telling van Date &amp; Emplacement]",TCD_Unique!$A$3,"[Bereik].[Emplacement]","[Bereik].[Emplacement].&amp;[" &amp;B1631&amp;"]")</f>
        <v>2</v>
      </c>
    </row>
    <row r="1632" spans="1:9" x14ac:dyDescent="0.25">
      <c r="A1632" s="4">
        <v>2</v>
      </c>
      <c r="B1632" s="1" t="s">
        <v>1650</v>
      </c>
      <c r="C1632" s="1" t="s">
        <v>8</v>
      </c>
      <c r="D1632" s="1" t="s">
        <v>1318</v>
      </c>
      <c r="E1632" s="1" t="s">
        <v>931</v>
      </c>
      <c r="F1632" s="4">
        <v>2</v>
      </c>
      <c r="G1632" s="1" t="s">
        <v>932</v>
      </c>
      <c r="H1632" s="14" t="str">
        <f t="shared" si="25"/>
        <v>oui</v>
      </c>
      <c r="I1632" s="3">
        <f>+GETPIVOTDATA("[Measures].[Unieke telling van Date &amp; Emplacement]",TCD_Unique!$A$3,"[Bereik].[Emplacement]","[Bereik].[Emplacement].&amp;[" &amp;B1632&amp;"]")</f>
        <v>2</v>
      </c>
    </row>
    <row r="1633" spans="1:9" x14ac:dyDescent="0.25">
      <c r="A1633" s="4">
        <v>2</v>
      </c>
      <c r="B1633" s="1" t="s">
        <v>1651</v>
      </c>
      <c r="C1633" s="1" t="s">
        <v>8</v>
      </c>
      <c r="D1633" s="1" t="s">
        <v>1318</v>
      </c>
      <c r="E1633" s="1" t="s">
        <v>931</v>
      </c>
      <c r="F1633" s="4">
        <v>2</v>
      </c>
      <c r="G1633" s="1" t="s">
        <v>932</v>
      </c>
      <c r="H1633" s="14" t="str">
        <f t="shared" si="25"/>
        <v>oui</v>
      </c>
      <c r="I1633" s="3">
        <f>+GETPIVOTDATA("[Measures].[Unieke telling van Date &amp; Emplacement]",TCD_Unique!$A$3,"[Bereik].[Emplacement]","[Bereik].[Emplacement].&amp;[" &amp;B1633&amp;"]")</f>
        <v>2</v>
      </c>
    </row>
    <row r="1634" spans="1:9" x14ac:dyDescent="0.25">
      <c r="A1634" s="4">
        <v>2</v>
      </c>
      <c r="B1634" s="1" t="s">
        <v>1652</v>
      </c>
      <c r="C1634" s="1" t="s">
        <v>8</v>
      </c>
      <c r="D1634" s="1" t="s">
        <v>1318</v>
      </c>
      <c r="E1634" s="1" t="s">
        <v>931</v>
      </c>
      <c r="F1634" s="4">
        <v>2</v>
      </c>
      <c r="G1634" s="1" t="s">
        <v>932</v>
      </c>
      <c r="H1634" s="14" t="str">
        <f t="shared" si="25"/>
        <v>oui</v>
      </c>
      <c r="I1634" s="3">
        <f>+GETPIVOTDATA("[Measures].[Unieke telling van Date &amp; Emplacement]",TCD_Unique!$A$3,"[Bereik].[Emplacement]","[Bereik].[Emplacement].&amp;[" &amp;B1634&amp;"]")</f>
        <v>4</v>
      </c>
    </row>
    <row r="1635" spans="1:9" x14ac:dyDescent="0.25">
      <c r="A1635" s="4">
        <v>2</v>
      </c>
      <c r="B1635" s="1" t="s">
        <v>1653</v>
      </c>
      <c r="C1635" s="1" t="s">
        <v>8</v>
      </c>
      <c r="D1635" s="1" t="s">
        <v>1318</v>
      </c>
      <c r="E1635" s="1" t="s">
        <v>931</v>
      </c>
      <c r="F1635" s="4">
        <v>2</v>
      </c>
      <c r="G1635" s="1" t="s">
        <v>932</v>
      </c>
      <c r="H1635" s="14" t="str">
        <f t="shared" si="25"/>
        <v>oui</v>
      </c>
      <c r="I1635" s="3">
        <f>+GETPIVOTDATA("[Measures].[Unieke telling van Date &amp; Emplacement]",TCD_Unique!$A$3,"[Bereik].[Emplacement]","[Bereik].[Emplacement].&amp;[" &amp;B1635&amp;"]")</f>
        <v>2</v>
      </c>
    </row>
    <row r="1636" spans="1:9" x14ac:dyDescent="0.25">
      <c r="A1636" s="4">
        <v>2</v>
      </c>
      <c r="B1636" s="1" t="s">
        <v>1654</v>
      </c>
      <c r="C1636" s="1" t="s">
        <v>8</v>
      </c>
      <c r="D1636" s="1" t="s">
        <v>1318</v>
      </c>
      <c r="E1636" s="1" t="s">
        <v>931</v>
      </c>
      <c r="F1636" s="4">
        <v>2</v>
      </c>
      <c r="G1636" s="1" t="s">
        <v>932</v>
      </c>
      <c r="H1636" s="14" t="str">
        <f t="shared" si="25"/>
        <v>oui</v>
      </c>
      <c r="I1636" s="3">
        <f>+GETPIVOTDATA("[Measures].[Unieke telling van Date &amp; Emplacement]",TCD_Unique!$A$3,"[Bereik].[Emplacement]","[Bereik].[Emplacement].&amp;[" &amp;B1636&amp;"]")</f>
        <v>2</v>
      </c>
    </row>
    <row r="1637" spans="1:9" x14ac:dyDescent="0.25">
      <c r="A1637" s="4">
        <v>2</v>
      </c>
      <c r="B1637" s="1" t="s">
        <v>1655</v>
      </c>
      <c r="C1637" s="1" t="s">
        <v>8</v>
      </c>
      <c r="D1637" s="1" t="s">
        <v>1318</v>
      </c>
      <c r="E1637" s="1" t="s">
        <v>931</v>
      </c>
      <c r="F1637" s="4">
        <v>2</v>
      </c>
      <c r="G1637" s="1" t="s">
        <v>932</v>
      </c>
      <c r="H1637" s="14" t="str">
        <f t="shared" si="25"/>
        <v>oui</v>
      </c>
      <c r="I1637" s="3">
        <f>+GETPIVOTDATA("[Measures].[Unieke telling van Date &amp; Emplacement]",TCD_Unique!$A$3,"[Bereik].[Emplacement]","[Bereik].[Emplacement].&amp;[" &amp;B1637&amp;"]")</f>
        <v>3</v>
      </c>
    </row>
    <row r="1638" spans="1:9" x14ac:dyDescent="0.25">
      <c r="A1638" s="4">
        <v>2</v>
      </c>
      <c r="B1638" s="1" t="s">
        <v>1656</v>
      </c>
      <c r="C1638" s="1" t="s">
        <v>8</v>
      </c>
      <c r="D1638" s="1" t="s">
        <v>1318</v>
      </c>
      <c r="E1638" s="1" t="s">
        <v>931</v>
      </c>
      <c r="F1638" s="4">
        <v>2</v>
      </c>
      <c r="G1638" s="1" t="s">
        <v>932</v>
      </c>
      <c r="H1638" s="14" t="str">
        <f t="shared" si="25"/>
        <v>oui</v>
      </c>
      <c r="I1638" s="3">
        <f>+GETPIVOTDATA("[Measures].[Unieke telling van Date &amp; Emplacement]",TCD_Unique!$A$3,"[Bereik].[Emplacement]","[Bereik].[Emplacement].&amp;[" &amp;B1638&amp;"]")</f>
        <v>2</v>
      </c>
    </row>
    <row r="1639" spans="1:9" x14ac:dyDescent="0.25">
      <c r="A1639" s="4">
        <v>2</v>
      </c>
      <c r="B1639" s="1" t="s">
        <v>1657</v>
      </c>
      <c r="C1639" s="1" t="s">
        <v>8</v>
      </c>
      <c r="D1639" s="1" t="s">
        <v>1318</v>
      </c>
      <c r="E1639" s="1" t="s">
        <v>931</v>
      </c>
      <c r="F1639" s="4">
        <v>2</v>
      </c>
      <c r="G1639" s="1" t="s">
        <v>932</v>
      </c>
      <c r="H1639" s="14" t="str">
        <f t="shared" si="25"/>
        <v>oui</v>
      </c>
      <c r="I1639" s="3">
        <f>+GETPIVOTDATA("[Measures].[Unieke telling van Date &amp; Emplacement]",TCD_Unique!$A$3,"[Bereik].[Emplacement]","[Bereik].[Emplacement].&amp;[" &amp;B1639&amp;"]")</f>
        <v>2</v>
      </c>
    </row>
    <row r="1640" spans="1:9" x14ac:dyDescent="0.25">
      <c r="A1640" s="4">
        <v>2</v>
      </c>
      <c r="B1640" s="1" t="s">
        <v>1658</v>
      </c>
      <c r="C1640" s="1" t="s">
        <v>8</v>
      </c>
      <c r="D1640" s="1" t="s">
        <v>1318</v>
      </c>
      <c r="E1640" s="1" t="s">
        <v>931</v>
      </c>
      <c r="F1640" s="4">
        <v>2</v>
      </c>
      <c r="G1640" s="1" t="s">
        <v>932</v>
      </c>
      <c r="H1640" s="14" t="str">
        <f t="shared" si="25"/>
        <v>oui</v>
      </c>
      <c r="I1640" s="3">
        <f>+GETPIVOTDATA("[Measures].[Unieke telling van Date &amp; Emplacement]",TCD_Unique!$A$3,"[Bereik].[Emplacement]","[Bereik].[Emplacement].&amp;[" &amp;B1640&amp;"]")</f>
        <v>2</v>
      </c>
    </row>
    <row r="1641" spans="1:9" x14ac:dyDescent="0.25">
      <c r="A1641" s="4">
        <v>2</v>
      </c>
      <c r="B1641" s="1" t="s">
        <v>1659</v>
      </c>
      <c r="C1641" s="1" t="s">
        <v>8</v>
      </c>
      <c r="D1641" s="1" t="s">
        <v>1318</v>
      </c>
      <c r="E1641" s="1" t="s">
        <v>931</v>
      </c>
      <c r="F1641" s="4">
        <v>2</v>
      </c>
      <c r="G1641" s="1" t="s">
        <v>932</v>
      </c>
      <c r="H1641" s="14" t="str">
        <f t="shared" si="25"/>
        <v>oui</v>
      </c>
      <c r="I1641" s="3">
        <f>+GETPIVOTDATA("[Measures].[Unieke telling van Date &amp; Emplacement]",TCD_Unique!$A$3,"[Bereik].[Emplacement]","[Bereik].[Emplacement].&amp;[" &amp;B1641&amp;"]")</f>
        <v>2</v>
      </c>
    </row>
    <row r="1642" spans="1:9" x14ac:dyDescent="0.25">
      <c r="A1642" s="4">
        <v>2</v>
      </c>
      <c r="B1642" s="1" t="s">
        <v>1660</v>
      </c>
      <c r="C1642" s="1" t="s">
        <v>8</v>
      </c>
      <c r="D1642" s="1" t="s">
        <v>1318</v>
      </c>
      <c r="E1642" s="1" t="s">
        <v>931</v>
      </c>
      <c r="F1642" s="4">
        <v>2</v>
      </c>
      <c r="G1642" s="1" t="s">
        <v>932</v>
      </c>
      <c r="H1642" s="14" t="str">
        <f t="shared" si="25"/>
        <v>oui</v>
      </c>
      <c r="I1642" s="3">
        <f>+GETPIVOTDATA("[Measures].[Unieke telling van Date &amp; Emplacement]",TCD_Unique!$A$3,"[Bereik].[Emplacement]","[Bereik].[Emplacement].&amp;[" &amp;B1642&amp;"]")</f>
        <v>2</v>
      </c>
    </row>
    <row r="1643" spans="1:9" x14ac:dyDescent="0.25">
      <c r="A1643" s="4">
        <v>2</v>
      </c>
      <c r="B1643" s="1" t="s">
        <v>1661</v>
      </c>
      <c r="C1643" s="1" t="s">
        <v>8</v>
      </c>
      <c r="D1643" s="1" t="s">
        <v>1318</v>
      </c>
      <c r="E1643" s="1" t="s">
        <v>931</v>
      </c>
      <c r="F1643" s="4">
        <v>2</v>
      </c>
      <c r="G1643" s="1" t="s">
        <v>932</v>
      </c>
      <c r="H1643" s="14" t="str">
        <f t="shared" si="25"/>
        <v>oui</v>
      </c>
      <c r="I1643" s="3">
        <f>+GETPIVOTDATA("[Measures].[Unieke telling van Date &amp; Emplacement]",TCD_Unique!$A$3,"[Bereik].[Emplacement]","[Bereik].[Emplacement].&amp;[" &amp;B1643&amp;"]")</f>
        <v>2</v>
      </c>
    </row>
    <row r="1644" spans="1:9" x14ac:dyDescent="0.25">
      <c r="A1644" s="4">
        <v>2</v>
      </c>
      <c r="B1644" s="1" t="s">
        <v>1662</v>
      </c>
      <c r="C1644" s="1" t="s">
        <v>8</v>
      </c>
      <c r="D1644" s="1" t="s">
        <v>1318</v>
      </c>
      <c r="E1644" s="1" t="s">
        <v>931</v>
      </c>
      <c r="F1644" s="4">
        <v>2</v>
      </c>
      <c r="G1644" s="1" t="s">
        <v>932</v>
      </c>
      <c r="H1644" s="14" t="str">
        <f t="shared" si="25"/>
        <v>oui</v>
      </c>
      <c r="I1644" s="3">
        <f>+GETPIVOTDATA("[Measures].[Unieke telling van Date &amp; Emplacement]",TCD_Unique!$A$3,"[Bereik].[Emplacement]","[Bereik].[Emplacement].&amp;[" &amp;B1644&amp;"]")</f>
        <v>2</v>
      </c>
    </row>
    <row r="1645" spans="1:9" x14ac:dyDescent="0.25">
      <c r="A1645" s="4">
        <v>2</v>
      </c>
      <c r="B1645" s="1" t="s">
        <v>1663</v>
      </c>
      <c r="C1645" s="1" t="s">
        <v>8</v>
      </c>
      <c r="D1645" s="1" t="s">
        <v>1318</v>
      </c>
      <c r="E1645" s="1" t="s">
        <v>931</v>
      </c>
      <c r="F1645" s="4">
        <v>2</v>
      </c>
      <c r="G1645" s="1" t="s">
        <v>932</v>
      </c>
      <c r="H1645" s="14" t="str">
        <f t="shared" si="25"/>
        <v>oui</v>
      </c>
      <c r="I1645" s="3">
        <f>+GETPIVOTDATA("[Measures].[Unieke telling van Date &amp; Emplacement]",TCD_Unique!$A$3,"[Bereik].[Emplacement]","[Bereik].[Emplacement].&amp;[" &amp;B1645&amp;"]")</f>
        <v>2</v>
      </c>
    </row>
    <row r="1646" spans="1:9" x14ac:dyDescent="0.25">
      <c r="A1646" s="4">
        <v>2</v>
      </c>
      <c r="B1646" s="1" t="s">
        <v>1664</v>
      </c>
      <c r="C1646" s="1" t="s">
        <v>8</v>
      </c>
      <c r="D1646" s="1" t="s">
        <v>1318</v>
      </c>
      <c r="E1646" s="1" t="s">
        <v>931</v>
      </c>
      <c r="F1646" s="4">
        <v>2</v>
      </c>
      <c r="G1646" s="1" t="s">
        <v>932</v>
      </c>
      <c r="H1646" s="14" t="str">
        <f t="shared" si="25"/>
        <v>oui</v>
      </c>
      <c r="I1646" s="3">
        <f>+GETPIVOTDATA("[Measures].[Unieke telling van Date &amp; Emplacement]",TCD_Unique!$A$3,"[Bereik].[Emplacement]","[Bereik].[Emplacement].&amp;[" &amp;B1646&amp;"]")</f>
        <v>2</v>
      </c>
    </row>
    <row r="1647" spans="1:9" x14ac:dyDescent="0.25">
      <c r="A1647" s="4">
        <v>2</v>
      </c>
      <c r="B1647" s="1" t="s">
        <v>1665</v>
      </c>
      <c r="C1647" s="1" t="s">
        <v>8</v>
      </c>
      <c r="D1647" s="1" t="s">
        <v>1318</v>
      </c>
      <c r="E1647" s="1" t="s">
        <v>931</v>
      </c>
      <c r="F1647" s="4">
        <v>2</v>
      </c>
      <c r="G1647" s="1" t="s">
        <v>932</v>
      </c>
      <c r="H1647" s="14" t="str">
        <f t="shared" si="25"/>
        <v>oui</v>
      </c>
      <c r="I1647" s="3">
        <f>+GETPIVOTDATA("[Measures].[Unieke telling van Date &amp; Emplacement]",TCD_Unique!$A$3,"[Bereik].[Emplacement]","[Bereik].[Emplacement].&amp;[" &amp;B1647&amp;"]")</f>
        <v>2</v>
      </c>
    </row>
    <row r="1648" spans="1:9" x14ac:dyDescent="0.25">
      <c r="A1648" s="4">
        <v>2</v>
      </c>
      <c r="B1648" s="1" t="s">
        <v>1666</v>
      </c>
      <c r="C1648" s="1" t="s">
        <v>8</v>
      </c>
      <c r="D1648" s="1" t="s">
        <v>1318</v>
      </c>
      <c r="E1648" s="1" t="s">
        <v>931</v>
      </c>
      <c r="F1648" s="4">
        <v>2</v>
      </c>
      <c r="G1648" s="1" t="s">
        <v>932</v>
      </c>
      <c r="H1648" s="14" t="str">
        <f t="shared" si="25"/>
        <v>oui</v>
      </c>
      <c r="I1648" s="3">
        <f>+GETPIVOTDATA("[Measures].[Unieke telling van Date &amp; Emplacement]",TCD_Unique!$A$3,"[Bereik].[Emplacement]","[Bereik].[Emplacement].&amp;[" &amp;B1648&amp;"]")</f>
        <v>2</v>
      </c>
    </row>
    <row r="1649" spans="1:9" x14ac:dyDescent="0.25">
      <c r="A1649" s="4">
        <v>2</v>
      </c>
      <c r="B1649" s="1" t="s">
        <v>1667</v>
      </c>
      <c r="C1649" s="1" t="s">
        <v>8</v>
      </c>
      <c r="D1649" s="1" t="s">
        <v>1318</v>
      </c>
      <c r="E1649" s="1" t="s">
        <v>931</v>
      </c>
      <c r="F1649" s="4">
        <v>2</v>
      </c>
      <c r="G1649" s="1" t="s">
        <v>932</v>
      </c>
      <c r="H1649" s="14" t="str">
        <f t="shared" si="25"/>
        <v>oui</v>
      </c>
      <c r="I1649" s="3">
        <f>+GETPIVOTDATA("[Measures].[Unieke telling van Date &amp; Emplacement]",TCD_Unique!$A$3,"[Bereik].[Emplacement]","[Bereik].[Emplacement].&amp;[" &amp;B1649&amp;"]")</f>
        <v>2</v>
      </c>
    </row>
    <row r="1650" spans="1:9" x14ac:dyDescent="0.25">
      <c r="A1650" s="4">
        <v>2</v>
      </c>
      <c r="B1650" s="1" t="s">
        <v>1668</v>
      </c>
      <c r="C1650" s="1" t="s">
        <v>8</v>
      </c>
      <c r="D1650" s="1" t="s">
        <v>1318</v>
      </c>
      <c r="E1650" s="1" t="s">
        <v>931</v>
      </c>
      <c r="F1650" s="4">
        <v>2</v>
      </c>
      <c r="G1650" s="1" t="s">
        <v>932</v>
      </c>
      <c r="H1650" s="14" t="str">
        <f t="shared" si="25"/>
        <v>oui</v>
      </c>
      <c r="I1650" s="3">
        <f>+GETPIVOTDATA("[Measures].[Unieke telling van Date &amp; Emplacement]",TCD_Unique!$A$3,"[Bereik].[Emplacement]","[Bereik].[Emplacement].&amp;[" &amp;B1650&amp;"]")</f>
        <v>5</v>
      </c>
    </row>
    <row r="1651" spans="1:9" x14ac:dyDescent="0.25">
      <c r="A1651" s="4">
        <v>2</v>
      </c>
      <c r="B1651" s="1" t="s">
        <v>1669</v>
      </c>
      <c r="C1651" s="1" t="s">
        <v>8</v>
      </c>
      <c r="D1651" s="1" t="s">
        <v>1318</v>
      </c>
      <c r="E1651" s="1" t="s">
        <v>931</v>
      </c>
      <c r="F1651" s="4">
        <v>2</v>
      </c>
      <c r="G1651" s="1" t="s">
        <v>932</v>
      </c>
      <c r="H1651" s="14" t="str">
        <f t="shared" si="25"/>
        <v>oui</v>
      </c>
      <c r="I1651" s="3">
        <f>+GETPIVOTDATA("[Measures].[Unieke telling van Date &amp; Emplacement]",TCD_Unique!$A$3,"[Bereik].[Emplacement]","[Bereik].[Emplacement].&amp;[" &amp;B1651&amp;"]")</f>
        <v>3</v>
      </c>
    </row>
    <row r="1652" spans="1:9" x14ac:dyDescent="0.25">
      <c r="A1652" s="4">
        <v>2</v>
      </c>
      <c r="B1652" s="1" t="s">
        <v>1670</v>
      </c>
      <c r="C1652" s="1" t="s">
        <v>8</v>
      </c>
      <c r="D1652" s="1" t="s">
        <v>1318</v>
      </c>
      <c r="E1652" s="1" t="s">
        <v>931</v>
      </c>
      <c r="F1652" s="4">
        <v>2</v>
      </c>
      <c r="G1652" s="1" t="s">
        <v>932</v>
      </c>
      <c r="H1652" s="14" t="str">
        <f t="shared" si="25"/>
        <v>oui</v>
      </c>
      <c r="I1652" s="3">
        <f>+GETPIVOTDATA("[Measures].[Unieke telling van Date &amp; Emplacement]",TCD_Unique!$A$3,"[Bereik].[Emplacement]","[Bereik].[Emplacement].&amp;[" &amp;B1652&amp;"]")</f>
        <v>2</v>
      </c>
    </row>
    <row r="1653" spans="1:9" x14ac:dyDescent="0.25">
      <c r="A1653" s="4">
        <v>2</v>
      </c>
      <c r="B1653" s="1" t="s">
        <v>1671</v>
      </c>
      <c r="C1653" s="1" t="s">
        <v>8</v>
      </c>
      <c r="D1653" s="1" t="s">
        <v>1318</v>
      </c>
      <c r="E1653" s="1" t="s">
        <v>931</v>
      </c>
      <c r="F1653" s="4">
        <v>2</v>
      </c>
      <c r="G1653" s="1" t="s">
        <v>932</v>
      </c>
      <c r="H1653" s="14" t="str">
        <f t="shared" si="25"/>
        <v>oui</v>
      </c>
      <c r="I1653" s="3">
        <f>+GETPIVOTDATA("[Measures].[Unieke telling van Date &amp; Emplacement]",TCD_Unique!$A$3,"[Bereik].[Emplacement]","[Bereik].[Emplacement].&amp;[" &amp;B1653&amp;"]")</f>
        <v>2</v>
      </c>
    </row>
    <row r="1654" spans="1:9" x14ac:dyDescent="0.25">
      <c r="A1654" s="4">
        <v>2</v>
      </c>
      <c r="B1654" s="1" t="s">
        <v>1672</v>
      </c>
      <c r="C1654" s="1" t="s">
        <v>8</v>
      </c>
      <c r="D1654" s="1" t="s">
        <v>1318</v>
      </c>
      <c r="E1654" s="1" t="s">
        <v>931</v>
      </c>
      <c r="F1654" s="4">
        <v>2</v>
      </c>
      <c r="G1654" s="1" t="s">
        <v>932</v>
      </c>
      <c r="H1654" s="14" t="str">
        <f t="shared" si="25"/>
        <v>oui</v>
      </c>
      <c r="I1654" s="3">
        <f>+GETPIVOTDATA("[Measures].[Unieke telling van Date &amp; Emplacement]",TCD_Unique!$A$3,"[Bereik].[Emplacement]","[Bereik].[Emplacement].&amp;[" &amp;B1654&amp;"]")</f>
        <v>2</v>
      </c>
    </row>
    <row r="1655" spans="1:9" x14ac:dyDescent="0.25">
      <c r="A1655" s="4">
        <v>2</v>
      </c>
      <c r="B1655" s="1" t="s">
        <v>1673</v>
      </c>
      <c r="C1655" s="1" t="s">
        <v>8</v>
      </c>
      <c r="D1655" s="1" t="s">
        <v>1318</v>
      </c>
      <c r="E1655" s="1" t="s">
        <v>931</v>
      </c>
      <c r="F1655" s="4">
        <v>2</v>
      </c>
      <c r="G1655" s="1" t="s">
        <v>932</v>
      </c>
      <c r="H1655" s="14" t="str">
        <f t="shared" si="25"/>
        <v>oui</v>
      </c>
      <c r="I1655" s="3">
        <f>+GETPIVOTDATA("[Measures].[Unieke telling van Date &amp; Emplacement]",TCD_Unique!$A$3,"[Bereik].[Emplacement]","[Bereik].[Emplacement].&amp;[" &amp;B1655&amp;"]")</f>
        <v>2</v>
      </c>
    </row>
    <row r="1656" spans="1:9" x14ac:dyDescent="0.25">
      <c r="A1656" s="4">
        <v>2</v>
      </c>
      <c r="B1656" s="1" t="s">
        <v>1674</v>
      </c>
      <c r="C1656" s="1" t="s">
        <v>8</v>
      </c>
      <c r="D1656" s="1" t="s">
        <v>1318</v>
      </c>
      <c r="E1656" s="1" t="s">
        <v>931</v>
      </c>
      <c r="F1656" s="4">
        <v>2</v>
      </c>
      <c r="G1656" s="1" t="s">
        <v>932</v>
      </c>
      <c r="H1656" s="14" t="str">
        <f t="shared" si="25"/>
        <v>oui</v>
      </c>
      <c r="I1656" s="3">
        <f>+GETPIVOTDATA("[Measures].[Unieke telling van Date &amp; Emplacement]",TCD_Unique!$A$3,"[Bereik].[Emplacement]","[Bereik].[Emplacement].&amp;[" &amp;B1656&amp;"]")</f>
        <v>3</v>
      </c>
    </row>
    <row r="1657" spans="1:9" x14ac:dyDescent="0.25">
      <c r="A1657" s="4">
        <v>2</v>
      </c>
      <c r="B1657" s="1" t="s">
        <v>1675</v>
      </c>
      <c r="C1657" s="1" t="s">
        <v>8</v>
      </c>
      <c r="D1657" s="1" t="s">
        <v>1318</v>
      </c>
      <c r="E1657" s="1" t="s">
        <v>931</v>
      </c>
      <c r="F1657" s="4">
        <v>2</v>
      </c>
      <c r="G1657" s="1" t="s">
        <v>932</v>
      </c>
      <c r="H1657" s="14" t="str">
        <f t="shared" si="25"/>
        <v>oui</v>
      </c>
      <c r="I1657" s="3">
        <f>+GETPIVOTDATA("[Measures].[Unieke telling van Date &amp; Emplacement]",TCD_Unique!$A$3,"[Bereik].[Emplacement]","[Bereik].[Emplacement].&amp;[" &amp;B1657&amp;"]")</f>
        <v>3</v>
      </c>
    </row>
    <row r="1658" spans="1:9" x14ac:dyDescent="0.25">
      <c r="A1658" s="4">
        <v>2</v>
      </c>
      <c r="B1658" s="1" t="s">
        <v>1676</v>
      </c>
      <c r="C1658" s="1" t="s">
        <v>8</v>
      </c>
      <c r="D1658" s="1" t="s">
        <v>1318</v>
      </c>
      <c r="E1658" s="1" t="s">
        <v>931</v>
      </c>
      <c r="F1658" s="4">
        <v>2</v>
      </c>
      <c r="G1658" s="1" t="s">
        <v>932</v>
      </c>
      <c r="H1658" s="14" t="str">
        <f t="shared" si="25"/>
        <v>oui</v>
      </c>
      <c r="I1658" s="3">
        <f>+GETPIVOTDATA("[Measures].[Unieke telling van Date &amp; Emplacement]",TCD_Unique!$A$3,"[Bereik].[Emplacement]","[Bereik].[Emplacement].&amp;[" &amp;B1658&amp;"]")</f>
        <v>2</v>
      </c>
    </row>
    <row r="1659" spans="1:9" x14ac:dyDescent="0.25">
      <c r="A1659" s="4">
        <v>2</v>
      </c>
      <c r="B1659" s="1" t="s">
        <v>1677</v>
      </c>
      <c r="C1659" s="1" t="s">
        <v>8</v>
      </c>
      <c r="D1659" s="1" t="s">
        <v>1318</v>
      </c>
      <c r="E1659" s="1" t="s">
        <v>931</v>
      </c>
      <c r="F1659" s="4">
        <v>2</v>
      </c>
      <c r="G1659" s="1" t="s">
        <v>932</v>
      </c>
      <c r="H1659" s="14" t="str">
        <f t="shared" si="25"/>
        <v>oui</v>
      </c>
      <c r="I1659" s="3">
        <f>+GETPIVOTDATA("[Measures].[Unieke telling van Date &amp; Emplacement]",TCD_Unique!$A$3,"[Bereik].[Emplacement]","[Bereik].[Emplacement].&amp;[" &amp;B1659&amp;"]")</f>
        <v>2</v>
      </c>
    </row>
    <row r="1660" spans="1:9" x14ac:dyDescent="0.25">
      <c r="A1660" s="4">
        <v>2</v>
      </c>
      <c r="B1660" s="1" t="s">
        <v>1678</v>
      </c>
      <c r="C1660" s="1" t="s">
        <v>8</v>
      </c>
      <c r="D1660" s="1" t="s">
        <v>1318</v>
      </c>
      <c r="E1660" s="1" t="s">
        <v>931</v>
      </c>
      <c r="F1660" s="4">
        <v>2</v>
      </c>
      <c r="G1660" s="1" t="s">
        <v>932</v>
      </c>
      <c r="H1660" s="14" t="str">
        <f t="shared" si="25"/>
        <v>oui</v>
      </c>
      <c r="I1660" s="3">
        <f>+GETPIVOTDATA("[Measures].[Unieke telling van Date &amp; Emplacement]",TCD_Unique!$A$3,"[Bereik].[Emplacement]","[Bereik].[Emplacement].&amp;[" &amp;B1660&amp;"]")</f>
        <v>2</v>
      </c>
    </row>
    <row r="1661" spans="1:9" x14ac:dyDescent="0.25">
      <c r="A1661" s="4">
        <v>2</v>
      </c>
      <c r="B1661" s="1" t="s">
        <v>1679</v>
      </c>
      <c r="C1661" s="1" t="s">
        <v>8</v>
      </c>
      <c r="D1661" s="1" t="s">
        <v>1318</v>
      </c>
      <c r="E1661" s="1" t="s">
        <v>931</v>
      </c>
      <c r="F1661" s="4">
        <v>2</v>
      </c>
      <c r="G1661" s="1" t="s">
        <v>932</v>
      </c>
      <c r="H1661" s="14" t="str">
        <f t="shared" si="25"/>
        <v>oui</v>
      </c>
      <c r="I1661" s="3">
        <f>+GETPIVOTDATA("[Measures].[Unieke telling van Date &amp; Emplacement]",TCD_Unique!$A$3,"[Bereik].[Emplacement]","[Bereik].[Emplacement].&amp;[" &amp;B1661&amp;"]")</f>
        <v>2</v>
      </c>
    </row>
    <row r="1662" spans="1:9" x14ac:dyDescent="0.25">
      <c r="A1662" s="4">
        <v>2</v>
      </c>
      <c r="B1662" s="1" t="s">
        <v>1680</v>
      </c>
      <c r="C1662" s="1" t="s">
        <v>8</v>
      </c>
      <c r="D1662" s="1" t="s">
        <v>1318</v>
      </c>
      <c r="E1662" s="1" t="s">
        <v>931</v>
      </c>
      <c r="F1662" s="4">
        <v>2</v>
      </c>
      <c r="G1662" s="1" t="s">
        <v>932</v>
      </c>
      <c r="H1662" s="14" t="str">
        <f t="shared" si="25"/>
        <v>oui</v>
      </c>
      <c r="I1662" s="3">
        <f>+GETPIVOTDATA("[Measures].[Unieke telling van Date &amp; Emplacement]",TCD_Unique!$A$3,"[Bereik].[Emplacement]","[Bereik].[Emplacement].&amp;[" &amp;B1662&amp;"]")</f>
        <v>2</v>
      </c>
    </row>
    <row r="1663" spans="1:9" x14ac:dyDescent="0.25">
      <c r="A1663" s="4">
        <v>2</v>
      </c>
      <c r="B1663" s="1" t="s">
        <v>1681</v>
      </c>
      <c r="C1663" s="1" t="s">
        <v>8</v>
      </c>
      <c r="D1663" s="1" t="s">
        <v>1318</v>
      </c>
      <c r="E1663" s="1" t="s">
        <v>931</v>
      </c>
      <c r="F1663" s="4">
        <v>2</v>
      </c>
      <c r="G1663" s="1" t="s">
        <v>932</v>
      </c>
      <c r="H1663" s="14" t="str">
        <f t="shared" si="25"/>
        <v>oui</v>
      </c>
      <c r="I1663" s="3">
        <f>+GETPIVOTDATA("[Measures].[Unieke telling van Date &amp; Emplacement]",TCD_Unique!$A$3,"[Bereik].[Emplacement]","[Bereik].[Emplacement].&amp;[" &amp;B1663&amp;"]")</f>
        <v>3</v>
      </c>
    </row>
    <row r="1664" spans="1:9" x14ac:dyDescent="0.25">
      <c r="A1664" s="4">
        <v>2</v>
      </c>
      <c r="B1664" s="1" t="s">
        <v>1682</v>
      </c>
      <c r="C1664" s="1" t="s">
        <v>8</v>
      </c>
      <c r="D1664" s="1" t="s">
        <v>1318</v>
      </c>
      <c r="E1664" s="1" t="s">
        <v>931</v>
      </c>
      <c r="F1664" s="4">
        <v>2</v>
      </c>
      <c r="G1664" s="1" t="s">
        <v>932</v>
      </c>
      <c r="H1664" s="14" t="str">
        <f t="shared" si="25"/>
        <v>oui</v>
      </c>
      <c r="I1664" s="3">
        <f>+GETPIVOTDATA("[Measures].[Unieke telling van Date &amp; Emplacement]",TCD_Unique!$A$3,"[Bereik].[Emplacement]","[Bereik].[Emplacement].&amp;[" &amp;B1664&amp;"]")</f>
        <v>2</v>
      </c>
    </row>
    <row r="1665" spans="1:9" x14ac:dyDescent="0.25">
      <c r="A1665" s="4">
        <v>2</v>
      </c>
      <c r="B1665" s="1" t="s">
        <v>1683</v>
      </c>
      <c r="C1665" s="1" t="s">
        <v>8</v>
      </c>
      <c r="D1665" s="1" t="s">
        <v>1318</v>
      </c>
      <c r="E1665" s="1" t="s">
        <v>931</v>
      </c>
      <c r="F1665" s="4">
        <v>2</v>
      </c>
      <c r="G1665" s="1" t="s">
        <v>932</v>
      </c>
      <c r="H1665" s="14" t="str">
        <f t="shared" si="25"/>
        <v>oui</v>
      </c>
      <c r="I1665" s="3">
        <f>+GETPIVOTDATA("[Measures].[Unieke telling van Date &amp; Emplacement]",TCD_Unique!$A$3,"[Bereik].[Emplacement]","[Bereik].[Emplacement].&amp;[" &amp;B1665&amp;"]")</f>
        <v>3</v>
      </c>
    </row>
    <row r="1666" spans="1:9" x14ac:dyDescent="0.25">
      <c r="A1666" s="4">
        <v>2</v>
      </c>
      <c r="B1666" s="1" t="s">
        <v>1684</v>
      </c>
      <c r="C1666" s="1" t="s">
        <v>8</v>
      </c>
      <c r="D1666" s="1" t="s">
        <v>1318</v>
      </c>
      <c r="E1666" s="1" t="s">
        <v>931</v>
      </c>
      <c r="F1666" s="4">
        <v>2</v>
      </c>
      <c r="G1666" s="1" t="s">
        <v>932</v>
      </c>
      <c r="H1666" s="14" t="str">
        <f t="shared" ref="H1666:H1729" si="26">IF(I1666&gt;=F1666,"oui","non")</f>
        <v>oui</v>
      </c>
      <c r="I1666" s="3">
        <f>+GETPIVOTDATA("[Measures].[Unieke telling van Date &amp; Emplacement]",TCD_Unique!$A$3,"[Bereik].[Emplacement]","[Bereik].[Emplacement].&amp;[" &amp;B1666&amp;"]")</f>
        <v>2</v>
      </c>
    </row>
    <row r="1667" spans="1:9" x14ac:dyDescent="0.25">
      <c r="A1667" s="4">
        <v>2</v>
      </c>
      <c r="B1667" s="1" t="s">
        <v>1685</v>
      </c>
      <c r="C1667" s="1" t="s">
        <v>8</v>
      </c>
      <c r="D1667" s="1" t="s">
        <v>1318</v>
      </c>
      <c r="E1667" s="1" t="s">
        <v>931</v>
      </c>
      <c r="F1667" s="4">
        <v>2</v>
      </c>
      <c r="G1667" s="1" t="s">
        <v>932</v>
      </c>
      <c r="H1667" s="14" t="str">
        <f t="shared" si="26"/>
        <v>oui</v>
      </c>
      <c r="I1667" s="3">
        <f>+GETPIVOTDATA("[Measures].[Unieke telling van Date &amp; Emplacement]",TCD_Unique!$A$3,"[Bereik].[Emplacement]","[Bereik].[Emplacement].&amp;[" &amp;B1667&amp;"]")</f>
        <v>2</v>
      </c>
    </row>
    <row r="1668" spans="1:9" x14ac:dyDescent="0.25">
      <c r="A1668" s="4">
        <v>2</v>
      </c>
      <c r="B1668" s="1" t="s">
        <v>1686</v>
      </c>
      <c r="C1668" s="1" t="s">
        <v>8</v>
      </c>
      <c r="D1668" s="1" t="s">
        <v>1318</v>
      </c>
      <c r="E1668" s="1" t="s">
        <v>931</v>
      </c>
      <c r="F1668" s="4">
        <v>2</v>
      </c>
      <c r="G1668" s="1" t="s">
        <v>932</v>
      </c>
      <c r="H1668" s="14" t="str">
        <f t="shared" si="26"/>
        <v>oui</v>
      </c>
      <c r="I1668" s="3">
        <f>+GETPIVOTDATA("[Measures].[Unieke telling van Date &amp; Emplacement]",TCD_Unique!$A$3,"[Bereik].[Emplacement]","[Bereik].[Emplacement].&amp;[" &amp;B1668&amp;"]")</f>
        <v>3</v>
      </c>
    </row>
    <row r="1669" spans="1:9" x14ac:dyDescent="0.25">
      <c r="A1669" s="4">
        <v>2</v>
      </c>
      <c r="B1669" s="1" t="s">
        <v>1687</v>
      </c>
      <c r="C1669" s="1" t="s">
        <v>8</v>
      </c>
      <c r="D1669" s="1" t="s">
        <v>1318</v>
      </c>
      <c r="E1669" s="1" t="s">
        <v>931</v>
      </c>
      <c r="F1669" s="4">
        <v>2</v>
      </c>
      <c r="G1669" s="1" t="s">
        <v>932</v>
      </c>
      <c r="H1669" s="14" t="str">
        <f t="shared" si="26"/>
        <v>oui</v>
      </c>
      <c r="I1669" s="3">
        <f>+GETPIVOTDATA("[Measures].[Unieke telling van Date &amp; Emplacement]",TCD_Unique!$A$3,"[Bereik].[Emplacement]","[Bereik].[Emplacement].&amp;[" &amp;B1669&amp;"]")</f>
        <v>4</v>
      </c>
    </row>
    <row r="1670" spans="1:9" x14ac:dyDescent="0.25">
      <c r="A1670" s="4">
        <v>2</v>
      </c>
      <c r="B1670" s="1" t="s">
        <v>1688</v>
      </c>
      <c r="C1670" s="1" t="s">
        <v>8</v>
      </c>
      <c r="D1670" s="1" t="s">
        <v>1318</v>
      </c>
      <c r="E1670" s="1" t="s">
        <v>931</v>
      </c>
      <c r="F1670" s="4">
        <v>2</v>
      </c>
      <c r="G1670" s="1" t="s">
        <v>932</v>
      </c>
      <c r="H1670" s="14" t="str">
        <f t="shared" si="26"/>
        <v>oui</v>
      </c>
      <c r="I1670" s="3">
        <f>+GETPIVOTDATA("[Measures].[Unieke telling van Date &amp; Emplacement]",TCD_Unique!$A$3,"[Bereik].[Emplacement]","[Bereik].[Emplacement].&amp;[" &amp;B1670&amp;"]")</f>
        <v>2</v>
      </c>
    </row>
    <row r="1671" spans="1:9" x14ac:dyDescent="0.25">
      <c r="A1671" s="4">
        <v>2</v>
      </c>
      <c r="B1671" s="1" t="s">
        <v>1689</v>
      </c>
      <c r="C1671" s="1" t="s">
        <v>8</v>
      </c>
      <c r="D1671" s="1" t="s">
        <v>1318</v>
      </c>
      <c r="E1671" s="1" t="s">
        <v>931</v>
      </c>
      <c r="F1671" s="4">
        <v>2</v>
      </c>
      <c r="G1671" s="1" t="s">
        <v>932</v>
      </c>
      <c r="H1671" s="14" t="str">
        <f t="shared" si="26"/>
        <v>non</v>
      </c>
      <c r="I1671" s="3">
        <f>+GETPIVOTDATA("[Measures].[Unieke telling van Date &amp; Emplacement]",TCD_Unique!$A$3,"[Bereik].[Emplacement]","[Bereik].[Emplacement].&amp;[" &amp;B1671&amp;"]")</f>
        <v>1</v>
      </c>
    </row>
    <row r="1672" spans="1:9" x14ac:dyDescent="0.25">
      <c r="A1672" s="4">
        <v>2</v>
      </c>
      <c r="B1672" s="1" t="s">
        <v>1690</v>
      </c>
      <c r="C1672" s="1" t="s">
        <v>8</v>
      </c>
      <c r="D1672" s="1" t="s">
        <v>1318</v>
      </c>
      <c r="E1672" s="1" t="s">
        <v>931</v>
      </c>
      <c r="F1672" s="4">
        <v>2</v>
      </c>
      <c r="G1672" s="1" t="s">
        <v>932</v>
      </c>
      <c r="H1672" s="14" t="str">
        <f t="shared" si="26"/>
        <v>oui</v>
      </c>
      <c r="I1672" s="3">
        <f>+GETPIVOTDATA("[Measures].[Unieke telling van Date &amp; Emplacement]",TCD_Unique!$A$3,"[Bereik].[Emplacement]","[Bereik].[Emplacement].&amp;[" &amp;B1672&amp;"]")</f>
        <v>2</v>
      </c>
    </row>
    <row r="1673" spans="1:9" x14ac:dyDescent="0.25">
      <c r="A1673" s="4">
        <v>2</v>
      </c>
      <c r="B1673" s="1" t="s">
        <v>1691</v>
      </c>
      <c r="C1673" s="1" t="s">
        <v>8</v>
      </c>
      <c r="D1673" s="1" t="s">
        <v>1318</v>
      </c>
      <c r="E1673" s="1" t="s">
        <v>931</v>
      </c>
      <c r="F1673" s="4">
        <v>2</v>
      </c>
      <c r="G1673" s="1" t="s">
        <v>932</v>
      </c>
      <c r="H1673" s="14" t="str">
        <f t="shared" si="26"/>
        <v>oui</v>
      </c>
      <c r="I1673" s="3">
        <f>+GETPIVOTDATA("[Measures].[Unieke telling van Date &amp; Emplacement]",TCD_Unique!$A$3,"[Bereik].[Emplacement]","[Bereik].[Emplacement].&amp;[" &amp;B1673&amp;"]")</f>
        <v>2</v>
      </c>
    </row>
    <row r="1674" spans="1:9" x14ac:dyDescent="0.25">
      <c r="A1674" s="4">
        <v>2</v>
      </c>
      <c r="B1674" s="1" t="s">
        <v>1692</v>
      </c>
      <c r="C1674" s="1" t="s">
        <v>8</v>
      </c>
      <c r="D1674" s="1" t="s">
        <v>1318</v>
      </c>
      <c r="E1674" s="1" t="s">
        <v>931</v>
      </c>
      <c r="F1674" s="4">
        <v>2</v>
      </c>
      <c r="G1674" s="1" t="s">
        <v>932</v>
      </c>
      <c r="H1674" s="14" t="str">
        <f t="shared" si="26"/>
        <v>oui</v>
      </c>
      <c r="I1674" s="3">
        <f>+GETPIVOTDATA("[Measures].[Unieke telling van Date &amp; Emplacement]",TCD_Unique!$A$3,"[Bereik].[Emplacement]","[Bereik].[Emplacement].&amp;[" &amp;B1674&amp;"]")</f>
        <v>6</v>
      </c>
    </row>
    <row r="1675" spans="1:9" x14ac:dyDescent="0.25">
      <c r="A1675" s="4">
        <v>2</v>
      </c>
      <c r="B1675" s="1" t="s">
        <v>1693</v>
      </c>
      <c r="C1675" s="1" t="s">
        <v>8</v>
      </c>
      <c r="D1675" s="1" t="s">
        <v>1318</v>
      </c>
      <c r="E1675" s="1" t="s">
        <v>931</v>
      </c>
      <c r="F1675" s="4">
        <v>2</v>
      </c>
      <c r="G1675" s="1" t="s">
        <v>932</v>
      </c>
      <c r="H1675" s="14" t="str">
        <f t="shared" si="26"/>
        <v>oui</v>
      </c>
      <c r="I1675" s="3">
        <f>+GETPIVOTDATA("[Measures].[Unieke telling van Date &amp; Emplacement]",TCD_Unique!$A$3,"[Bereik].[Emplacement]","[Bereik].[Emplacement].&amp;[" &amp;B1675&amp;"]")</f>
        <v>4</v>
      </c>
    </row>
    <row r="1676" spans="1:9" x14ac:dyDescent="0.25">
      <c r="A1676" s="4">
        <v>2</v>
      </c>
      <c r="B1676" s="1" t="s">
        <v>1694</v>
      </c>
      <c r="C1676" s="1" t="s">
        <v>8</v>
      </c>
      <c r="D1676" s="1" t="s">
        <v>1318</v>
      </c>
      <c r="E1676" s="1" t="s">
        <v>931</v>
      </c>
      <c r="F1676" s="4">
        <v>2</v>
      </c>
      <c r="G1676" s="1" t="s">
        <v>932</v>
      </c>
      <c r="H1676" s="14" t="str">
        <f t="shared" si="26"/>
        <v>oui</v>
      </c>
      <c r="I1676" s="3">
        <f>+GETPIVOTDATA("[Measures].[Unieke telling van Date &amp; Emplacement]",TCD_Unique!$A$3,"[Bereik].[Emplacement]","[Bereik].[Emplacement].&amp;[" &amp;B1676&amp;"]")</f>
        <v>4</v>
      </c>
    </row>
    <row r="1677" spans="1:9" x14ac:dyDescent="0.25">
      <c r="A1677" s="4">
        <v>2</v>
      </c>
      <c r="B1677" s="1" t="s">
        <v>1695</v>
      </c>
      <c r="C1677" s="1" t="s">
        <v>8</v>
      </c>
      <c r="D1677" s="1" t="s">
        <v>1318</v>
      </c>
      <c r="E1677" s="1" t="s">
        <v>931</v>
      </c>
      <c r="F1677" s="4">
        <v>2</v>
      </c>
      <c r="G1677" s="1" t="s">
        <v>932</v>
      </c>
      <c r="H1677" s="14" t="e">
        <f t="shared" si="26"/>
        <v>#REF!</v>
      </c>
      <c r="I1677" s="3" t="e">
        <f>+GETPIVOTDATA("[Measures].[Unieke telling van Date &amp; Emplacement]",TCD_Unique!$A$3,"[Bereik].[Emplacement]","[Bereik].[Emplacement].&amp;[" &amp;B1677&amp;"]")</f>
        <v>#REF!</v>
      </c>
    </row>
    <row r="1678" spans="1:9" x14ac:dyDescent="0.25">
      <c r="A1678" s="4">
        <v>2</v>
      </c>
      <c r="B1678" s="1" t="s">
        <v>1696</v>
      </c>
      <c r="C1678" s="1" t="s">
        <v>8</v>
      </c>
      <c r="D1678" s="1" t="s">
        <v>1318</v>
      </c>
      <c r="E1678" s="1" t="s">
        <v>931</v>
      </c>
      <c r="F1678" s="4">
        <v>2</v>
      </c>
      <c r="G1678" s="1" t="s">
        <v>932</v>
      </c>
      <c r="H1678" s="14" t="e">
        <f t="shared" si="26"/>
        <v>#REF!</v>
      </c>
      <c r="I1678" s="3" t="e">
        <f>+GETPIVOTDATA("[Measures].[Unieke telling van Date &amp; Emplacement]",TCD_Unique!$A$3,"[Bereik].[Emplacement]","[Bereik].[Emplacement].&amp;[" &amp;B1678&amp;"]")</f>
        <v>#REF!</v>
      </c>
    </row>
    <row r="1679" spans="1:9" x14ac:dyDescent="0.25">
      <c r="A1679" s="4">
        <v>2</v>
      </c>
      <c r="B1679" s="1" t="s">
        <v>1697</v>
      </c>
      <c r="C1679" s="1" t="s">
        <v>8</v>
      </c>
      <c r="D1679" s="1" t="s">
        <v>1318</v>
      </c>
      <c r="E1679" s="1" t="s">
        <v>931</v>
      </c>
      <c r="F1679" s="4">
        <v>2</v>
      </c>
      <c r="G1679" s="1" t="s">
        <v>932</v>
      </c>
      <c r="H1679" s="14" t="e">
        <f t="shared" si="26"/>
        <v>#REF!</v>
      </c>
      <c r="I1679" s="3" t="e">
        <f>+GETPIVOTDATA("[Measures].[Unieke telling van Date &amp; Emplacement]",TCD_Unique!$A$3,"[Bereik].[Emplacement]","[Bereik].[Emplacement].&amp;[" &amp;B1679&amp;"]")</f>
        <v>#REF!</v>
      </c>
    </row>
    <row r="1680" spans="1:9" x14ac:dyDescent="0.25">
      <c r="A1680" s="4">
        <v>2</v>
      </c>
      <c r="B1680" s="1" t="s">
        <v>1698</v>
      </c>
      <c r="C1680" s="1" t="s">
        <v>8</v>
      </c>
      <c r="D1680" s="1" t="s">
        <v>1318</v>
      </c>
      <c r="E1680" s="1" t="s">
        <v>931</v>
      </c>
      <c r="F1680" s="4">
        <v>2</v>
      </c>
      <c r="G1680" s="1" t="s">
        <v>932</v>
      </c>
      <c r="H1680" s="14" t="e">
        <f t="shared" si="26"/>
        <v>#REF!</v>
      </c>
      <c r="I1680" s="3" t="e">
        <f>+GETPIVOTDATA("[Measures].[Unieke telling van Date &amp; Emplacement]",TCD_Unique!$A$3,"[Bereik].[Emplacement]","[Bereik].[Emplacement].&amp;[" &amp;B1680&amp;"]")</f>
        <v>#REF!</v>
      </c>
    </row>
    <row r="1681" spans="1:9" x14ac:dyDescent="0.25">
      <c r="A1681" s="4">
        <v>2</v>
      </c>
      <c r="B1681" s="1" t="s">
        <v>1699</v>
      </c>
      <c r="C1681" s="1" t="s">
        <v>8</v>
      </c>
      <c r="D1681" s="1" t="s">
        <v>1318</v>
      </c>
      <c r="E1681" s="1" t="s">
        <v>931</v>
      </c>
      <c r="F1681" s="4">
        <v>2</v>
      </c>
      <c r="G1681" s="1" t="s">
        <v>932</v>
      </c>
      <c r="H1681" s="14" t="e">
        <f t="shared" si="26"/>
        <v>#REF!</v>
      </c>
      <c r="I1681" s="3" t="e">
        <f>+GETPIVOTDATA("[Measures].[Unieke telling van Date &amp; Emplacement]",TCD_Unique!$A$3,"[Bereik].[Emplacement]","[Bereik].[Emplacement].&amp;[" &amp;B1681&amp;"]")</f>
        <v>#REF!</v>
      </c>
    </row>
    <row r="1682" spans="1:9" x14ac:dyDescent="0.25">
      <c r="A1682" s="4">
        <v>2</v>
      </c>
      <c r="B1682" s="1" t="s">
        <v>1700</v>
      </c>
      <c r="C1682" s="1" t="s">
        <v>8</v>
      </c>
      <c r="D1682" s="1" t="s">
        <v>1318</v>
      </c>
      <c r="E1682" s="1" t="s">
        <v>931</v>
      </c>
      <c r="F1682" s="4">
        <v>2</v>
      </c>
      <c r="G1682" s="1" t="s">
        <v>932</v>
      </c>
      <c r="H1682" s="14" t="e">
        <f t="shared" si="26"/>
        <v>#REF!</v>
      </c>
      <c r="I1682" s="3" t="e">
        <f>+GETPIVOTDATA("[Measures].[Unieke telling van Date &amp; Emplacement]",TCD_Unique!$A$3,"[Bereik].[Emplacement]","[Bereik].[Emplacement].&amp;[" &amp;B1682&amp;"]")</f>
        <v>#REF!</v>
      </c>
    </row>
    <row r="1683" spans="1:9" x14ac:dyDescent="0.25">
      <c r="A1683" s="4">
        <v>2</v>
      </c>
      <c r="B1683" s="1" t="s">
        <v>1701</v>
      </c>
      <c r="C1683" s="1" t="s">
        <v>8</v>
      </c>
      <c r="D1683" s="1" t="s">
        <v>1318</v>
      </c>
      <c r="E1683" s="1" t="s">
        <v>931</v>
      </c>
      <c r="F1683" s="4">
        <v>2</v>
      </c>
      <c r="G1683" s="1" t="s">
        <v>932</v>
      </c>
      <c r="H1683" s="14" t="e">
        <f t="shared" si="26"/>
        <v>#REF!</v>
      </c>
      <c r="I1683" s="3" t="e">
        <f>+GETPIVOTDATA("[Measures].[Unieke telling van Date &amp; Emplacement]",TCD_Unique!$A$3,"[Bereik].[Emplacement]","[Bereik].[Emplacement].&amp;[" &amp;B1683&amp;"]")</f>
        <v>#REF!</v>
      </c>
    </row>
    <row r="1684" spans="1:9" x14ac:dyDescent="0.25">
      <c r="A1684" s="4">
        <v>2</v>
      </c>
      <c r="B1684" s="1" t="s">
        <v>1702</v>
      </c>
      <c r="C1684" s="1" t="s">
        <v>8</v>
      </c>
      <c r="D1684" s="1" t="s">
        <v>1318</v>
      </c>
      <c r="E1684" s="1" t="s">
        <v>931</v>
      </c>
      <c r="F1684" s="4">
        <v>2</v>
      </c>
      <c r="G1684" s="1" t="s">
        <v>932</v>
      </c>
      <c r="H1684" s="14" t="e">
        <f t="shared" si="26"/>
        <v>#REF!</v>
      </c>
      <c r="I1684" s="3" t="e">
        <f>+GETPIVOTDATA("[Measures].[Unieke telling van Date &amp; Emplacement]",TCD_Unique!$A$3,"[Bereik].[Emplacement]","[Bereik].[Emplacement].&amp;[" &amp;B1684&amp;"]")</f>
        <v>#REF!</v>
      </c>
    </row>
    <row r="1685" spans="1:9" x14ac:dyDescent="0.25">
      <c r="A1685" s="4">
        <v>2</v>
      </c>
      <c r="B1685" s="1" t="s">
        <v>1703</v>
      </c>
      <c r="C1685" s="1" t="s">
        <v>8</v>
      </c>
      <c r="D1685" s="1" t="s">
        <v>1318</v>
      </c>
      <c r="E1685" s="1" t="s">
        <v>931</v>
      </c>
      <c r="F1685" s="4">
        <v>2</v>
      </c>
      <c r="G1685" s="1" t="s">
        <v>932</v>
      </c>
      <c r="H1685" s="14" t="e">
        <f t="shared" si="26"/>
        <v>#REF!</v>
      </c>
      <c r="I1685" s="3" t="e">
        <f>+GETPIVOTDATA("[Measures].[Unieke telling van Date &amp; Emplacement]",TCD_Unique!$A$3,"[Bereik].[Emplacement]","[Bereik].[Emplacement].&amp;[" &amp;B1685&amp;"]")</f>
        <v>#REF!</v>
      </c>
    </row>
    <row r="1686" spans="1:9" x14ac:dyDescent="0.25">
      <c r="A1686" s="4">
        <v>2</v>
      </c>
      <c r="B1686" s="1" t="s">
        <v>1704</v>
      </c>
      <c r="C1686" s="1" t="s">
        <v>8</v>
      </c>
      <c r="D1686" s="1" t="s">
        <v>1318</v>
      </c>
      <c r="E1686" s="1" t="s">
        <v>931</v>
      </c>
      <c r="F1686" s="4">
        <v>2</v>
      </c>
      <c r="G1686" s="1" t="s">
        <v>932</v>
      </c>
      <c r="H1686" s="14" t="e">
        <f t="shared" si="26"/>
        <v>#REF!</v>
      </c>
      <c r="I1686" s="3" t="e">
        <f>+GETPIVOTDATA("[Measures].[Unieke telling van Date &amp; Emplacement]",TCD_Unique!$A$3,"[Bereik].[Emplacement]","[Bereik].[Emplacement].&amp;[" &amp;B1686&amp;"]")</f>
        <v>#REF!</v>
      </c>
    </row>
    <row r="1687" spans="1:9" x14ac:dyDescent="0.25">
      <c r="A1687" s="4">
        <v>2</v>
      </c>
      <c r="B1687" s="1" t="s">
        <v>1705</v>
      </c>
      <c r="C1687" s="1" t="s">
        <v>8</v>
      </c>
      <c r="D1687" s="1" t="s">
        <v>1318</v>
      </c>
      <c r="E1687" s="1" t="s">
        <v>931</v>
      </c>
      <c r="F1687" s="4">
        <v>2</v>
      </c>
      <c r="G1687" s="1" t="s">
        <v>932</v>
      </c>
      <c r="H1687" s="14" t="str">
        <f t="shared" si="26"/>
        <v>non</v>
      </c>
      <c r="I1687" s="3">
        <f>+GETPIVOTDATA("[Measures].[Unieke telling van Date &amp; Emplacement]",TCD_Unique!$A$3,"[Bereik].[Emplacement]","[Bereik].[Emplacement].&amp;[" &amp;B1687&amp;"]")</f>
        <v>1</v>
      </c>
    </row>
    <row r="1688" spans="1:9" x14ac:dyDescent="0.25">
      <c r="A1688" s="4">
        <v>2</v>
      </c>
      <c r="B1688" s="1" t="s">
        <v>1706</v>
      </c>
      <c r="C1688" s="1" t="s">
        <v>8</v>
      </c>
      <c r="D1688" s="1" t="s">
        <v>1318</v>
      </c>
      <c r="E1688" s="1" t="s">
        <v>931</v>
      </c>
      <c r="F1688" s="4">
        <v>2</v>
      </c>
      <c r="G1688" s="1" t="s">
        <v>932</v>
      </c>
      <c r="H1688" s="14" t="e">
        <f t="shared" si="26"/>
        <v>#REF!</v>
      </c>
      <c r="I1688" s="3" t="e">
        <f>+GETPIVOTDATA("[Measures].[Unieke telling van Date &amp; Emplacement]",TCD_Unique!$A$3,"[Bereik].[Emplacement]","[Bereik].[Emplacement].&amp;[" &amp;B1688&amp;"]")</f>
        <v>#REF!</v>
      </c>
    </row>
    <row r="1689" spans="1:9" x14ac:dyDescent="0.25">
      <c r="A1689" s="4">
        <v>2</v>
      </c>
      <c r="B1689" s="1" t="s">
        <v>1707</v>
      </c>
      <c r="C1689" s="1" t="s">
        <v>8</v>
      </c>
      <c r="D1689" s="1" t="s">
        <v>1318</v>
      </c>
      <c r="E1689" s="1" t="s">
        <v>931</v>
      </c>
      <c r="F1689" s="4">
        <v>2</v>
      </c>
      <c r="G1689" s="1" t="s">
        <v>932</v>
      </c>
      <c r="H1689" s="14" t="str">
        <f t="shared" si="26"/>
        <v>non</v>
      </c>
      <c r="I1689" s="3">
        <f>+GETPIVOTDATA("[Measures].[Unieke telling van Date &amp; Emplacement]",TCD_Unique!$A$3,"[Bereik].[Emplacement]","[Bereik].[Emplacement].&amp;[" &amp;B1689&amp;"]")</f>
        <v>1</v>
      </c>
    </row>
    <row r="1690" spans="1:9" x14ac:dyDescent="0.25">
      <c r="A1690" s="4">
        <v>2</v>
      </c>
      <c r="B1690" s="1" t="s">
        <v>1708</v>
      </c>
      <c r="C1690" s="1" t="s">
        <v>8</v>
      </c>
      <c r="D1690" s="1" t="s">
        <v>1318</v>
      </c>
      <c r="E1690" s="1" t="s">
        <v>931</v>
      </c>
      <c r="F1690" s="4">
        <v>2</v>
      </c>
      <c r="G1690" s="1" t="s">
        <v>932</v>
      </c>
      <c r="H1690" s="14" t="str">
        <f t="shared" si="26"/>
        <v>non</v>
      </c>
      <c r="I1690" s="3">
        <f>+GETPIVOTDATA("[Measures].[Unieke telling van Date &amp; Emplacement]",TCD_Unique!$A$3,"[Bereik].[Emplacement]","[Bereik].[Emplacement].&amp;[" &amp;B1690&amp;"]")</f>
        <v>1</v>
      </c>
    </row>
    <row r="1691" spans="1:9" x14ac:dyDescent="0.25">
      <c r="A1691" s="4">
        <v>2</v>
      </c>
      <c r="B1691" s="1" t="s">
        <v>1709</v>
      </c>
      <c r="C1691" s="1" t="s">
        <v>8</v>
      </c>
      <c r="D1691" s="1" t="s">
        <v>1318</v>
      </c>
      <c r="E1691" s="1" t="s">
        <v>931</v>
      </c>
      <c r="F1691" s="4">
        <v>2</v>
      </c>
      <c r="G1691" s="1" t="s">
        <v>932</v>
      </c>
      <c r="H1691" s="14" t="str">
        <f t="shared" si="26"/>
        <v>non</v>
      </c>
      <c r="I1691" s="3">
        <f>+GETPIVOTDATA("[Measures].[Unieke telling van Date &amp; Emplacement]",TCD_Unique!$A$3,"[Bereik].[Emplacement]","[Bereik].[Emplacement].&amp;[" &amp;B1691&amp;"]")</f>
        <v>1</v>
      </c>
    </row>
    <row r="1692" spans="1:9" x14ac:dyDescent="0.25">
      <c r="A1692" s="4">
        <v>2</v>
      </c>
      <c r="B1692" s="1" t="s">
        <v>1710</v>
      </c>
      <c r="C1692" s="1" t="s">
        <v>8</v>
      </c>
      <c r="D1692" s="1" t="s">
        <v>1318</v>
      </c>
      <c r="E1692" s="1" t="s">
        <v>931</v>
      </c>
      <c r="F1692" s="4">
        <v>2</v>
      </c>
      <c r="G1692" s="1" t="s">
        <v>932</v>
      </c>
      <c r="H1692" s="14" t="str">
        <f t="shared" si="26"/>
        <v>non</v>
      </c>
      <c r="I1692" s="3">
        <f>+GETPIVOTDATA("[Measures].[Unieke telling van Date &amp; Emplacement]",TCD_Unique!$A$3,"[Bereik].[Emplacement]","[Bereik].[Emplacement].&amp;[" &amp;B1692&amp;"]")</f>
        <v>1</v>
      </c>
    </row>
    <row r="1693" spans="1:9" x14ac:dyDescent="0.25">
      <c r="A1693" s="4">
        <v>2</v>
      </c>
      <c r="B1693" s="1" t="s">
        <v>1711</v>
      </c>
      <c r="C1693" s="1" t="s">
        <v>8</v>
      </c>
      <c r="D1693" s="1" t="s">
        <v>1318</v>
      </c>
      <c r="E1693" s="1" t="s">
        <v>931</v>
      </c>
      <c r="F1693" s="4">
        <v>2</v>
      </c>
      <c r="G1693" s="1" t="s">
        <v>932</v>
      </c>
      <c r="H1693" s="14" t="str">
        <f t="shared" si="26"/>
        <v>oui</v>
      </c>
      <c r="I1693" s="3">
        <f>+GETPIVOTDATA("[Measures].[Unieke telling van Date &amp; Emplacement]",TCD_Unique!$A$3,"[Bereik].[Emplacement]","[Bereik].[Emplacement].&amp;[" &amp;B1693&amp;"]")</f>
        <v>3</v>
      </c>
    </row>
    <row r="1694" spans="1:9" x14ac:dyDescent="0.25">
      <c r="A1694" s="4">
        <v>2</v>
      </c>
      <c r="B1694" s="1" t="s">
        <v>1712</v>
      </c>
      <c r="C1694" s="1" t="s">
        <v>8</v>
      </c>
      <c r="D1694" s="1" t="s">
        <v>1318</v>
      </c>
      <c r="E1694" s="1" t="s">
        <v>931</v>
      </c>
      <c r="F1694" s="4">
        <v>2</v>
      </c>
      <c r="G1694" s="1" t="s">
        <v>932</v>
      </c>
      <c r="H1694" s="14" t="str">
        <f t="shared" si="26"/>
        <v>non</v>
      </c>
      <c r="I1694" s="3">
        <f>+GETPIVOTDATA("[Measures].[Unieke telling van Date &amp; Emplacement]",TCD_Unique!$A$3,"[Bereik].[Emplacement]","[Bereik].[Emplacement].&amp;[" &amp;B1694&amp;"]")</f>
        <v>1</v>
      </c>
    </row>
    <row r="1695" spans="1:9" x14ac:dyDescent="0.25">
      <c r="A1695" s="4">
        <v>2</v>
      </c>
      <c r="B1695" s="1" t="s">
        <v>1713</v>
      </c>
      <c r="C1695" s="1" t="s">
        <v>8</v>
      </c>
      <c r="D1695" s="1" t="s">
        <v>1318</v>
      </c>
      <c r="E1695" s="1" t="s">
        <v>931</v>
      </c>
      <c r="F1695" s="4">
        <v>2</v>
      </c>
      <c r="G1695" s="1" t="s">
        <v>932</v>
      </c>
      <c r="H1695" s="14" t="str">
        <f t="shared" si="26"/>
        <v>non</v>
      </c>
      <c r="I1695" s="3">
        <f>+GETPIVOTDATA("[Measures].[Unieke telling van Date &amp; Emplacement]",TCD_Unique!$A$3,"[Bereik].[Emplacement]","[Bereik].[Emplacement].&amp;[" &amp;B1695&amp;"]")</f>
        <v>1</v>
      </c>
    </row>
    <row r="1696" spans="1:9" x14ac:dyDescent="0.25">
      <c r="A1696" s="4">
        <v>2</v>
      </c>
      <c r="B1696" s="1" t="s">
        <v>1714</v>
      </c>
      <c r="C1696" s="1" t="s">
        <v>8</v>
      </c>
      <c r="D1696" s="1" t="s">
        <v>1318</v>
      </c>
      <c r="E1696" s="1" t="s">
        <v>931</v>
      </c>
      <c r="F1696" s="4">
        <v>2</v>
      </c>
      <c r="G1696" s="1" t="s">
        <v>932</v>
      </c>
      <c r="H1696" s="14" t="str">
        <f t="shared" si="26"/>
        <v>non</v>
      </c>
      <c r="I1696" s="3">
        <f>+GETPIVOTDATA("[Measures].[Unieke telling van Date &amp; Emplacement]",TCD_Unique!$A$3,"[Bereik].[Emplacement]","[Bereik].[Emplacement].&amp;[" &amp;B1696&amp;"]")</f>
        <v>1</v>
      </c>
    </row>
    <row r="1697" spans="1:9" x14ac:dyDescent="0.25">
      <c r="A1697" s="4">
        <v>2</v>
      </c>
      <c r="B1697" s="1" t="s">
        <v>1715</v>
      </c>
      <c r="C1697" s="1" t="s">
        <v>8</v>
      </c>
      <c r="D1697" s="1" t="s">
        <v>1318</v>
      </c>
      <c r="E1697" s="1" t="s">
        <v>931</v>
      </c>
      <c r="F1697" s="4">
        <v>2</v>
      </c>
      <c r="G1697" s="1" t="s">
        <v>932</v>
      </c>
      <c r="H1697" s="14" t="str">
        <f t="shared" si="26"/>
        <v>non</v>
      </c>
      <c r="I1697" s="3">
        <f>+GETPIVOTDATA("[Measures].[Unieke telling van Date &amp; Emplacement]",TCD_Unique!$A$3,"[Bereik].[Emplacement]","[Bereik].[Emplacement].&amp;[" &amp;B1697&amp;"]")</f>
        <v>1</v>
      </c>
    </row>
    <row r="1698" spans="1:9" x14ac:dyDescent="0.25">
      <c r="A1698" s="4">
        <v>2</v>
      </c>
      <c r="B1698" s="1" t="s">
        <v>1716</v>
      </c>
      <c r="C1698" s="1" t="s">
        <v>8</v>
      </c>
      <c r="D1698" s="1" t="s">
        <v>1318</v>
      </c>
      <c r="E1698" s="1" t="s">
        <v>931</v>
      </c>
      <c r="F1698" s="4">
        <v>2</v>
      </c>
      <c r="G1698" s="1" t="s">
        <v>932</v>
      </c>
      <c r="H1698" s="14" t="e">
        <f t="shared" si="26"/>
        <v>#REF!</v>
      </c>
      <c r="I1698" s="3" t="e">
        <f>+GETPIVOTDATA("[Measures].[Unieke telling van Date &amp; Emplacement]",TCD_Unique!$A$3,"[Bereik].[Emplacement]","[Bereik].[Emplacement].&amp;[" &amp;B1698&amp;"]")</f>
        <v>#REF!</v>
      </c>
    </row>
    <row r="1699" spans="1:9" x14ac:dyDescent="0.25">
      <c r="A1699" s="4">
        <v>2</v>
      </c>
      <c r="B1699" s="1" t="s">
        <v>1717</v>
      </c>
      <c r="C1699" s="1" t="s">
        <v>8</v>
      </c>
      <c r="D1699" s="1" t="s">
        <v>1318</v>
      </c>
      <c r="E1699" s="1" t="s">
        <v>931</v>
      </c>
      <c r="F1699" s="4">
        <v>2</v>
      </c>
      <c r="G1699" s="1" t="s">
        <v>932</v>
      </c>
      <c r="H1699" s="14" t="e">
        <f t="shared" si="26"/>
        <v>#REF!</v>
      </c>
      <c r="I1699" s="3" t="e">
        <f>+GETPIVOTDATA("[Measures].[Unieke telling van Date &amp; Emplacement]",TCD_Unique!$A$3,"[Bereik].[Emplacement]","[Bereik].[Emplacement].&amp;[" &amp;B1699&amp;"]")</f>
        <v>#REF!</v>
      </c>
    </row>
    <row r="1700" spans="1:9" x14ac:dyDescent="0.25">
      <c r="A1700" s="4">
        <v>2</v>
      </c>
      <c r="B1700" s="1" t="s">
        <v>1718</v>
      </c>
      <c r="C1700" s="1" t="s">
        <v>8</v>
      </c>
      <c r="D1700" s="1" t="s">
        <v>1318</v>
      </c>
      <c r="E1700" s="1" t="s">
        <v>931</v>
      </c>
      <c r="F1700" s="4">
        <v>2</v>
      </c>
      <c r="G1700" s="1" t="s">
        <v>932</v>
      </c>
      <c r="H1700" s="14" t="e">
        <f t="shared" si="26"/>
        <v>#REF!</v>
      </c>
      <c r="I1700" s="3" t="e">
        <f>+GETPIVOTDATA("[Measures].[Unieke telling van Date &amp; Emplacement]",TCD_Unique!$A$3,"[Bereik].[Emplacement]","[Bereik].[Emplacement].&amp;[" &amp;B1700&amp;"]")</f>
        <v>#REF!</v>
      </c>
    </row>
    <row r="1701" spans="1:9" x14ac:dyDescent="0.25">
      <c r="A1701" s="4">
        <v>2</v>
      </c>
      <c r="B1701" s="1" t="s">
        <v>1719</v>
      </c>
      <c r="C1701" s="1" t="s">
        <v>8</v>
      </c>
      <c r="D1701" s="1" t="s">
        <v>1318</v>
      </c>
      <c r="E1701" s="1" t="s">
        <v>931</v>
      </c>
      <c r="F1701" s="4">
        <v>2</v>
      </c>
      <c r="G1701" s="1" t="s">
        <v>932</v>
      </c>
      <c r="H1701" s="14" t="str">
        <f t="shared" si="26"/>
        <v>oui</v>
      </c>
      <c r="I1701" s="3">
        <f>+GETPIVOTDATA("[Measures].[Unieke telling van Date &amp; Emplacement]",TCD_Unique!$A$3,"[Bereik].[Emplacement]","[Bereik].[Emplacement].&amp;[" &amp;B1701&amp;"]")</f>
        <v>4</v>
      </c>
    </row>
    <row r="1702" spans="1:9" x14ac:dyDescent="0.25">
      <c r="A1702" s="4">
        <v>2</v>
      </c>
      <c r="B1702" s="1" t="s">
        <v>1720</v>
      </c>
      <c r="C1702" s="1" t="s">
        <v>8</v>
      </c>
      <c r="D1702" s="1" t="s">
        <v>1318</v>
      </c>
      <c r="E1702" s="1" t="s">
        <v>931</v>
      </c>
      <c r="F1702" s="4">
        <v>2</v>
      </c>
      <c r="G1702" s="1" t="s">
        <v>932</v>
      </c>
      <c r="H1702" s="14" t="str">
        <f t="shared" si="26"/>
        <v>oui</v>
      </c>
      <c r="I1702" s="3">
        <f>+GETPIVOTDATA("[Measures].[Unieke telling van Date &amp; Emplacement]",TCD_Unique!$A$3,"[Bereik].[Emplacement]","[Bereik].[Emplacement].&amp;[" &amp;B1702&amp;"]")</f>
        <v>2</v>
      </c>
    </row>
    <row r="1703" spans="1:9" x14ac:dyDescent="0.25">
      <c r="A1703" s="4">
        <v>2</v>
      </c>
      <c r="B1703" s="1" t="s">
        <v>1721</v>
      </c>
      <c r="C1703" s="1" t="s">
        <v>8</v>
      </c>
      <c r="D1703" s="1" t="s">
        <v>1318</v>
      </c>
      <c r="E1703" s="1" t="s">
        <v>931</v>
      </c>
      <c r="F1703" s="4">
        <v>2</v>
      </c>
      <c r="G1703" s="1" t="s">
        <v>932</v>
      </c>
      <c r="H1703" s="14" t="str">
        <f t="shared" si="26"/>
        <v>non</v>
      </c>
      <c r="I1703" s="3">
        <f>+GETPIVOTDATA("[Measures].[Unieke telling van Date &amp; Emplacement]",TCD_Unique!$A$3,"[Bereik].[Emplacement]","[Bereik].[Emplacement].&amp;[" &amp;B1703&amp;"]")</f>
        <v>1</v>
      </c>
    </row>
    <row r="1704" spans="1:9" x14ac:dyDescent="0.25">
      <c r="A1704" s="4">
        <v>2</v>
      </c>
      <c r="B1704" s="1" t="s">
        <v>1722</v>
      </c>
      <c r="C1704" s="1" t="s">
        <v>8</v>
      </c>
      <c r="D1704" s="1" t="s">
        <v>1318</v>
      </c>
      <c r="E1704" s="1" t="s">
        <v>931</v>
      </c>
      <c r="F1704" s="4">
        <v>2</v>
      </c>
      <c r="G1704" s="1" t="s">
        <v>932</v>
      </c>
      <c r="H1704" s="14" t="e">
        <f t="shared" si="26"/>
        <v>#REF!</v>
      </c>
      <c r="I1704" s="3" t="e">
        <f>+GETPIVOTDATA("[Measures].[Unieke telling van Date &amp; Emplacement]",TCD_Unique!$A$3,"[Bereik].[Emplacement]","[Bereik].[Emplacement].&amp;[" &amp;B1704&amp;"]")</f>
        <v>#REF!</v>
      </c>
    </row>
    <row r="1705" spans="1:9" x14ac:dyDescent="0.25">
      <c r="A1705" s="4">
        <v>2</v>
      </c>
      <c r="B1705" s="1" t="s">
        <v>1723</v>
      </c>
      <c r="C1705" s="1" t="s">
        <v>8</v>
      </c>
      <c r="D1705" s="1" t="s">
        <v>1318</v>
      </c>
      <c r="E1705" s="1" t="s">
        <v>931</v>
      </c>
      <c r="F1705" s="4">
        <v>2</v>
      </c>
      <c r="G1705" s="1" t="s">
        <v>932</v>
      </c>
      <c r="H1705" s="14" t="str">
        <f t="shared" si="26"/>
        <v>oui</v>
      </c>
      <c r="I1705" s="3">
        <f>+GETPIVOTDATA("[Measures].[Unieke telling van Date &amp; Emplacement]",TCD_Unique!$A$3,"[Bereik].[Emplacement]","[Bereik].[Emplacement].&amp;[" &amp;B1705&amp;"]")</f>
        <v>2</v>
      </c>
    </row>
    <row r="1706" spans="1:9" x14ac:dyDescent="0.25">
      <c r="A1706" s="4">
        <v>2</v>
      </c>
      <c r="B1706" s="1" t="s">
        <v>1724</v>
      </c>
      <c r="C1706" s="1" t="s">
        <v>8</v>
      </c>
      <c r="D1706" s="1" t="s">
        <v>1318</v>
      </c>
      <c r="E1706" s="1" t="s">
        <v>931</v>
      </c>
      <c r="F1706" s="4">
        <v>2</v>
      </c>
      <c r="G1706" s="1" t="s">
        <v>932</v>
      </c>
      <c r="H1706" s="14" t="e">
        <f t="shared" si="26"/>
        <v>#REF!</v>
      </c>
      <c r="I1706" s="3" t="e">
        <f>+GETPIVOTDATA("[Measures].[Unieke telling van Date &amp; Emplacement]",TCD_Unique!$A$3,"[Bereik].[Emplacement]","[Bereik].[Emplacement].&amp;[" &amp;B1706&amp;"]")</f>
        <v>#REF!</v>
      </c>
    </row>
    <row r="1707" spans="1:9" x14ac:dyDescent="0.25">
      <c r="A1707" s="4">
        <v>2</v>
      </c>
      <c r="B1707" s="1" t="s">
        <v>1725</v>
      </c>
      <c r="C1707" s="1" t="s">
        <v>8</v>
      </c>
      <c r="D1707" s="1" t="s">
        <v>1318</v>
      </c>
      <c r="E1707" s="1" t="s">
        <v>931</v>
      </c>
      <c r="F1707" s="4">
        <v>2</v>
      </c>
      <c r="G1707" s="1" t="s">
        <v>932</v>
      </c>
      <c r="H1707" s="14" t="e">
        <f t="shared" si="26"/>
        <v>#REF!</v>
      </c>
      <c r="I1707" s="3" t="e">
        <f>+GETPIVOTDATA("[Measures].[Unieke telling van Date &amp; Emplacement]",TCD_Unique!$A$3,"[Bereik].[Emplacement]","[Bereik].[Emplacement].&amp;[" &amp;B1707&amp;"]")</f>
        <v>#REF!</v>
      </c>
    </row>
    <row r="1708" spans="1:9" x14ac:dyDescent="0.25">
      <c r="A1708" s="4">
        <v>2</v>
      </c>
      <c r="B1708" s="1" t="s">
        <v>1726</v>
      </c>
      <c r="C1708" s="1" t="s">
        <v>8</v>
      </c>
      <c r="D1708" s="1" t="s">
        <v>1318</v>
      </c>
      <c r="E1708" s="1" t="s">
        <v>931</v>
      </c>
      <c r="F1708" s="4">
        <v>2</v>
      </c>
      <c r="G1708" s="1" t="s">
        <v>932</v>
      </c>
      <c r="H1708" s="14" t="e">
        <f t="shared" si="26"/>
        <v>#REF!</v>
      </c>
      <c r="I1708" s="3" t="e">
        <f>+GETPIVOTDATA("[Measures].[Unieke telling van Date &amp; Emplacement]",TCD_Unique!$A$3,"[Bereik].[Emplacement]","[Bereik].[Emplacement].&amp;[" &amp;B1708&amp;"]")</f>
        <v>#REF!</v>
      </c>
    </row>
    <row r="1709" spans="1:9" x14ac:dyDescent="0.25">
      <c r="A1709" s="4">
        <v>2</v>
      </c>
      <c r="B1709" s="1" t="s">
        <v>1727</v>
      </c>
      <c r="C1709" s="1" t="s">
        <v>8</v>
      </c>
      <c r="D1709" s="1" t="s">
        <v>1318</v>
      </c>
      <c r="E1709" s="1" t="s">
        <v>931</v>
      </c>
      <c r="F1709" s="4">
        <v>2</v>
      </c>
      <c r="G1709" s="1" t="s">
        <v>932</v>
      </c>
      <c r="H1709" s="14" t="e">
        <f t="shared" si="26"/>
        <v>#REF!</v>
      </c>
      <c r="I1709" s="3" t="e">
        <f>+GETPIVOTDATA("[Measures].[Unieke telling van Date &amp; Emplacement]",TCD_Unique!$A$3,"[Bereik].[Emplacement]","[Bereik].[Emplacement].&amp;[" &amp;B1709&amp;"]")</f>
        <v>#REF!</v>
      </c>
    </row>
    <row r="1710" spans="1:9" x14ac:dyDescent="0.25">
      <c r="A1710" s="4">
        <v>2</v>
      </c>
      <c r="B1710" s="1" t="s">
        <v>1728</v>
      </c>
      <c r="C1710" s="1" t="s">
        <v>8</v>
      </c>
      <c r="D1710" s="1" t="s">
        <v>1318</v>
      </c>
      <c r="E1710" s="1" t="s">
        <v>931</v>
      </c>
      <c r="F1710" s="4">
        <v>2</v>
      </c>
      <c r="G1710" s="1" t="s">
        <v>932</v>
      </c>
      <c r="H1710" s="14" t="e">
        <f t="shared" si="26"/>
        <v>#REF!</v>
      </c>
      <c r="I1710" s="3" t="e">
        <f>+GETPIVOTDATA("[Measures].[Unieke telling van Date &amp; Emplacement]",TCD_Unique!$A$3,"[Bereik].[Emplacement]","[Bereik].[Emplacement].&amp;[" &amp;B1710&amp;"]")</f>
        <v>#REF!</v>
      </c>
    </row>
    <row r="1711" spans="1:9" x14ac:dyDescent="0.25">
      <c r="A1711" s="4">
        <v>2</v>
      </c>
      <c r="B1711" s="1" t="s">
        <v>1729</v>
      </c>
      <c r="C1711" s="1" t="s">
        <v>8</v>
      </c>
      <c r="D1711" s="1" t="s">
        <v>1318</v>
      </c>
      <c r="E1711" s="1" t="s">
        <v>931</v>
      </c>
      <c r="F1711" s="4">
        <v>2</v>
      </c>
      <c r="G1711" s="1" t="s">
        <v>932</v>
      </c>
      <c r="H1711" s="14" t="e">
        <f t="shared" si="26"/>
        <v>#REF!</v>
      </c>
      <c r="I1711" s="3" t="e">
        <f>+GETPIVOTDATA("[Measures].[Unieke telling van Date &amp; Emplacement]",TCD_Unique!$A$3,"[Bereik].[Emplacement]","[Bereik].[Emplacement].&amp;[" &amp;B1711&amp;"]")</f>
        <v>#REF!</v>
      </c>
    </row>
    <row r="1712" spans="1:9" x14ac:dyDescent="0.25">
      <c r="A1712" s="4">
        <v>2</v>
      </c>
      <c r="B1712" s="1" t="s">
        <v>1730</v>
      </c>
      <c r="C1712" s="1" t="s">
        <v>8</v>
      </c>
      <c r="D1712" s="1" t="s">
        <v>1318</v>
      </c>
      <c r="E1712" s="1" t="s">
        <v>931</v>
      </c>
      <c r="F1712" s="4">
        <v>2</v>
      </c>
      <c r="G1712" s="1" t="s">
        <v>932</v>
      </c>
      <c r="H1712" s="14" t="str">
        <f t="shared" si="26"/>
        <v>non</v>
      </c>
      <c r="I1712" s="3">
        <f>+GETPIVOTDATA("[Measures].[Unieke telling van Date &amp; Emplacement]",TCD_Unique!$A$3,"[Bereik].[Emplacement]","[Bereik].[Emplacement].&amp;[" &amp;B1712&amp;"]")</f>
        <v>1</v>
      </c>
    </row>
    <row r="1713" spans="1:9" x14ac:dyDescent="0.25">
      <c r="A1713" s="4">
        <v>2</v>
      </c>
      <c r="B1713" s="1" t="s">
        <v>1731</v>
      </c>
      <c r="C1713" s="1" t="s">
        <v>8</v>
      </c>
      <c r="D1713" s="1" t="s">
        <v>1318</v>
      </c>
      <c r="E1713" s="1" t="s">
        <v>931</v>
      </c>
      <c r="F1713" s="4">
        <v>2</v>
      </c>
      <c r="G1713" s="1" t="s">
        <v>932</v>
      </c>
      <c r="H1713" s="14" t="e">
        <f t="shared" si="26"/>
        <v>#REF!</v>
      </c>
      <c r="I1713" s="3" t="e">
        <f>+GETPIVOTDATA("[Measures].[Unieke telling van Date &amp; Emplacement]",TCD_Unique!$A$3,"[Bereik].[Emplacement]","[Bereik].[Emplacement].&amp;[" &amp;B1713&amp;"]")</f>
        <v>#REF!</v>
      </c>
    </row>
    <row r="1714" spans="1:9" x14ac:dyDescent="0.25">
      <c r="A1714" s="4">
        <v>2</v>
      </c>
      <c r="B1714" s="1" t="s">
        <v>1732</v>
      </c>
      <c r="C1714" s="1" t="s">
        <v>8</v>
      </c>
      <c r="D1714" s="1" t="s">
        <v>1318</v>
      </c>
      <c r="E1714" s="1" t="s">
        <v>931</v>
      </c>
      <c r="F1714" s="4">
        <v>2</v>
      </c>
      <c r="G1714" s="1" t="s">
        <v>932</v>
      </c>
      <c r="H1714" s="14" t="e">
        <f t="shared" si="26"/>
        <v>#REF!</v>
      </c>
      <c r="I1714" s="3" t="e">
        <f>+GETPIVOTDATA("[Measures].[Unieke telling van Date &amp; Emplacement]",TCD_Unique!$A$3,"[Bereik].[Emplacement]","[Bereik].[Emplacement].&amp;[" &amp;B1714&amp;"]")</f>
        <v>#REF!</v>
      </c>
    </row>
    <row r="1715" spans="1:9" x14ac:dyDescent="0.25">
      <c r="A1715" s="4">
        <v>2</v>
      </c>
      <c r="B1715" s="1" t="s">
        <v>1733</v>
      </c>
      <c r="C1715" s="1" t="s">
        <v>8</v>
      </c>
      <c r="D1715" s="1" t="s">
        <v>1318</v>
      </c>
      <c r="E1715" s="1" t="s">
        <v>931</v>
      </c>
      <c r="F1715" s="4">
        <v>2</v>
      </c>
      <c r="G1715" s="1" t="s">
        <v>932</v>
      </c>
      <c r="H1715" s="14" t="e">
        <f t="shared" si="26"/>
        <v>#REF!</v>
      </c>
      <c r="I1715" s="3" t="e">
        <f>+GETPIVOTDATA("[Measures].[Unieke telling van Date &amp; Emplacement]",TCD_Unique!$A$3,"[Bereik].[Emplacement]","[Bereik].[Emplacement].&amp;[" &amp;B1715&amp;"]")</f>
        <v>#REF!</v>
      </c>
    </row>
    <row r="1716" spans="1:9" x14ac:dyDescent="0.25">
      <c r="A1716" s="4">
        <v>2</v>
      </c>
      <c r="B1716" s="1" t="s">
        <v>1734</v>
      </c>
      <c r="C1716" s="1" t="s">
        <v>8</v>
      </c>
      <c r="D1716" s="1" t="s">
        <v>1318</v>
      </c>
      <c r="E1716" s="1" t="s">
        <v>931</v>
      </c>
      <c r="F1716" s="4">
        <v>2</v>
      </c>
      <c r="G1716" s="1" t="s">
        <v>932</v>
      </c>
      <c r="H1716" s="14" t="str">
        <f t="shared" si="26"/>
        <v>oui</v>
      </c>
      <c r="I1716" s="3">
        <f>+GETPIVOTDATA("[Measures].[Unieke telling van Date &amp; Emplacement]",TCD_Unique!$A$3,"[Bereik].[Emplacement]","[Bereik].[Emplacement].&amp;[" &amp;B1716&amp;"]")</f>
        <v>4</v>
      </c>
    </row>
    <row r="1717" spans="1:9" x14ac:dyDescent="0.25">
      <c r="A1717" s="4">
        <v>2</v>
      </c>
      <c r="B1717" s="1" t="s">
        <v>1735</v>
      </c>
      <c r="C1717" s="1" t="s">
        <v>8</v>
      </c>
      <c r="D1717" s="1" t="s">
        <v>1318</v>
      </c>
      <c r="E1717" s="1" t="s">
        <v>931</v>
      </c>
      <c r="F1717" s="4">
        <v>2</v>
      </c>
      <c r="G1717" s="1" t="s">
        <v>932</v>
      </c>
      <c r="H1717" s="14" t="str">
        <f t="shared" si="26"/>
        <v>oui</v>
      </c>
      <c r="I1717" s="3">
        <f>+GETPIVOTDATA("[Measures].[Unieke telling van Date &amp; Emplacement]",TCD_Unique!$A$3,"[Bereik].[Emplacement]","[Bereik].[Emplacement].&amp;[" &amp;B1717&amp;"]")</f>
        <v>3</v>
      </c>
    </row>
    <row r="1718" spans="1:9" x14ac:dyDescent="0.25">
      <c r="A1718" s="4">
        <v>2</v>
      </c>
      <c r="B1718" s="1" t="s">
        <v>1736</v>
      </c>
      <c r="C1718" s="1" t="s">
        <v>8</v>
      </c>
      <c r="D1718" s="1" t="s">
        <v>1318</v>
      </c>
      <c r="E1718" s="1" t="s">
        <v>931</v>
      </c>
      <c r="F1718" s="4">
        <v>2</v>
      </c>
      <c r="G1718" s="1" t="s">
        <v>932</v>
      </c>
      <c r="H1718" s="14" t="e">
        <f t="shared" si="26"/>
        <v>#REF!</v>
      </c>
      <c r="I1718" s="3" t="e">
        <f>+GETPIVOTDATA("[Measures].[Unieke telling van Date &amp; Emplacement]",TCD_Unique!$A$3,"[Bereik].[Emplacement]","[Bereik].[Emplacement].&amp;[" &amp;B1718&amp;"]")</f>
        <v>#REF!</v>
      </c>
    </row>
    <row r="1719" spans="1:9" x14ac:dyDescent="0.25">
      <c r="A1719" s="4">
        <v>2</v>
      </c>
      <c r="B1719" s="1" t="s">
        <v>1737</v>
      </c>
      <c r="C1719" s="1" t="s">
        <v>8</v>
      </c>
      <c r="D1719" s="1" t="s">
        <v>1318</v>
      </c>
      <c r="E1719" s="1" t="s">
        <v>931</v>
      </c>
      <c r="F1719" s="4">
        <v>2</v>
      </c>
      <c r="G1719" s="1" t="s">
        <v>932</v>
      </c>
      <c r="H1719" s="14" t="e">
        <f t="shared" si="26"/>
        <v>#REF!</v>
      </c>
      <c r="I1719" s="3" t="e">
        <f>+GETPIVOTDATA("[Measures].[Unieke telling van Date &amp; Emplacement]",TCD_Unique!$A$3,"[Bereik].[Emplacement]","[Bereik].[Emplacement].&amp;[" &amp;B1719&amp;"]")</f>
        <v>#REF!</v>
      </c>
    </row>
    <row r="1720" spans="1:9" x14ac:dyDescent="0.25">
      <c r="A1720" s="4">
        <v>2</v>
      </c>
      <c r="B1720" s="1" t="s">
        <v>1738</v>
      </c>
      <c r="C1720" s="1" t="s">
        <v>8</v>
      </c>
      <c r="D1720" s="1" t="s">
        <v>1318</v>
      </c>
      <c r="E1720" s="1" t="s">
        <v>931</v>
      </c>
      <c r="F1720" s="4">
        <v>2</v>
      </c>
      <c r="G1720" s="1" t="s">
        <v>932</v>
      </c>
      <c r="H1720" s="14" t="e">
        <f t="shared" si="26"/>
        <v>#REF!</v>
      </c>
      <c r="I1720" s="3" t="e">
        <f>+GETPIVOTDATA("[Measures].[Unieke telling van Date &amp; Emplacement]",TCD_Unique!$A$3,"[Bereik].[Emplacement]","[Bereik].[Emplacement].&amp;[" &amp;B1720&amp;"]")</f>
        <v>#REF!</v>
      </c>
    </row>
    <row r="1721" spans="1:9" x14ac:dyDescent="0.25">
      <c r="A1721" s="4">
        <v>2</v>
      </c>
      <c r="B1721" s="1" t="s">
        <v>1739</v>
      </c>
      <c r="C1721" s="1" t="s">
        <v>8</v>
      </c>
      <c r="D1721" s="1" t="s">
        <v>1318</v>
      </c>
      <c r="E1721" s="1" t="s">
        <v>931</v>
      </c>
      <c r="F1721" s="4">
        <v>2</v>
      </c>
      <c r="G1721" s="1" t="s">
        <v>932</v>
      </c>
      <c r="H1721" s="14" t="e">
        <f t="shared" si="26"/>
        <v>#REF!</v>
      </c>
      <c r="I1721" s="3" t="e">
        <f>+GETPIVOTDATA("[Measures].[Unieke telling van Date &amp; Emplacement]",TCD_Unique!$A$3,"[Bereik].[Emplacement]","[Bereik].[Emplacement].&amp;[" &amp;B1721&amp;"]")</f>
        <v>#REF!</v>
      </c>
    </row>
    <row r="1722" spans="1:9" x14ac:dyDescent="0.25">
      <c r="A1722" s="4">
        <v>2</v>
      </c>
      <c r="B1722" s="1" t="s">
        <v>1740</v>
      </c>
      <c r="C1722" s="1" t="s">
        <v>8</v>
      </c>
      <c r="D1722" s="1" t="s">
        <v>1318</v>
      </c>
      <c r="E1722" s="1" t="s">
        <v>931</v>
      </c>
      <c r="F1722" s="4">
        <v>2</v>
      </c>
      <c r="G1722" s="1" t="s">
        <v>932</v>
      </c>
      <c r="H1722" s="14" t="e">
        <f t="shared" si="26"/>
        <v>#REF!</v>
      </c>
      <c r="I1722" s="3" t="e">
        <f>+GETPIVOTDATA("[Measures].[Unieke telling van Date &amp; Emplacement]",TCD_Unique!$A$3,"[Bereik].[Emplacement]","[Bereik].[Emplacement].&amp;[" &amp;B1722&amp;"]")</f>
        <v>#REF!</v>
      </c>
    </row>
    <row r="1723" spans="1:9" x14ac:dyDescent="0.25">
      <c r="A1723" s="4">
        <v>2</v>
      </c>
      <c r="B1723" s="1" t="s">
        <v>1741</v>
      </c>
      <c r="C1723" s="1" t="s">
        <v>8</v>
      </c>
      <c r="D1723" s="1" t="s">
        <v>1318</v>
      </c>
      <c r="E1723" s="1" t="s">
        <v>931</v>
      </c>
      <c r="F1723" s="4">
        <v>2</v>
      </c>
      <c r="G1723" s="1" t="s">
        <v>932</v>
      </c>
      <c r="H1723" s="14" t="str">
        <f t="shared" si="26"/>
        <v>non</v>
      </c>
      <c r="I1723" s="3">
        <f>+GETPIVOTDATA("[Measures].[Unieke telling van Date &amp; Emplacement]",TCD_Unique!$A$3,"[Bereik].[Emplacement]","[Bereik].[Emplacement].&amp;[" &amp;B1723&amp;"]")</f>
        <v>1</v>
      </c>
    </row>
    <row r="1724" spans="1:9" x14ac:dyDescent="0.25">
      <c r="A1724" s="4">
        <v>2</v>
      </c>
      <c r="B1724" s="1" t="s">
        <v>1742</v>
      </c>
      <c r="C1724" s="1" t="s">
        <v>8</v>
      </c>
      <c r="D1724" s="1" t="s">
        <v>1318</v>
      </c>
      <c r="E1724" s="1" t="s">
        <v>931</v>
      </c>
      <c r="F1724" s="4">
        <v>2</v>
      </c>
      <c r="G1724" s="1" t="s">
        <v>932</v>
      </c>
      <c r="H1724" s="14" t="e">
        <f t="shared" si="26"/>
        <v>#REF!</v>
      </c>
      <c r="I1724" s="3" t="e">
        <f>+GETPIVOTDATA("[Measures].[Unieke telling van Date &amp; Emplacement]",TCD_Unique!$A$3,"[Bereik].[Emplacement]","[Bereik].[Emplacement].&amp;[" &amp;B1724&amp;"]")</f>
        <v>#REF!</v>
      </c>
    </row>
    <row r="1725" spans="1:9" x14ac:dyDescent="0.25">
      <c r="A1725" s="4">
        <v>2</v>
      </c>
      <c r="B1725" s="1" t="s">
        <v>1743</v>
      </c>
      <c r="C1725" s="1" t="s">
        <v>8</v>
      </c>
      <c r="D1725" s="1" t="s">
        <v>1318</v>
      </c>
      <c r="E1725" s="1" t="s">
        <v>931</v>
      </c>
      <c r="F1725" s="4">
        <v>2</v>
      </c>
      <c r="G1725" s="1" t="s">
        <v>932</v>
      </c>
      <c r="H1725" s="14" t="str">
        <f t="shared" si="26"/>
        <v>oui</v>
      </c>
      <c r="I1725" s="3">
        <f>+GETPIVOTDATA("[Measures].[Unieke telling van Date &amp; Emplacement]",TCD_Unique!$A$3,"[Bereik].[Emplacement]","[Bereik].[Emplacement].&amp;[" &amp;B1725&amp;"]")</f>
        <v>2</v>
      </c>
    </row>
    <row r="1726" spans="1:9" x14ac:dyDescent="0.25">
      <c r="A1726" s="4">
        <v>2</v>
      </c>
      <c r="B1726" s="1" t="s">
        <v>1744</v>
      </c>
      <c r="C1726" s="1" t="s">
        <v>8</v>
      </c>
      <c r="D1726" s="1" t="s">
        <v>1318</v>
      </c>
      <c r="E1726" s="1" t="s">
        <v>931</v>
      </c>
      <c r="F1726" s="4">
        <v>2</v>
      </c>
      <c r="G1726" s="1" t="s">
        <v>932</v>
      </c>
      <c r="H1726" s="14" t="str">
        <f t="shared" si="26"/>
        <v>non</v>
      </c>
      <c r="I1726" s="3">
        <f>+GETPIVOTDATA("[Measures].[Unieke telling van Date &amp; Emplacement]",TCD_Unique!$A$3,"[Bereik].[Emplacement]","[Bereik].[Emplacement].&amp;[" &amp;B1726&amp;"]")</f>
        <v>1</v>
      </c>
    </row>
    <row r="1727" spans="1:9" x14ac:dyDescent="0.25">
      <c r="A1727" s="4">
        <v>2</v>
      </c>
      <c r="B1727" s="1" t="s">
        <v>1745</v>
      </c>
      <c r="C1727" s="1" t="s">
        <v>8</v>
      </c>
      <c r="D1727" s="1" t="s">
        <v>1318</v>
      </c>
      <c r="E1727" s="1" t="s">
        <v>931</v>
      </c>
      <c r="F1727" s="4">
        <v>2</v>
      </c>
      <c r="G1727" s="1" t="s">
        <v>932</v>
      </c>
      <c r="H1727" s="14" t="str">
        <f t="shared" si="26"/>
        <v>non</v>
      </c>
      <c r="I1727" s="3">
        <f>+GETPIVOTDATA("[Measures].[Unieke telling van Date &amp; Emplacement]",TCD_Unique!$A$3,"[Bereik].[Emplacement]","[Bereik].[Emplacement].&amp;[" &amp;B1727&amp;"]")</f>
        <v>1</v>
      </c>
    </row>
    <row r="1728" spans="1:9" x14ac:dyDescent="0.25">
      <c r="A1728" s="4">
        <v>2</v>
      </c>
      <c r="B1728" s="1" t="s">
        <v>1746</v>
      </c>
      <c r="C1728" s="1" t="s">
        <v>8</v>
      </c>
      <c r="D1728" s="1" t="s">
        <v>1318</v>
      </c>
      <c r="E1728" s="1" t="s">
        <v>931</v>
      </c>
      <c r="F1728" s="4">
        <v>2</v>
      </c>
      <c r="G1728" s="1" t="s">
        <v>932</v>
      </c>
      <c r="H1728" s="14" t="e">
        <f t="shared" si="26"/>
        <v>#REF!</v>
      </c>
      <c r="I1728" s="3" t="e">
        <f>+GETPIVOTDATA("[Measures].[Unieke telling van Date &amp; Emplacement]",TCD_Unique!$A$3,"[Bereik].[Emplacement]","[Bereik].[Emplacement].&amp;[" &amp;B1728&amp;"]")</f>
        <v>#REF!</v>
      </c>
    </row>
    <row r="1729" spans="1:9" x14ac:dyDescent="0.25">
      <c r="A1729" s="4">
        <v>2</v>
      </c>
      <c r="B1729" s="1" t="s">
        <v>1747</v>
      </c>
      <c r="C1729" s="1" t="s">
        <v>8</v>
      </c>
      <c r="D1729" s="1" t="s">
        <v>1318</v>
      </c>
      <c r="E1729" s="1" t="s">
        <v>931</v>
      </c>
      <c r="F1729" s="4">
        <v>2</v>
      </c>
      <c r="G1729" s="1" t="s">
        <v>932</v>
      </c>
      <c r="H1729" s="14" t="e">
        <f t="shared" si="26"/>
        <v>#REF!</v>
      </c>
      <c r="I1729" s="3" t="e">
        <f>+GETPIVOTDATA("[Measures].[Unieke telling van Date &amp; Emplacement]",TCD_Unique!$A$3,"[Bereik].[Emplacement]","[Bereik].[Emplacement].&amp;[" &amp;B1729&amp;"]")</f>
        <v>#REF!</v>
      </c>
    </row>
    <row r="1730" spans="1:9" x14ac:dyDescent="0.25">
      <c r="A1730" s="4">
        <v>2</v>
      </c>
      <c r="B1730" s="1" t="s">
        <v>1748</v>
      </c>
      <c r="C1730" s="1" t="s">
        <v>8</v>
      </c>
      <c r="D1730" s="1" t="s">
        <v>1318</v>
      </c>
      <c r="E1730" s="1" t="s">
        <v>931</v>
      </c>
      <c r="F1730" s="4">
        <v>2</v>
      </c>
      <c r="G1730" s="1" t="s">
        <v>932</v>
      </c>
      <c r="H1730" s="14" t="e">
        <f t="shared" ref="H1730:H1793" si="27">IF(I1730&gt;=F1730,"oui","non")</f>
        <v>#REF!</v>
      </c>
      <c r="I1730" s="3" t="e">
        <f>+GETPIVOTDATA("[Measures].[Unieke telling van Date &amp; Emplacement]",TCD_Unique!$A$3,"[Bereik].[Emplacement]","[Bereik].[Emplacement].&amp;[" &amp;B1730&amp;"]")</f>
        <v>#REF!</v>
      </c>
    </row>
    <row r="1731" spans="1:9" x14ac:dyDescent="0.25">
      <c r="A1731" s="4">
        <v>2</v>
      </c>
      <c r="B1731" s="1" t="s">
        <v>1749</v>
      </c>
      <c r="C1731" s="1" t="s">
        <v>8</v>
      </c>
      <c r="D1731" s="1" t="s">
        <v>1318</v>
      </c>
      <c r="E1731" s="1" t="s">
        <v>931</v>
      </c>
      <c r="F1731" s="4">
        <v>2</v>
      </c>
      <c r="G1731" s="1" t="s">
        <v>932</v>
      </c>
      <c r="H1731" s="14" t="e">
        <f t="shared" si="27"/>
        <v>#REF!</v>
      </c>
      <c r="I1731" s="3" t="e">
        <f>+GETPIVOTDATA("[Measures].[Unieke telling van Date &amp; Emplacement]",TCD_Unique!$A$3,"[Bereik].[Emplacement]","[Bereik].[Emplacement].&amp;[" &amp;B1731&amp;"]")</f>
        <v>#REF!</v>
      </c>
    </row>
    <row r="1732" spans="1:9" x14ac:dyDescent="0.25">
      <c r="A1732" s="4">
        <v>2</v>
      </c>
      <c r="B1732" s="1" t="s">
        <v>1750</v>
      </c>
      <c r="C1732" s="1" t="s">
        <v>8</v>
      </c>
      <c r="D1732" s="1" t="s">
        <v>1318</v>
      </c>
      <c r="E1732" s="1" t="s">
        <v>931</v>
      </c>
      <c r="F1732" s="4">
        <v>2</v>
      </c>
      <c r="G1732" s="1" t="s">
        <v>932</v>
      </c>
      <c r="H1732" s="14" t="str">
        <f t="shared" si="27"/>
        <v>oui</v>
      </c>
      <c r="I1732" s="3">
        <f>+GETPIVOTDATA("[Measures].[Unieke telling van Date &amp; Emplacement]",TCD_Unique!$A$3,"[Bereik].[Emplacement]","[Bereik].[Emplacement].&amp;[" &amp;B1732&amp;"]")</f>
        <v>4</v>
      </c>
    </row>
    <row r="1733" spans="1:9" x14ac:dyDescent="0.25">
      <c r="A1733" s="4">
        <v>2</v>
      </c>
      <c r="B1733" s="1" t="s">
        <v>1751</v>
      </c>
      <c r="C1733" s="1" t="s">
        <v>8</v>
      </c>
      <c r="D1733" s="1" t="s">
        <v>1318</v>
      </c>
      <c r="E1733" s="1" t="s">
        <v>931</v>
      </c>
      <c r="F1733" s="4">
        <v>2</v>
      </c>
      <c r="G1733" s="1" t="s">
        <v>932</v>
      </c>
      <c r="H1733" s="14" t="str">
        <f t="shared" si="27"/>
        <v>oui</v>
      </c>
      <c r="I1733" s="3">
        <f>+GETPIVOTDATA("[Measures].[Unieke telling van Date &amp; Emplacement]",TCD_Unique!$A$3,"[Bereik].[Emplacement]","[Bereik].[Emplacement].&amp;[" &amp;B1733&amp;"]")</f>
        <v>3</v>
      </c>
    </row>
    <row r="1734" spans="1:9" x14ac:dyDescent="0.25">
      <c r="A1734" s="4">
        <v>2</v>
      </c>
      <c r="B1734" s="1" t="s">
        <v>1752</v>
      </c>
      <c r="C1734" s="1" t="s">
        <v>8</v>
      </c>
      <c r="D1734" s="1" t="s">
        <v>1318</v>
      </c>
      <c r="E1734" s="1" t="s">
        <v>931</v>
      </c>
      <c r="F1734" s="4">
        <v>2</v>
      </c>
      <c r="G1734" s="1" t="s">
        <v>932</v>
      </c>
      <c r="H1734" s="14" t="str">
        <f t="shared" si="27"/>
        <v>oui</v>
      </c>
      <c r="I1734" s="3">
        <f>+GETPIVOTDATA("[Measures].[Unieke telling van Date &amp; Emplacement]",TCD_Unique!$A$3,"[Bereik].[Emplacement]","[Bereik].[Emplacement].&amp;[" &amp;B1734&amp;"]")</f>
        <v>3</v>
      </c>
    </row>
    <row r="1735" spans="1:9" x14ac:dyDescent="0.25">
      <c r="A1735" s="4">
        <v>2</v>
      </c>
      <c r="B1735" s="1" t="s">
        <v>1753</v>
      </c>
      <c r="C1735" s="1" t="s">
        <v>8</v>
      </c>
      <c r="D1735" s="1" t="s">
        <v>1318</v>
      </c>
      <c r="E1735" s="1" t="s">
        <v>931</v>
      </c>
      <c r="F1735" s="4">
        <v>2</v>
      </c>
      <c r="G1735" s="1" t="s">
        <v>932</v>
      </c>
      <c r="H1735" s="14" t="str">
        <f t="shared" si="27"/>
        <v>oui</v>
      </c>
      <c r="I1735" s="3">
        <f>+GETPIVOTDATA("[Measures].[Unieke telling van Date &amp; Emplacement]",TCD_Unique!$A$3,"[Bereik].[Emplacement]","[Bereik].[Emplacement].&amp;[" &amp;B1735&amp;"]")</f>
        <v>2</v>
      </c>
    </row>
    <row r="1736" spans="1:9" x14ac:dyDescent="0.25">
      <c r="A1736" s="4">
        <v>2</v>
      </c>
      <c r="B1736" s="1" t="s">
        <v>1754</v>
      </c>
      <c r="C1736" s="1" t="s">
        <v>8</v>
      </c>
      <c r="D1736" s="1" t="s">
        <v>1318</v>
      </c>
      <c r="E1736" s="1" t="s">
        <v>931</v>
      </c>
      <c r="F1736" s="4">
        <v>2</v>
      </c>
      <c r="G1736" s="1" t="s">
        <v>932</v>
      </c>
      <c r="H1736" s="14" t="str">
        <f t="shared" si="27"/>
        <v>oui</v>
      </c>
      <c r="I1736" s="3">
        <f>+GETPIVOTDATA("[Measures].[Unieke telling van Date &amp; Emplacement]",TCD_Unique!$A$3,"[Bereik].[Emplacement]","[Bereik].[Emplacement].&amp;[" &amp;B1736&amp;"]")</f>
        <v>2</v>
      </c>
    </row>
    <row r="1737" spans="1:9" x14ac:dyDescent="0.25">
      <c r="A1737" s="4">
        <v>2</v>
      </c>
      <c r="B1737" s="1" t="s">
        <v>1755</v>
      </c>
      <c r="C1737" s="1" t="s">
        <v>8</v>
      </c>
      <c r="D1737" s="1" t="s">
        <v>1318</v>
      </c>
      <c r="E1737" s="1" t="s">
        <v>931</v>
      </c>
      <c r="F1737" s="4">
        <v>2</v>
      </c>
      <c r="G1737" s="1" t="s">
        <v>932</v>
      </c>
      <c r="H1737" s="14" t="str">
        <f t="shared" si="27"/>
        <v>oui</v>
      </c>
      <c r="I1737" s="3">
        <f>+GETPIVOTDATA("[Measures].[Unieke telling van Date &amp; Emplacement]",TCD_Unique!$A$3,"[Bereik].[Emplacement]","[Bereik].[Emplacement].&amp;[" &amp;B1737&amp;"]")</f>
        <v>2</v>
      </c>
    </row>
    <row r="1738" spans="1:9" x14ac:dyDescent="0.25">
      <c r="A1738" s="4">
        <v>2</v>
      </c>
      <c r="B1738" s="1" t="s">
        <v>1756</v>
      </c>
      <c r="C1738" s="1" t="s">
        <v>8</v>
      </c>
      <c r="D1738" s="1" t="s">
        <v>1318</v>
      </c>
      <c r="E1738" s="1" t="s">
        <v>931</v>
      </c>
      <c r="F1738" s="4">
        <v>2</v>
      </c>
      <c r="G1738" s="1" t="s">
        <v>932</v>
      </c>
      <c r="H1738" s="14" t="str">
        <f t="shared" si="27"/>
        <v>oui</v>
      </c>
      <c r="I1738" s="3">
        <f>+GETPIVOTDATA("[Measures].[Unieke telling van Date &amp; Emplacement]",TCD_Unique!$A$3,"[Bereik].[Emplacement]","[Bereik].[Emplacement].&amp;[" &amp;B1738&amp;"]")</f>
        <v>3</v>
      </c>
    </row>
    <row r="1739" spans="1:9" x14ac:dyDescent="0.25">
      <c r="A1739" s="4">
        <v>2</v>
      </c>
      <c r="B1739" s="1" t="s">
        <v>1757</v>
      </c>
      <c r="C1739" s="1" t="s">
        <v>8</v>
      </c>
      <c r="D1739" s="1" t="s">
        <v>1318</v>
      </c>
      <c r="E1739" s="1" t="s">
        <v>931</v>
      </c>
      <c r="F1739" s="4">
        <v>2</v>
      </c>
      <c r="G1739" s="1" t="s">
        <v>932</v>
      </c>
      <c r="H1739" s="14" t="str">
        <f t="shared" si="27"/>
        <v>oui</v>
      </c>
      <c r="I1739" s="3">
        <f>+GETPIVOTDATA("[Measures].[Unieke telling van Date &amp; Emplacement]",TCD_Unique!$A$3,"[Bereik].[Emplacement]","[Bereik].[Emplacement].&amp;[" &amp;B1739&amp;"]")</f>
        <v>2</v>
      </c>
    </row>
    <row r="1740" spans="1:9" x14ac:dyDescent="0.25">
      <c r="A1740" s="4">
        <v>2</v>
      </c>
      <c r="B1740" s="1" t="s">
        <v>1758</v>
      </c>
      <c r="C1740" s="1" t="s">
        <v>8</v>
      </c>
      <c r="D1740" s="1" t="s">
        <v>1318</v>
      </c>
      <c r="E1740" s="1" t="s">
        <v>931</v>
      </c>
      <c r="F1740" s="4">
        <v>2</v>
      </c>
      <c r="G1740" s="1" t="s">
        <v>932</v>
      </c>
      <c r="H1740" s="14" t="str">
        <f t="shared" si="27"/>
        <v>oui</v>
      </c>
      <c r="I1740" s="3">
        <f>+GETPIVOTDATA("[Measures].[Unieke telling van Date &amp; Emplacement]",TCD_Unique!$A$3,"[Bereik].[Emplacement]","[Bereik].[Emplacement].&amp;[" &amp;B1740&amp;"]")</f>
        <v>2</v>
      </c>
    </row>
    <row r="1741" spans="1:9" x14ac:dyDescent="0.25">
      <c r="A1741" s="4">
        <v>2</v>
      </c>
      <c r="B1741" s="1" t="s">
        <v>1759</v>
      </c>
      <c r="C1741" s="1" t="s">
        <v>8</v>
      </c>
      <c r="D1741" s="1" t="s">
        <v>1318</v>
      </c>
      <c r="E1741" s="1" t="s">
        <v>931</v>
      </c>
      <c r="F1741" s="4">
        <v>2</v>
      </c>
      <c r="G1741" s="1" t="s">
        <v>932</v>
      </c>
      <c r="H1741" s="14" t="str">
        <f t="shared" si="27"/>
        <v>oui</v>
      </c>
      <c r="I1741" s="3">
        <f>+GETPIVOTDATA("[Measures].[Unieke telling van Date &amp; Emplacement]",TCD_Unique!$A$3,"[Bereik].[Emplacement]","[Bereik].[Emplacement].&amp;[" &amp;B1741&amp;"]")</f>
        <v>2</v>
      </c>
    </row>
    <row r="1742" spans="1:9" x14ac:dyDescent="0.25">
      <c r="A1742" s="4">
        <v>2</v>
      </c>
      <c r="B1742" s="1" t="s">
        <v>1760</v>
      </c>
      <c r="C1742" s="1" t="s">
        <v>8</v>
      </c>
      <c r="D1742" s="1" t="s">
        <v>1318</v>
      </c>
      <c r="E1742" s="1" t="s">
        <v>931</v>
      </c>
      <c r="F1742" s="4">
        <v>2</v>
      </c>
      <c r="G1742" s="1" t="s">
        <v>932</v>
      </c>
      <c r="H1742" s="14" t="str">
        <f t="shared" si="27"/>
        <v>oui</v>
      </c>
      <c r="I1742" s="3">
        <f>+GETPIVOTDATA("[Measures].[Unieke telling van Date &amp; Emplacement]",TCD_Unique!$A$3,"[Bereik].[Emplacement]","[Bereik].[Emplacement].&amp;[" &amp;B1742&amp;"]")</f>
        <v>2</v>
      </c>
    </row>
    <row r="1743" spans="1:9" x14ac:dyDescent="0.25">
      <c r="A1743" s="4">
        <v>2</v>
      </c>
      <c r="B1743" s="1" t="s">
        <v>1761</v>
      </c>
      <c r="C1743" s="1" t="s">
        <v>8</v>
      </c>
      <c r="D1743" s="1" t="s">
        <v>1318</v>
      </c>
      <c r="E1743" s="1" t="s">
        <v>931</v>
      </c>
      <c r="F1743" s="4">
        <v>2</v>
      </c>
      <c r="G1743" s="1" t="s">
        <v>932</v>
      </c>
      <c r="H1743" s="14" t="str">
        <f t="shared" si="27"/>
        <v>oui</v>
      </c>
      <c r="I1743" s="3">
        <f>+GETPIVOTDATA("[Measures].[Unieke telling van Date &amp; Emplacement]",TCD_Unique!$A$3,"[Bereik].[Emplacement]","[Bereik].[Emplacement].&amp;[" &amp;B1743&amp;"]")</f>
        <v>4</v>
      </c>
    </row>
    <row r="1744" spans="1:9" x14ac:dyDescent="0.25">
      <c r="A1744" s="4">
        <v>2</v>
      </c>
      <c r="B1744" s="1" t="s">
        <v>1762</v>
      </c>
      <c r="C1744" s="1" t="s">
        <v>8</v>
      </c>
      <c r="D1744" s="1" t="s">
        <v>1318</v>
      </c>
      <c r="E1744" s="1" t="s">
        <v>931</v>
      </c>
      <c r="F1744" s="4">
        <v>2</v>
      </c>
      <c r="G1744" s="1" t="s">
        <v>932</v>
      </c>
      <c r="H1744" s="14" t="str">
        <f t="shared" si="27"/>
        <v>oui</v>
      </c>
      <c r="I1744" s="3">
        <f>+GETPIVOTDATA("[Measures].[Unieke telling van Date &amp; Emplacement]",TCD_Unique!$A$3,"[Bereik].[Emplacement]","[Bereik].[Emplacement].&amp;[" &amp;B1744&amp;"]")</f>
        <v>3</v>
      </c>
    </row>
    <row r="1745" spans="1:9" x14ac:dyDescent="0.25">
      <c r="A1745" s="4">
        <v>2</v>
      </c>
      <c r="B1745" s="1" t="s">
        <v>1763</v>
      </c>
      <c r="C1745" s="1" t="s">
        <v>8</v>
      </c>
      <c r="D1745" s="1" t="s">
        <v>1318</v>
      </c>
      <c r="E1745" s="1" t="s">
        <v>931</v>
      </c>
      <c r="F1745" s="4">
        <v>2</v>
      </c>
      <c r="G1745" s="1" t="s">
        <v>932</v>
      </c>
      <c r="H1745" s="14" t="str">
        <f t="shared" si="27"/>
        <v>oui</v>
      </c>
      <c r="I1745" s="3">
        <f>+GETPIVOTDATA("[Measures].[Unieke telling van Date &amp; Emplacement]",TCD_Unique!$A$3,"[Bereik].[Emplacement]","[Bereik].[Emplacement].&amp;[" &amp;B1745&amp;"]")</f>
        <v>3</v>
      </c>
    </row>
    <row r="1746" spans="1:9" x14ac:dyDescent="0.25">
      <c r="A1746" s="4">
        <v>2</v>
      </c>
      <c r="B1746" s="1" t="s">
        <v>1764</v>
      </c>
      <c r="C1746" s="1" t="s">
        <v>8</v>
      </c>
      <c r="D1746" s="1" t="s">
        <v>1318</v>
      </c>
      <c r="E1746" s="1" t="s">
        <v>931</v>
      </c>
      <c r="F1746" s="4">
        <v>2</v>
      </c>
      <c r="G1746" s="1" t="s">
        <v>932</v>
      </c>
      <c r="H1746" s="14" t="str">
        <f t="shared" si="27"/>
        <v>oui</v>
      </c>
      <c r="I1746" s="3">
        <f>+GETPIVOTDATA("[Measures].[Unieke telling van Date &amp; Emplacement]",TCD_Unique!$A$3,"[Bereik].[Emplacement]","[Bereik].[Emplacement].&amp;[" &amp;B1746&amp;"]")</f>
        <v>5</v>
      </c>
    </row>
    <row r="1747" spans="1:9" x14ac:dyDescent="0.25">
      <c r="A1747" s="4">
        <v>2</v>
      </c>
      <c r="B1747" s="1" t="s">
        <v>1765</v>
      </c>
      <c r="C1747" s="1" t="s">
        <v>8</v>
      </c>
      <c r="D1747" s="1" t="s">
        <v>1318</v>
      </c>
      <c r="E1747" s="1" t="s">
        <v>931</v>
      </c>
      <c r="F1747" s="4">
        <v>2</v>
      </c>
      <c r="G1747" s="1" t="s">
        <v>932</v>
      </c>
      <c r="H1747" s="14" t="str">
        <f t="shared" si="27"/>
        <v>oui</v>
      </c>
      <c r="I1747" s="3">
        <f>+GETPIVOTDATA("[Measures].[Unieke telling van Date &amp; Emplacement]",TCD_Unique!$A$3,"[Bereik].[Emplacement]","[Bereik].[Emplacement].&amp;[" &amp;B1747&amp;"]")</f>
        <v>2</v>
      </c>
    </row>
    <row r="1748" spans="1:9" x14ac:dyDescent="0.25">
      <c r="A1748" s="4">
        <v>2</v>
      </c>
      <c r="B1748" s="1" t="s">
        <v>1766</v>
      </c>
      <c r="C1748" s="1" t="s">
        <v>8</v>
      </c>
      <c r="D1748" s="1" t="s">
        <v>1318</v>
      </c>
      <c r="E1748" s="1" t="s">
        <v>931</v>
      </c>
      <c r="F1748" s="4">
        <v>2</v>
      </c>
      <c r="G1748" s="1" t="s">
        <v>932</v>
      </c>
      <c r="H1748" s="14" t="str">
        <f t="shared" si="27"/>
        <v>oui</v>
      </c>
      <c r="I1748" s="3">
        <f>+GETPIVOTDATA("[Measures].[Unieke telling van Date &amp; Emplacement]",TCD_Unique!$A$3,"[Bereik].[Emplacement]","[Bereik].[Emplacement].&amp;[" &amp;B1748&amp;"]")</f>
        <v>2</v>
      </c>
    </row>
    <row r="1749" spans="1:9" x14ac:dyDescent="0.25">
      <c r="A1749" s="4">
        <v>2</v>
      </c>
      <c r="B1749" s="1" t="s">
        <v>1767</v>
      </c>
      <c r="C1749" s="1" t="s">
        <v>8</v>
      </c>
      <c r="D1749" s="1" t="s">
        <v>1318</v>
      </c>
      <c r="E1749" s="1" t="s">
        <v>931</v>
      </c>
      <c r="F1749" s="4">
        <v>2</v>
      </c>
      <c r="G1749" s="1" t="s">
        <v>932</v>
      </c>
      <c r="H1749" s="14" t="str">
        <f t="shared" si="27"/>
        <v>oui</v>
      </c>
      <c r="I1749" s="3">
        <f>+GETPIVOTDATA("[Measures].[Unieke telling van Date &amp; Emplacement]",TCD_Unique!$A$3,"[Bereik].[Emplacement]","[Bereik].[Emplacement].&amp;[" &amp;B1749&amp;"]")</f>
        <v>2</v>
      </c>
    </row>
    <row r="1750" spans="1:9" x14ac:dyDescent="0.25">
      <c r="A1750" s="4">
        <v>2</v>
      </c>
      <c r="B1750" s="1" t="s">
        <v>1768</v>
      </c>
      <c r="C1750" s="1" t="s">
        <v>8</v>
      </c>
      <c r="D1750" s="1" t="s">
        <v>1318</v>
      </c>
      <c r="E1750" s="1" t="s">
        <v>931</v>
      </c>
      <c r="F1750" s="4">
        <v>2</v>
      </c>
      <c r="G1750" s="1" t="s">
        <v>932</v>
      </c>
      <c r="H1750" s="14" t="str">
        <f t="shared" si="27"/>
        <v>oui</v>
      </c>
      <c r="I1750" s="3">
        <f>+GETPIVOTDATA("[Measures].[Unieke telling van Date &amp; Emplacement]",TCD_Unique!$A$3,"[Bereik].[Emplacement]","[Bereik].[Emplacement].&amp;[" &amp;B1750&amp;"]")</f>
        <v>3</v>
      </c>
    </row>
    <row r="1751" spans="1:9" x14ac:dyDescent="0.25">
      <c r="A1751" s="4">
        <v>2</v>
      </c>
      <c r="B1751" s="1" t="s">
        <v>1769</v>
      </c>
      <c r="C1751" s="1" t="s">
        <v>8</v>
      </c>
      <c r="D1751" s="1" t="s">
        <v>1318</v>
      </c>
      <c r="E1751" s="1" t="s">
        <v>931</v>
      </c>
      <c r="F1751" s="4">
        <v>2</v>
      </c>
      <c r="G1751" s="1" t="s">
        <v>932</v>
      </c>
      <c r="H1751" s="14" t="str">
        <f t="shared" si="27"/>
        <v>oui</v>
      </c>
      <c r="I1751" s="3">
        <f>+GETPIVOTDATA("[Measures].[Unieke telling van Date &amp; Emplacement]",TCD_Unique!$A$3,"[Bereik].[Emplacement]","[Bereik].[Emplacement].&amp;[" &amp;B1751&amp;"]")</f>
        <v>3</v>
      </c>
    </row>
    <row r="1752" spans="1:9" x14ac:dyDescent="0.25">
      <c r="A1752" s="4">
        <v>2</v>
      </c>
      <c r="B1752" s="1" t="s">
        <v>1770</v>
      </c>
      <c r="C1752" s="1" t="s">
        <v>8</v>
      </c>
      <c r="D1752" s="1" t="s">
        <v>1318</v>
      </c>
      <c r="E1752" s="1" t="s">
        <v>931</v>
      </c>
      <c r="F1752" s="4">
        <v>2</v>
      </c>
      <c r="G1752" s="1" t="s">
        <v>932</v>
      </c>
      <c r="H1752" s="14" t="str">
        <f t="shared" si="27"/>
        <v>oui</v>
      </c>
      <c r="I1752" s="3">
        <f>+GETPIVOTDATA("[Measures].[Unieke telling van Date &amp; Emplacement]",TCD_Unique!$A$3,"[Bereik].[Emplacement]","[Bereik].[Emplacement].&amp;[" &amp;B1752&amp;"]")</f>
        <v>2</v>
      </c>
    </row>
    <row r="1753" spans="1:9" x14ac:dyDescent="0.25">
      <c r="A1753" s="4">
        <v>2</v>
      </c>
      <c r="B1753" s="1" t="s">
        <v>1771</v>
      </c>
      <c r="C1753" s="1" t="s">
        <v>8</v>
      </c>
      <c r="D1753" s="1" t="s">
        <v>1318</v>
      </c>
      <c r="E1753" s="1" t="s">
        <v>931</v>
      </c>
      <c r="F1753" s="4">
        <v>2</v>
      </c>
      <c r="G1753" s="1" t="s">
        <v>932</v>
      </c>
      <c r="H1753" s="14" t="str">
        <f t="shared" si="27"/>
        <v>oui</v>
      </c>
      <c r="I1753" s="3">
        <f>+GETPIVOTDATA("[Measures].[Unieke telling van Date &amp; Emplacement]",TCD_Unique!$A$3,"[Bereik].[Emplacement]","[Bereik].[Emplacement].&amp;[" &amp;B1753&amp;"]")</f>
        <v>2</v>
      </c>
    </row>
    <row r="1754" spans="1:9" x14ac:dyDescent="0.25">
      <c r="A1754" s="4">
        <v>2</v>
      </c>
      <c r="B1754" s="1" t="s">
        <v>1772</v>
      </c>
      <c r="C1754" s="1" t="s">
        <v>8</v>
      </c>
      <c r="D1754" s="1" t="s">
        <v>1318</v>
      </c>
      <c r="E1754" s="1" t="s">
        <v>931</v>
      </c>
      <c r="F1754" s="4">
        <v>2</v>
      </c>
      <c r="G1754" s="1" t="s">
        <v>932</v>
      </c>
      <c r="H1754" s="14" t="str">
        <f t="shared" si="27"/>
        <v>oui</v>
      </c>
      <c r="I1754" s="3">
        <f>+GETPIVOTDATA("[Measures].[Unieke telling van Date &amp; Emplacement]",TCD_Unique!$A$3,"[Bereik].[Emplacement]","[Bereik].[Emplacement].&amp;[" &amp;B1754&amp;"]")</f>
        <v>3</v>
      </c>
    </row>
    <row r="1755" spans="1:9" x14ac:dyDescent="0.25">
      <c r="A1755" s="4">
        <v>2</v>
      </c>
      <c r="B1755" s="1" t="s">
        <v>1773</v>
      </c>
      <c r="C1755" s="1" t="s">
        <v>8</v>
      </c>
      <c r="D1755" s="1" t="s">
        <v>1318</v>
      </c>
      <c r="E1755" s="1" t="s">
        <v>931</v>
      </c>
      <c r="F1755" s="4">
        <v>2</v>
      </c>
      <c r="G1755" s="1" t="s">
        <v>932</v>
      </c>
      <c r="H1755" s="14" t="str">
        <f t="shared" si="27"/>
        <v>oui</v>
      </c>
      <c r="I1755" s="3">
        <f>+GETPIVOTDATA("[Measures].[Unieke telling van Date &amp; Emplacement]",TCD_Unique!$A$3,"[Bereik].[Emplacement]","[Bereik].[Emplacement].&amp;[" &amp;B1755&amp;"]")</f>
        <v>2</v>
      </c>
    </row>
    <row r="1756" spans="1:9" x14ac:dyDescent="0.25">
      <c r="A1756" s="4">
        <v>2</v>
      </c>
      <c r="B1756" s="1" t="s">
        <v>1774</v>
      </c>
      <c r="C1756" s="1" t="s">
        <v>8</v>
      </c>
      <c r="D1756" s="1" t="s">
        <v>1318</v>
      </c>
      <c r="E1756" s="1" t="s">
        <v>931</v>
      </c>
      <c r="F1756" s="4">
        <v>2</v>
      </c>
      <c r="G1756" s="1" t="s">
        <v>932</v>
      </c>
      <c r="H1756" s="14" t="str">
        <f t="shared" si="27"/>
        <v>oui</v>
      </c>
      <c r="I1756" s="3">
        <f>+GETPIVOTDATA("[Measures].[Unieke telling van Date &amp; Emplacement]",TCD_Unique!$A$3,"[Bereik].[Emplacement]","[Bereik].[Emplacement].&amp;[" &amp;B1756&amp;"]")</f>
        <v>2</v>
      </c>
    </row>
    <row r="1757" spans="1:9" x14ac:dyDescent="0.25">
      <c r="A1757" s="4">
        <v>2</v>
      </c>
      <c r="B1757" s="1" t="s">
        <v>1775</v>
      </c>
      <c r="C1757" s="1" t="s">
        <v>8</v>
      </c>
      <c r="D1757" s="1" t="s">
        <v>1318</v>
      </c>
      <c r="E1757" s="1" t="s">
        <v>931</v>
      </c>
      <c r="F1757" s="4">
        <v>2</v>
      </c>
      <c r="G1757" s="1" t="s">
        <v>932</v>
      </c>
      <c r="H1757" s="14" t="str">
        <f t="shared" si="27"/>
        <v>oui</v>
      </c>
      <c r="I1757" s="3">
        <f>+GETPIVOTDATA("[Measures].[Unieke telling van Date &amp; Emplacement]",TCD_Unique!$A$3,"[Bereik].[Emplacement]","[Bereik].[Emplacement].&amp;[" &amp;B1757&amp;"]")</f>
        <v>3</v>
      </c>
    </row>
    <row r="1758" spans="1:9" x14ac:dyDescent="0.25">
      <c r="A1758" s="4">
        <v>2</v>
      </c>
      <c r="B1758" s="1" t="s">
        <v>1776</v>
      </c>
      <c r="C1758" s="1" t="s">
        <v>8</v>
      </c>
      <c r="D1758" s="1" t="s">
        <v>1318</v>
      </c>
      <c r="E1758" s="1" t="s">
        <v>931</v>
      </c>
      <c r="F1758" s="4">
        <v>2</v>
      </c>
      <c r="G1758" s="1" t="s">
        <v>932</v>
      </c>
      <c r="H1758" s="14" t="str">
        <f t="shared" si="27"/>
        <v>oui</v>
      </c>
      <c r="I1758" s="3">
        <f>+GETPIVOTDATA("[Measures].[Unieke telling van Date &amp; Emplacement]",TCD_Unique!$A$3,"[Bereik].[Emplacement]","[Bereik].[Emplacement].&amp;[" &amp;B1758&amp;"]")</f>
        <v>3</v>
      </c>
    </row>
    <row r="1759" spans="1:9" x14ac:dyDescent="0.25">
      <c r="A1759" s="4">
        <v>2</v>
      </c>
      <c r="B1759" s="1" t="s">
        <v>1777</v>
      </c>
      <c r="C1759" s="1" t="s">
        <v>8</v>
      </c>
      <c r="D1759" s="1" t="s">
        <v>1318</v>
      </c>
      <c r="E1759" s="1" t="s">
        <v>931</v>
      </c>
      <c r="F1759" s="4">
        <v>2</v>
      </c>
      <c r="G1759" s="1" t="s">
        <v>932</v>
      </c>
      <c r="H1759" s="14" t="str">
        <f t="shared" si="27"/>
        <v>non</v>
      </c>
      <c r="I1759" s="3">
        <f>+GETPIVOTDATA("[Measures].[Unieke telling van Date &amp; Emplacement]",TCD_Unique!$A$3,"[Bereik].[Emplacement]","[Bereik].[Emplacement].&amp;[" &amp;B1759&amp;"]")</f>
        <v>1</v>
      </c>
    </row>
    <row r="1760" spans="1:9" x14ac:dyDescent="0.25">
      <c r="A1760" s="4">
        <v>2</v>
      </c>
      <c r="B1760" s="1" t="s">
        <v>1778</v>
      </c>
      <c r="C1760" s="1" t="s">
        <v>8</v>
      </c>
      <c r="D1760" s="1" t="s">
        <v>1318</v>
      </c>
      <c r="E1760" s="1" t="s">
        <v>931</v>
      </c>
      <c r="F1760" s="4">
        <v>2</v>
      </c>
      <c r="G1760" s="1" t="s">
        <v>932</v>
      </c>
      <c r="H1760" s="14" t="str">
        <f t="shared" si="27"/>
        <v>non</v>
      </c>
      <c r="I1760" s="3">
        <f>+GETPIVOTDATA("[Measures].[Unieke telling van Date &amp; Emplacement]",TCD_Unique!$A$3,"[Bereik].[Emplacement]","[Bereik].[Emplacement].&amp;[" &amp;B1760&amp;"]")</f>
        <v>1</v>
      </c>
    </row>
    <row r="1761" spans="1:9" x14ac:dyDescent="0.25">
      <c r="A1761" s="4">
        <v>2</v>
      </c>
      <c r="B1761" s="1" t="s">
        <v>1779</v>
      </c>
      <c r="C1761" s="1" t="s">
        <v>8</v>
      </c>
      <c r="D1761" s="1" t="s">
        <v>1318</v>
      </c>
      <c r="E1761" s="1" t="s">
        <v>931</v>
      </c>
      <c r="F1761" s="4">
        <v>2</v>
      </c>
      <c r="G1761" s="1" t="s">
        <v>932</v>
      </c>
      <c r="H1761" s="14" t="str">
        <f t="shared" si="27"/>
        <v>non</v>
      </c>
      <c r="I1761" s="3">
        <f>+GETPIVOTDATA("[Measures].[Unieke telling van Date &amp; Emplacement]",TCD_Unique!$A$3,"[Bereik].[Emplacement]","[Bereik].[Emplacement].&amp;[" &amp;B1761&amp;"]")</f>
        <v>1</v>
      </c>
    </row>
    <row r="1762" spans="1:9" x14ac:dyDescent="0.25">
      <c r="A1762" s="4">
        <v>2</v>
      </c>
      <c r="B1762" s="1" t="s">
        <v>1780</v>
      </c>
      <c r="C1762" s="1" t="s">
        <v>8</v>
      </c>
      <c r="D1762" s="1" t="s">
        <v>1318</v>
      </c>
      <c r="E1762" s="1" t="s">
        <v>931</v>
      </c>
      <c r="F1762" s="4">
        <v>2</v>
      </c>
      <c r="G1762" s="1" t="s">
        <v>932</v>
      </c>
      <c r="H1762" s="14" t="str">
        <f t="shared" si="27"/>
        <v>oui</v>
      </c>
      <c r="I1762" s="3">
        <f>+GETPIVOTDATA("[Measures].[Unieke telling van Date &amp; Emplacement]",TCD_Unique!$A$3,"[Bereik].[Emplacement]","[Bereik].[Emplacement].&amp;[" &amp;B1762&amp;"]")</f>
        <v>2</v>
      </c>
    </row>
    <row r="1763" spans="1:9" x14ac:dyDescent="0.25">
      <c r="A1763" s="4">
        <v>2</v>
      </c>
      <c r="B1763" s="1" t="s">
        <v>1781</v>
      </c>
      <c r="C1763" s="1" t="s">
        <v>8</v>
      </c>
      <c r="D1763" s="1" t="s">
        <v>1318</v>
      </c>
      <c r="E1763" s="1" t="s">
        <v>931</v>
      </c>
      <c r="F1763" s="4">
        <v>2</v>
      </c>
      <c r="G1763" s="1" t="s">
        <v>932</v>
      </c>
      <c r="H1763" s="14" t="str">
        <f t="shared" si="27"/>
        <v>oui</v>
      </c>
      <c r="I1763" s="3">
        <f>+GETPIVOTDATA("[Measures].[Unieke telling van Date &amp; Emplacement]",TCD_Unique!$A$3,"[Bereik].[Emplacement]","[Bereik].[Emplacement].&amp;[" &amp;B1763&amp;"]")</f>
        <v>2</v>
      </c>
    </row>
    <row r="1764" spans="1:9" x14ac:dyDescent="0.25">
      <c r="A1764" s="4">
        <v>2</v>
      </c>
      <c r="B1764" s="1" t="s">
        <v>1782</v>
      </c>
      <c r="C1764" s="1" t="s">
        <v>8</v>
      </c>
      <c r="D1764" s="1" t="s">
        <v>1318</v>
      </c>
      <c r="E1764" s="1" t="s">
        <v>931</v>
      </c>
      <c r="F1764" s="4">
        <v>2</v>
      </c>
      <c r="G1764" s="1" t="s">
        <v>932</v>
      </c>
      <c r="H1764" s="14" t="e">
        <f t="shared" si="27"/>
        <v>#REF!</v>
      </c>
      <c r="I1764" s="3" t="e">
        <f>+GETPIVOTDATA("[Measures].[Unieke telling van Date &amp; Emplacement]",TCD_Unique!$A$3,"[Bereik].[Emplacement]","[Bereik].[Emplacement].&amp;[" &amp;B1764&amp;"]")</f>
        <v>#REF!</v>
      </c>
    </row>
    <row r="1765" spans="1:9" x14ac:dyDescent="0.25">
      <c r="A1765" s="4">
        <v>2</v>
      </c>
      <c r="B1765" s="1" t="s">
        <v>1783</v>
      </c>
      <c r="C1765" s="1" t="s">
        <v>8</v>
      </c>
      <c r="D1765" s="1" t="s">
        <v>1318</v>
      </c>
      <c r="E1765" s="1" t="s">
        <v>931</v>
      </c>
      <c r="F1765" s="4">
        <v>2</v>
      </c>
      <c r="G1765" s="1" t="s">
        <v>932</v>
      </c>
      <c r="H1765" s="14" t="str">
        <f t="shared" si="27"/>
        <v>non</v>
      </c>
      <c r="I1765" s="3">
        <f>+GETPIVOTDATA("[Measures].[Unieke telling van Date &amp; Emplacement]",TCD_Unique!$A$3,"[Bereik].[Emplacement]","[Bereik].[Emplacement].&amp;[" &amp;B1765&amp;"]")</f>
        <v>1</v>
      </c>
    </row>
    <row r="1766" spans="1:9" x14ac:dyDescent="0.25">
      <c r="A1766" s="4">
        <v>2</v>
      </c>
      <c r="B1766" s="1" t="s">
        <v>1784</v>
      </c>
      <c r="C1766" s="1" t="s">
        <v>8</v>
      </c>
      <c r="D1766" s="1" t="s">
        <v>1318</v>
      </c>
      <c r="E1766" s="1" t="s">
        <v>931</v>
      </c>
      <c r="F1766" s="4">
        <v>2</v>
      </c>
      <c r="G1766" s="1" t="s">
        <v>932</v>
      </c>
      <c r="H1766" s="14" t="str">
        <f t="shared" si="27"/>
        <v>non</v>
      </c>
      <c r="I1766" s="3">
        <f>+GETPIVOTDATA("[Measures].[Unieke telling van Date &amp; Emplacement]",TCD_Unique!$A$3,"[Bereik].[Emplacement]","[Bereik].[Emplacement].&amp;[" &amp;B1766&amp;"]")</f>
        <v>1</v>
      </c>
    </row>
    <row r="1767" spans="1:9" x14ac:dyDescent="0.25">
      <c r="A1767" s="4">
        <v>2</v>
      </c>
      <c r="B1767" s="1" t="s">
        <v>1785</v>
      </c>
      <c r="C1767" s="1" t="s">
        <v>8</v>
      </c>
      <c r="D1767" s="1" t="s">
        <v>1318</v>
      </c>
      <c r="E1767" s="1" t="s">
        <v>931</v>
      </c>
      <c r="F1767" s="4">
        <v>2</v>
      </c>
      <c r="G1767" s="1" t="s">
        <v>932</v>
      </c>
      <c r="H1767" s="14" t="str">
        <f t="shared" si="27"/>
        <v>non</v>
      </c>
      <c r="I1767" s="3">
        <f>+GETPIVOTDATA("[Measures].[Unieke telling van Date &amp; Emplacement]",TCD_Unique!$A$3,"[Bereik].[Emplacement]","[Bereik].[Emplacement].&amp;[" &amp;B1767&amp;"]")</f>
        <v>1</v>
      </c>
    </row>
    <row r="1768" spans="1:9" x14ac:dyDescent="0.25">
      <c r="A1768" s="4">
        <v>2</v>
      </c>
      <c r="B1768" s="1" t="s">
        <v>1786</v>
      </c>
      <c r="C1768" s="1" t="s">
        <v>8</v>
      </c>
      <c r="D1768" s="1" t="s">
        <v>1318</v>
      </c>
      <c r="E1768" s="1" t="s">
        <v>931</v>
      </c>
      <c r="F1768" s="4">
        <v>2</v>
      </c>
      <c r="G1768" s="1" t="s">
        <v>932</v>
      </c>
      <c r="H1768" s="14" t="str">
        <f t="shared" si="27"/>
        <v>oui</v>
      </c>
      <c r="I1768" s="3">
        <f>+GETPIVOTDATA("[Measures].[Unieke telling van Date &amp; Emplacement]",TCD_Unique!$A$3,"[Bereik].[Emplacement]","[Bereik].[Emplacement].&amp;[" &amp;B1768&amp;"]")</f>
        <v>3</v>
      </c>
    </row>
    <row r="1769" spans="1:9" x14ac:dyDescent="0.25">
      <c r="A1769" s="4">
        <v>2</v>
      </c>
      <c r="B1769" s="1" t="s">
        <v>1787</v>
      </c>
      <c r="C1769" s="1" t="s">
        <v>8</v>
      </c>
      <c r="D1769" s="1" t="s">
        <v>1318</v>
      </c>
      <c r="E1769" s="1" t="s">
        <v>931</v>
      </c>
      <c r="F1769" s="4">
        <v>2</v>
      </c>
      <c r="G1769" s="1" t="s">
        <v>932</v>
      </c>
      <c r="H1769" s="14" t="str">
        <f t="shared" si="27"/>
        <v>oui</v>
      </c>
      <c r="I1769" s="3">
        <f>+GETPIVOTDATA("[Measures].[Unieke telling van Date &amp; Emplacement]",TCD_Unique!$A$3,"[Bereik].[Emplacement]","[Bereik].[Emplacement].&amp;[" &amp;B1769&amp;"]")</f>
        <v>2</v>
      </c>
    </row>
    <row r="1770" spans="1:9" x14ac:dyDescent="0.25">
      <c r="A1770" s="4">
        <v>2</v>
      </c>
      <c r="B1770" s="1" t="s">
        <v>1788</v>
      </c>
      <c r="C1770" s="1" t="s">
        <v>8</v>
      </c>
      <c r="D1770" s="1" t="s">
        <v>1318</v>
      </c>
      <c r="E1770" s="1" t="s">
        <v>931</v>
      </c>
      <c r="F1770" s="4">
        <v>2</v>
      </c>
      <c r="G1770" s="1" t="s">
        <v>932</v>
      </c>
      <c r="H1770" s="14" t="str">
        <f t="shared" si="27"/>
        <v>oui</v>
      </c>
      <c r="I1770" s="3">
        <f>+GETPIVOTDATA("[Measures].[Unieke telling van Date &amp; Emplacement]",TCD_Unique!$A$3,"[Bereik].[Emplacement]","[Bereik].[Emplacement].&amp;[" &amp;B1770&amp;"]")</f>
        <v>3</v>
      </c>
    </row>
    <row r="1771" spans="1:9" x14ac:dyDescent="0.25">
      <c r="A1771" s="4">
        <v>2</v>
      </c>
      <c r="B1771" s="1" t="s">
        <v>1789</v>
      </c>
      <c r="C1771" s="1" t="s">
        <v>8</v>
      </c>
      <c r="D1771" s="1" t="s">
        <v>1318</v>
      </c>
      <c r="E1771" s="1" t="s">
        <v>931</v>
      </c>
      <c r="F1771" s="4">
        <v>2</v>
      </c>
      <c r="G1771" s="1" t="s">
        <v>932</v>
      </c>
      <c r="H1771" s="14" t="str">
        <f t="shared" si="27"/>
        <v>non</v>
      </c>
      <c r="I1771" s="3">
        <f>+GETPIVOTDATA("[Measures].[Unieke telling van Date &amp; Emplacement]",TCD_Unique!$A$3,"[Bereik].[Emplacement]","[Bereik].[Emplacement].&amp;[" &amp;B1771&amp;"]")</f>
        <v>1</v>
      </c>
    </row>
    <row r="1772" spans="1:9" x14ac:dyDescent="0.25">
      <c r="A1772" s="4">
        <v>2</v>
      </c>
      <c r="B1772" s="1" t="s">
        <v>1790</v>
      </c>
      <c r="C1772" s="1" t="s">
        <v>8</v>
      </c>
      <c r="D1772" s="1" t="s">
        <v>1318</v>
      </c>
      <c r="E1772" s="1" t="s">
        <v>931</v>
      </c>
      <c r="F1772" s="4">
        <v>2</v>
      </c>
      <c r="G1772" s="1" t="s">
        <v>932</v>
      </c>
      <c r="H1772" s="14" t="str">
        <f t="shared" si="27"/>
        <v>non</v>
      </c>
      <c r="I1772" s="3">
        <f>+GETPIVOTDATA("[Measures].[Unieke telling van Date &amp; Emplacement]",TCD_Unique!$A$3,"[Bereik].[Emplacement]","[Bereik].[Emplacement].&amp;[" &amp;B1772&amp;"]")</f>
        <v>1</v>
      </c>
    </row>
    <row r="1773" spans="1:9" x14ac:dyDescent="0.25">
      <c r="A1773" s="4">
        <v>2</v>
      </c>
      <c r="B1773" s="1" t="s">
        <v>1791</v>
      </c>
      <c r="C1773" s="1" t="s">
        <v>8</v>
      </c>
      <c r="D1773" s="1" t="s">
        <v>1318</v>
      </c>
      <c r="E1773" s="1" t="s">
        <v>931</v>
      </c>
      <c r="F1773" s="4">
        <v>2</v>
      </c>
      <c r="G1773" s="1" t="s">
        <v>932</v>
      </c>
      <c r="H1773" s="14" t="str">
        <f t="shared" si="27"/>
        <v>non</v>
      </c>
      <c r="I1773" s="3">
        <f>+GETPIVOTDATA("[Measures].[Unieke telling van Date &amp; Emplacement]",TCD_Unique!$A$3,"[Bereik].[Emplacement]","[Bereik].[Emplacement].&amp;[" &amp;B1773&amp;"]")</f>
        <v>1</v>
      </c>
    </row>
    <row r="1774" spans="1:9" x14ac:dyDescent="0.25">
      <c r="A1774" s="4">
        <v>2</v>
      </c>
      <c r="B1774" s="1" t="s">
        <v>1792</v>
      </c>
      <c r="C1774" s="1" t="s">
        <v>8</v>
      </c>
      <c r="D1774" s="1" t="s">
        <v>1318</v>
      </c>
      <c r="E1774" s="1" t="s">
        <v>931</v>
      </c>
      <c r="F1774" s="4">
        <v>2</v>
      </c>
      <c r="G1774" s="1" t="s">
        <v>932</v>
      </c>
      <c r="H1774" s="14" t="str">
        <f t="shared" si="27"/>
        <v>non</v>
      </c>
      <c r="I1774" s="3">
        <f>+GETPIVOTDATA("[Measures].[Unieke telling van Date &amp; Emplacement]",TCD_Unique!$A$3,"[Bereik].[Emplacement]","[Bereik].[Emplacement].&amp;[" &amp;B1774&amp;"]")</f>
        <v>1</v>
      </c>
    </row>
    <row r="1775" spans="1:9" x14ac:dyDescent="0.25">
      <c r="A1775" s="4">
        <v>2</v>
      </c>
      <c r="B1775" s="1" t="s">
        <v>1793</v>
      </c>
      <c r="C1775" s="1" t="s">
        <v>8</v>
      </c>
      <c r="D1775" s="1" t="s">
        <v>1318</v>
      </c>
      <c r="E1775" s="1" t="s">
        <v>931</v>
      </c>
      <c r="F1775" s="4">
        <v>2</v>
      </c>
      <c r="G1775" s="1" t="s">
        <v>932</v>
      </c>
      <c r="H1775" s="14" t="str">
        <f t="shared" si="27"/>
        <v>non</v>
      </c>
      <c r="I1775" s="3">
        <f>+GETPIVOTDATA("[Measures].[Unieke telling van Date &amp; Emplacement]",TCD_Unique!$A$3,"[Bereik].[Emplacement]","[Bereik].[Emplacement].&amp;[" &amp;B1775&amp;"]")</f>
        <v>1</v>
      </c>
    </row>
    <row r="1776" spans="1:9" x14ac:dyDescent="0.25">
      <c r="A1776" s="4">
        <v>2</v>
      </c>
      <c r="B1776" s="1" t="s">
        <v>1794</v>
      </c>
      <c r="C1776" s="1" t="s">
        <v>8</v>
      </c>
      <c r="D1776" s="1" t="s">
        <v>1318</v>
      </c>
      <c r="E1776" s="1" t="s">
        <v>931</v>
      </c>
      <c r="F1776" s="4">
        <v>2</v>
      </c>
      <c r="G1776" s="1" t="s">
        <v>932</v>
      </c>
      <c r="H1776" s="14" t="str">
        <f t="shared" si="27"/>
        <v>non</v>
      </c>
      <c r="I1776" s="3">
        <f>+GETPIVOTDATA("[Measures].[Unieke telling van Date &amp; Emplacement]",TCD_Unique!$A$3,"[Bereik].[Emplacement]","[Bereik].[Emplacement].&amp;[" &amp;B1776&amp;"]")</f>
        <v>1</v>
      </c>
    </row>
    <row r="1777" spans="1:9" x14ac:dyDescent="0.25">
      <c r="A1777" s="4">
        <v>2</v>
      </c>
      <c r="B1777" s="1" t="s">
        <v>1795</v>
      </c>
      <c r="C1777" s="1" t="s">
        <v>8</v>
      </c>
      <c r="D1777" s="1" t="s">
        <v>1318</v>
      </c>
      <c r="E1777" s="1" t="s">
        <v>931</v>
      </c>
      <c r="F1777" s="4">
        <v>2</v>
      </c>
      <c r="G1777" s="1" t="s">
        <v>932</v>
      </c>
      <c r="H1777" s="14" t="str">
        <f t="shared" si="27"/>
        <v>non</v>
      </c>
      <c r="I1777" s="3">
        <f>+GETPIVOTDATA("[Measures].[Unieke telling van Date &amp; Emplacement]",TCD_Unique!$A$3,"[Bereik].[Emplacement]","[Bereik].[Emplacement].&amp;[" &amp;B1777&amp;"]")</f>
        <v>1</v>
      </c>
    </row>
    <row r="1778" spans="1:9" x14ac:dyDescent="0.25">
      <c r="A1778" s="4">
        <v>2</v>
      </c>
      <c r="B1778" s="1" t="s">
        <v>1796</v>
      </c>
      <c r="C1778" s="1" t="s">
        <v>8</v>
      </c>
      <c r="D1778" s="1" t="s">
        <v>1318</v>
      </c>
      <c r="E1778" s="1" t="s">
        <v>931</v>
      </c>
      <c r="F1778" s="4">
        <v>2</v>
      </c>
      <c r="G1778" s="1" t="s">
        <v>932</v>
      </c>
      <c r="H1778" s="14" t="str">
        <f t="shared" si="27"/>
        <v>non</v>
      </c>
      <c r="I1778" s="3">
        <f>+GETPIVOTDATA("[Measures].[Unieke telling van Date &amp; Emplacement]",TCD_Unique!$A$3,"[Bereik].[Emplacement]","[Bereik].[Emplacement].&amp;[" &amp;B1778&amp;"]")</f>
        <v>1</v>
      </c>
    </row>
    <row r="1779" spans="1:9" x14ac:dyDescent="0.25">
      <c r="A1779" s="4">
        <v>2</v>
      </c>
      <c r="B1779" s="1" t="s">
        <v>1797</v>
      </c>
      <c r="C1779" s="1" t="s">
        <v>8</v>
      </c>
      <c r="D1779" s="1" t="s">
        <v>1318</v>
      </c>
      <c r="E1779" s="1" t="s">
        <v>931</v>
      </c>
      <c r="F1779" s="4">
        <v>2</v>
      </c>
      <c r="G1779" s="1" t="s">
        <v>932</v>
      </c>
      <c r="H1779" s="14" t="e">
        <f t="shared" si="27"/>
        <v>#REF!</v>
      </c>
      <c r="I1779" s="3" t="e">
        <f>+GETPIVOTDATA("[Measures].[Unieke telling van Date &amp; Emplacement]",TCD_Unique!$A$3,"[Bereik].[Emplacement]","[Bereik].[Emplacement].&amp;[" &amp;B1779&amp;"]")</f>
        <v>#REF!</v>
      </c>
    </row>
    <row r="1780" spans="1:9" x14ac:dyDescent="0.25">
      <c r="A1780" s="4">
        <v>2</v>
      </c>
      <c r="B1780" s="1" t="s">
        <v>1798</v>
      </c>
      <c r="C1780" s="1" t="s">
        <v>8</v>
      </c>
      <c r="D1780" s="1" t="s">
        <v>1318</v>
      </c>
      <c r="E1780" s="1" t="s">
        <v>931</v>
      </c>
      <c r="F1780" s="4">
        <v>2</v>
      </c>
      <c r="G1780" s="1" t="s">
        <v>932</v>
      </c>
      <c r="H1780" s="14" t="str">
        <f t="shared" si="27"/>
        <v>oui</v>
      </c>
      <c r="I1780" s="3">
        <f>+GETPIVOTDATA("[Measures].[Unieke telling van Date &amp; Emplacement]",TCD_Unique!$A$3,"[Bereik].[Emplacement]","[Bereik].[Emplacement].&amp;[" &amp;B1780&amp;"]")</f>
        <v>3</v>
      </c>
    </row>
    <row r="1781" spans="1:9" x14ac:dyDescent="0.25">
      <c r="A1781" s="4">
        <v>2</v>
      </c>
      <c r="B1781" s="1" t="s">
        <v>1799</v>
      </c>
      <c r="C1781" s="1" t="s">
        <v>8</v>
      </c>
      <c r="D1781" s="1" t="s">
        <v>1318</v>
      </c>
      <c r="E1781" s="1" t="s">
        <v>931</v>
      </c>
      <c r="F1781" s="4">
        <v>2</v>
      </c>
      <c r="G1781" s="1" t="s">
        <v>932</v>
      </c>
      <c r="H1781" s="14" t="str">
        <f t="shared" si="27"/>
        <v>oui</v>
      </c>
      <c r="I1781" s="3">
        <f>+GETPIVOTDATA("[Measures].[Unieke telling van Date &amp; Emplacement]",TCD_Unique!$A$3,"[Bereik].[Emplacement]","[Bereik].[Emplacement].&amp;[" &amp;B1781&amp;"]")</f>
        <v>2</v>
      </c>
    </row>
    <row r="1782" spans="1:9" x14ac:dyDescent="0.25">
      <c r="A1782" s="4">
        <v>2</v>
      </c>
      <c r="B1782" s="1" t="s">
        <v>1800</v>
      </c>
      <c r="C1782" s="1" t="s">
        <v>8</v>
      </c>
      <c r="D1782" s="1" t="s">
        <v>1318</v>
      </c>
      <c r="E1782" s="1" t="s">
        <v>931</v>
      </c>
      <c r="F1782" s="4">
        <v>2</v>
      </c>
      <c r="G1782" s="1" t="s">
        <v>932</v>
      </c>
      <c r="H1782" s="14" t="str">
        <f t="shared" si="27"/>
        <v>oui</v>
      </c>
      <c r="I1782" s="3">
        <f>+GETPIVOTDATA("[Measures].[Unieke telling van Date &amp; Emplacement]",TCD_Unique!$A$3,"[Bereik].[Emplacement]","[Bereik].[Emplacement].&amp;[" &amp;B1782&amp;"]")</f>
        <v>4</v>
      </c>
    </row>
    <row r="1783" spans="1:9" x14ac:dyDescent="0.25">
      <c r="A1783" s="4">
        <v>2</v>
      </c>
      <c r="B1783" s="1" t="s">
        <v>1801</v>
      </c>
      <c r="C1783" s="1" t="s">
        <v>8</v>
      </c>
      <c r="D1783" s="1" t="s">
        <v>1318</v>
      </c>
      <c r="E1783" s="1" t="s">
        <v>931</v>
      </c>
      <c r="F1783" s="4">
        <v>2</v>
      </c>
      <c r="G1783" s="1" t="s">
        <v>932</v>
      </c>
      <c r="H1783" s="14" t="str">
        <f t="shared" si="27"/>
        <v>non</v>
      </c>
      <c r="I1783" s="3">
        <f>+GETPIVOTDATA("[Measures].[Unieke telling van Date &amp; Emplacement]",TCD_Unique!$A$3,"[Bereik].[Emplacement]","[Bereik].[Emplacement].&amp;[" &amp;B1783&amp;"]")</f>
        <v>1</v>
      </c>
    </row>
    <row r="1784" spans="1:9" x14ac:dyDescent="0.25">
      <c r="A1784" s="4">
        <v>2</v>
      </c>
      <c r="B1784" s="1" t="s">
        <v>1802</v>
      </c>
      <c r="C1784" s="1" t="s">
        <v>8</v>
      </c>
      <c r="D1784" s="1" t="s">
        <v>1318</v>
      </c>
      <c r="E1784" s="1" t="s">
        <v>931</v>
      </c>
      <c r="F1784" s="4">
        <v>2</v>
      </c>
      <c r="G1784" s="1" t="s">
        <v>932</v>
      </c>
      <c r="H1784" s="14" t="str">
        <f t="shared" si="27"/>
        <v>non</v>
      </c>
      <c r="I1784" s="3">
        <f>+GETPIVOTDATA("[Measures].[Unieke telling van Date &amp; Emplacement]",TCD_Unique!$A$3,"[Bereik].[Emplacement]","[Bereik].[Emplacement].&amp;[" &amp;B1784&amp;"]")</f>
        <v>1</v>
      </c>
    </row>
    <row r="1785" spans="1:9" x14ac:dyDescent="0.25">
      <c r="A1785" s="4">
        <v>2</v>
      </c>
      <c r="B1785" s="1" t="s">
        <v>1803</v>
      </c>
      <c r="C1785" s="1" t="s">
        <v>8</v>
      </c>
      <c r="D1785" s="1" t="s">
        <v>1318</v>
      </c>
      <c r="E1785" s="1" t="s">
        <v>931</v>
      </c>
      <c r="F1785" s="4">
        <v>2</v>
      </c>
      <c r="G1785" s="1" t="s">
        <v>932</v>
      </c>
      <c r="H1785" s="14" t="str">
        <f t="shared" si="27"/>
        <v>oui</v>
      </c>
      <c r="I1785" s="3">
        <f>+GETPIVOTDATA("[Measures].[Unieke telling van Date &amp; Emplacement]",TCD_Unique!$A$3,"[Bereik].[Emplacement]","[Bereik].[Emplacement].&amp;[" &amp;B1785&amp;"]")</f>
        <v>2</v>
      </c>
    </row>
    <row r="1786" spans="1:9" x14ac:dyDescent="0.25">
      <c r="A1786" s="4">
        <v>2</v>
      </c>
      <c r="B1786" s="1" t="s">
        <v>1804</v>
      </c>
      <c r="C1786" s="1" t="s">
        <v>8</v>
      </c>
      <c r="D1786" s="1" t="s">
        <v>1318</v>
      </c>
      <c r="E1786" s="1" t="s">
        <v>931</v>
      </c>
      <c r="F1786" s="4">
        <v>2</v>
      </c>
      <c r="G1786" s="1" t="s">
        <v>932</v>
      </c>
      <c r="H1786" s="14" t="str">
        <f t="shared" si="27"/>
        <v>non</v>
      </c>
      <c r="I1786" s="3">
        <f>+GETPIVOTDATA("[Measures].[Unieke telling van Date &amp; Emplacement]",TCD_Unique!$A$3,"[Bereik].[Emplacement]","[Bereik].[Emplacement].&amp;[" &amp;B1786&amp;"]")</f>
        <v>1</v>
      </c>
    </row>
    <row r="1787" spans="1:9" x14ac:dyDescent="0.25">
      <c r="A1787" s="4">
        <v>2</v>
      </c>
      <c r="B1787" s="1" t="s">
        <v>1805</v>
      </c>
      <c r="C1787" s="1" t="s">
        <v>8</v>
      </c>
      <c r="D1787" s="1" t="s">
        <v>1318</v>
      </c>
      <c r="E1787" s="1" t="s">
        <v>931</v>
      </c>
      <c r="F1787" s="4">
        <v>2</v>
      </c>
      <c r="G1787" s="1" t="s">
        <v>932</v>
      </c>
      <c r="H1787" s="14" t="str">
        <f t="shared" si="27"/>
        <v>non</v>
      </c>
      <c r="I1787" s="3">
        <f>+GETPIVOTDATA("[Measures].[Unieke telling van Date &amp; Emplacement]",TCD_Unique!$A$3,"[Bereik].[Emplacement]","[Bereik].[Emplacement].&amp;[" &amp;B1787&amp;"]")</f>
        <v>1</v>
      </c>
    </row>
    <row r="1788" spans="1:9" x14ac:dyDescent="0.25">
      <c r="A1788" s="4">
        <v>2</v>
      </c>
      <c r="B1788" s="1" t="s">
        <v>1806</v>
      </c>
      <c r="C1788" s="1" t="s">
        <v>8</v>
      </c>
      <c r="D1788" s="1" t="s">
        <v>1318</v>
      </c>
      <c r="E1788" s="1" t="s">
        <v>931</v>
      </c>
      <c r="F1788" s="4">
        <v>2</v>
      </c>
      <c r="G1788" s="1" t="s">
        <v>932</v>
      </c>
      <c r="H1788" s="14" t="str">
        <f t="shared" si="27"/>
        <v>non</v>
      </c>
      <c r="I1788" s="3">
        <f>+GETPIVOTDATA("[Measures].[Unieke telling van Date &amp; Emplacement]",TCD_Unique!$A$3,"[Bereik].[Emplacement]","[Bereik].[Emplacement].&amp;[" &amp;B1788&amp;"]")</f>
        <v>1</v>
      </c>
    </row>
    <row r="1789" spans="1:9" x14ac:dyDescent="0.25">
      <c r="A1789" s="4">
        <v>2</v>
      </c>
      <c r="B1789" s="1" t="s">
        <v>1807</v>
      </c>
      <c r="C1789" s="1" t="s">
        <v>8</v>
      </c>
      <c r="D1789" s="1" t="s">
        <v>1318</v>
      </c>
      <c r="E1789" s="1" t="s">
        <v>931</v>
      </c>
      <c r="F1789" s="4">
        <v>2</v>
      </c>
      <c r="G1789" s="1" t="s">
        <v>932</v>
      </c>
      <c r="H1789" s="14" t="str">
        <f t="shared" si="27"/>
        <v>non</v>
      </c>
      <c r="I1789" s="3">
        <f>+GETPIVOTDATA("[Measures].[Unieke telling van Date &amp; Emplacement]",TCD_Unique!$A$3,"[Bereik].[Emplacement]","[Bereik].[Emplacement].&amp;[" &amp;B1789&amp;"]")</f>
        <v>1</v>
      </c>
    </row>
    <row r="1790" spans="1:9" x14ac:dyDescent="0.25">
      <c r="A1790" s="4">
        <v>2</v>
      </c>
      <c r="B1790" s="1" t="s">
        <v>1808</v>
      </c>
      <c r="C1790" s="1" t="s">
        <v>8</v>
      </c>
      <c r="D1790" s="1" t="s">
        <v>1318</v>
      </c>
      <c r="E1790" s="1" t="s">
        <v>931</v>
      </c>
      <c r="F1790" s="4">
        <v>2</v>
      </c>
      <c r="G1790" s="1" t="s">
        <v>932</v>
      </c>
      <c r="H1790" s="14" t="str">
        <f t="shared" si="27"/>
        <v>non</v>
      </c>
      <c r="I1790" s="3">
        <f>+GETPIVOTDATA("[Measures].[Unieke telling van Date &amp; Emplacement]",TCD_Unique!$A$3,"[Bereik].[Emplacement]","[Bereik].[Emplacement].&amp;[" &amp;B1790&amp;"]")</f>
        <v>1</v>
      </c>
    </row>
    <row r="1791" spans="1:9" x14ac:dyDescent="0.25">
      <c r="A1791" s="4">
        <v>2</v>
      </c>
      <c r="B1791" s="1" t="s">
        <v>1809</v>
      </c>
      <c r="C1791" s="1" t="s">
        <v>8</v>
      </c>
      <c r="D1791" s="1" t="s">
        <v>1318</v>
      </c>
      <c r="E1791" s="1" t="s">
        <v>931</v>
      </c>
      <c r="F1791" s="4">
        <v>2</v>
      </c>
      <c r="G1791" s="1" t="s">
        <v>932</v>
      </c>
      <c r="H1791" s="14" t="str">
        <f t="shared" si="27"/>
        <v>non</v>
      </c>
      <c r="I1791" s="3">
        <f>+GETPIVOTDATA("[Measures].[Unieke telling van Date &amp; Emplacement]",TCD_Unique!$A$3,"[Bereik].[Emplacement]","[Bereik].[Emplacement].&amp;[" &amp;B1791&amp;"]")</f>
        <v>1</v>
      </c>
    </row>
    <row r="1792" spans="1:9" x14ac:dyDescent="0.25">
      <c r="A1792" s="4">
        <v>2</v>
      </c>
      <c r="B1792" s="1" t="s">
        <v>1810</v>
      </c>
      <c r="C1792" s="1" t="s">
        <v>1811</v>
      </c>
      <c r="D1792" s="1" t="s">
        <v>9</v>
      </c>
      <c r="E1792" s="1" t="s">
        <v>10</v>
      </c>
      <c r="F1792" s="4">
        <v>3</v>
      </c>
      <c r="G1792" s="1" t="s">
        <v>11</v>
      </c>
      <c r="H1792" s="14" t="str">
        <f t="shared" si="27"/>
        <v>non</v>
      </c>
      <c r="I1792" s="3">
        <f>+GETPIVOTDATA("[Measures].[Unieke telling van Date &amp; Emplacement]",TCD_Unique!$A$3,"[Bereik].[Emplacement]","[Bereik].[Emplacement].&amp;[" &amp;B1792&amp;"]")</f>
        <v>1</v>
      </c>
    </row>
    <row r="1793" spans="1:9" x14ac:dyDescent="0.25">
      <c r="A1793" s="4">
        <v>2</v>
      </c>
      <c r="B1793" s="1" t="s">
        <v>1812</v>
      </c>
      <c r="C1793" s="1" t="s">
        <v>1811</v>
      </c>
      <c r="D1793" s="1" t="s">
        <v>9</v>
      </c>
      <c r="E1793" s="1" t="s">
        <v>10</v>
      </c>
      <c r="F1793" s="4">
        <v>3</v>
      </c>
      <c r="G1793" s="1" t="s">
        <v>11</v>
      </c>
      <c r="H1793" s="14" t="str">
        <f t="shared" si="27"/>
        <v>non</v>
      </c>
      <c r="I1793" s="3">
        <f>+GETPIVOTDATA("[Measures].[Unieke telling van Date &amp; Emplacement]",TCD_Unique!$A$3,"[Bereik].[Emplacement]","[Bereik].[Emplacement].&amp;[" &amp;B1793&amp;"]")</f>
        <v>1</v>
      </c>
    </row>
    <row r="1794" spans="1:9" x14ac:dyDescent="0.25">
      <c r="A1794" s="4">
        <v>2</v>
      </c>
      <c r="B1794" s="1" t="s">
        <v>1813</v>
      </c>
      <c r="C1794" s="1" t="s">
        <v>1811</v>
      </c>
      <c r="D1794" s="1" t="s">
        <v>9</v>
      </c>
      <c r="E1794" s="1" t="s">
        <v>10</v>
      </c>
      <c r="F1794" s="4">
        <v>3</v>
      </c>
      <c r="G1794" s="1" t="s">
        <v>11</v>
      </c>
      <c r="H1794" s="14" t="e">
        <f t="shared" ref="H1794:H1857" si="28">IF(I1794&gt;=F1794,"oui","non")</f>
        <v>#REF!</v>
      </c>
      <c r="I1794" s="3" t="e">
        <f>+GETPIVOTDATA("[Measures].[Unieke telling van Date &amp; Emplacement]",TCD_Unique!$A$3,"[Bereik].[Emplacement]","[Bereik].[Emplacement].&amp;[" &amp;B1794&amp;"]")</f>
        <v>#REF!</v>
      </c>
    </row>
    <row r="1795" spans="1:9" x14ac:dyDescent="0.25">
      <c r="A1795" s="4">
        <v>2</v>
      </c>
      <c r="B1795" s="1" t="s">
        <v>1814</v>
      </c>
      <c r="C1795" s="1" t="s">
        <v>1811</v>
      </c>
      <c r="D1795" s="1" t="s">
        <v>9</v>
      </c>
      <c r="E1795" s="1" t="s">
        <v>10</v>
      </c>
      <c r="F1795" s="4">
        <v>3</v>
      </c>
      <c r="G1795" s="1" t="s">
        <v>11</v>
      </c>
      <c r="H1795" s="14" t="e">
        <f t="shared" si="28"/>
        <v>#REF!</v>
      </c>
      <c r="I1795" s="3" t="e">
        <f>+GETPIVOTDATA("[Measures].[Unieke telling van Date &amp; Emplacement]",TCD_Unique!$A$3,"[Bereik].[Emplacement]","[Bereik].[Emplacement].&amp;[" &amp;B1795&amp;"]")</f>
        <v>#REF!</v>
      </c>
    </row>
    <row r="1796" spans="1:9" x14ac:dyDescent="0.25">
      <c r="A1796" s="4">
        <v>2</v>
      </c>
      <c r="B1796" s="1" t="s">
        <v>1815</v>
      </c>
      <c r="C1796" s="1" t="s">
        <v>1811</v>
      </c>
      <c r="D1796" s="1" t="s">
        <v>9</v>
      </c>
      <c r="E1796" s="1" t="s">
        <v>10</v>
      </c>
      <c r="F1796" s="4">
        <v>3</v>
      </c>
      <c r="G1796" s="1" t="s">
        <v>11</v>
      </c>
      <c r="H1796" s="14" t="str">
        <f t="shared" si="28"/>
        <v>non</v>
      </c>
      <c r="I1796" s="3">
        <f>+GETPIVOTDATA("[Measures].[Unieke telling van Date &amp; Emplacement]",TCD_Unique!$A$3,"[Bereik].[Emplacement]","[Bereik].[Emplacement].&amp;[" &amp;B1796&amp;"]")</f>
        <v>2</v>
      </c>
    </row>
    <row r="1797" spans="1:9" x14ac:dyDescent="0.25">
      <c r="A1797" s="4">
        <v>2</v>
      </c>
      <c r="B1797" s="1" t="s">
        <v>1816</v>
      </c>
      <c r="C1797" s="1" t="s">
        <v>1811</v>
      </c>
      <c r="D1797" s="1" t="s">
        <v>9</v>
      </c>
      <c r="E1797" s="1" t="s">
        <v>10</v>
      </c>
      <c r="F1797" s="4">
        <v>3</v>
      </c>
      <c r="G1797" s="1" t="s">
        <v>11</v>
      </c>
      <c r="H1797" s="14" t="e">
        <f t="shared" si="28"/>
        <v>#REF!</v>
      </c>
      <c r="I1797" s="3" t="e">
        <f>+GETPIVOTDATA("[Measures].[Unieke telling van Date &amp; Emplacement]",TCD_Unique!$A$3,"[Bereik].[Emplacement]","[Bereik].[Emplacement].&amp;[" &amp;B1797&amp;"]")</f>
        <v>#REF!</v>
      </c>
    </row>
    <row r="1798" spans="1:9" x14ac:dyDescent="0.25">
      <c r="A1798" s="4">
        <v>2</v>
      </c>
      <c r="B1798" s="1" t="s">
        <v>1817</v>
      </c>
      <c r="C1798" s="1" t="s">
        <v>1811</v>
      </c>
      <c r="D1798" s="1" t="s">
        <v>9</v>
      </c>
      <c r="E1798" s="1" t="s">
        <v>10</v>
      </c>
      <c r="F1798" s="4">
        <v>3</v>
      </c>
      <c r="G1798" s="1" t="s">
        <v>11</v>
      </c>
      <c r="H1798" s="14" t="e">
        <f t="shared" si="28"/>
        <v>#REF!</v>
      </c>
      <c r="I1798" s="3" t="e">
        <f>+GETPIVOTDATA("[Measures].[Unieke telling van Date &amp; Emplacement]",TCD_Unique!$A$3,"[Bereik].[Emplacement]","[Bereik].[Emplacement].&amp;[" &amp;B1798&amp;"]")</f>
        <v>#REF!</v>
      </c>
    </row>
    <row r="1799" spans="1:9" x14ac:dyDescent="0.25">
      <c r="A1799" s="4">
        <v>2</v>
      </c>
      <c r="B1799" s="1" t="s">
        <v>1818</v>
      </c>
      <c r="C1799" s="1" t="s">
        <v>1811</v>
      </c>
      <c r="D1799" s="1" t="s">
        <v>9</v>
      </c>
      <c r="E1799" s="1" t="s">
        <v>10</v>
      </c>
      <c r="F1799" s="4">
        <v>3</v>
      </c>
      <c r="G1799" s="1" t="s">
        <v>11</v>
      </c>
      <c r="H1799" s="14" t="e">
        <f t="shared" si="28"/>
        <v>#REF!</v>
      </c>
      <c r="I1799" s="3" t="e">
        <f>+GETPIVOTDATA("[Measures].[Unieke telling van Date &amp; Emplacement]",TCD_Unique!$A$3,"[Bereik].[Emplacement]","[Bereik].[Emplacement].&amp;[" &amp;B1799&amp;"]")</f>
        <v>#REF!</v>
      </c>
    </row>
    <row r="1800" spans="1:9" x14ac:dyDescent="0.25">
      <c r="A1800" s="4">
        <v>2</v>
      </c>
      <c r="B1800" s="1" t="s">
        <v>1819</v>
      </c>
      <c r="C1800" s="1" t="s">
        <v>1811</v>
      </c>
      <c r="D1800" s="1" t="s">
        <v>9</v>
      </c>
      <c r="E1800" s="1" t="s">
        <v>10</v>
      </c>
      <c r="F1800" s="4">
        <v>3</v>
      </c>
      <c r="G1800" s="1" t="s">
        <v>11</v>
      </c>
      <c r="H1800" s="14" t="e">
        <f t="shared" si="28"/>
        <v>#REF!</v>
      </c>
      <c r="I1800" s="3" t="e">
        <f>+GETPIVOTDATA("[Measures].[Unieke telling van Date &amp; Emplacement]",TCD_Unique!$A$3,"[Bereik].[Emplacement]","[Bereik].[Emplacement].&amp;[" &amp;B1800&amp;"]")</f>
        <v>#REF!</v>
      </c>
    </row>
    <row r="1801" spans="1:9" x14ac:dyDescent="0.25">
      <c r="A1801" s="4">
        <v>2</v>
      </c>
      <c r="B1801" s="1" t="s">
        <v>1820</v>
      </c>
      <c r="C1801" s="1" t="s">
        <v>1811</v>
      </c>
      <c r="D1801" s="1" t="s">
        <v>9</v>
      </c>
      <c r="E1801" s="1" t="s">
        <v>10</v>
      </c>
      <c r="F1801" s="4">
        <v>3</v>
      </c>
      <c r="G1801" s="1" t="s">
        <v>11</v>
      </c>
      <c r="H1801" s="14" t="str">
        <f t="shared" si="28"/>
        <v>non</v>
      </c>
      <c r="I1801" s="3">
        <f>+GETPIVOTDATA("[Measures].[Unieke telling van Date &amp; Emplacement]",TCD_Unique!$A$3,"[Bereik].[Emplacement]","[Bereik].[Emplacement].&amp;[" &amp;B1801&amp;"]")</f>
        <v>1</v>
      </c>
    </row>
    <row r="1802" spans="1:9" x14ac:dyDescent="0.25">
      <c r="A1802" s="4">
        <v>2</v>
      </c>
      <c r="B1802" s="1" t="s">
        <v>1821</v>
      </c>
      <c r="C1802" s="1" t="s">
        <v>1811</v>
      </c>
      <c r="D1802" s="1" t="s">
        <v>9</v>
      </c>
      <c r="E1802" s="1" t="s">
        <v>10</v>
      </c>
      <c r="F1802" s="4">
        <v>3</v>
      </c>
      <c r="G1802" s="1" t="s">
        <v>11</v>
      </c>
      <c r="H1802" s="14" t="e">
        <f t="shared" si="28"/>
        <v>#REF!</v>
      </c>
      <c r="I1802" s="3" t="e">
        <f>+GETPIVOTDATA("[Measures].[Unieke telling van Date &amp; Emplacement]",TCD_Unique!$A$3,"[Bereik].[Emplacement]","[Bereik].[Emplacement].&amp;[" &amp;B1802&amp;"]")</f>
        <v>#REF!</v>
      </c>
    </row>
    <row r="1803" spans="1:9" x14ac:dyDescent="0.25">
      <c r="A1803" s="4">
        <v>2</v>
      </c>
      <c r="B1803" s="1" t="s">
        <v>1822</v>
      </c>
      <c r="C1803" s="1" t="s">
        <v>1811</v>
      </c>
      <c r="D1803" s="1" t="s">
        <v>9</v>
      </c>
      <c r="E1803" s="1" t="s">
        <v>10</v>
      </c>
      <c r="F1803" s="4">
        <v>3</v>
      </c>
      <c r="G1803" s="1" t="s">
        <v>11</v>
      </c>
      <c r="H1803" s="14" t="e">
        <f t="shared" si="28"/>
        <v>#REF!</v>
      </c>
      <c r="I1803" s="3" t="e">
        <f>+GETPIVOTDATA("[Measures].[Unieke telling van Date &amp; Emplacement]",TCD_Unique!$A$3,"[Bereik].[Emplacement]","[Bereik].[Emplacement].&amp;[" &amp;B1803&amp;"]")</f>
        <v>#REF!</v>
      </c>
    </row>
    <row r="1804" spans="1:9" x14ac:dyDescent="0.25">
      <c r="A1804" s="4">
        <v>2</v>
      </c>
      <c r="B1804" s="1" t="s">
        <v>1823</v>
      </c>
      <c r="C1804" s="1" t="s">
        <v>1811</v>
      </c>
      <c r="D1804" s="1" t="s">
        <v>9</v>
      </c>
      <c r="E1804" s="1" t="s">
        <v>10</v>
      </c>
      <c r="F1804" s="4">
        <v>3</v>
      </c>
      <c r="G1804" s="1" t="s">
        <v>11</v>
      </c>
      <c r="H1804" s="14" t="e">
        <f t="shared" si="28"/>
        <v>#REF!</v>
      </c>
      <c r="I1804" s="3" t="e">
        <f>+GETPIVOTDATA("[Measures].[Unieke telling van Date &amp; Emplacement]",TCD_Unique!$A$3,"[Bereik].[Emplacement]","[Bereik].[Emplacement].&amp;[" &amp;B1804&amp;"]")</f>
        <v>#REF!</v>
      </c>
    </row>
    <row r="1805" spans="1:9" x14ac:dyDescent="0.25">
      <c r="A1805" s="4">
        <v>2</v>
      </c>
      <c r="B1805" s="1" t="s">
        <v>1824</v>
      </c>
      <c r="C1805" s="1" t="s">
        <v>1811</v>
      </c>
      <c r="D1805" s="1" t="s">
        <v>9</v>
      </c>
      <c r="E1805" s="1" t="s">
        <v>10</v>
      </c>
      <c r="F1805" s="4">
        <v>3</v>
      </c>
      <c r="G1805" s="1" t="s">
        <v>11</v>
      </c>
      <c r="H1805" s="14" t="e">
        <f t="shared" si="28"/>
        <v>#REF!</v>
      </c>
      <c r="I1805" s="3" t="e">
        <f>+GETPIVOTDATA("[Measures].[Unieke telling van Date &amp; Emplacement]",TCD_Unique!$A$3,"[Bereik].[Emplacement]","[Bereik].[Emplacement].&amp;[" &amp;B1805&amp;"]")</f>
        <v>#REF!</v>
      </c>
    </row>
    <row r="1806" spans="1:9" x14ac:dyDescent="0.25">
      <c r="A1806" s="4">
        <v>2</v>
      </c>
      <c r="B1806" s="1" t="s">
        <v>1825</v>
      </c>
      <c r="C1806" s="1" t="s">
        <v>1811</v>
      </c>
      <c r="D1806" s="1" t="s">
        <v>9</v>
      </c>
      <c r="E1806" s="1" t="s">
        <v>10</v>
      </c>
      <c r="F1806" s="4">
        <v>3</v>
      </c>
      <c r="G1806" s="1" t="s">
        <v>11</v>
      </c>
      <c r="H1806" s="14" t="e">
        <f t="shared" si="28"/>
        <v>#REF!</v>
      </c>
      <c r="I1806" s="3" t="e">
        <f>+GETPIVOTDATA("[Measures].[Unieke telling van Date &amp; Emplacement]",TCD_Unique!$A$3,"[Bereik].[Emplacement]","[Bereik].[Emplacement].&amp;[" &amp;B1806&amp;"]")</f>
        <v>#REF!</v>
      </c>
    </row>
    <row r="1807" spans="1:9" x14ac:dyDescent="0.25">
      <c r="A1807" s="4">
        <v>2</v>
      </c>
      <c r="B1807" s="1" t="s">
        <v>1826</v>
      </c>
      <c r="C1807" s="1" t="s">
        <v>1811</v>
      </c>
      <c r="D1807" s="1" t="s">
        <v>9</v>
      </c>
      <c r="E1807" s="1" t="s">
        <v>10</v>
      </c>
      <c r="F1807" s="4">
        <v>3</v>
      </c>
      <c r="G1807" s="1" t="s">
        <v>11</v>
      </c>
      <c r="H1807" s="14" t="str">
        <f t="shared" si="28"/>
        <v>non</v>
      </c>
      <c r="I1807" s="3">
        <f>+GETPIVOTDATA("[Measures].[Unieke telling van Date &amp; Emplacement]",TCD_Unique!$A$3,"[Bereik].[Emplacement]","[Bereik].[Emplacement].&amp;[" &amp;B1807&amp;"]")</f>
        <v>1</v>
      </c>
    </row>
    <row r="1808" spans="1:9" x14ac:dyDescent="0.25">
      <c r="A1808" s="4">
        <v>2</v>
      </c>
      <c r="B1808" s="1" t="s">
        <v>1827</v>
      </c>
      <c r="C1808" s="1" t="s">
        <v>1811</v>
      </c>
      <c r="D1808" s="1" t="s">
        <v>9</v>
      </c>
      <c r="E1808" s="1" t="s">
        <v>10</v>
      </c>
      <c r="F1808" s="4">
        <v>3</v>
      </c>
      <c r="G1808" s="1" t="s">
        <v>11</v>
      </c>
      <c r="H1808" s="14" t="str">
        <f t="shared" si="28"/>
        <v>non</v>
      </c>
      <c r="I1808" s="3">
        <f>+GETPIVOTDATA("[Measures].[Unieke telling van Date &amp; Emplacement]",TCD_Unique!$A$3,"[Bereik].[Emplacement]","[Bereik].[Emplacement].&amp;[" &amp;B1808&amp;"]")</f>
        <v>1</v>
      </c>
    </row>
    <row r="1809" spans="1:9" x14ac:dyDescent="0.25">
      <c r="A1809" s="4">
        <v>2</v>
      </c>
      <c r="B1809" s="1" t="s">
        <v>1828</v>
      </c>
      <c r="C1809" s="1" t="s">
        <v>1811</v>
      </c>
      <c r="D1809" s="1" t="s">
        <v>9</v>
      </c>
      <c r="E1809" s="1" t="s">
        <v>10</v>
      </c>
      <c r="F1809" s="4">
        <v>3</v>
      </c>
      <c r="G1809" s="1" t="s">
        <v>11</v>
      </c>
      <c r="H1809" s="14" t="e">
        <f t="shared" si="28"/>
        <v>#REF!</v>
      </c>
      <c r="I1809" s="3" t="e">
        <f>+GETPIVOTDATA("[Measures].[Unieke telling van Date &amp; Emplacement]",TCD_Unique!$A$3,"[Bereik].[Emplacement]","[Bereik].[Emplacement].&amp;[" &amp;B1809&amp;"]")</f>
        <v>#REF!</v>
      </c>
    </row>
    <row r="1810" spans="1:9" x14ac:dyDescent="0.25">
      <c r="A1810" s="4">
        <v>2</v>
      </c>
      <c r="B1810" s="1" t="s">
        <v>1829</v>
      </c>
      <c r="C1810" s="1" t="s">
        <v>1811</v>
      </c>
      <c r="D1810" s="1" t="s">
        <v>9</v>
      </c>
      <c r="E1810" s="1" t="s">
        <v>10</v>
      </c>
      <c r="F1810" s="4">
        <v>3</v>
      </c>
      <c r="G1810" s="1" t="s">
        <v>11</v>
      </c>
      <c r="H1810" s="14" t="str">
        <f t="shared" si="28"/>
        <v>non</v>
      </c>
      <c r="I1810" s="3">
        <f>+GETPIVOTDATA("[Measures].[Unieke telling van Date &amp; Emplacement]",TCD_Unique!$A$3,"[Bereik].[Emplacement]","[Bereik].[Emplacement].&amp;[" &amp;B1810&amp;"]")</f>
        <v>1</v>
      </c>
    </row>
    <row r="1811" spans="1:9" x14ac:dyDescent="0.25">
      <c r="A1811" s="4">
        <v>2</v>
      </c>
      <c r="B1811" s="1" t="s">
        <v>1830</v>
      </c>
      <c r="C1811" s="1" t="s">
        <v>1811</v>
      </c>
      <c r="D1811" s="1" t="s">
        <v>9</v>
      </c>
      <c r="E1811" s="1" t="s">
        <v>10</v>
      </c>
      <c r="F1811" s="4">
        <v>3</v>
      </c>
      <c r="G1811" s="1" t="s">
        <v>11</v>
      </c>
      <c r="H1811" s="14" t="e">
        <f t="shared" si="28"/>
        <v>#REF!</v>
      </c>
      <c r="I1811" s="3" t="e">
        <f>+GETPIVOTDATA("[Measures].[Unieke telling van Date &amp; Emplacement]",TCD_Unique!$A$3,"[Bereik].[Emplacement]","[Bereik].[Emplacement].&amp;[" &amp;B1811&amp;"]")</f>
        <v>#REF!</v>
      </c>
    </row>
    <row r="1812" spans="1:9" x14ac:dyDescent="0.25">
      <c r="A1812" s="4">
        <v>2</v>
      </c>
      <c r="B1812" s="1" t="s">
        <v>1831</v>
      </c>
      <c r="C1812" s="1" t="s">
        <v>1811</v>
      </c>
      <c r="D1812" s="1" t="s">
        <v>9</v>
      </c>
      <c r="E1812" s="1" t="s">
        <v>10</v>
      </c>
      <c r="F1812" s="4">
        <v>3</v>
      </c>
      <c r="G1812" s="1" t="s">
        <v>11</v>
      </c>
      <c r="H1812" s="14" t="str">
        <f t="shared" si="28"/>
        <v>non</v>
      </c>
      <c r="I1812" s="3">
        <f>+GETPIVOTDATA("[Measures].[Unieke telling van Date &amp; Emplacement]",TCD_Unique!$A$3,"[Bereik].[Emplacement]","[Bereik].[Emplacement].&amp;[" &amp;B1812&amp;"]")</f>
        <v>1</v>
      </c>
    </row>
    <row r="1813" spans="1:9" x14ac:dyDescent="0.25">
      <c r="A1813" s="4">
        <v>2</v>
      </c>
      <c r="B1813" s="1" t="s">
        <v>1832</v>
      </c>
      <c r="C1813" s="1" t="s">
        <v>1811</v>
      </c>
      <c r="D1813" s="1" t="s">
        <v>9</v>
      </c>
      <c r="E1813" s="1" t="s">
        <v>10</v>
      </c>
      <c r="F1813" s="4">
        <v>3</v>
      </c>
      <c r="G1813" s="1" t="s">
        <v>11</v>
      </c>
      <c r="H1813" s="14" t="str">
        <f t="shared" si="28"/>
        <v>non</v>
      </c>
      <c r="I1813" s="3">
        <f>+GETPIVOTDATA("[Measures].[Unieke telling van Date &amp; Emplacement]",TCD_Unique!$A$3,"[Bereik].[Emplacement]","[Bereik].[Emplacement].&amp;[" &amp;B1813&amp;"]")</f>
        <v>1</v>
      </c>
    </row>
    <row r="1814" spans="1:9" x14ac:dyDescent="0.25">
      <c r="A1814" s="4">
        <v>2</v>
      </c>
      <c r="B1814" s="1" t="s">
        <v>1833</v>
      </c>
      <c r="C1814" s="1" t="s">
        <v>1811</v>
      </c>
      <c r="D1814" s="1" t="s">
        <v>9</v>
      </c>
      <c r="E1814" s="1" t="s">
        <v>10</v>
      </c>
      <c r="F1814" s="4">
        <v>3</v>
      </c>
      <c r="G1814" s="1" t="s">
        <v>11</v>
      </c>
      <c r="H1814" s="14" t="e">
        <f t="shared" si="28"/>
        <v>#REF!</v>
      </c>
      <c r="I1814" s="3" t="e">
        <f>+GETPIVOTDATA("[Measures].[Unieke telling van Date &amp; Emplacement]",TCD_Unique!$A$3,"[Bereik].[Emplacement]","[Bereik].[Emplacement].&amp;[" &amp;B1814&amp;"]")</f>
        <v>#REF!</v>
      </c>
    </row>
    <row r="1815" spans="1:9" x14ac:dyDescent="0.25">
      <c r="A1815" s="4">
        <v>2</v>
      </c>
      <c r="B1815" s="1" t="s">
        <v>1834</v>
      </c>
      <c r="C1815" s="1" t="s">
        <v>1811</v>
      </c>
      <c r="D1815" s="1" t="s">
        <v>9</v>
      </c>
      <c r="E1815" s="1" t="s">
        <v>10</v>
      </c>
      <c r="F1815" s="4">
        <v>3</v>
      </c>
      <c r="G1815" s="1" t="s">
        <v>11</v>
      </c>
      <c r="H1815" s="14" t="e">
        <f t="shared" si="28"/>
        <v>#REF!</v>
      </c>
      <c r="I1815" s="3" t="e">
        <f>+GETPIVOTDATA("[Measures].[Unieke telling van Date &amp; Emplacement]",TCD_Unique!$A$3,"[Bereik].[Emplacement]","[Bereik].[Emplacement].&amp;[" &amp;B1815&amp;"]")</f>
        <v>#REF!</v>
      </c>
    </row>
    <row r="1816" spans="1:9" x14ac:dyDescent="0.25">
      <c r="A1816" s="4">
        <v>2</v>
      </c>
      <c r="B1816" s="1" t="s">
        <v>1835</v>
      </c>
      <c r="C1816" s="1" t="s">
        <v>1811</v>
      </c>
      <c r="D1816" s="1" t="s">
        <v>9</v>
      </c>
      <c r="E1816" s="1" t="s">
        <v>10</v>
      </c>
      <c r="F1816" s="4">
        <v>3</v>
      </c>
      <c r="G1816" s="1" t="s">
        <v>11</v>
      </c>
      <c r="H1816" s="14" t="e">
        <f t="shared" si="28"/>
        <v>#REF!</v>
      </c>
      <c r="I1816" s="3" t="e">
        <f>+GETPIVOTDATA("[Measures].[Unieke telling van Date &amp; Emplacement]",TCD_Unique!$A$3,"[Bereik].[Emplacement]","[Bereik].[Emplacement].&amp;[" &amp;B1816&amp;"]")</f>
        <v>#REF!</v>
      </c>
    </row>
    <row r="1817" spans="1:9" x14ac:dyDescent="0.25">
      <c r="A1817" s="4">
        <v>2</v>
      </c>
      <c r="B1817" s="1" t="s">
        <v>1836</v>
      </c>
      <c r="C1817" s="1" t="s">
        <v>1811</v>
      </c>
      <c r="D1817" s="1" t="s">
        <v>9</v>
      </c>
      <c r="E1817" s="1" t="s">
        <v>10</v>
      </c>
      <c r="F1817" s="4">
        <v>3</v>
      </c>
      <c r="G1817" s="1" t="s">
        <v>11</v>
      </c>
      <c r="H1817" s="14" t="e">
        <f t="shared" si="28"/>
        <v>#REF!</v>
      </c>
      <c r="I1817" s="3" t="e">
        <f>+GETPIVOTDATA("[Measures].[Unieke telling van Date &amp; Emplacement]",TCD_Unique!$A$3,"[Bereik].[Emplacement]","[Bereik].[Emplacement].&amp;[" &amp;B1817&amp;"]")</f>
        <v>#REF!</v>
      </c>
    </row>
    <row r="1818" spans="1:9" x14ac:dyDescent="0.25">
      <c r="A1818" s="4">
        <v>2</v>
      </c>
      <c r="B1818" s="1" t="s">
        <v>1837</v>
      </c>
      <c r="C1818" s="1" t="s">
        <v>1811</v>
      </c>
      <c r="D1818" s="1" t="s">
        <v>9</v>
      </c>
      <c r="E1818" s="1" t="s">
        <v>10</v>
      </c>
      <c r="F1818" s="4">
        <v>3</v>
      </c>
      <c r="G1818" s="1" t="s">
        <v>11</v>
      </c>
      <c r="H1818" s="14" t="e">
        <f t="shared" si="28"/>
        <v>#REF!</v>
      </c>
      <c r="I1818" s="3" t="e">
        <f>+GETPIVOTDATA("[Measures].[Unieke telling van Date &amp; Emplacement]",TCD_Unique!$A$3,"[Bereik].[Emplacement]","[Bereik].[Emplacement].&amp;[" &amp;B1818&amp;"]")</f>
        <v>#REF!</v>
      </c>
    </row>
    <row r="1819" spans="1:9" x14ac:dyDescent="0.25">
      <c r="A1819" s="4">
        <v>2</v>
      </c>
      <c r="B1819" s="1" t="s">
        <v>1838</v>
      </c>
      <c r="C1819" s="1" t="s">
        <v>1811</v>
      </c>
      <c r="D1819" s="1" t="s">
        <v>9</v>
      </c>
      <c r="E1819" s="1" t="s">
        <v>10</v>
      </c>
      <c r="F1819" s="4">
        <v>3</v>
      </c>
      <c r="G1819" s="1" t="s">
        <v>11</v>
      </c>
      <c r="H1819" s="14" t="e">
        <f t="shared" si="28"/>
        <v>#REF!</v>
      </c>
      <c r="I1819" s="3" t="e">
        <f>+GETPIVOTDATA("[Measures].[Unieke telling van Date &amp; Emplacement]",TCD_Unique!$A$3,"[Bereik].[Emplacement]","[Bereik].[Emplacement].&amp;[" &amp;B1819&amp;"]")</f>
        <v>#REF!</v>
      </c>
    </row>
    <row r="1820" spans="1:9" x14ac:dyDescent="0.25">
      <c r="A1820" s="4">
        <v>2</v>
      </c>
      <c r="B1820" s="1" t="s">
        <v>1839</v>
      </c>
      <c r="C1820" s="1" t="s">
        <v>1811</v>
      </c>
      <c r="D1820" s="1" t="s">
        <v>9</v>
      </c>
      <c r="E1820" s="1" t="s">
        <v>10</v>
      </c>
      <c r="F1820" s="4">
        <v>3</v>
      </c>
      <c r="G1820" s="1" t="s">
        <v>11</v>
      </c>
      <c r="H1820" s="14" t="e">
        <f t="shared" si="28"/>
        <v>#REF!</v>
      </c>
      <c r="I1820" s="3" t="e">
        <f>+GETPIVOTDATA("[Measures].[Unieke telling van Date &amp; Emplacement]",TCD_Unique!$A$3,"[Bereik].[Emplacement]","[Bereik].[Emplacement].&amp;[" &amp;B1820&amp;"]")</f>
        <v>#REF!</v>
      </c>
    </row>
    <row r="1821" spans="1:9" x14ac:dyDescent="0.25">
      <c r="A1821" s="4">
        <v>2</v>
      </c>
      <c r="B1821" s="1" t="s">
        <v>1840</v>
      </c>
      <c r="C1821" s="1" t="s">
        <v>1811</v>
      </c>
      <c r="D1821" s="1" t="s">
        <v>9</v>
      </c>
      <c r="E1821" s="1" t="s">
        <v>10</v>
      </c>
      <c r="F1821" s="4">
        <v>3</v>
      </c>
      <c r="G1821" s="1" t="s">
        <v>11</v>
      </c>
      <c r="H1821" s="14" t="e">
        <f t="shared" si="28"/>
        <v>#REF!</v>
      </c>
      <c r="I1821" s="3" t="e">
        <f>+GETPIVOTDATA("[Measures].[Unieke telling van Date &amp; Emplacement]",TCD_Unique!$A$3,"[Bereik].[Emplacement]","[Bereik].[Emplacement].&amp;[" &amp;B1821&amp;"]")</f>
        <v>#REF!</v>
      </c>
    </row>
    <row r="1822" spans="1:9" x14ac:dyDescent="0.25">
      <c r="A1822" s="4">
        <v>2</v>
      </c>
      <c r="B1822" s="1" t="s">
        <v>1841</v>
      </c>
      <c r="C1822" s="1" t="s">
        <v>1811</v>
      </c>
      <c r="D1822" s="1" t="s">
        <v>9</v>
      </c>
      <c r="E1822" s="1" t="s">
        <v>10</v>
      </c>
      <c r="F1822" s="4">
        <v>3</v>
      </c>
      <c r="G1822" s="1" t="s">
        <v>11</v>
      </c>
      <c r="H1822" s="14" t="e">
        <f t="shared" si="28"/>
        <v>#REF!</v>
      </c>
      <c r="I1822" s="3" t="e">
        <f>+GETPIVOTDATA("[Measures].[Unieke telling van Date &amp; Emplacement]",TCD_Unique!$A$3,"[Bereik].[Emplacement]","[Bereik].[Emplacement].&amp;[" &amp;B1822&amp;"]")</f>
        <v>#REF!</v>
      </c>
    </row>
    <row r="1823" spans="1:9" x14ac:dyDescent="0.25">
      <c r="A1823" s="4">
        <v>2</v>
      </c>
      <c r="B1823" s="1" t="s">
        <v>1842</v>
      </c>
      <c r="C1823" s="1" t="s">
        <v>1811</v>
      </c>
      <c r="D1823" s="1" t="s">
        <v>9</v>
      </c>
      <c r="E1823" s="1" t="s">
        <v>10</v>
      </c>
      <c r="F1823" s="4">
        <v>3</v>
      </c>
      <c r="G1823" s="1" t="s">
        <v>11</v>
      </c>
      <c r="H1823" s="14" t="e">
        <f t="shared" si="28"/>
        <v>#REF!</v>
      </c>
      <c r="I1823" s="3" t="e">
        <f>+GETPIVOTDATA("[Measures].[Unieke telling van Date &amp; Emplacement]",TCD_Unique!$A$3,"[Bereik].[Emplacement]","[Bereik].[Emplacement].&amp;[" &amp;B1823&amp;"]")</f>
        <v>#REF!</v>
      </c>
    </row>
    <row r="1824" spans="1:9" x14ac:dyDescent="0.25">
      <c r="A1824" s="4">
        <v>2</v>
      </c>
      <c r="B1824" s="1" t="s">
        <v>1843</v>
      </c>
      <c r="C1824" s="1" t="s">
        <v>1811</v>
      </c>
      <c r="D1824" s="1" t="s">
        <v>9</v>
      </c>
      <c r="E1824" s="1" t="s">
        <v>10</v>
      </c>
      <c r="F1824" s="4">
        <v>3</v>
      </c>
      <c r="G1824" s="1" t="s">
        <v>11</v>
      </c>
      <c r="H1824" s="14" t="e">
        <f t="shared" si="28"/>
        <v>#REF!</v>
      </c>
      <c r="I1824" s="3" t="e">
        <f>+GETPIVOTDATA("[Measures].[Unieke telling van Date &amp; Emplacement]",TCD_Unique!$A$3,"[Bereik].[Emplacement]","[Bereik].[Emplacement].&amp;[" &amp;B1824&amp;"]")</f>
        <v>#REF!</v>
      </c>
    </row>
    <row r="1825" spans="1:9" x14ac:dyDescent="0.25">
      <c r="A1825" s="4">
        <v>2</v>
      </c>
      <c r="B1825" s="1" t="s">
        <v>1844</v>
      </c>
      <c r="C1825" s="1" t="s">
        <v>1811</v>
      </c>
      <c r="D1825" s="1" t="s">
        <v>9</v>
      </c>
      <c r="E1825" s="1" t="s">
        <v>10</v>
      </c>
      <c r="F1825" s="4">
        <v>3</v>
      </c>
      <c r="G1825" s="1" t="s">
        <v>11</v>
      </c>
      <c r="H1825" s="14" t="e">
        <f t="shared" si="28"/>
        <v>#REF!</v>
      </c>
      <c r="I1825" s="3" t="e">
        <f>+GETPIVOTDATA("[Measures].[Unieke telling van Date &amp; Emplacement]",TCD_Unique!$A$3,"[Bereik].[Emplacement]","[Bereik].[Emplacement].&amp;[" &amp;B1825&amp;"]")</f>
        <v>#REF!</v>
      </c>
    </row>
    <row r="1826" spans="1:9" x14ac:dyDescent="0.25">
      <c r="A1826" s="4">
        <v>2</v>
      </c>
      <c r="B1826" s="1" t="s">
        <v>1845</v>
      </c>
      <c r="C1826" s="1" t="s">
        <v>1811</v>
      </c>
      <c r="D1826" s="1" t="s">
        <v>9</v>
      </c>
      <c r="E1826" s="1" t="s">
        <v>10</v>
      </c>
      <c r="F1826" s="4">
        <v>3</v>
      </c>
      <c r="G1826" s="1" t="s">
        <v>11</v>
      </c>
      <c r="H1826" s="14" t="e">
        <f t="shared" si="28"/>
        <v>#REF!</v>
      </c>
      <c r="I1826" s="3" t="e">
        <f>+GETPIVOTDATA("[Measures].[Unieke telling van Date &amp; Emplacement]",TCD_Unique!$A$3,"[Bereik].[Emplacement]","[Bereik].[Emplacement].&amp;[" &amp;B1826&amp;"]")</f>
        <v>#REF!</v>
      </c>
    </row>
    <row r="1827" spans="1:9" x14ac:dyDescent="0.25">
      <c r="A1827" s="4">
        <v>2</v>
      </c>
      <c r="B1827" s="1" t="s">
        <v>1846</v>
      </c>
      <c r="C1827" s="1" t="s">
        <v>1811</v>
      </c>
      <c r="D1827" s="1" t="s">
        <v>9</v>
      </c>
      <c r="E1827" s="1" t="s">
        <v>10</v>
      </c>
      <c r="F1827" s="4">
        <v>3</v>
      </c>
      <c r="G1827" s="1" t="s">
        <v>11</v>
      </c>
      <c r="H1827" s="14" t="e">
        <f t="shared" si="28"/>
        <v>#REF!</v>
      </c>
      <c r="I1827" s="3" t="e">
        <f>+GETPIVOTDATA("[Measures].[Unieke telling van Date &amp; Emplacement]",TCD_Unique!$A$3,"[Bereik].[Emplacement]","[Bereik].[Emplacement].&amp;[" &amp;B1827&amp;"]")</f>
        <v>#REF!</v>
      </c>
    </row>
    <row r="1828" spans="1:9" x14ac:dyDescent="0.25">
      <c r="A1828" s="4">
        <v>2</v>
      </c>
      <c r="B1828" s="1" t="s">
        <v>1847</v>
      </c>
      <c r="C1828" s="1" t="s">
        <v>1811</v>
      </c>
      <c r="D1828" s="1" t="s">
        <v>9</v>
      </c>
      <c r="E1828" s="1" t="s">
        <v>10</v>
      </c>
      <c r="F1828" s="4">
        <v>3</v>
      </c>
      <c r="G1828" s="1" t="s">
        <v>11</v>
      </c>
      <c r="H1828" s="14" t="e">
        <f t="shared" si="28"/>
        <v>#REF!</v>
      </c>
      <c r="I1828" s="3" t="e">
        <f>+GETPIVOTDATA("[Measures].[Unieke telling van Date &amp; Emplacement]",TCD_Unique!$A$3,"[Bereik].[Emplacement]","[Bereik].[Emplacement].&amp;[" &amp;B1828&amp;"]")</f>
        <v>#REF!</v>
      </c>
    </row>
    <row r="1829" spans="1:9" x14ac:dyDescent="0.25">
      <c r="A1829" s="4">
        <v>2</v>
      </c>
      <c r="B1829" s="1" t="s">
        <v>1848</v>
      </c>
      <c r="C1829" s="1" t="s">
        <v>1811</v>
      </c>
      <c r="D1829" s="1" t="s">
        <v>9</v>
      </c>
      <c r="E1829" s="1" t="s">
        <v>10</v>
      </c>
      <c r="F1829" s="4">
        <v>3</v>
      </c>
      <c r="G1829" s="1" t="s">
        <v>11</v>
      </c>
      <c r="H1829" s="14" t="e">
        <f t="shared" si="28"/>
        <v>#REF!</v>
      </c>
      <c r="I1829" s="3" t="e">
        <f>+GETPIVOTDATA("[Measures].[Unieke telling van Date &amp; Emplacement]",TCD_Unique!$A$3,"[Bereik].[Emplacement]","[Bereik].[Emplacement].&amp;[" &amp;B1829&amp;"]")</f>
        <v>#REF!</v>
      </c>
    </row>
    <row r="1830" spans="1:9" x14ac:dyDescent="0.25">
      <c r="A1830" s="4">
        <v>2</v>
      </c>
      <c r="B1830" s="1" t="s">
        <v>1849</v>
      </c>
      <c r="C1830" s="1" t="s">
        <v>1811</v>
      </c>
      <c r="D1830" s="1" t="s">
        <v>9</v>
      </c>
      <c r="E1830" s="1" t="s">
        <v>10</v>
      </c>
      <c r="F1830" s="4">
        <v>3</v>
      </c>
      <c r="G1830" s="1" t="s">
        <v>11</v>
      </c>
      <c r="H1830" s="14" t="e">
        <f t="shared" si="28"/>
        <v>#REF!</v>
      </c>
      <c r="I1830" s="3" t="e">
        <f>+GETPIVOTDATA("[Measures].[Unieke telling van Date &amp; Emplacement]",TCD_Unique!$A$3,"[Bereik].[Emplacement]","[Bereik].[Emplacement].&amp;[" &amp;B1830&amp;"]")</f>
        <v>#REF!</v>
      </c>
    </row>
    <row r="1831" spans="1:9" x14ac:dyDescent="0.25">
      <c r="A1831" s="4">
        <v>2</v>
      </c>
      <c r="B1831" s="1" t="s">
        <v>1850</v>
      </c>
      <c r="C1831" s="1" t="s">
        <v>1811</v>
      </c>
      <c r="D1831" s="1" t="s">
        <v>9</v>
      </c>
      <c r="E1831" s="1" t="s">
        <v>10</v>
      </c>
      <c r="F1831" s="4">
        <v>3</v>
      </c>
      <c r="G1831" s="1" t="s">
        <v>11</v>
      </c>
      <c r="H1831" s="14" t="e">
        <f t="shared" si="28"/>
        <v>#REF!</v>
      </c>
      <c r="I1831" s="3" t="e">
        <f>+GETPIVOTDATA("[Measures].[Unieke telling van Date &amp; Emplacement]",TCD_Unique!$A$3,"[Bereik].[Emplacement]","[Bereik].[Emplacement].&amp;[" &amp;B1831&amp;"]")</f>
        <v>#REF!</v>
      </c>
    </row>
    <row r="1832" spans="1:9" x14ac:dyDescent="0.25">
      <c r="A1832" s="4">
        <v>2</v>
      </c>
      <c r="B1832" s="1" t="s">
        <v>1851</v>
      </c>
      <c r="C1832" s="1" t="s">
        <v>1811</v>
      </c>
      <c r="D1832" s="1" t="s">
        <v>9</v>
      </c>
      <c r="E1832" s="1" t="s">
        <v>10</v>
      </c>
      <c r="F1832" s="4">
        <v>3</v>
      </c>
      <c r="G1832" s="1" t="s">
        <v>11</v>
      </c>
      <c r="H1832" s="14" t="e">
        <f t="shared" si="28"/>
        <v>#REF!</v>
      </c>
      <c r="I1832" s="3" t="e">
        <f>+GETPIVOTDATA("[Measures].[Unieke telling van Date &amp; Emplacement]",TCD_Unique!$A$3,"[Bereik].[Emplacement]","[Bereik].[Emplacement].&amp;[" &amp;B1832&amp;"]")</f>
        <v>#REF!</v>
      </c>
    </row>
    <row r="1833" spans="1:9" x14ac:dyDescent="0.25">
      <c r="A1833" s="4">
        <v>2</v>
      </c>
      <c r="B1833" s="1" t="s">
        <v>1852</v>
      </c>
      <c r="C1833" s="1" t="s">
        <v>1811</v>
      </c>
      <c r="D1833" s="1" t="s">
        <v>9</v>
      </c>
      <c r="E1833" s="1" t="s">
        <v>10</v>
      </c>
      <c r="F1833" s="4">
        <v>3</v>
      </c>
      <c r="G1833" s="1" t="s">
        <v>11</v>
      </c>
      <c r="H1833" s="14" t="e">
        <f t="shared" si="28"/>
        <v>#REF!</v>
      </c>
      <c r="I1833" s="3" t="e">
        <f>+GETPIVOTDATA("[Measures].[Unieke telling van Date &amp; Emplacement]",TCD_Unique!$A$3,"[Bereik].[Emplacement]","[Bereik].[Emplacement].&amp;[" &amp;B1833&amp;"]")</f>
        <v>#REF!</v>
      </c>
    </row>
    <row r="1834" spans="1:9" x14ac:dyDescent="0.25">
      <c r="A1834" s="4">
        <v>2</v>
      </c>
      <c r="B1834" s="1" t="s">
        <v>1853</v>
      </c>
      <c r="C1834" s="1" t="s">
        <v>1811</v>
      </c>
      <c r="D1834" s="1" t="s">
        <v>9</v>
      </c>
      <c r="E1834" s="1" t="s">
        <v>10</v>
      </c>
      <c r="F1834" s="4">
        <v>3</v>
      </c>
      <c r="G1834" s="1" t="s">
        <v>11</v>
      </c>
      <c r="H1834" s="14" t="e">
        <f t="shared" si="28"/>
        <v>#REF!</v>
      </c>
      <c r="I1834" s="3" t="e">
        <f>+GETPIVOTDATA("[Measures].[Unieke telling van Date &amp; Emplacement]",TCD_Unique!$A$3,"[Bereik].[Emplacement]","[Bereik].[Emplacement].&amp;[" &amp;B1834&amp;"]")</f>
        <v>#REF!</v>
      </c>
    </row>
    <row r="1835" spans="1:9" x14ac:dyDescent="0.25">
      <c r="A1835" s="4">
        <v>2</v>
      </c>
      <c r="B1835" s="1" t="s">
        <v>1854</v>
      </c>
      <c r="C1835" s="1" t="s">
        <v>1811</v>
      </c>
      <c r="D1835" s="1" t="s">
        <v>9</v>
      </c>
      <c r="E1835" s="1" t="s">
        <v>10</v>
      </c>
      <c r="F1835" s="4">
        <v>3</v>
      </c>
      <c r="G1835" s="1" t="s">
        <v>11</v>
      </c>
      <c r="H1835" s="14" t="e">
        <f t="shared" si="28"/>
        <v>#REF!</v>
      </c>
      <c r="I1835" s="3" t="e">
        <f>+GETPIVOTDATA("[Measures].[Unieke telling van Date &amp; Emplacement]",TCD_Unique!$A$3,"[Bereik].[Emplacement]","[Bereik].[Emplacement].&amp;[" &amp;B1835&amp;"]")</f>
        <v>#REF!</v>
      </c>
    </row>
    <row r="1836" spans="1:9" x14ac:dyDescent="0.25">
      <c r="A1836" s="4">
        <v>2</v>
      </c>
      <c r="B1836" s="1" t="s">
        <v>1855</v>
      </c>
      <c r="C1836" s="1" t="s">
        <v>1811</v>
      </c>
      <c r="D1836" s="1" t="s">
        <v>9</v>
      </c>
      <c r="E1836" s="1" t="s">
        <v>10</v>
      </c>
      <c r="F1836" s="4">
        <v>3</v>
      </c>
      <c r="G1836" s="1" t="s">
        <v>11</v>
      </c>
      <c r="H1836" s="14" t="e">
        <f t="shared" si="28"/>
        <v>#REF!</v>
      </c>
      <c r="I1836" s="3" t="e">
        <f>+GETPIVOTDATA("[Measures].[Unieke telling van Date &amp; Emplacement]",TCD_Unique!$A$3,"[Bereik].[Emplacement]","[Bereik].[Emplacement].&amp;[" &amp;B1836&amp;"]")</f>
        <v>#REF!</v>
      </c>
    </row>
    <row r="1837" spans="1:9" x14ac:dyDescent="0.25">
      <c r="A1837" s="4">
        <v>2</v>
      </c>
      <c r="B1837" s="1" t="s">
        <v>1856</v>
      </c>
      <c r="C1837" s="1" t="s">
        <v>1811</v>
      </c>
      <c r="D1837" s="1" t="s">
        <v>9</v>
      </c>
      <c r="E1837" s="1" t="s">
        <v>10</v>
      </c>
      <c r="F1837" s="4">
        <v>3</v>
      </c>
      <c r="G1837" s="1" t="s">
        <v>11</v>
      </c>
      <c r="H1837" s="14" t="str">
        <f t="shared" si="28"/>
        <v>non</v>
      </c>
      <c r="I1837" s="3">
        <f>+GETPIVOTDATA("[Measures].[Unieke telling van Date &amp; Emplacement]",TCD_Unique!$A$3,"[Bereik].[Emplacement]","[Bereik].[Emplacement].&amp;[" &amp;B1837&amp;"]")</f>
        <v>1</v>
      </c>
    </row>
    <row r="1838" spans="1:9" x14ac:dyDescent="0.25">
      <c r="A1838" s="4">
        <v>2</v>
      </c>
      <c r="B1838" s="1" t="s">
        <v>1857</v>
      </c>
      <c r="C1838" s="1" t="s">
        <v>1811</v>
      </c>
      <c r="D1838" s="1" t="s">
        <v>9</v>
      </c>
      <c r="E1838" s="1" t="s">
        <v>10</v>
      </c>
      <c r="F1838" s="4">
        <v>3</v>
      </c>
      <c r="G1838" s="1" t="s">
        <v>11</v>
      </c>
      <c r="H1838" s="14" t="e">
        <f t="shared" si="28"/>
        <v>#REF!</v>
      </c>
      <c r="I1838" s="3" t="e">
        <f>+GETPIVOTDATA("[Measures].[Unieke telling van Date &amp; Emplacement]",TCD_Unique!$A$3,"[Bereik].[Emplacement]","[Bereik].[Emplacement].&amp;[" &amp;B1838&amp;"]")</f>
        <v>#REF!</v>
      </c>
    </row>
    <row r="1839" spans="1:9" x14ac:dyDescent="0.25">
      <c r="A1839" s="4">
        <v>2</v>
      </c>
      <c r="B1839" s="1" t="s">
        <v>1858</v>
      </c>
      <c r="C1839" s="1" t="s">
        <v>1811</v>
      </c>
      <c r="D1839" s="1" t="s">
        <v>9</v>
      </c>
      <c r="E1839" s="1" t="s">
        <v>10</v>
      </c>
      <c r="F1839" s="4">
        <v>3</v>
      </c>
      <c r="G1839" s="1" t="s">
        <v>11</v>
      </c>
      <c r="H1839" s="14" t="e">
        <f t="shared" si="28"/>
        <v>#REF!</v>
      </c>
      <c r="I1839" s="3" t="e">
        <f>+GETPIVOTDATA("[Measures].[Unieke telling van Date &amp; Emplacement]",TCD_Unique!$A$3,"[Bereik].[Emplacement]","[Bereik].[Emplacement].&amp;[" &amp;B1839&amp;"]")</f>
        <v>#REF!</v>
      </c>
    </row>
    <row r="1840" spans="1:9" x14ac:dyDescent="0.25">
      <c r="A1840" s="4">
        <v>2</v>
      </c>
      <c r="B1840" s="1" t="s">
        <v>1859</v>
      </c>
      <c r="C1840" s="1" t="s">
        <v>1811</v>
      </c>
      <c r="D1840" s="1" t="s">
        <v>9</v>
      </c>
      <c r="E1840" s="1" t="s">
        <v>10</v>
      </c>
      <c r="F1840" s="4">
        <v>3</v>
      </c>
      <c r="G1840" s="1" t="s">
        <v>11</v>
      </c>
      <c r="H1840" s="14" t="e">
        <f t="shared" si="28"/>
        <v>#REF!</v>
      </c>
      <c r="I1840" s="3" t="e">
        <f>+GETPIVOTDATA("[Measures].[Unieke telling van Date &amp; Emplacement]",TCD_Unique!$A$3,"[Bereik].[Emplacement]","[Bereik].[Emplacement].&amp;[" &amp;B1840&amp;"]")</f>
        <v>#REF!</v>
      </c>
    </row>
    <row r="1841" spans="1:9" x14ac:dyDescent="0.25">
      <c r="A1841" s="4">
        <v>2</v>
      </c>
      <c r="B1841" s="1" t="s">
        <v>1860</v>
      </c>
      <c r="C1841" s="1" t="s">
        <v>1811</v>
      </c>
      <c r="D1841" s="1" t="s">
        <v>9</v>
      </c>
      <c r="E1841" s="1" t="s">
        <v>10</v>
      </c>
      <c r="F1841" s="4">
        <v>3</v>
      </c>
      <c r="G1841" s="1" t="s">
        <v>11</v>
      </c>
      <c r="H1841" s="14" t="e">
        <f t="shared" si="28"/>
        <v>#REF!</v>
      </c>
      <c r="I1841" s="3" t="e">
        <f>+GETPIVOTDATA("[Measures].[Unieke telling van Date &amp; Emplacement]",TCD_Unique!$A$3,"[Bereik].[Emplacement]","[Bereik].[Emplacement].&amp;[" &amp;B1841&amp;"]")</f>
        <v>#REF!</v>
      </c>
    </row>
    <row r="1842" spans="1:9" x14ac:dyDescent="0.25">
      <c r="A1842" s="4">
        <v>2</v>
      </c>
      <c r="B1842" s="1" t="s">
        <v>1861</v>
      </c>
      <c r="C1842" s="1" t="s">
        <v>1811</v>
      </c>
      <c r="D1842" s="1" t="s">
        <v>9</v>
      </c>
      <c r="E1842" s="1" t="s">
        <v>10</v>
      </c>
      <c r="F1842" s="4">
        <v>3</v>
      </c>
      <c r="G1842" s="1" t="s">
        <v>11</v>
      </c>
      <c r="H1842" s="14" t="e">
        <f t="shared" si="28"/>
        <v>#REF!</v>
      </c>
      <c r="I1842" s="3" t="e">
        <f>+GETPIVOTDATA("[Measures].[Unieke telling van Date &amp; Emplacement]",TCD_Unique!$A$3,"[Bereik].[Emplacement]","[Bereik].[Emplacement].&amp;[" &amp;B1842&amp;"]")</f>
        <v>#REF!</v>
      </c>
    </row>
    <row r="1843" spans="1:9" x14ac:dyDescent="0.25">
      <c r="A1843" s="4">
        <v>2</v>
      </c>
      <c r="B1843" s="1" t="s">
        <v>1862</v>
      </c>
      <c r="C1843" s="1" t="s">
        <v>1811</v>
      </c>
      <c r="D1843" s="1" t="s">
        <v>9</v>
      </c>
      <c r="E1843" s="1" t="s">
        <v>10</v>
      </c>
      <c r="F1843" s="4">
        <v>3</v>
      </c>
      <c r="G1843" s="1" t="s">
        <v>11</v>
      </c>
      <c r="H1843" s="14" t="e">
        <f t="shared" si="28"/>
        <v>#REF!</v>
      </c>
      <c r="I1843" s="3" t="e">
        <f>+GETPIVOTDATA("[Measures].[Unieke telling van Date &amp; Emplacement]",TCD_Unique!$A$3,"[Bereik].[Emplacement]","[Bereik].[Emplacement].&amp;[" &amp;B1843&amp;"]")</f>
        <v>#REF!</v>
      </c>
    </row>
    <row r="1844" spans="1:9" x14ac:dyDescent="0.25">
      <c r="A1844" s="4">
        <v>2</v>
      </c>
      <c r="B1844" s="1" t="s">
        <v>1863</v>
      </c>
      <c r="C1844" s="1" t="s">
        <v>1811</v>
      </c>
      <c r="D1844" s="1" t="s">
        <v>9</v>
      </c>
      <c r="E1844" s="1" t="s">
        <v>10</v>
      </c>
      <c r="F1844" s="4">
        <v>3</v>
      </c>
      <c r="G1844" s="1" t="s">
        <v>11</v>
      </c>
      <c r="H1844" s="14" t="e">
        <f t="shared" si="28"/>
        <v>#REF!</v>
      </c>
      <c r="I1844" s="3" t="e">
        <f>+GETPIVOTDATA("[Measures].[Unieke telling van Date &amp; Emplacement]",TCD_Unique!$A$3,"[Bereik].[Emplacement]","[Bereik].[Emplacement].&amp;[" &amp;B1844&amp;"]")</f>
        <v>#REF!</v>
      </c>
    </row>
    <row r="1845" spans="1:9" x14ac:dyDescent="0.25">
      <c r="A1845" s="4">
        <v>2</v>
      </c>
      <c r="B1845" s="1" t="s">
        <v>1864</v>
      </c>
      <c r="C1845" s="1" t="s">
        <v>1811</v>
      </c>
      <c r="D1845" s="1" t="s">
        <v>9</v>
      </c>
      <c r="E1845" s="1" t="s">
        <v>10</v>
      </c>
      <c r="F1845" s="4">
        <v>3</v>
      </c>
      <c r="G1845" s="1" t="s">
        <v>11</v>
      </c>
      <c r="H1845" s="14" t="str">
        <f t="shared" si="28"/>
        <v>non</v>
      </c>
      <c r="I1845" s="3">
        <f>+GETPIVOTDATA("[Measures].[Unieke telling van Date &amp; Emplacement]",TCD_Unique!$A$3,"[Bereik].[Emplacement]","[Bereik].[Emplacement].&amp;[" &amp;B1845&amp;"]")</f>
        <v>2</v>
      </c>
    </row>
    <row r="1846" spans="1:9" x14ac:dyDescent="0.25">
      <c r="A1846" s="4">
        <v>2</v>
      </c>
      <c r="B1846" s="1" t="s">
        <v>1865</v>
      </c>
      <c r="C1846" s="1" t="s">
        <v>1811</v>
      </c>
      <c r="D1846" s="1" t="s">
        <v>9</v>
      </c>
      <c r="E1846" s="1" t="s">
        <v>10</v>
      </c>
      <c r="F1846" s="4">
        <v>3</v>
      </c>
      <c r="G1846" s="1" t="s">
        <v>11</v>
      </c>
      <c r="H1846" s="14" t="str">
        <f t="shared" si="28"/>
        <v>non</v>
      </c>
      <c r="I1846" s="3">
        <f>+GETPIVOTDATA("[Measures].[Unieke telling van Date &amp; Emplacement]",TCD_Unique!$A$3,"[Bereik].[Emplacement]","[Bereik].[Emplacement].&amp;[" &amp;B1846&amp;"]")</f>
        <v>1</v>
      </c>
    </row>
    <row r="1847" spans="1:9" x14ac:dyDescent="0.25">
      <c r="A1847" s="4">
        <v>2</v>
      </c>
      <c r="B1847" s="1" t="s">
        <v>1866</v>
      </c>
      <c r="C1847" s="1" t="s">
        <v>1811</v>
      </c>
      <c r="D1847" s="1" t="s">
        <v>9</v>
      </c>
      <c r="E1847" s="1" t="s">
        <v>10</v>
      </c>
      <c r="F1847" s="4">
        <v>3</v>
      </c>
      <c r="G1847" s="1" t="s">
        <v>11</v>
      </c>
      <c r="H1847" s="14" t="str">
        <f t="shared" si="28"/>
        <v>non</v>
      </c>
      <c r="I1847" s="3">
        <f>+GETPIVOTDATA("[Measures].[Unieke telling van Date &amp; Emplacement]",TCD_Unique!$A$3,"[Bereik].[Emplacement]","[Bereik].[Emplacement].&amp;[" &amp;B1847&amp;"]")</f>
        <v>2</v>
      </c>
    </row>
    <row r="1848" spans="1:9" x14ac:dyDescent="0.25">
      <c r="A1848" s="4">
        <v>2</v>
      </c>
      <c r="B1848" s="1" t="s">
        <v>1867</v>
      </c>
      <c r="C1848" s="1" t="s">
        <v>1811</v>
      </c>
      <c r="D1848" s="1" t="s">
        <v>9</v>
      </c>
      <c r="E1848" s="1" t="s">
        <v>10</v>
      </c>
      <c r="F1848" s="4">
        <v>3</v>
      </c>
      <c r="G1848" s="1" t="s">
        <v>11</v>
      </c>
      <c r="H1848" s="14" t="e">
        <f t="shared" si="28"/>
        <v>#REF!</v>
      </c>
      <c r="I1848" s="3" t="e">
        <f>+GETPIVOTDATA("[Measures].[Unieke telling van Date &amp; Emplacement]",TCD_Unique!$A$3,"[Bereik].[Emplacement]","[Bereik].[Emplacement].&amp;[" &amp;B1848&amp;"]")</f>
        <v>#REF!</v>
      </c>
    </row>
    <row r="1849" spans="1:9" x14ac:dyDescent="0.25">
      <c r="A1849" s="4">
        <v>2</v>
      </c>
      <c r="B1849" s="1" t="s">
        <v>1868</v>
      </c>
      <c r="C1849" s="1" t="s">
        <v>1811</v>
      </c>
      <c r="D1849" s="1" t="s">
        <v>9</v>
      </c>
      <c r="E1849" s="1" t="s">
        <v>10</v>
      </c>
      <c r="F1849" s="4">
        <v>3</v>
      </c>
      <c r="G1849" s="1" t="s">
        <v>11</v>
      </c>
      <c r="H1849" s="14" t="e">
        <f t="shared" si="28"/>
        <v>#REF!</v>
      </c>
      <c r="I1849" s="3" t="e">
        <f>+GETPIVOTDATA("[Measures].[Unieke telling van Date &amp; Emplacement]",TCD_Unique!$A$3,"[Bereik].[Emplacement]","[Bereik].[Emplacement].&amp;[" &amp;B1849&amp;"]")</f>
        <v>#REF!</v>
      </c>
    </row>
    <row r="1850" spans="1:9" x14ac:dyDescent="0.25">
      <c r="A1850" s="4">
        <v>2</v>
      </c>
      <c r="B1850" s="1" t="s">
        <v>1869</v>
      </c>
      <c r="C1850" s="1" t="s">
        <v>1811</v>
      </c>
      <c r="D1850" s="1" t="s">
        <v>9</v>
      </c>
      <c r="E1850" s="1" t="s">
        <v>10</v>
      </c>
      <c r="F1850" s="4">
        <v>3</v>
      </c>
      <c r="G1850" s="1" t="s">
        <v>11</v>
      </c>
      <c r="H1850" s="14" t="e">
        <f t="shared" si="28"/>
        <v>#REF!</v>
      </c>
      <c r="I1850" s="3" t="e">
        <f>+GETPIVOTDATA("[Measures].[Unieke telling van Date &amp; Emplacement]",TCD_Unique!$A$3,"[Bereik].[Emplacement]","[Bereik].[Emplacement].&amp;[" &amp;B1850&amp;"]")</f>
        <v>#REF!</v>
      </c>
    </row>
    <row r="1851" spans="1:9" x14ac:dyDescent="0.25">
      <c r="A1851" s="4">
        <v>2</v>
      </c>
      <c r="B1851" s="1" t="s">
        <v>1870</v>
      </c>
      <c r="C1851" s="1" t="s">
        <v>1811</v>
      </c>
      <c r="D1851" s="1" t="s">
        <v>9</v>
      </c>
      <c r="E1851" s="1" t="s">
        <v>10</v>
      </c>
      <c r="F1851" s="4">
        <v>3</v>
      </c>
      <c r="G1851" s="1" t="s">
        <v>11</v>
      </c>
      <c r="H1851" s="14" t="e">
        <f t="shared" si="28"/>
        <v>#REF!</v>
      </c>
      <c r="I1851" s="3" t="e">
        <f>+GETPIVOTDATA("[Measures].[Unieke telling van Date &amp; Emplacement]",TCD_Unique!$A$3,"[Bereik].[Emplacement]","[Bereik].[Emplacement].&amp;[" &amp;B1851&amp;"]")</f>
        <v>#REF!</v>
      </c>
    </row>
    <row r="1852" spans="1:9" x14ac:dyDescent="0.25">
      <c r="A1852" s="4">
        <v>2</v>
      </c>
      <c r="B1852" s="1" t="s">
        <v>1871</v>
      </c>
      <c r="C1852" s="1" t="s">
        <v>1811</v>
      </c>
      <c r="D1852" s="1" t="s">
        <v>9</v>
      </c>
      <c r="E1852" s="1" t="s">
        <v>10</v>
      </c>
      <c r="F1852" s="4">
        <v>3</v>
      </c>
      <c r="G1852" s="1" t="s">
        <v>11</v>
      </c>
      <c r="H1852" s="14" t="e">
        <f t="shared" si="28"/>
        <v>#REF!</v>
      </c>
      <c r="I1852" s="3" t="e">
        <f>+GETPIVOTDATA("[Measures].[Unieke telling van Date &amp; Emplacement]",TCD_Unique!$A$3,"[Bereik].[Emplacement]","[Bereik].[Emplacement].&amp;[" &amp;B1852&amp;"]")</f>
        <v>#REF!</v>
      </c>
    </row>
    <row r="1853" spans="1:9" x14ac:dyDescent="0.25">
      <c r="A1853" s="4">
        <v>2</v>
      </c>
      <c r="B1853" s="1" t="s">
        <v>1872</v>
      </c>
      <c r="C1853" s="1" t="s">
        <v>1811</v>
      </c>
      <c r="D1853" s="1" t="s">
        <v>9</v>
      </c>
      <c r="E1853" s="1" t="s">
        <v>10</v>
      </c>
      <c r="F1853" s="4">
        <v>3</v>
      </c>
      <c r="G1853" s="1" t="s">
        <v>11</v>
      </c>
      <c r="H1853" s="14" t="e">
        <f t="shared" si="28"/>
        <v>#REF!</v>
      </c>
      <c r="I1853" s="3" t="e">
        <f>+GETPIVOTDATA("[Measures].[Unieke telling van Date &amp; Emplacement]",TCD_Unique!$A$3,"[Bereik].[Emplacement]","[Bereik].[Emplacement].&amp;[" &amp;B1853&amp;"]")</f>
        <v>#REF!</v>
      </c>
    </row>
    <row r="1854" spans="1:9" x14ac:dyDescent="0.25">
      <c r="A1854" s="4">
        <v>2</v>
      </c>
      <c r="B1854" s="1" t="s">
        <v>1873</v>
      </c>
      <c r="C1854" s="1" t="s">
        <v>1811</v>
      </c>
      <c r="D1854" s="1" t="s">
        <v>9</v>
      </c>
      <c r="E1854" s="1" t="s">
        <v>10</v>
      </c>
      <c r="F1854" s="4">
        <v>3</v>
      </c>
      <c r="G1854" s="1" t="s">
        <v>11</v>
      </c>
      <c r="H1854" s="14" t="e">
        <f t="shared" si="28"/>
        <v>#REF!</v>
      </c>
      <c r="I1854" s="3" t="e">
        <f>+GETPIVOTDATA("[Measures].[Unieke telling van Date &amp; Emplacement]",TCD_Unique!$A$3,"[Bereik].[Emplacement]","[Bereik].[Emplacement].&amp;[" &amp;B1854&amp;"]")</f>
        <v>#REF!</v>
      </c>
    </row>
    <row r="1855" spans="1:9" x14ac:dyDescent="0.25">
      <c r="A1855" s="4">
        <v>2</v>
      </c>
      <c r="B1855" s="1" t="s">
        <v>1874</v>
      </c>
      <c r="C1855" s="1" t="s">
        <v>1811</v>
      </c>
      <c r="D1855" s="1" t="s">
        <v>9</v>
      </c>
      <c r="E1855" s="1" t="s">
        <v>10</v>
      </c>
      <c r="F1855" s="4">
        <v>3</v>
      </c>
      <c r="G1855" s="1" t="s">
        <v>11</v>
      </c>
      <c r="H1855" s="14" t="str">
        <f t="shared" si="28"/>
        <v>non</v>
      </c>
      <c r="I1855" s="3">
        <f>+GETPIVOTDATA("[Measures].[Unieke telling van Date &amp; Emplacement]",TCD_Unique!$A$3,"[Bereik].[Emplacement]","[Bereik].[Emplacement].&amp;[" &amp;B1855&amp;"]")</f>
        <v>2</v>
      </c>
    </row>
    <row r="1856" spans="1:9" x14ac:dyDescent="0.25">
      <c r="A1856" s="4">
        <v>2</v>
      </c>
      <c r="B1856" s="1" t="s">
        <v>1875</v>
      </c>
      <c r="C1856" s="1" t="s">
        <v>1811</v>
      </c>
      <c r="D1856" s="1" t="s">
        <v>9</v>
      </c>
      <c r="E1856" s="1" t="s">
        <v>10</v>
      </c>
      <c r="F1856" s="4">
        <v>3</v>
      </c>
      <c r="G1856" s="1" t="s">
        <v>11</v>
      </c>
      <c r="H1856" s="14" t="e">
        <f t="shared" si="28"/>
        <v>#REF!</v>
      </c>
      <c r="I1856" s="3" t="e">
        <f>+GETPIVOTDATA("[Measures].[Unieke telling van Date &amp; Emplacement]",TCD_Unique!$A$3,"[Bereik].[Emplacement]","[Bereik].[Emplacement].&amp;[" &amp;B1856&amp;"]")</f>
        <v>#REF!</v>
      </c>
    </row>
    <row r="1857" spans="1:9" x14ac:dyDescent="0.25">
      <c r="A1857" s="4">
        <v>2</v>
      </c>
      <c r="B1857" s="1" t="s">
        <v>1876</v>
      </c>
      <c r="C1857" s="1" t="s">
        <v>1811</v>
      </c>
      <c r="D1857" s="1" t="s">
        <v>9</v>
      </c>
      <c r="E1857" s="1" t="s">
        <v>10</v>
      </c>
      <c r="F1857" s="4">
        <v>3</v>
      </c>
      <c r="G1857" s="1" t="s">
        <v>11</v>
      </c>
      <c r="H1857" s="14" t="e">
        <f t="shared" si="28"/>
        <v>#REF!</v>
      </c>
      <c r="I1857" s="3" t="e">
        <f>+GETPIVOTDATA("[Measures].[Unieke telling van Date &amp; Emplacement]",TCD_Unique!$A$3,"[Bereik].[Emplacement]","[Bereik].[Emplacement].&amp;[" &amp;B1857&amp;"]")</f>
        <v>#REF!</v>
      </c>
    </row>
    <row r="1858" spans="1:9" x14ac:dyDescent="0.25">
      <c r="A1858" s="4">
        <v>2</v>
      </c>
      <c r="B1858" s="1" t="s">
        <v>1877</v>
      </c>
      <c r="C1858" s="1" t="s">
        <v>1811</v>
      </c>
      <c r="D1858" s="1" t="s">
        <v>9</v>
      </c>
      <c r="E1858" s="1" t="s">
        <v>10</v>
      </c>
      <c r="F1858" s="4">
        <v>3</v>
      </c>
      <c r="G1858" s="1" t="s">
        <v>11</v>
      </c>
      <c r="H1858" s="14" t="str">
        <f t="shared" ref="H1858:H1921" si="29">IF(I1858&gt;=F1858,"oui","non")</f>
        <v>non</v>
      </c>
      <c r="I1858" s="3">
        <f>+GETPIVOTDATA("[Measures].[Unieke telling van Date &amp; Emplacement]",TCD_Unique!$A$3,"[Bereik].[Emplacement]","[Bereik].[Emplacement].&amp;[" &amp;B1858&amp;"]")</f>
        <v>1</v>
      </c>
    </row>
    <row r="1859" spans="1:9" x14ac:dyDescent="0.25">
      <c r="A1859" s="4">
        <v>2</v>
      </c>
      <c r="B1859" s="1" t="s">
        <v>1878</v>
      </c>
      <c r="C1859" s="1" t="s">
        <v>1811</v>
      </c>
      <c r="D1859" s="1" t="s">
        <v>9</v>
      </c>
      <c r="E1859" s="1" t="s">
        <v>10</v>
      </c>
      <c r="F1859" s="4">
        <v>3</v>
      </c>
      <c r="G1859" s="1" t="s">
        <v>11</v>
      </c>
      <c r="H1859" s="14" t="e">
        <f t="shared" si="29"/>
        <v>#REF!</v>
      </c>
      <c r="I1859" s="3" t="e">
        <f>+GETPIVOTDATA("[Measures].[Unieke telling van Date &amp; Emplacement]",TCD_Unique!$A$3,"[Bereik].[Emplacement]","[Bereik].[Emplacement].&amp;[" &amp;B1859&amp;"]")</f>
        <v>#REF!</v>
      </c>
    </row>
    <row r="1860" spans="1:9" x14ac:dyDescent="0.25">
      <c r="A1860" s="4">
        <v>2</v>
      </c>
      <c r="B1860" s="1" t="s">
        <v>1879</v>
      </c>
      <c r="C1860" s="1" t="s">
        <v>1811</v>
      </c>
      <c r="D1860" s="1" t="s">
        <v>9</v>
      </c>
      <c r="E1860" s="1" t="s">
        <v>10</v>
      </c>
      <c r="F1860" s="4">
        <v>3</v>
      </c>
      <c r="G1860" s="1" t="s">
        <v>11</v>
      </c>
      <c r="H1860" s="14" t="e">
        <f t="shared" si="29"/>
        <v>#REF!</v>
      </c>
      <c r="I1860" s="3" t="e">
        <f>+GETPIVOTDATA("[Measures].[Unieke telling van Date &amp; Emplacement]",TCD_Unique!$A$3,"[Bereik].[Emplacement]","[Bereik].[Emplacement].&amp;[" &amp;B1860&amp;"]")</f>
        <v>#REF!</v>
      </c>
    </row>
    <row r="1861" spans="1:9" x14ac:dyDescent="0.25">
      <c r="A1861" s="4">
        <v>2</v>
      </c>
      <c r="B1861" s="1" t="s">
        <v>1880</v>
      </c>
      <c r="C1861" s="1" t="s">
        <v>1811</v>
      </c>
      <c r="D1861" s="1" t="s">
        <v>9</v>
      </c>
      <c r="E1861" s="1" t="s">
        <v>10</v>
      </c>
      <c r="F1861" s="4">
        <v>3</v>
      </c>
      <c r="G1861" s="1" t="s">
        <v>11</v>
      </c>
      <c r="H1861" s="14" t="e">
        <f t="shared" si="29"/>
        <v>#REF!</v>
      </c>
      <c r="I1861" s="3" t="e">
        <f>+GETPIVOTDATA("[Measures].[Unieke telling van Date &amp; Emplacement]",TCD_Unique!$A$3,"[Bereik].[Emplacement]","[Bereik].[Emplacement].&amp;[" &amp;B1861&amp;"]")</f>
        <v>#REF!</v>
      </c>
    </row>
    <row r="1862" spans="1:9" x14ac:dyDescent="0.25">
      <c r="A1862" s="4">
        <v>2</v>
      </c>
      <c r="B1862" s="1" t="s">
        <v>1881</v>
      </c>
      <c r="C1862" s="1" t="s">
        <v>1811</v>
      </c>
      <c r="D1862" s="1" t="s">
        <v>9</v>
      </c>
      <c r="E1862" s="1" t="s">
        <v>10</v>
      </c>
      <c r="F1862" s="4">
        <v>3</v>
      </c>
      <c r="G1862" s="1" t="s">
        <v>11</v>
      </c>
      <c r="H1862" s="14" t="e">
        <f t="shared" si="29"/>
        <v>#REF!</v>
      </c>
      <c r="I1862" s="3" t="e">
        <f>+GETPIVOTDATA("[Measures].[Unieke telling van Date &amp; Emplacement]",TCD_Unique!$A$3,"[Bereik].[Emplacement]","[Bereik].[Emplacement].&amp;[" &amp;B1862&amp;"]")</f>
        <v>#REF!</v>
      </c>
    </row>
    <row r="1863" spans="1:9" x14ac:dyDescent="0.25">
      <c r="A1863" s="4">
        <v>2</v>
      </c>
      <c r="B1863" s="1" t="s">
        <v>1882</v>
      </c>
      <c r="C1863" s="1" t="s">
        <v>1811</v>
      </c>
      <c r="D1863" s="1" t="s">
        <v>9</v>
      </c>
      <c r="E1863" s="1" t="s">
        <v>10</v>
      </c>
      <c r="F1863" s="4">
        <v>3</v>
      </c>
      <c r="G1863" s="1" t="s">
        <v>11</v>
      </c>
      <c r="H1863" s="14" t="e">
        <f t="shared" si="29"/>
        <v>#REF!</v>
      </c>
      <c r="I1863" s="3" t="e">
        <f>+GETPIVOTDATA("[Measures].[Unieke telling van Date &amp; Emplacement]",TCD_Unique!$A$3,"[Bereik].[Emplacement]","[Bereik].[Emplacement].&amp;[" &amp;B1863&amp;"]")</f>
        <v>#REF!</v>
      </c>
    </row>
    <row r="1864" spans="1:9" x14ac:dyDescent="0.25">
      <c r="A1864" s="4">
        <v>2</v>
      </c>
      <c r="B1864" s="1" t="s">
        <v>1883</v>
      </c>
      <c r="C1864" s="1" t="s">
        <v>1811</v>
      </c>
      <c r="D1864" s="1" t="s">
        <v>9</v>
      </c>
      <c r="E1864" s="1" t="s">
        <v>10</v>
      </c>
      <c r="F1864" s="4">
        <v>3</v>
      </c>
      <c r="G1864" s="1" t="s">
        <v>11</v>
      </c>
      <c r="H1864" s="14" t="e">
        <f t="shared" si="29"/>
        <v>#REF!</v>
      </c>
      <c r="I1864" s="3" t="e">
        <f>+GETPIVOTDATA("[Measures].[Unieke telling van Date &amp; Emplacement]",TCD_Unique!$A$3,"[Bereik].[Emplacement]","[Bereik].[Emplacement].&amp;[" &amp;B1864&amp;"]")</f>
        <v>#REF!</v>
      </c>
    </row>
    <row r="1865" spans="1:9" x14ac:dyDescent="0.25">
      <c r="A1865" s="4">
        <v>2</v>
      </c>
      <c r="B1865" s="1" t="s">
        <v>1884</v>
      </c>
      <c r="C1865" s="1" t="s">
        <v>1811</v>
      </c>
      <c r="D1865" s="1" t="s">
        <v>9</v>
      </c>
      <c r="E1865" s="1" t="s">
        <v>10</v>
      </c>
      <c r="F1865" s="4">
        <v>3</v>
      </c>
      <c r="G1865" s="1" t="s">
        <v>11</v>
      </c>
      <c r="H1865" s="14" t="str">
        <f t="shared" si="29"/>
        <v>non</v>
      </c>
      <c r="I1865" s="3">
        <f>+GETPIVOTDATA("[Measures].[Unieke telling van Date &amp; Emplacement]",TCD_Unique!$A$3,"[Bereik].[Emplacement]","[Bereik].[Emplacement].&amp;[" &amp;B1865&amp;"]")</f>
        <v>1</v>
      </c>
    </row>
    <row r="1866" spans="1:9" x14ac:dyDescent="0.25">
      <c r="A1866" s="4">
        <v>2</v>
      </c>
      <c r="B1866" s="1" t="s">
        <v>1885</v>
      </c>
      <c r="C1866" s="1" t="s">
        <v>1811</v>
      </c>
      <c r="D1866" s="1" t="s">
        <v>9</v>
      </c>
      <c r="E1866" s="1" t="s">
        <v>10</v>
      </c>
      <c r="F1866" s="4">
        <v>3</v>
      </c>
      <c r="G1866" s="1" t="s">
        <v>11</v>
      </c>
      <c r="H1866" s="14" t="e">
        <f t="shared" si="29"/>
        <v>#REF!</v>
      </c>
      <c r="I1866" s="3" t="e">
        <f>+GETPIVOTDATA("[Measures].[Unieke telling van Date &amp; Emplacement]",TCD_Unique!$A$3,"[Bereik].[Emplacement]","[Bereik].[Emplacement].&amp;[" &amp;B1866&amp;"]")</f>
        <v>#REF!</v>
      </c>
    </row>
    <row r="1867" spans="1:9" x14ac:dyDescent="0.25">
      <c r="A1867" s="4">
        <v>2</v>
      </c>
      <c r="B1867" s="1" t="s">
        <v>1886</v>
      </c>
      <c r="C1867" s="1" t="s">
        <v>1811</v>
      </c>
      <c r="D1867" s="1" t="s">
        <v>9</v>
      </c>
      <c r="E1867" s="1" t="s">
        <v>10</v>
      </c>
      <c r="F1867" s="4">
        <v>3</v>
      </c>
      <c r="G1867" s="1" t="s">
        <v>11</v>
      </c>
      <c r="H1867" s="14" t="e">
        <f t="shared" si="29"/>
        <v>#REF!</v>
      </c>
      <c r="I1867" s="3" t="e">
        <f>+GETPIVOTDATA("[Measures].[Unieke telling van Date &amp; Emplacement]",TCD_Unique!$A$3,"[Bereik].[Emplacement]","[Bereik].[Emplacement].&amp;[" &amp;B1867&amp;"]")</f>
        <v>#REF!</v>
      </c>
    </row>
    <row r="1868" spans="1:9" x14ac:dyDescent="0.25">
      <c r="A1868" s="4">
        <v>2</v>
      </c>
      <c r="B1868" s="1" t="s">
        <v>1887</v>
      </c>
      <c r="C1868" s="1" t="s">
        <v>1811</v>
      </c>
      <c r="D1868" s="1" t="s">
        <v>9</v>
      </c>
      <c r="E1868" s="1" t="s">
        <v>10</v>
      </c>
      <c r="F1868" s="4">
        <v>3</v>
      </c>
      <c r="G1868" s="1" t="s">
        <v>11</v>
      </c>
      <c r="H1868" s="14" t="e">
        <f t="shared" si="29"/>
        <v>#REF!</v>
      </c>
      <c r="I1868" s="3" t="e">
        <f>+GETPIVOTDATA("[Measures].[Unieke telling van Date &amp; Emplacement]",TCD_Unique!$A$3,"[Bereik].[Emplacement]","[Bereik].[Emplacement].&amp;[" &amp;B1868&amp;"]")</f>
        <v>#REF!</v>
      </c>
    </row>
    <row r="1869" spans="1:9" x14ac:dyDescent="0.25">
      <c r="A1869" s="4">
        <v>2</v>
      </c>
      <c r="B1869" s="1" t="s">
        <v>1888</v>
      </c>
      <c r="C1869" s="1" t="s">
        <v>1811</v>
      </c>
      <c r="D1869" s="1" t="s">
        <v>9</v>
      </c>
      <c r="E1869" s="1" t="s">
        <v>10</v>
      </c>
      <c r="F1869" s="4">
        <v>3</v>
      </c>
      <c r="G1869" s="1" t="s">
        <v>11</v>
      </c>
      <c r="H1869" s="14" t="e">
        <f t="shared" si="29"/>
        <v>#REF!</v>
      </c>
      <c r="I1869" s="3" t="e">
        <f>+GETPIVOTDATA("[Measures].[Unieke telling van Date &amp; Emplacement]",TCD_Unique!$A$3,"[Bereik].[Emplacement]","[Bereik].[Emplacement].&amp;[" &amp;B1869&amp;"]")</f>
        <v>#REF!</v>
      </c>
    </row>
    <row r="1870" spans="1:9" x14ac:dyDescent="0.25">
      <c r="A1870" s="4">
        <v>2</v>
      </c>
      <c r="B1870" s="1" t="s">
        <v>1889</v>
      </c>
      <c r="C1870" s="1" t="s">
        <v>1811</v>
      </c>
      <c r="D1870" s="1" t="s">
        <v>9</v>
      </c>
      <c r="E1870" s="1" t="s">
        <v>10</v>
      </c>
      <c r="F1870" s="4">
        <v>3</v>
      </c>
      <c r="G1870" s="1" t="s">
        <v>11</v>
      </c>
      <c r="H1870" s="14" t="e">
        <f t="shared" si="29"/>
        <v>#REF!</v>
      </c>
      <c r="I1870" s="3" t="e">
        <f>+GETPIVOTDATA("[Measures].[Unieke telling van Date &amp; Emplacement]",TCD_Unique!$A$3,"[Bereik].[Emplacement]","[Bereik].[Emplacement].&amp;[" &amp;B1870&amp;"]")</f>
        <v>#REF!</v>
      </c>
    </row>
    <row r="1871" spans="1:9" x14ac:dyDescent="0.25">
      <c r="A1871" s="4">
        <v>2</v>
      </c>
      <c r="B1871" s="1" t="s">
        <v>1890</v>
      </c>
      <c r="C1871" s="1" t="s">
        <v>1811</v>
      </c>
      <c r="D1871" s="1" t="s">
        <v>9</v>
      </c>
      <c r="E1871" s="1" t="s">
        <v>10</v>
      </c>
      <c r="F1871" s="4">
        <v>3</v>
      </c>
      <c r="G1871" s="1" t="s">
        <v>11</v>
      </c>
      <c r="H1871" s="14" t="e">
        <f t="shared" si="29"/>
        <v>#REF!</v>
      </c>
      <c r="I1871" s="3" t="e">
        <f>+GETPIVOTDATA("[Measures].[Unieke telling van Date &amp; Emplacement]",TCD_Unique!$A$3,"[Bereik].[Emplacement]","[Bereik].[Emplacement].&amp;[" &amp;B1871&amp;"]")</f>
        <v>#REF!</v>
      </c>
    </row>
    <row r="1872" spans="1:9" x14ac:dyDescent="0.25">
      <c r="A1872" s="4">
        <v>2</v>
      </c>
      <c r="B1872" s="1" t="s">
        <v>1891</v>
      </c>
      <c r="C1872" s="1" t="s">
        <v>1811</v>
      </c>
      <c r="D1872" s="1" t="s">
        <v>9</v>
      </c>
      <c r="E1872" s="1" t="s">
        <v>10</v>
      </c>
      <c r="F1872" s="4">
        <v>3</v>
      </c>
      <c r="G1872" s="1" t="s">
        <v>11</v>
      </c>
      <c r="H1872" s="14" t="e">
        <f t="shared" si="29"/>
        <v>#REF!</v>
      </c>
      <c r="I1872" s="3" t="e">
        <f>+GETPIVOTDATA("[Measures].[Unieke telling van Date &amp; Emplacement]",TCD_Unique!$A$3,"[Bereik].[Emplacement]","[Bereik].[Emplacement].&amp;[" &amp;B1872&amp;"]")</f>
        <v>#REF!</v>
      </c>
    </row>
    <row r="1873" spans="1:9" x14ac:dyDescent="0.25">
      <c r="A1873" s="4">
        <v>2</v>
      </c>
      <c r="B1873" s="1" t="s">
        <v>1892</v>
      </c>
      <c r="C1873" s="1" t="s">
        <v>1811</v>
      </c>
      <c r="D1873" s="1" t="s">
        <v>9</v>
      </c>
      <c r="E1873" s="1" t="s">
        <v>10</v>
      </c>
      <c r="F1873" s="4">
        <v>3</v>
      </c>
      <c r="G1873" s="1" t="s">
        <v>11</v>
      </c>
      <c r="H1873" s="14" t="str">
        <f t="shared" si="29"/>
        <v>non</v>
      </c>
      <c r="I1873" s="3">
        <f>+GETPIVOTDATA("[Measures].[Unieke telling van Date &amp; Emplacement]",TCD_Unique!$A$3,"[Bereik].[Emplacement]","[Bereik].[Emplacement].&amp;[" &amp;B1873&amp;"]")</f>
        <v>1</v>
      </c>
    </row>
    <row r="1874" spans="1:9" x14ac:dyDescent="0.25">
      <c r="A1874" s="4">
        <v>2</v>
      </c>
      <c r="B1874" s="1" t="s">
        <v>1893</v>
      </c>
      <c r="C1874" s="1" t="s">
        <v>1811</v>
      </c>
      <c r="D1874" s="1" t="s">
        <v>9</v>
      </c>
      <c r="E1874" s="1" t="s">
        <v>10</v>
      </c>
      <c r="F1874" s="4">
        <v>3</v>
      </c>
      <c r="G1874" s="1" t="s">
        <v>11</v>
      </c>
      <c r="H1874" s="14" t="e">
        <f t="shared" si="29"/>
        <v>#REF!</v>
      </c>
      <c r="I1874" s="3" t="e">
        <f>+GETPIVOTDATA("[Measures].[Unieke telling van Date &amp; Emplacement]",TCD_Unique!$A$3,"[Bereik].[Emplacement]","[Bereik].[Emplacement].&amp;[" &amp;B1874&amp;"]")</f>
        <v>#REF!</v>
      </c>
    </row>
    <row r="1875" spans="1:9" x14ac:dyDescent="0.25">
      <c r="A1875" s="4">
        <v>2</v>
      </c>
      <c r="B1875" s="1" t="s">
        <v>1894</v>
      </c>
      <c r="C1875" s="1" t="s">
        <v>1811</v>
      </c>
      <c r="D1875" s="1" t="s">
        <v>9</v>
      </c>
      <c r="E1875" s="1" t="s">
        <v>10</v>
      </c>
      <c r="F1875" s="4">
        <v>3</v>
      </c>
      <c r="G1875" s="1" t="s">
        <v>11</v>
      </c>
      <c r="H1875" s="14" t="e">
        <f t="shared" si="29"/>
        <v>#REF!</v>
      </c>
      <c r="I1875" s="3" t="e">
        <f>+GETPIVOTDATA("[Measures].[Unieke telling van Date &amp; Emplacement]",TCD_Unique!$A$3,"[Bereik].[Emplacement]","[Bereik].[Emplacement].&amp;[" &amp;B1875&amp;"]")</f>
        <v>#REF!</v>
      </c>
    </row>
    <row r="1876" spans="1:9" x14ac:dyDescent="0.25">
      <c r="A1876" s="4">
        <v>2</v>
      </c>
      <c r="B1876" s="1" t="s">
        <v>1895</v>
      </c>
      <c r="C1876" s="1" t="s">
        <v>1811</v>
      </c>
      <c r="D1876" s="1" t="s">
        <v>9</v>
      </c>
      <c r="E1876" s="1" t="s">
        <v>10</v>
      </c>
      <c r="F1876" s="4">
        <v>3</v>
      </c>
      <c r="G1876" s="1" t="s">
        <v>11</v>
      </c>
      <c r="H1876" s="14" t="e">
        <f t="shared" si="29"/>
        <v>#REF!</v>
      </c>
      <c r="I1876" s="3" t="e">
        <f>+GETPIVOTDATA("[Measures].[Unieke telling van Date &amp; Emplacement]",TCD_Unique!$A$3,"[Bereik].[Emplacement]","[Bereik].[Emplacement].&amp;[" &amp;B1876&amp;"]")</f>
        <v>#REF!</v>
      </c>
    </row>
    <row r="1877" spans="1:9" x14ac:dyDescent="0.25">
      <c r="A1877" s="4">
        <v>2</v>
      </c>
      <c r="B1877" s="1" t="s">
        <v>1896</v>
      </c>
      <c r="C1877" s="1" t="s">
        <v>1811</v>
      </c>
      <c r="D1877" s="1" t="s">
        <v>9</v>
      </c>
      <c r="E1877" s="1" t="s">
        <v>10</v>
      </c>
      <c r="F1877" s="4">
        <v>3</v>
      </c>
      <c r="G1877" s="1" t="s">
        <v>11</v>
      </c>
      <c r="H1877" s="14" t="str">
        <f t="shared" si="29"/>
        <v>non</v>
      </c>
      <c r="I1877" s="3">
        <f>+GETPIVOTDATA("[Measures].[Unieke telling van Date &amp; Emplacement]",TCD_Unique!$A$3,"[Bereik].[Emplacement]","[Bereik].[Emplacement].&amp;[" &amp;B1877&amp;"]")</f>
        <v>1</v>
      </c>
    </row>
    <row r="1878" spans="1:9" x14ac:dyDescent="0.25">
      <c r="A1878" s="4">
        <v>2</v>
      </c>
      <c r="B1878" s="1" t="s">
        <v>1897</v>
      </c>
      <c r="C1878" s="1" t="s">
        <v>1811</v>
      </c>
      <c r="D1878" s="1" t="s">
        <v>9</v>
      </c>
      <c r="E1878" s="1" t="s">
        <v>10</v>
      </c>
      <c r="F1878" s="4">
        <v>3</v>
      </c>
      <c r="G1878" s="1" t="s">
        <v>11</v>
      </c>
      <c r="H1878" s="14" t="str">
        <f t="shared" si="29"/>
        <v>non</v>
      </c>
      <c r="I1878" s="3">
        <f>+GETPIVOTDATA("[Measures].[Unieke telling van Date &amp; Emplacement]",TCD_Unique!$A$3,"[Bereik].[Emplacement]","[Bereik].[Emplacement].&amp;[" &amp;B1878&amp;"]")</f>
        <v>1</v>
      </c>
    </row>
    <row r="1879" spans="1:9" x14ac:dyDescent="0.25">
      <c r="A1879" s="4">
        <v>2</v>
      </c>
      <c r="B1879" s="1" t="s">
        <v>1898</v>
      </c>
      <c r="C1879" s="1" t="s">
        <v>1811</v>
      </c>
      <c r="D1879" s="1" t="s">
        <v>9</v>
      </c>
      <c r="E1879" s="1" t="s">
        <v>10</v>
      </c>
      <c r="F1879" s="4">
        <v>3</v>
      </c>
      <c r="G1879" s="1" t="s">
        <v>11</v>
      </c>
      <c r="H1879" s="14" t="e">
        <f t="shared" si="29"/>
        <v>#REF!</v>
      </c>
      <c r="I1879" s="3" t="e">
        <f>+GETPIVOTDATA("[Measures].[Unieke telling van Date &amp; Emplacement]",TCD_Unique!$A$3,"[Bereik].[Emplacement]","[Bereik].[Emplacement].&amp;[" &amp;B1879&amp;"]")</f>
        <v>#REF!</v>
      </c>
    </row>
    <row r="1880" spans="1:9" x14ac:dyDescent="0.25">
      <c r="A1880" s="4">
        <v>2</v>
      </c>
      <c r="B1880" s="1" t="s">
        <v>1899</v>
      </c>
      <c r="C1880" s="1" t="s">
        <v>1811</v>
      </c>
      <c r="D1880" s="1" t="s">
        <v>9</v>
      </c>
      <c r="E1880" s="1" t="s">
        <v>10</v>
      </c>
      <c r="F1880" s="4">
        <v>3</v>
      </c>
      <c r="G1880" s="1" t="s">
        <v>11</v>
      </c>
      <c r="H1880" s="14" t="e">
        <f t="shared" si="29"/>
        <v>#REF!</v>
      </c>
      <c r="I1880" s="3" t="e">
        <f>+GETPIVOTDATA("[Measures].[Unieke telling van Date &amp; Emplacement]",TCD_Unique!$A$3,"[Bereik].[Emplacement]","[Bereik].[Emplacement].&amp;[" &amp;B1880&amp;"]")</f>
        <v>#REF!</v>
      </c>
    </row>
    <row r="1881" spans="1:9" x14ac:dyDescent="0.25">
      <c r="A1881" s="4">
        <v>2</v>
      </c>
      <c r="B1881" s="1" t="s">
        <v>1900</v>
      </c>
      <c r="C1881" s="1" t="s">
        <v>1811</v>
      </c>
      <c r="D1881" s="1" t="s">
        <v>9</v>
      </c>
      <c r="E1881" s="1" t="s">
        <v>10</v>
      </c>
      <c r="F1881" s="4">
        <v>3</v>
      </c>
      <c r="G1881" s="1" t="s">
        <v>11</v>
      </c>
      <c r="H1881" s="14" t="str">
        <f t="shared" si="29"/>
        <v>non</v>
      </c>
      <c r="I1881" s="3">
        <f>+GETPIVOTDATA("[Measures].[Unieke telling van Date &amp; Emplacement]",TCD_Unique!$A$3,"[Bereik].[Emplacement]","[Bereik].[Emplacement].&amp;[" &amp;B1881&amp;"]")</f>
        <v>2</v>
      </c>
    </row>
    <row r="1882" spans="1:9" x14ac:dyDescent="0.25">
      <c r="A1882" s="4">
        <v>2</v>
      </c>
      <c r="B1882" s="1" t="s">
        <v>1901</v>
      </c>
      <c r="C1882" s="1" t="s">
        <v>1811</v>
      </c>
      <c r="D1882" s="1" t="s">
        <v>9</v>
      </c>
      <c r="E1882" s="1" t="s">
        <v>10</v>
      </c>
      <c r="F1882" s="4">
        <v>3</v>
      </c>
      <c r="G1882" s="1" t="s">
        <v>11</v>
      </c>
      <c r="H1882" s="14" t="str">
        <f t="shared" si="29"/>
        <v>non</v>
      </c>
      <c r="I1882" s="3">
        <f>+GETPIVOTDATA("[Measures].[Unieke telling van Date &amp; Emplacement]",TCD_Unique!$A$3,"[Bereik].[Emplacement]","[Bereik].[Emplacement].&amp;[" &amp;B1882&amp;"]")</f>
        <v>1</v>
      </c>
    </row>
    <row r="1883" spans="1:9" x14ac:dyDescent="0.25">
      <c r="A1883" s="4">
        <v>2</v>
      </c>
      <c r="B1883" s="1" t="s">
        <v>1902</v>
      </c>
      <c r="C1883" s="1" t="s">
        <v>1811</v>
      </c>
      <c r="D1883" s="1" t="s">
        <v>9</v>
      </c>
      <c r="E1883" s="1" t="s">
        <v>10</v>
      </c>
      <c r="F1883" s="4">
        <v>3</v>
      </c>
      <c r="G1883" s="1" t="s">
        <v>11</v>
      </c>
      <c r="H1883" s="14" t="e">
        <f t="shared" si="29"/>
        <v>#REF!</v>
      </c>
      <c r="I1883" s="3" t="e">
        <f>+GETPIVOTDATA("[Measures].[Unieke telling van Date &amp; Emplacement]",TCD_Unique!$A$3,"[Bereik].[Emplacement]","[Bereik].[Emplacement].&amp;[" &amp;B1883&amp;"]")</f>
        <v>#REF!</v>
      </c>
    </row>
    <row r="1884" spans="1:9" x14ac:dyDescent="0.25">
      <c r="A1884" s="4">
        <v>2</v>
      </c>
      <c r="B1884" s="1" t="s">
        <v>1903</v>
      </c>
      <c r="C1884" s="1" t="s">
        <v>1811</v>
      </c>
      <c r="D1884" s="1" t="s">
        <v>9</v>
      </c>
      <c r="E1884" s="1" t="s">
        <v>10</v>
      </c>
      <c r="F1884" s="4">
        <v>3</v>
      </c>
      <c r="G1884" s="1" t="s">
        <v>11</v>
      </c>
      <c r="H1884" s="14" t="e">
        <f t="shared" si="29"/>
        <v>#REF!</v>
      </c>
      <c r="I1884" s="3" t="e">
        <f>+GETPIVOTDATA("[Measures].[Unieke telling van Date &amp; Emplacement]",TCD_Unique!$A$3,"[Bereik].[Emplacement]","[Bereik].[Emplacement].&amp;[" &amp;B1884&amp;"]")</f>
        <v>#REF!</v>
      </c>
    </row>
    <row r="1885" spans="1:9" x14ac:dyDescent="0.25">
      <c r="A1885" s="4">
        <v>2</v>
      </c>
      <c r="B1885" s="1" t="s">
        <v>1904</v>
      </c>
      <c r="C1885" s="1" t="s">
        <v>1811</v>
      </c>
      <c r="D1885" s="1" t="s">
        <v>9</v>
      </c>
      <c r="E1885" s="1" t="s">
        <v>10</v>
      </c>
      <c r="F1885" s="4">
        <v>3</v>
      </c>
      <c r="G1885" s="1" t="s">
        <v>11</v>
      </c>
      <c r="H1885" s="14" t="e">
        <f t="shared" si="29"/>
        <v>#REF!</v>
      </c>
      <c r="I1885" s="3" t="e">
        <f>+GETPIVOTDATA("[Measures].[Unieke telling van Date &amp; Emplacement]",TCD_Unique!$A$3,"[Bereik].[Emplacement]","[Bereik].[Emplacement].&amp;[" &amp;B1885&amp;"]")</f>
        <v>#REF!</v>
      </c>
    </row>
    <row r="1886" spans="1:9" x14ac:dyDescent="0.25">
      <c r="A1886" s="4">
        <v>2</v>
      </c>
      <c r="B1886" s="1" t="s">
        <v>1905</v>
      </c>
      <c r="C1886" s="1" t="s">
        <v>1811</v>
      </c>
      <c r="D1886" s="1" t="s">
        <v>9</v>
      </c>
      <c r="E1886" s="1" t="s">
        <v>10</v>
      </c>
      <c r="F1886" s="4">
        <v>3</v>
      </c>
      <c r="G1886" s="1" t="s">
        <v>11</v>
      </c>
      <c r="H1886" s="14" t="e">
        <f t="shared" si="29"/>
        <v>#REF!</v>
      </c>
      <c r="I1886" s="3" t="e">
        <f>+GETPIVOTDATA("[Measures].[Unieke telling van Date &amp; Emplacement]",TCD_Unique!$A$3,"[Bereik].[Emplacement]","[Bereik].[Emplacement].&amp;[" &amp;B1886&amp;"]")</f>
        <v>#REF!</v>
      </c>
    </row>
    <row r="1887" spans="1:9" x14ac:dyDescent="0.25">
      <c r="A1887" s="4">
        <v>2</v>
      </c>
      <c r="B1887" s="1" t="s">
        <v>1906</v>
      </c>
      <c r="C1887" s="1" t="s">
        <v>1811</v>
      </c>
      <c r="D1887" s="1" t="s">
        <v>9</v>
      </c>
      <c r="E1887" s="1" t="s">
        <v>10</v>
      </c>
      <c r="F1887" s="4">
        <v>3</v>
      </c>
      <c r="G1887" s="1" t="s">
        <v>11</v>
      </c>
      <c r="H1887" s="14" t="e">
        <f t="shared" si="29"/>
        <v>#REF!</v>
      </c>
      <c r="I1887" s="3" t="e">
        <f>+GETPIVOTDATA("[Measures].[Unieke telling van Date &amp; Emplacement]",TCD_Unique!$A$3,"[Bereik].[Emplacement]","[Bereik].[Emplacement].&amp;[" &amp;B1887&amp;"]")</f>
        <v>#REF!</v>
      </c>
    </row>
    <row r="1888" spans="1:9" x14ac:dyDescent="0.25">
      <c r="A1888" s="4">
        <v>2</v>
      </c>
      <c r="B1888" s="1" t="s">
        <v>1907</v>
      </c>
      <c r="C1888" s="1" t="s">
        <v>1811</v>
      </c>
      <c r="D1888" s="1" t="s">
        <v>9</v>
      </c>
      <c r="E1888" s="1" t="s">
        <v>10</v>
      </c>
      <c r="F1888" s="4">
        <v>3</v>
      </c>
      <c r="G1888" s="1" t="s">
        <v>11</v>
      </c>
      <c r="H1888" s="14" t="e">
        <f t="shared" si="29"/>
        <v>#REF!</v>
      </c>
      <c r="I1888" s="3" t="e">
        <f>+GETPIVOTDATA("[Measures].[Unieke telling van Date &amp; Emplacement]",TCD_Unique!$A$3,"[Bereik].[Emplacement]","[Bereik].[Emplacement].&amp;[" &amp;B1888&amp;"]")</f>
        <v>#REF!</v>
      </c>
    </row>
    <row r="1889" spans="1:9" x14ac:dyDescent="0.25">
      <c r="A1889" s="4">
        <v>2</v>
      </c>
      <c r="B1889" s="1" t="s">
        <v>1908</v>
      </c>
      <c r="C1889" s="1" t="s">
        <v>1811</v>
      </c>
      <c r="D1889" s="1" t="s">
        <v>9</v>
      </c>
      <c r="E1889" s="1" t="s">
        <v>10</v>
      </c>
      <c r="F1889" s="4">
        <v>3</v>
      </c>
      <c r="G1889" s="1" t="s">
        <v>11</v>
      </c>
      <c r="H1889" s="14" t="str">
        <f t="shared" si="29"/>
        <v>non</v>
      </c>
      <c r="I1889" s="3">
        <f>+GETPIVOTDATA("[Measures].[Unieke telling van Date &amp; Emplacement]",TCD_Unique!$A$3,"[Bereik].[Emplacement]","[Bereik].[Emplacement].&amp;[" &amp;B1889&amp;"]")</f>
        <v>1</v>
      </c>
    </row>
    <row r="1890" spans="1:9" x14ac:dyDescent="0.25">
      <c r="A1890" s="4">
        <v>2</v>
      </c>
      <c r="B1890" s="1" t="s">
        <v>1909</v>
      </c>
      <c r="C1890" s="1" t="s">
        <v>1811</v>
      </c>
      <c r="D1890" s="1" t="s">
        <v>9</v>
      </c>
      <c r="E1890" s="1" t="s">
        <v>10</v>
      </c>
      <c r="F1890" s="4">
        <v>3</v>
      </c>
      <c r="G1890" s="1" t="s">
        <v>11</v>
      </c>
      <c r="H1890" s="14" t="e">
        <f t="shared" si="29"/>
        <v>#REF!</v>
      </c>
      <c r="I1890" s="3" t="e">
        <f>+GETPIVOTDATA("[Measures].[Unieke telling van Date &amp; Emplacement]",TCD_Unique!$A$3,"[Bereik].[Emplacement]","[Bereik].[Emplacement].&amp;[" &amp;B1890&amp;"]")</f>
        <v>#REF!</v>
      </c>
    </row>
    <row r="1891" spans="1:9" x14ac:dyDescent="0.25">
      <c r="A1891" s="4">
        <v>2</v>
      </c>
      <c r="B1891" s="1" t="s">
        <v>1910</v>
      </c>
      <c r="C1891" s="1" t="s">
        <v>1811</v>
      </c>
      <c r="D1891" s="1" t="s">
        <v>9</v>
      </c>
      <c r="E1891" s="1" t="s">
        <v>10</v>
      </c>
      <c r="F1891" s="4">
        <v>3</v>
      </c>
      <c r="G1891" s="1" t="s">
        <v>11</v>
      </c>
      <c r="H1891" s="14" t="e">
        <f t="shared" si="29"/>
        <v>#REF!</v>
      </c>
      <c r="I1891" s="3" t="e">
        <f>+GETPIVOTDATA("[Measures].[Unieke telling van Date &amp; Emplacement]",TCD_Unique!$A$3,"[Bereik].[Emplacement]","[Bereik].[Emplacement].&amp;[" &amp;B1891&amp;"]")</f>
        <v>#REF!</v>
      </c>
    </row>
    <row r="1892" spans="1:9" x14ac:dyDescent="0.25">
      <c r="A1892" s="4">
        <v>2</v>
      </c>
      <c r="B1892" s="1" t="s">
        <v>1911</v>
      </c>
      <c r="C1892" s="1" t="s">
        <v>1811</v>
      </c>
      <c r="D1892" s="1" t="s">
        <v>9</v>
      </c>
      <c r="E1892" s="1" t="s">
        <v>10</v>
      </c>
      <c r="F1892" s="4">
        <v>3</v>
      </c>
      <c r="G1892" s="1" t="s">
        <v>11</v>
      </c>
      <c r="H1892" s="14" t="e">
        <f t="shared" si="29"/>
        <v>#REF!</v>
      </c>
      <c r="I1892" s="3" t="e">
        <f>+GETPIVOTDATA("[Measures].[Unieke telling van Date &amp; Emplacement]",TCD_Unique!$A$3,"[Bereik].[Emplacement]","[Bereik].[Emplacement].&amp;[" &amp;B1892&amp;"]")</f>
        <v>#REF!</v>
      </c>
    </row>
    <row r="1893" spans="1:9" x14ac:dyDescent="0.25">
      <c r="A1893" s="4">
        <v>2</v>
      </c>
      <c r="B1893" s="1" t="s">
        <v>1912</v>
      </c>
      <c r="C1893" s="1" t="s">
        <v>1811</v>
      </c>
      <c r="D1893" s="1" t="s">
        <v>9</v>
      </c>
      <c r="E1893" s="1" t="s">
        <v>10</v>
      </c>
      <c r="F1893" s="4">
        <v>3</v>
      </c>
      <c r="G1893" s="1" t="s">
        <v>11</v>
      </c>
      <c r="H1893" s="14" t="str">
        <f t="shared" si="29"/>
        <v>non</v>
      </c>
      <c r="I1893" s="3">
        <f>+GETPIVOTDATA("[Measures].[Unieke telling van Date &amp; Emplacement]",TCD_Unique!$A$3,"[Bereik].[Emplacement]","[Bereik].[Emplacement].&amp;[" &amp;B1893&amp;"]")</f>
        <v>1</v>
      </c>
    </row>
    <row r="1894" spans="1:9" x14ac:dyDescent="0.25">
      <c r="A1894" s="4">
        <v>2</v>
      </c>
      <c r="B1894" s="1" t="s">
        <v>1913</v>
      </c>
      <c r="C1894" s="1" t="s">
        <v>1811</v>
      </c>
      <c r="D1894" s="1" t="s">
        <v>9</v>
      </c>
      <c r="E1894" s="1" t="s">
        <v>10</v>
      </c>
      <c r="F1894" s="4">
        <v>3</v>
      </c>
      <c r="G1894" s="1" t="s">
        <v>11</v>
      </c>
      <c r="H1894" s="14" t="e">
        <f t="shared" si="29"/>
        <v>#REF!</v>
      </c>
      <c r="I1894" s="3" t="e">
        <f>+GETPIVOTDATA("[Measures].[Unieke telling van Date &amp; Emplacement]",TCD_Unique!$A$3,"[Bereik].[Emplacement]","[Bereik].[Emplacement].&amp;[" &amp;B1894&amp;"]")</f>
        <v>#REF!</v>
      </c>
    </row>
    <row r="1895" spans="1:9" x14ac:dyDescent="0.25">
      <c r="A1895" s="4">
        <v>2</v>
      </c>
      <c r="B1895" s="1" t="s">
        <v>1914</v>
      </c>
      <c r="C1895" s="1" t="s">
        <v>1811</v>
      </c>
      <c r="D1895" s="1" t="s">
        <v>9</v>
      </c>
      <c r="E1895" s="1" t="s">
        <v>10</v>
      </c>
      <c r="F1895" s="4">
        <v>3</v>
      </c>
      <c r="G1895" s="1" t="s">
        <v>11</v>
      </c>
      <c r="H1895" s="14" t="e">
        <f t="shared" si="29"/>
        <v>#REF!</v>
      </c>
      <c r="I1895" s="3" t="e">
        <f>+GETPIVOTDATA("[Measures].[Unieke telling van Date &amp; Emplacement]",TCD_Unique!$A$3,"[Bereik].[Emplacement]","[Bereik].[Emplacement].&amp;[" &amp;B1895&amp;"]")</f>
        <v>#REF!</v>
      </c>
    </row>
    <row r="1896" spans="1:9" x14ac:dyDescent="0.25">
      <c r="A1896" s="4">
        <v>2</v>
      </c>
      <c r="B1896" s="1" t="s">
        <v>1915</v>
      </c>
      <c r="C1896" s="1" t="s">
        <v>1811</v>
      </c>
      <c r="D1896" s="1" t="s">
        <v>9</v>
      </c>
      <c r="E1896" s="1" t="s">
        <v>10</v>
      </c>
      <c r="F1896" s="4">
        <v>3</v>
      </c>
      <c r="G1896" s="1" t="s">
        <v>11</v>
      </c>
      <c r="H1896" s="14" t="e">
        <f t="shared" si="29"/>
        <v>#REF!</v>
      </c>
      <c r="I1896" s="3" t="e">
        <f>+GETPIVOTDATA("[Measures].[Unieke telling van Date &amp; Emplacement]",TCD_Unique!$A$3,"[Bereik].[Emplacement]","[Bereik].[Emplacement].&amp;[" &amp;B1896&amp;"]")</f>
        <v>#REF!</v>
      </c>
    </row>
    <row r="1897" spans="1:9" x14ac:dyDescent="0.25">
      <c r="A1897" s="4">
        <v>2</v>
      </c>
      <c r="B1897" s="1" t="s">
        <v>1916</v>
      </c>
      <c r="C1897" s="1" t="s">
        <v>1811</v>
      </c>
      <c r="D1897" s="1" t="s">
        <v>9</v>
      </c>
      <c r="E1897" s="1" t="s">
        <v>10</v>
      </c>
      <c r="F1897" s="4">
        <v>3</v>
      </c>
      <c r="G1897" s="1" t="s">
        <v>11</v>
      </c>
      <c r="H1897" s="14" t="str">
        <f t="shared" si="29"/>
        <v>non</v>
      </c>
      <c r="I1897" s="3">
        <f>+GETPIVOTDATA("[Measures].[Unieke telling van Date &amp; Emplacement]",TCD_Unique!$A$3,"[Bereik].[Emplacement]","[Bereik].[Emplacement].&amp;[" &amp;B1897&amp;"]")</f>
        <v>1</v>
      </c>
    </row>
    <row r="1898" spans="1:9" x14ac:dyDescent="0.25">
      <c r="A1898" s="4">
        <v>2</v>
      </c>
      <c r="B1898" s="1" t="s">
        <v>1917</v>
      </c>
      <c r="C1898" s="1" t="s">
        <v>1811</v>
      </c>
      <c r="D1898" s="1" t="s">
        <v>9</v>
      </c>
      <c r="E1898" s="1" t="s">
        <v>10</v>
      </c>
      <c r="F1898" s="4">
        <v>3</v>
      </c>
      <c r="G1898" s="1" t="s">
        <v>11</v>
      </c>
      <c r="H1898" s="14" t="e">
        <f t="shared" si="29"/>
        <v>#REF!</v>
      </c>
      <c r="I1898" s="3" t="e">
        <f>+GETPIVOTDATA("[Measures].[Unieke telling van Date &amp; Emplacement]",TCD_Unique!$A$3,"[Bereik].[Emplacement]","[Bereik].[Emplacement].&amp;[" &amp;B1898&amp;"]")</f>
        <v>#REF!</v>
      </c>
    </row>
    <row r="1899" spans="1:9" x14ac:dyDescent="0.25">
      <c r="A1899" s="4">
        <v>2</v>
      </c>
      <c r="B1899" s="1" t="s">
        <v>1918</v>
      </c>
      <c r="C1899" s="1" t="s">
        <v>1811</v>
      </c>
      <c r="D1899" s="1" t="s">
        <v>9</v>
      </c>
      <c r="E1899" s="1" t="s">
        <v>10</v>
      </c>
      <c r="F1899" s="4">
        <v>3</v>
      </c>
      <c r="G1899" s="1" t="s">
        <v>11</v>
      </c>
      <c r="H1899" s="14" t="e">
        <f t="shared" si="29"/>
        <v>#REF!</v>
      </c>
      <c r="I1899" s="3" t="e">
        <f>+GETPIVOTDATA("[Measures].[Unieke telling van Date &amp; Emplacement]",TCD_Unique!$A$3,"[Bereik].[Emplacement]","[Bereik].[Emplacement].&amp;[" &amp;B1899&amp;"]")</f>
        <v>#REF!</v>
      </c>
    </row>
    <row r="1900" spans="1:9" x14ac:dyDescent="0.25">
      <c r="A1900" s="4">
        <v>2</v>
      </c>
      <c r="B1900" s="1" t="s">
        <v>1919</v>
      </c>
      <c r="C1900" s="1" t="s">
        <v>1811</v>
      </c>
      <c r="D1900" s="1" t="s">
        <v>9</v>
      </c>
      <c r="E1900" s="1" t="s">
        <v>10</v>
      </c>
      <c r="F1900" s="4">
        <v>3</v>
      </c>
      <c r="G1900" s="1" t="s">
        <v>11</v>
      </c>
      <c r="H1900" s="14" t="e">
        <f t="shared" si="29"/>
        <v>#REF!</v>
      </c>
      <c r="I1900" s="3" t="e">
        <f>+GETPIVOTDATA("[Measures].[Unieke telling van Date &amp; Emplacement]",TCD_Unique!$A$3,"[Bereik].[Emplacement]","[Bereik].[Emplacement].&amp;[" &amp;B1900&amp;"]")</f>
        <v>#REF!</v>
      </c>
    </row>
    <row r="1901" spans="1:9" x14ac:dyDescent="0.25">
      <c r="A1901" s="4">
        <v>2</v>
      </c>
      <c r="B1901" s="1" t="s">
        <v>1920</v>
      </c>
      <c r="C1901" s="1" t="s">
        <v>1811</v>
      </c>
      <c r="D1901" s="1" t="s">
        <v>9</v>
      </c>
      <c r="E1901" s="1" t="s">
        <v>10</v>
      </c>
      <c r="F1901" s="4">
        <v>3</v>
      </c>
      <c r="G1901" s="1" t="s">
        <v>11</v>
      </c>
      <c r="H1901" s="14" t="e">
        <f t="shared" si="29"/>
        <v>#REF!</v>
      </c>
      <c r="I1901" s="3" t="e">
        <f>+GETPIVOTDATA("[Measures].[Unieke telling van Date &amp; Emplacement]",TCD_Unique!$A$3,"[Bereik].[Emplacement]","[Bereik].[Emplacement].&amp;[" &amp;B1901&amp;"]")</f>
        <v>#REF!</v>
      </c>
    </row>
    <row r="1902" spans="1:9" x14ac:dyDescent="0.25">
      <c r="A1902" s="4">
        <v>2</v>
      </c>
      <c r="B1902" s="1" t="s">
        <v>1921</v>
      </c>
      <c r="C1902" s="1" t="s">
        <v>1811</v>
      </c>
      <c r="D1902" s="1" t="s">
        <v>9</v>
      </c>
      <c r="E1902" s="1" t="s">
        <v>10</v>
      </c>
      <c r="F1902" s="4">
        <v>3</v>
      </c>
      <c r="G1902" s="1" t="s">
        <v>11</v>
      </c>
      <c r="H1902" s="14" t="e">
        <f t="shared" si="29"/>
        <v>#REF!</v>
      </c>
      <c r="I1902" s="3" t="e">
        <f>+GETPIVOTDATA("[Measures].[Unieke telling van Date &amp; Emplacement]",TCD_Unique!$A$3,"[Bereik].[Emplacement]","[Bereik].[Emplacement].&amp;[" &amp;B1902&amp;"]")</f>
        <v>#REF!</v>
      </c>
    </row>
    <row r="1903" spans="1:9" x14ac:dyDescent="0.25">
      <c r="A1903" s="4">
        <v>2</v>
      </c>
      <c r="B1903" s="1" t="s">
        <v>1922</v>
      </c>
      <c r="C1903" s="1" t="s">
        <v>1811</v>
      </c>
      <c r="D1903" s="1" t="s">
        <v>9</v>
      </c>
      <c r="E1903" s="1" t="s">
        <v>10</v>
      </c>
      <c r="F1903" s="4">
        <v>3</v>
      </c>
      <c r="G1903" s="1" t="s">
        <v>11</v>
      </c>
      <c r="H1903" s="14" t="str">
        <f t="shared" si="29"/>
        <v>non</v>
      </c>
      <c r="I1903" s="3">
        <f>+GETPIVOTDATA("[Measures].[Unieke telling van Date &amp; Emplacement]",TCD_Unique!$A$3,"[Bereik].[Emplacement]","[Bereik].[Emplacement].&amp;[" &amp;B1903&amp;"]")</f>
        <v>2</v>
      </c>
    </row>
    <row r="1904" spans="1:9" x14ac:dyDescent="0.25">
      <c r="A1904" s="4">
        <v>2</v>
      </c>
      <c r="B1904" s="1" t="s">
        <v>1923</v>
      </c>
      <c r="C1904" s="1" t="s">
        <v>1811</v>
      </c>
      <c r="D1904" s="1" t="s">
        <v>9</v>
      </c>
      <c r="E1904" s="1" t="s">
        <v>10</v>
      </c>
      <c r="F1904" s="4">
        <v>3</v>
      </c>
      <c r="G1904" s="1" t="s">
        <v>11</v>
      </c>
      <c r="H1904" s="14" t="str">
        <f t="shared" si="29"/>
        <v>non</v>
      </c>
      <c r="I1904" s="3">
        <f>+GETPIVOTDATA("[Measures].[Unieke telling van Date &amp; Emplacement]",TCD_Unique!$A$3,"[Bereik].[Emplacement]","[Bereik].[Emplacement].&amp;[" &amp;B1904&amp;"]")</f>
        <v>1</v>
      </c>
    </row>
    <row r="1905" spans="1:9" x14ac:dyDescent="0.25">
      <c r="A1905" s="4">
        <v>2</v>
      </c>
      <c r="B1905" s="1" t="s">
        <v>1924</v>
      </c>
      <c r="C1905" s="1" t="s">
        <v>1811</v>
      </c>
      <c r="D1905" s="1" t="s">
        <v>9</v>
      </c>
      <c r="E1905" s="1" t="s">
        <v>10</v>
      </c>
      <c r="F1905" s="4">
        <v>3</v>
      </c>
      <c r="G1905" s="1" t="s">
        <v>11</v>
      </c>
      <c r="H1905" s="14" t="e">
        <f t="shared" si="29"/>
        <v>#REF!</v>
      </c>
      <c r="I1905" s="3" t="e">
        <f>+GETPIVOTDATA("[Measures].[Unieke telling van Date &amp; Emplacement]",TCD_Unique!$A$3,"[Bereik].[Emplacement]","[Bereik].[Emplacement].&amp;[" &amp;B1905&amp;"]")</f>
        <v>#REF!</v>
      </c>
    </row>
    <row r="1906" spans="1:9" x14ac:dyDescent="0.25">
      <c r="A1906" s="4">
        <v>2</v>
      </c>
      <c r="B1906" s="1" t="s">
        <v>1925</v>
      </c>
      <c r="C1906" s="1" t="s">
        <v>1811</v>
      </c>
      <c r="D1906" s="1" t="s">
        <v>9</v>
      </c>
      <c r="E1906" s="1" t="s">
        <v>10</v>
      </c>
      <c r="F1906" s="4">
        <v>3</v>
      </c>
      <c r="G1906" s="1" t="s">
        <v>11</v>
      </c>
      <c r="H1906" s="14" t="str">
        <f t="shared" si="29"/>
        <v>non</v>
      </c>
      <c r="I1906" s="3">
        <f>+GETPIVOTDATA("[Measures].[Unieke telling van Date &amp; Emplacement]",TCD_Unique!$A$3,"[Bereik].[Emplacement]","[Bereik].[Emplacement].&amp;[" &amp;B1906&amp;"]")</f>
        <v>1</v>
      </c>
    </row>
    <row r="1907" spans="1:9" x14ac:dyDescent="0.25">
      <c r="A1907" s="4">
        <v>2</v>
      </c>
      <c r="B1907" s="1" t="s">
        <v>1926</v>
      </c>
      <c r="C1907" s="1" t="s">
        <v>1811</v>
      </c>
      <c r="D1907" s="1" t="s">
        <v>9</v>
      </c>
      <c r="E1907" s="1" t="s">
        <v>10</v>
      </c>
      <c r="F1907" s="4">
        <v>3</v>
      </c>
      <c r="G1907" s="1" t="s">
        <v>11</v>
      </c>
      <c r="H1907" s="14" t="str">
        <f t="shared" si="29"/>
        <v>non</v>
      </c>
      <c r="I1907" s="3">
        <f>+GETPIVOTDATA("[Measures].[Unieke telling van Date &amp; Emplacement]",TCD_Unique!$A$3,"[Bereik].[Emplacement]","[Bereik].[Emplacement].&amp;[" &amp;B1907&amp;"]")</f>
        <v>1</v>
      </c>
    </row>
    <row r="1908" spans="1:9" x14ac:dyDescent="0.25">
      <c r="A1908" s="4">
        <v>2</v>
      </c>
      <c r="B1908" s="1" t="s">
        <v>1927</v>
      </c>
      <c r="C1908" s="1" t="s">
        <v>1811</v>
      </c>
      <c r="D1908" s="1" t="s">
        <v>9</v>
      </c>
      <c r="E1908" s="1" t="s">
        <v>10</v>
      </c>
      <c r="F1908" s="4">
        <v>3</v>
      </c>
      <c r="G1908" s="1" t="s">
        <v>11</v>
      </c>
      <c r="H1908" s="14" t="str">
        <f t="shared" si="29"/>
        <v>non</v>
      </c>
      <c r="I1908" s="3">
        <f>+GETPIVOTDATA("[Measures].[Unieke telling van Date &amp; Emplacement]",TCD_Unique!$A$3,"[Bereik].[Emplacement]","[Bereik].[Emplacement].&amp;[" &amp;B1908&amp;"]")</f>
        <v>1</v>
      </c>
    </row>
    <row r="1909" spans="1:9" x14ac:dyDescent="0.25">
      <c r="A1909" s="4">
        <v>2</v>
      </c>
      <c r="B1909" s="1" t="s">
        <v>1928</v>
      </c>
      <c r="C1909" s="1" t="s">
        <v>1811</v>
      </c>
      <c r="D1909" s="1" t="s">
        <v>9</v>
      </c>
      <c r="E1909" s="1" t="s">
        <v>10</v>
      </c>
      <c r="F1909" s="4">
        <v>3</v>
      </c>
      <c r="G1909" s="1" t="s">
        <v>11</v>
      </c>
      <c r="H1909" s="14" t="e">
        <f t="shared" si="29"/>
        <v>#REF!</v>
      </c>
      <c r="I1909" s="3" t="e">
        <f>+GETPIVOTDATA("[Measures].[Unieke telling van Date &amp; Emplacement]",TCD_Unique!$A$3,"[Bereik].[Emplacement]","[Bereik].[Emplacement].&amp;[" &amp;B1909&amp;"]")</f>
        <v>#REF!</v>
      </c>
    </row>
    <row r="1910" spans="1:9" x14ac:dyDescent="0.25">
      <c r="A1910" s="4">
        <v>2</v>
      </c>
      <c r="B1910" s="1" t="s">
        <v>1929</v>
      </c>
      <c r="C1910" s="1" t="s">
        <v>1811</v>
      </c>
      <c r="D1910" s="1" t="s">
        <v>9</v>
      </c>
      <c r="E1910" s="1" t="s">
        <v>10</v>
      </c>
      <c r="F1910" s="4">
        <v>3</v>
      </c>
      <c r="G1910" s="1" t="s">
        <v>11</v>
      </c>
      <c r="H1910" s="14" t="e">
        <f t="shared" si="29"/>
        <v>#REF!</v>
      </c>
      <c r="I1910" s="3" t="e">
        <f>+GETPIVOTDATA("[Measures].[Unieke telling van Date &amp; Emplacement]",TCD_Unique!$A$3,"[Bereik].[Emplacement]","[Bereik].[Emplacement].&amp;[" &amp;B1910&amp;"]")</f>
        <v>#REF!</v>
      </c>
    </row>
    <row r="1911" spans="1:9" x14ac:dyDescent="0.25">
      <c r="A1911" s="4">
        <v>2</v>
      </c>
      <c r="B1911" s="1" t="s">
        <v>1930</v>
      </c>
      <c r="C1911" s="1" t="s">
        <v>1811</v>
      </c>
      <c r="D1911" s="1" t="s">
        <v>9</v>
      </c>
      <c r="E1911" s="1" t="s">
        <v>10</v>
      </c>
      <c r="F1911" s="4">
        <v>3</v>
      </c>
      <c r="G1911" s="1" t="s">
        <v>11</v>
      </c>
      <c r="H1911" s="14" t="e">
        <f t="shared" si="29"/>
        <v>#REF!</v>
      </c>
      <c r="I1911" s="3" t="e">
        <f>+GETPIVOTDATA("[Measures].[Unieke telling van Date &amp; Emplacement]",TCD_Unique!$A$3,"[Bereik].[Emplacement]","[Bereik].[Emplacement].&amp;[" &amp;B1911&amp;"]")</f>
        <v>#REF!</v>
      </c>
    </row>
    <row r="1912" spans="1:9" x14ac:dyDescent="0.25">
      <c r="A1912" s="4">
        <v>2</v>
      </c>
      <c r="B1912" s="1" t="s">
        <v>1931</v>
      </c>
      <c r="C1912" s="1" t="s">
        <v>1811</v>
      </c>
      <c r="D1912" s="1" t="s">
        <v>9</v>
      </c>
      <c r="E1912" s="1" t="s">
        <v>9</v>
      </c>
      <c r="F1912" s="4">
        <v>3</v>
      </c>
      <c r="G1912" s="1" t="s">
        <v>928</v>
      </c>
      <c r="H1912" s="14" t="str">
        <f t="shared" si="29"/>
        <v>non</v>
      </c>
      <c r="I1912" s="3">
        <f>+GETPIVOTDATA("[Measures].[Unieke telling van Date &amp; Emplacement]",TCD_Unique!$A$3,"[Bereik].[Emplacement]","[Bereik].[Emplacement].&amp;[" &amp;B1912&amp;"]")</f>
        <v>2</v>
      </c>
    </row>
    <row r="1913" spans="1:9" x14ac:dyDescent="0.25">
      <c r="A1913" s="4">
        <v>2</v>
      </c>
      <c r="B1913" s="1" t="s">
        <v>1932</v>
      </c>
      <c r="C1913" s="1" t="s">
        <v>1811</v>
      </c>
      <c r="D1913" s="1" t="s">
        <v>9</v>
      </c>
      <c r="E1913" s="1" t="s">
        <v>966</v>
      </c>
      <c r="F1913" s="4">
        <v>3</v>
      </c>
      <c r="G1913" s="1" t="s">
        <v>967</v>
      </c>
      <c r="H1913" s="14" t="str">
        <f t="shared" si="29"/>
        <v>oui</v>
      </c>
      <c r="I1913" s="3">
        <f>+GETPIVOTDATA("[Measures].[Unieke telling van Date &amp; Emplacement]",TCD_Unique!$A$3,"[Bereik].[Emplacement]","[Bereik].[Emplacement].&amp;[" &amp;B1913&amp;"]")</f>
        <v>3</v>
      </c>
    </row>
    <row r="1914" spans="1:9" x14ac:dyDescent="0.25">
      <c r="A1914" s="4">
        <v>2</v>
      </c>
      <c r="B1914" s="1" t="s">
        <v>1933</v>
      </c>
      <c r="C1914" s="1" t="s">
        <v>1811</v>
      </c>
      <c r="D1914" s="1" t="s">
        <v>9</v>
      </c>
      <c r="E1914" s="1" t="s">
        <v>966</v>
      </c>
      <c r="F1914" s="4">
        <v>3</v>
      </c>
      <c r="G1914" s="1" t="s">
        <v>967</v>
      </c>
      <c r="H1914" s="14" t="str">
        <f t="shared" si="29"/>
        <v>non</v>
      </c>
      <c r="I1914" s="3">
        <f>+GETPIVOTDATA("[Measures].[Unieke telling van Date &amp; Emplacement]",TCD_Unique!$A$3,"[Bereik].[Emplacement]","[Bereik].[Emplacement].&amp;[" &amp;B1914&amp;"]")</f>
        <v>1</v>
      </c>
    </row>
    <row r="1915" spans="1:9" x14ac:dyDescent="0.25">
      <c r="A1915" s="4">
        <v>2</v>
      </c>
      <c r="B1915" s="1" t="s">
        <v>1934</v>
      </c>
      <c r="C1915" s="1" t="s">
        <v>1811</v>
      </c>
      <c r="D1915" s="1" t="s">
        <v>9</v>
      </c>
      <c r="E1915" s="1" t="s">
        <v>9</v>
      </c>
      <c r="F1915" s="4">
        <v>3</v>
      </c>
      <c r="G1915" s="1" t="s">
        <v>928</v>
      </c>
      <c r="H1915" s="14" t="str">
        <f t="shared" si="29"/>
        <v>non</v>
      </c>
      <c r="I1915" s="3">
        <f>+GETPIVOTDATA("[Measures].[Unieke telling van Date &amp; Emplacement]",TCD_Unique!$A$3,"[Bereik].[Emplacement]","[Bereik].[Emplacement].&amp;[" &amp;B1915&amp;"]")</f>
        <v>2</v>
      </c>
    </row>
    <row r="1916" spans="1:9" x14ac:dyDescent="0.25">
      <c r="A1916" s="4">
        <v>2</v>
      </c>
      <c r="B1916" s="1" t="s">
        <v>1935</v>
      </c>
      <c r="C1916" s="1" t="s">
        <v>1811</v>
      </c>
      <c r="D1916" s="1" t="s">
        <v>9</v>
      </c>
      <c r="E1916" s="1" t="s">
        <v>966</v>
      </c>
      <c r="F1916" s="4">
        <v>3</v>
      </c>
      <c r="G1916" s="1" t="s">
        <v>967</v>
      </c>
      <c r="H1916" s="14" t="str">
        <f t="shared" si="29"/>
        <v>non</v>
      </c>
      <c r="I1916" s="3">
        <f>+GETPIVOTDATA("[Measures].[Unieke telling van Date &amp; Emplacement]",TCD_Unique!$A$3,"[Bereik].[Emplacement]","[Bereik].[Emplacement].&amp;[" &amp;B1916&amp;"]")</f>
        <v>1</v>
      </c>
    </row>
    <row r="1917" spans="1:9" x14ac:dyDescent="0.25">
      <c r="A1917" s="4">
        <v>2</v>
      </c>
      <c r="B1917" s="1" t="s">
        <v>1936</v>
      </c>
      <c r="C1917" s="1" t="s">
        <v>1811</v>
      </c>
      <c r="D1917" s="1" t="s">
        <v>9</v>
      </c>
      <c r="E1917" s="1" t="s">
        <v>9</v>
      </c>
      <c r="F1917" s="4">
        <v>3</v>
      </c>
      <c r="G1917" s="1" t="s">
        <v>928</v>
      </c>
      <c r="H1917" s="14" t="str">
        <f t="shared" si="29"/>
        <v>non</v>
      </c>
      <c r="I1917" s="3">
        <f>+GETPIVOTDATA("[Measures].[Unieke telling van Date &amp; Emplacement]",TCD_Unique!$A$3,"[Bereik].[Emplacement]","[Bereik].[Emplacement].&amp;[" &amp;B1917&amp;"]")</f>
        <v>2</v>
      </c>
    </row>
    <row r="1918" spans="1:9" x14ac:dyDescent="0.25">
      <c r="A1918" s="4">
        <v>2</v>
      </c>
      <c r="B1918" s="1" t="s">
        <v>1937</v>
      </c>
      <c r="C1918" s="1" t="s">
        <v>1811</v>
      </c>
      <c r="D1918" s="1" t="s">
        <v>9</v>
      </c>
      <c r="E1918" s="1" t="s">
        <v>9</v>
      </c>
      <c r="F1918" s="4">
        <v>3</v>
      </c>
      <c r="G1918" s="1" t="s">
        <v>928</v>
      </c>
      <c r="H1918" s="14" t="e">
        <f t="shared" si="29"/>
        <v>#REF!</v>
      </c>
      <c r="I1918" s="3" t="e">
        <f>+GETPIVOTDATA("[Measures].[Unieke telling van Date &amp; Emplacement]",TCD_Unique!$A$3,"[Bereik].[Emplacement]","[Bereik].[Emplacement].&amp;[" &amp;B1918&amp;"]")</f>
        <v>#REF!</v>
      </c>
    </row>
    <row r="1919" spans="1:9" x14ac:dyDescent="0.25">
      <c r="A1919" s="4">
        <v>2</v>
      </c>
      <c r="B1919" s="1" t="s">
        <v>1938</v>
      </c>
      <c r="C1919" s="1" t="s">
        <v>1811</v>
      </c>
      <c r="D1919" s="1" t="s">
        <v>9</v>
      </c>
      <c r="E1919" s="1" t="s">
        <v>9</v>
      </c>
      <c r="F1919" s="4">
        <v>3</v>
      </c>
      <c r="G1919" s="1" t="s">
        <v>928</v>
      </c>
      <c r="H1919" s="14" t="str">
        <f t="shared" si="29"/>
        <v>non</v>
      </c>
      <c r="I1919" s="3">
        <f>+GETPIVOTDATA("[Measures].[Unieke telling van Date &amp; Emplacement]",TCD_Unique!$A$3,"[Bereik].[Emplacement]","[Bereik].[Emplacement].&amp;[" &amp;B1919&amp;"]")</f>
        <v>2</v>
      </c>
    </row>
    <row r="1920" spans="1:9" x14ac:dyDescent="0.25">
      <c r="A1920" s="4">
        <v>2</v>
      </c>
      <c r="B1920" s="1" t="s">
        <v>1939</v>
      </c>
      <c r="C1920" s="1" t="s">
        <v>1811</v>
      </c>
      <c r="D1920" s="1" t="s">
        <v>9</v>
      </c>
      <c r="E1920" s="1" t="s">
        <v>9</v>
      </c>
      <c r="F1920" s="4">
        <v>3</v>
      </c>
      <c r="G1920" s="1" t="s">
        <v>928</v>
      </c>
      <c r="H1920" s="14" t="str">
        <f t="shared" si="29"/>
        <v>non</v>
      </c>
      <c r="I1920" s="3">
        <f>+GETPIVOTDATA("[Measures].[Unieke telling van Date &amp; Emplacement]",TCD_Unique!$A$3,"[Bereik].[Emplacement]","[Bereik].[Emplacement].&amp;[" &amp;B1920&amp;"]")</f>
        <v>2</v>
      </c>
    </row>
    <row r="1921" spans="1:9" x14ac:dyDescent="0.25">
      <c r="A1921" s="4">
        <v>2</v>
      </c>
      <c r="B1921" s="1" t="s">
        <v>1940</v>
      </c>
      <c r="C1921" s="1" t="s">
        <v>1811</v>
      </c>
      <c r="D1921" s="1" t="s">
        <v>9</v>
      </c>
      <c r="E1921" s="1" t="s">
        <v>966</v>
      </c>
      <c r="F1921" s="4">
        <v>3</v>
      </c>
      <c r="G1921" s="1" t="s">
        <v>967</v>
      </c>
      <c r="H1921" s="14" t="e">
        <f t="shared" si="29"/>
        <v>#REF!</v>
      </c>
      <c r="I1921" s="3" t="e">
        <f>+GETPIVOTDATA("[Measures].[Unieke telling van Date &amp; Emplacement]",TCD_Unique!$A$3,"[Bereik].[Emplacement]","[Bereik].[Emplacement].&amp;[" &amp;B1921&amp;"]")</f>
        <v>#REF!</v>
      </c>
    </row>
    <row r="1922" spans="1:9" x14ac:dyDescent="0.25">
      <c r="A1922" s="4">
        <v>2</v>
      </c>
      <c r="B1922" s="1" t="s">
        <v>1941</v>
      </c>
      <c r="C1922" s="1" t="s">
        <v>1811</v>
      </c>
      <c r="D1922" s="1" t="s">
        <v>9</v>
      </c>
      <c r="E1922" s="1" t="s">
        <v>9</v>
      </c>
      <c r="F1922" s="4">
        <v>3</v>
      </c>
      <c r="G1922" s="1" t="s">
        <v>928</v>
      </c>
      <c r="H1922" s="14" t="str">
        <f t="shared" ref="H1922:H1985" si="30">IF(I1922&gt;=F1922,"oui","non")</f>
        <v>non</v>
      </c>
      <c r="I1922" s="3">
        <f>+GETPIVOTDATA("[Measures].[Unieke telling van Date &amp; Emplacement]",TCD_Unique!$A$3,"[Bereik].[Emplacement]","[Bereik].[Emplacement].&amp;[" &amp;B1922&amp;"]")</f>
        <v>2</v>
      </c>
    </row>
    <row r="1923" spans="1:9" x14ac:dyDescent="0.25">
      <c r="A1923" s="4">
        <v>2</v>
      </c>
      <c r="B1923" s="1" t="s">
        <v>1942</v>
      </c>
      <c r="C1923" s="1" t="s">
        <v>1811</v>
      </c>
      <c r="D1923" s="1" t="s">
        <v>9</v>
      </c>
      <c r="E1923" s="1" t="s">
        <v>9</v>
      </c>
      <c r="F1923" s="4">
        <v>3</v>
      </c>
      <c r="G1923" s="1" t="s">
        <v>928</v>
      </c>
      <c r="H1923" s="14" t="e">
        <f t="shared" si="30"/>
        <v>#REF!</v>
      </c>
      <c r="I1923" s="3" t="e">
        <f>+GETPIVOTDATA("[Measures].[Unieke telling van Date &amp; Emplacement]",TCD_Unique!$A$3,"[Bereik].[Emplacement]","[Bereik].[Emplacement].&amp;[" &amp;B1923&amp;"]")</f>
        <v>#REF!</v>
      </c>
    </row>
    <row r="1924" spans="1:9" x14ac:dyDescent="0.25">
      <c r="A1924" s="4">
        <v>2</v>
      </c>
      <c r="B1924" s="1" t="s">
        <v>1943</v>
      </c>
      <c r="C1924" s="1" t="s">
        <v>1811</v>
      </c>
      <c r="D1924" s="1" t="s">
        <v>9</v>
      </c>
      <c r="E1924" s="1" t="s">
        <v>966</v>
      </c>
      <c r="F1924" s="4">
        <v>3</v>
      </c>
      <c r="G1924" s="1" t="s">
        <v>967</v>
      </c>
      <c r="H1924" s="14" t="str">
        <f t="shared" si="30"/>
        <v>non</v>
      </c>
      <c r="I1924" s="3">
        <f>+GETPIVOTDATA("[Measures].[Unieke telling van Date &amp; Emplacement]",TCD_Unique!$A$3,"[Bereik].[Emplacement]","[Bereik].[Emplacement].&amp;[" &amp;B1924&amp;"]")</f>
        <v>1</v>
      </c>
    </row>
    <row r="1925" spans="1:9" x14ac:dyDescent="0.25">
      <c r="A1925" s="4">
        <v>2</v>
      </c>
      <c r="B1925" s="1" t="s">
        <v>1944</v>
      </c>
      <c r="C1925" s="1" t="s">
        <v>1811</v>
      </c>
      <c r="D1925" s="1" t="s">
        <v>9</v>
      </c>
      <c r="E1925" s="1" t="s">
        <v>966</v>
      </c>
      <c r="F1925" s="4">
        <v>3</v>
      </c>
      <c r="G1925" s="1" t="s">
        <v>967</v>
      </c>
      <c r="H1925" s="14" t="str">
        <f t="shared" si="30"/>
        <v>non</v>
      </c>
      <c r="I1925" s="3">
        <f>+GETPIVOTDATA("[Measures].[Unieke telling van Date &amp; Emplacement]",TCD_Unique!$A$3,"[Bereik].[Emplacement]","[Bereik].[Emplacement].&amp;[" &amp;B1925&amp;"]")</f>
        <v>1</v>
      </c>
    </row>
    <row r="1926" spans="1:9" x14ac:dyDescent="0.25">
      <c r="A1926" s="4">
        <v>2</v>
      </c>
      <c r="B1926" s="1" t="s">
        <v>1945</v>
      </c>
      <c r="C1926" s="1" t="s">
        <v>1811</v>
      </c>
      <c r="D1926" s="1" t="s">
        <v>9</v>
      </c>
      <c r="E1926" s="1" t="s">
        <v>966</v>
      </c>
      <c r="F1926" s="4">
        <v>3</v>
      </c>
      <c r="G1926" s="1" t="s">
        <v>967</v>
      </c>
      <c r="H1926" s="14" t="str">
        <f t="shared" si="30"/>
        <v>non</v>
      </c>
      <c r="I1926" s="3">
        <f>+GETPIVOTDATA("[Measures].[Unieke telling van Date &amp; Emplacement]",TCD_Unique!$A$3,"[Bereik].[Emplacement]","[Bereik].[Emplacement].&amp;[" &amp;B1926&amp;"]")</f>
        <v>1</v>
      </c>
    </row>
    <row r="1927" spans="1:9" x14ac:dyDescent="0.25">
      <c r="A1927" s="4">
        <v>2</v>
      </c>
      <c r="B1927" s="1" t="s">
        <v>1946</v>
      </c>
      <c r="C1927" s="1" t="s">
        <v>1811</v>
      </c>
      <c r="D1927" s="1" t="s">
        <v>9</v>
      </c>
      <c r="E1927" s="1" t="s">
        <v>9</v>
      </c>
      <c r="F1927" s="4">
        <v>3</v>
      </c>
      <c r="G1927" s="1" t="s">
        <v>928</v>
      </c>
      <c r="H1927" s="14" t="str">
        <f t="shared" si="30"/>
        <v>non</v>
      </c>
      <c r="I1927" s="3">
        <f>+GETPIVOTDATA("[Measures].[Unieke telling van Date &amp; Emplacement]",TCD_Unique!$A$3,"[Bereik].[Emplacement]","[Bereik].[Emplacement].&amp;[" &amp;B1927&amp;"]")</f>
        <v>1</v>
      </c>
    </row>
    <row r="1928" spans="1:9" x14ac:dyDescent="0.25">
      <c r="A1928" s="4">
        <v>2</v>
      </c>
      <c r="B1928" s="1" t="s">
        <v>1947</v>
      </c>
      <c r="C1928" s="1" t="s">
        <v>1811</v>
      </c>
      <c r="D1928" s="1" t="s">
        <v>9</v>
      </c>
      <c r="E1928" s="1" t="s">
        <v>966</v>
      </c>
      <c r="F1928" s="4">
        <v>3</v>
      </c>
      <c r="G1928" s="1" t="s">
        <v>967</v>
      </c>
      <c r="H1928" s="14" t="str">
        <f t="shared" si="30"/>
        <v>non</v>
      </c>
      <c r="I1928" s="3">
        <f>+GETPIVOTDATA("[Measures].[Unieke telling van Date &amp; Emplacement]",TCD_Unique!$A$3,"[Bereik].[Emplacement]","[Bereik].[Emplacement].&amp;[" &amp;B1928&amp;"]")</f>
        <v>1</v>
      </c>
    </row>
    <row r="1929" spans="1:9" x14ac:dyDescent="0.25">
      <c r="A1929" s="4">
        <v>2</v>
      </c>
      <c r="B1929" s="1" t="s">
        <v>1948</v>
      </c>
      <c r="C1929" s="1" t="s">
        <v>1811</v>
      </c>
      <c r="D1929" s="1" t="s">
        <v>9</v>
      </c>
      <c r="E1929" s="1" t="s">
        <v>966</v>
      </c>
      <c r="F1929" s="4">
        <v>3</v>
      </c>
      <c r="G1929" s="1" t="s">
        <v>967</v>
      </c>
      <c r="H1929" s="14" t="str">
        <f t="shared" si="30"/>
        <v>non</v>
      </c>
      <c r="I1929" s="3">
        <f>+GETPIVOTDATA("[Measures].[Unieke telling van Date &amp; Emplacement]",TCD_Unique!$A$3,"[Bereik].[Emplacement]","[Bereik].[Emplacement].&amp;[" &amp;B1929&amp;"]")</f>
        <v>1</v>
      </c>
    </row>
    <row r="1930" spans="1:9" x14ac:dyDescent="0.25">
      <c r="A1930" s="4">
        <v>2</v>
      </c>
      <c r="B1930" s="1" t="s">
        <v>1949</v>
      </c>
      <c r="C1930" s="1" t="s">
        <v>1811</v>
      </c>
      <c r="D1930" s="1" t="s">
        <v>9</v>
      </c>
      <c r="E1930" s="1" t="s">
        <v>966</v>
      </c>
      <c r="F1930" s="4">
        <v>3</v>
      </c>
      <c r="G1930" s="1" t="s">
        <v>967</v>
      </c>
      <c r="H1930" s="14" t="str">
        <f t="shared" si="30"/>
        <v>non</v>
      </c>
      <c r="I1930" s="3">
        <f>+GETPIVOTDATA("[Measures].[Unieke telling van Date &amp; Emplacement]",TCD_Unique!$A$3,"[Bereik].[Emplacement]","[Bereik].[Emplacement].&amp;[" &amp;B1930&amp;"]")</f>
        <v>1</v>
      </c>
    </row>
    <row r="1931" spans="1:9" x14ac:dyDescent="0.25">
      <c r="A1931" s="4">
        <v>2</v>
      </c>
      <c r="B1931" s="1" t="s">
        <v>1950</v>
      </c>
      <c r="C1931" s="1" t="s">
        <v>1811</v>
      </c>
      <c r="D1931" s="1" t="s">
        <v>9</v>
      </c>
      <c r="E1931" s="1" t="s">
        <v>9</v>
      </c>
      <c r="F1931" s="4">
        <v>3</v>
      </c>
      <c r="G1931" s="1" t="s">
        <v>928</v>
      </c>
      <c r="H1931" s="14" t="str">
        <f t="shared" si="30"/>
        <v>non</v>
      </c>
      <c r="I1931" s="3">
        <f>+GETPIVOTDATA("[Measures].[Unieke telling van Date &amp; Emplacement]",TCD_Unique!$A$3,"[Bereik].[Emplacement]","[Bereik].[Emplacement].&amp;[" &amp;B1931&amp;"]")</f>
        <v>2</v>
      </c>
    </row>
    <row r="1932" spans="1:9" x14ac:dyDescent="0.25">
      <c r="A1932" s="4">
        <v>2</v>
      </c>
      <c r="B1932" s="1" t="s">
        <v>1951</v>
      </c>
      <c r="C1932" s="1" t="s">
        <v>1811</v>
      </c>
      <c r="D1932" s="1" t="s">
        <v>9</v>
      </c>
      <c r="E1932" s="1" t="s">
        <v>9</v>
      </c>
      <c r="F1932" s="4">
        <v>3</v>
      </c>
      <c r="G1932" s="1" t="s">
        <v>928</v>
      </c>
      <c r="H1932" s="14" t="e">
        <f t="shared" si="30"/>
        <v>#REF!</v>
      </c>
      <c r="I1932" s="3" t="e">
        <f>+GETPIVOTDATA("[Measures].[Unieke telling van Date &amp; Emplacement]",TCD_Unique!$A$3,"[Bereik].[Emplacement]","[Bereik].[Emplacement].&amp;[" &amp;B1932&amp;"]")</f>
        <v>#REF!</v>
      </c>
    </row>
    <row r="1933" spans="1:9" x14ac:dyDescent="0.25">
      <c r="A1933" s="4">
        <v>2</v>
      </c>
      <c r="B1933" s="1" t="s">
        <v>1952</v>
      </c>
      <c r="C1933" s="1" t="s">
        <v>1811</v>
      </c>
      <c r="D1933" s="1" t="s">
        <v>9</v>
      </c>
      <c r="E1933" s="1" t="s">
        <v>966</v>
      </c>
      <c r="F1933" s="4">
        <v>3</v>
      </c>
      <c r="G1933" s="1" t="s">
        <v>967</v>
      </c>
      <c r="H1933" s="14" t="str">
        <f t="shared" si="30"/>
        <v>non</v>
      </c>
      <c r="I1933" s="3">
        <f>+GETPIVOTDATA("[Measures].[Unieke telling van Date &amp; Emplacement]",TCD_Unique!$A$3,"[Bereik].[Emplacement]","[Bereik].[Emplacement].&amp;[" &amp;B1933&amp;"]")</f>
        <v>1</v>
      </c>
    </row>
    <row r="1934" spans="1:9" x14ac:dyDescent="0.25">
      <c r="A1934" s="4">
        <v>2</v>
      </c>
      <c r="B1934" s="1" t="s">
        <v>1953</v>
      </c>
      <c r="C1934" s="1" t="s">
        <v>1811</v>
      </c>
      <c r="D1934" s="1" t="s">
        <v>9</v>
      </c>
      <c r="E1934" s="1" t="s">
        <v>966</v>
      </c>
      <c r="F1934" s="4">
        <v>3</v>
      </c>
      <c r="G1934" s="1" t="s">
        <v>967</v>
      </c>
      <c r="H1934" s="14" t="str">
        <f t="shared" si="30"/>
        <v>oui</v>
      </c>
      <c r="I1934" s="3">
        <f>+GETPIVOTDATA("[Measures].[Unieke telling van Date &amp; Emplacement]",TCD_Unique!$A$3,"[Bereik].[Emplacement]","[Bereik].[Emplacement].&amp;[" &amp;B1934&amp;"]")</f>
        <v>3</v>
      </c>
    </row>
    <row r="1935" spans="1:9" x14ac:dyDescent="0.25">
      <c r="A1935" s="4">
        <v>2</v>
      </c>
      <c r="B1935" s="1" t="s">
        <v>1954</v>
      </c>
      <c r="C1935" s="1" t="s">
        <v>1811</v>
      </c>
      <c r="D1935" s="1" t="s">
        <v>9</v>
      </c>
      <c r="E1935" s="1" t="s">
        <v>966</v>
      </c>
      <c r="F1935" s="4">
        <v>3</v>
      </c>
      <c r="G1935" s="1" t="s">
        <v>967</v>
      </c>
      <c r="H1935" s="14" t="str">
        <f t="shared" si="30"/>
        <v>non</v>
      </c>
      <c r="I1935" s="3">
        <f>+GETPIVOTDATA("[Measures].[Unieke telling van Date &amp; Emplacement]",TCD_Unique!$A$3,"[Bereik].[Emplacement]","[Bereik].[Emplacement].&amp;[" &amp;B1935&amp;"]")</f>
        <v>2</v>
      </c>
    </row>
    <row r="1936" spans="1:9" x14ac:dyDescent="0.25">
      <c r="A1936" s="4">
        <v>2</v>
      </c>
      <c r="B1936" s="1" t="s">
        <v>1955</v>
      </c>
      <c r="C1936" s="1" t="s">
        <v>1811</v>
      </c>
      <c r="D1936" s="1" t="s">
        <v>9</v>
      </c>
      <c r="E1936" s="1" t="s">
        <v>966</v>
      </c>
      <c r="F1936" s="4">
        <v>3</v>
      </c>
      <c r="G1936" s="1" t="s">
        <v>967</v>
      </c>
      <c r="H1936" s="14" t="str">
        <f t="shared" si="30"/>
        <v>non</v>
      </c>
      <c r="I1936" s="3">
        <f>+GETPIVOTDATA("[Measures].[Unieke telling van Date &amp; Emplacement]",TCD_Unique!$A$3,"[Bereik].[Emplacement]","[Bereik].[Emplacement].&amp;[" &amp;B1936&amp;"]")</f>
        <v>1</v>
      </c>
    </row>
    <row r="1937" spans="1:9" x14ac:dyDescent="0.25">
      <c r="A1937" s="4">
        <v>2</v>
      </c>
      <c r="B1937" s="1" t="s">
        <v>1956</v>
      </c>
      <c r="C1937" s="1" t="s">
        <v>1811</v>
      </c>
      <c r="D1937" s="1" t="s">
        <v>9</v>
      </c>
      <c r="E1937" s="1" t="s">
        <v>9</v>
      </c>
      <c r="F1937" s="4">
        <v>3</v>
      </c>
      <c r="G1937" s="1" t="s">
        <v>928</v>
      </c>
      <c r="H1937" s="14" t="e">
        <f t="shared" si="30"/>
        <v>#REF!</v>
      </c>
      <c r="I1937" s="3" t="e">
        <f>+GETPIVOTDATA("[Measures].[Unieke telling van Date &amp; Emplacement]",TCD_Unique!$A$3,"[Bereik].[Emplacement]","[Bereik].[Emplacement].&amp;[" &amp;B1937&amp;"]")</f>
        <v>#REF!</v>
      </c>
    </row>
    <row r="1938" spans="1:9" x14ac:dyDescent="0.25">
      <c r="A1938" s="4">
        <v>2</v>
      </c>
      <c r="B1938" s="1" t="s">
        <v>1957</v>
      </c>
      <c r="C1938" s="1" t="s">
        <v>1958</v>
      </c>
      <c r="D1938" s="1" t="s">
        <v>9</v>
      </c>
      <c r="E1938" s="1" t="s">
        <v>9</v>
      </c>
      <c r="F1938" s="4">
        <v>3</v>
      </c>
      <c r="G1938" s="1" t="s">
        <v>928</v>
      </c>
      <c r="H1938" s="14" t="e">
        <f t="shared" si="30"/>
        <v>#REF!</v>
      </c>
      <c r="I1938" s="3" t="e">
        <f>+GETPIVOTDATA("[Measures].[Unieke telling van Date &amp; Emplacement]",TCD_Unique!$A$3,"[Bereik].[Emplacement]","[Bereik].[Emplacement].&amp;[" &amp;B1938&amp;"]")</f>
        <v>#REF!</v>
      </c>
    </row>
    <row r="1939" spans="1:9" x14ac:dyDescent="0.25">
      <c r="A1939" s="4">
        <v>2</v>
      </c>
      <c r="B1939" s="1" t="s">
        <v>1959</v>
      </c>
      <c r="C1939" s="1" t="s">
        <v>1958</v>
      </c>
      <c r="D1939" s="1" t="s">
        <v>9</v>
      </c>
      <c r="E1939" s="1" t="s">
        <v>9</v>
      </c>
      <c r="F1939" s="4">
        <v>3</v>
      </c>
      <c r="G1939" s="1" t="s">
        <v>928</v>
      </c>
      <c r="H1939" s="14" t="e">
        <f t="shared" si="30"/>
        <v>#REF!</v>
      </c>
      <c r="I1939" s="3" t="e">
        <f>+GETPIVOTDATA("[Measures].[Unieke telling van Date &amp; Emplacement]",TCD_Unique!$A$3,"[Bereik].[Emplacement]","[Bereik].[Emplacement].&amp;[" &amp;B1939&amp;"]")</f>
        <v>#REF!</v>
      </c>
    </row>
    <row r="1940" spans="1:9" x14ac:dyDescent="0.25">
      <c r="A1940" s="4">
        <v>2</v>
      </c>
      <c r="B1940" s="1" t="s">
        <v>1960</v>
      </c>
      <c r="C1940" s="1" t="s">
        <v>1958</v>
      </c>
      <c r="D1940" s="1" t="s">
        <v>9</v>
      </c>
      <c r="E1940" s="1" t="s">
        <v>9</v>
      </c>
      <c r="F1940" s="4">
        <v>3</v>
      </c>
      <c r="G1940" s="1" t="s">
        <v>928</v>
      </c>
      <c r="H1940" s="14" t="e">
        <f t="shared" si="30"/>
        <v>#REF!</v>
      </c>
      <c r="I1940" s="3" t="e">
        <f>+GETPIVOTDATA("[Measures].[Unieke telling van Date &amp; Emplacement]",TCD_Unique!$A$3,"[Bereik].[Emplacement]","[Bereik].[Emplacement].&amp;[" &amp;B1940&amp;"]")</f>
        <v>#REF!</v>
      </c>
    </row>
    <row r="1941" spans="1:9" x14ac:dyDescent="0.25">
      <c r="A1941" s="4">
        <v>2</v>
      </c>
      <c r="B1941" s="1" t="s">
        <v>1961</v>
      </c>
      <c r="C1941" s="1" t="s">
        <v>1958</v>
      </c>
      <c r="D1941" s="1" t="s">
        <v>9</v>
      </c>
      <c r="E1941" s="1" t="s">
        <v>9</v>
      </c>
      <c r="F1941" s="4">
        <v>3</v>
      </c>
      <c r="G1941" s="1" t="s">
        <v>928</v>
      </c>
      <c r="H1941" s="14" t="e">
        <f t="shared" si="30"/>
        <v>#REF!</v>
      </c>
      <c r="I1941" s="3" t="e">
        <f>+GETPIVOTDATA("[Measures].[Unieke telling van Date &amp; Emplacement]",TCD_Unique!$A$3,"[Bereik].[Emplacement]","[Bereik].[Emplacement].&amp;[" &amp;B1941&amp;"]")</f>
        <v>#REF!</v>
      </c>
    </row>
    <row r="1942" spans="1:9" x14ac:dyDescent="0.25">
      <c r="A1942" s="4">
        <v>2</v>
      </c>
      <c r="B1942" s="1" t="s">
        <v>1962</v>
      </c>
      <c r="C1942" s="1" t="s">
        <v>1958</v>
      </c>
      <c r="D1942" s="1" t="s">
        <v>9</v>
      </c>
      <c r="E1942" s="1" t="s">
        <v>9</v>
      </c>
      <c r="F1942" s="4">
        <v>3</v>
      </c>
      <c r="G1942" s="1" t="s">
        <v>928</v>
      </c>
      <c r="H1942" s="14" t="e">
        <f t="shared" si="30"/>
        <v>#REF!</v>
      </c>
      <c r="I1942" s="3" t="e">
        <f>+GETPIVOTDATA("[Measures].[Unieke telling van Date &amp; Emplacement]",TCD_Unique!$A$3,"[Bereik].[Emplacement]","[Bereik].[Emplacement].&amp;[" &amp;B1942&amp;"]")</f>
        <v>#REF!</v>
      </c>
    </row>
    <row r="1943" spans="1:9" x14ac:dyDescent="0.25">
      <c r="A1943" s="4">
        <v>2</v>
      </c>
      <c r="B1943" s="1" t="s">
        <v>1963</v>
      </c>
      <c r="C1943" s="1" t="s">
        <v>1958</v>
      </c>
      <c r="D1943" s="1" t="s">
        <v>9</v>
      </c>
      <c r="E1943" s="1" t="s">
        <v>9</v>
      </c>
      <c r="F1943" s="4">
        <v>3</v>
      </c>
      <c r="G1943" s="1" t="s">
        <v>928</v>
      </c>
      <c r="H1943" s="14" t="e">
        <f t="shared" si="30"/>
        <v>#REF!</v>
      </c>
      <c r="I1943" s="3" t="e">
        <f>+GETPIVOTDATA("[Measures].[Unieke telling van Date &amp; Emplacement]",TCD_Unique!$A$3,"[Bereik].[Emplacement]","[Bereik].[Emplacement].&amp;[" &amp;B1943&amp;"]")</f>
        <v>#REF!</v>
      </c>
    </row>
    <row r="1944" spans="1:9" x14ac:dyDescent="0.25">
      <c r="A1944" s="4">
        <v>2</v>
      </c>
      <c r="B1944" s="1" t="s">
        <v>1964</v>
      </c>
      <c r="C1944" s="1" t="s">
        <v>1958</v>
      </c>
      <c r="D1944" s="1" t="s">
        <v>9</v>
      </c>
      <c r="E1944" s="1" t="s">
        <v>9</v>
      </c>
      <c r="F1944" s="4">
        <v>3</v>
      </c>
      <c r="G1944" s="1" t="s">
        <v>928</v>
      </c>
      <c r="H1944" s="14" t="e">
        <f t="shared" si="30"/>
        <v>#REF!</v>
      </c>
      <c r="I1944" s="3" t="e">
        <f>+GETPIVOTDATA("[Measures].[Unieke telling van Date &amp; Emplacement]",TCD_Unique!$A$3,"[Bereik].[Emplacement]","[Bereik].[Emplacement].&amp;[" &amp;B1944&amp;"]")</f>
        <v>#REF!</v>
      </c>
    </row>
    <row r="1945" spans="1:9" x14ac:dyDescent="0.25">
      <c r="A1945" s="4">
        <v>2</v>
      </c>
      <c r="B1945" s="1" t="s">
        <v>1965</v>
      </c>
      <c r="C1945" s="1" t="s">
        <v>1958</v>
      </c>
      <c r="D1945" s="1" t="s">
        <v>9</v>
      </c>
      <c r="E1945" s="1" t="s">
        <v>9</v>
      </c>
      <c r="F1945" s="4">
        <v>3</v>
      </c>
      <c r="G1945" s="1" t="s">
        <v>928</v>
      </c>
      <c r="H1945" s="14" t="e">
        <f t="shared" si="30"/>
        <v>#REF!</v>
      </c>
      <c r="I1945" s="3" t="e">
        <f>+GETPIVOTDATA("[Measures].[Unieke telling van Date &amp; Emplacement]",TCD_Unique!$A$3,"[Bereik].[Emplacement]","[Bereik].[Emplacement].&amp;[" &amp;B1945&amp;"]")</f>
        <v>#REF!</v>
      </c>
    </row>
    <row r="1946" spans="1:9" x14ac:dyDescent="0.25">
      <c r="A1946" s="4">
        <v>2</v>
      </c>
      <c r="B1946" s="1" t="s">
        <v>1966</v>
      </c>
      <c r="C1946" s="1" t="s">
        <v>1958</v>
      </c>
      <c r="D1946" s="1" t="s">
        <v>9</v>
      </c>
      <c r="E1946" s="1" t="s">
        <v>10</v>
      </c>
      <c r="F1946" s="4">
        <v>3</v>
      </c>
      <c r="G1946" s="1" t="s">
        <v>11</v>
      </c>
      <c r="H1946" s="14" t="str">
        <f t="shared" si="30"/>
        <v>non</v>
      </c>
      <c r="I1946" s="3">
        <f>+GETPIVOTDATA("[Measures].[Unieke telling van Date &amp; Emplacement]",TCD_Unique!$A$3,"[Bereik].[Emplacement]","[Bereik].[Emplacement].&amp;[" &amp;B1946&amp;"]")</f>
        <v>1</v>
      </c>
    </row>
    <row r="1947" spans="1:9" x14ac:dyDescent="0.25">
      <c r="A1947" s="4">
        <v>2</v>
      </c>
      <c r="B1947" s="1" t="s">
        <v>1967</v>
      </c>
      <c r="C1947" s="1" t="s">
        <v>1958</v>
      </c>
      <c r="D1947" s="1" t="s">
        <v>9</v>
      </c>
      <c r="E1947" s="1" t="s">
        <v>9</v>
      </c>
      <c r="F1947" s="4">
        <v>3</v>
      </c>
      <c r="G1947" s="1" t="s">
        <v>928</v>
      </c>
      <c r="H1947" s="14" t="e">
        <f t="shared" si="30"/>
        <v>#REF!</v>
      </c>
      <c r="I1947" s="3" t="e">
        <f>+GETPIVOTDATA("[Measures].[Unieke telling van Date &amp; Emplacement]",TCD_Unique!$A$3,"[Bereik].[Emplacement]","[Bereik].[Emplacement].&amp;[" &amp;B1947&amp;"]")</f>
        <v>#REF!</v>
      </c>
    </row>
    <row r="1948" spans="1:9" x14ac:dyDescent="0.25">
      <c r="A1948" s="4">
        <v>2</v>
      </c>
      <c r="B1948" s="1" t="s">
        <v>1968</v>
      </c>
      <c r="C1948" s="1" t="s">
        <v>1958</v>
      </c>
      <c r="D1948" s="1" t="s">
        <v>9</v>
      </c>
      <c r="E1948" s="1" t="s">
        <v>10</v>
      </c>
      <c r="F1948" s="4">
        <v>3</v>
      </c>
      <c r="G1948" s="1" t="s">
        <v>11</v>
      </c>
      <c r="H1948" s="14" t="e">
        <f t="shared" si="30"/>
        <v>#REF!</v>
      </c>
      <c r="I1948" s="3" t="e">
        <f>+GETPIVOTDATA("[Measures].[Unieke telling van Date &amp; Emplacement]",TCD_Unique!$A$3,"[Bereik].[Emplacement]","[Bereik].[Emplacement].&amp;[" &amp;B1948&amp;"]")</f>
        <v>#REF!</v>
      </c>
    </row>
    <row r="1949" spans="1:9" x14ac:dyDescent="0.25">
      <c r="A1949" s="4">
        <v>2</v>
      </c>
      <c r="B1949" s="1" t="s">
        <v>1969</v>
      </c>
      <c r="C1949" s="1" t="s">
        <v>1958</v>
      </c>
      <c r="D1949" s="1" t="s">
        <v>9</v>
      </c>
      <c r="E1949" s="1" t="s">
        <v>9</v>
      </c>
      <c r="F1949" s="4">
        <v>3</v>
      </c>
      <c r="G1949" s="1" t="s">
        <v>928</v>
      </c>
      <c r="H1949" s="14" t="e">
        <f t="shared" si="30"/>
        <v>#REF!</v>
      </c>
      <c r="I1949" s="3" t="e">
        <f>+GETPIVOTDATA("[Measures].[Unieke telling van Date &amp; Emplacement]",TCD_Unique!$A$3,"[Bereik].[Emplacement]","[Bereik].[Emplacement].&amp;[" &amp;B1949&amp;"]")</f>
        <v>#REF!</v>
      </c>
    </row>
    <row r="1950" spans="1:9" x14ac:dyDescent="0.25">
      <c r="A1950" s="4">
        <v>2</v>
      </c>
      <c r="B1950" s="1" t="s">
        <v>1970</v>
      </c>
      <c r="C1950" s="1" t="s">
        <v>1958</v>
      </c>
      <c r="D1950" s="1" t="s">
        <v>9</v>
      </c>
      <c r="E1950" s="1" t="s">
        <v>9</v>
      </c>
      <c r="F1950" s="4">
        <v>3</v>
      </c>
      <c r="G1950" s="1" t="s">
        <v>928</v>
      </c>
      <c r="H1950" s="14" t="e">
        <f t="shared" si="30"/>
        <v>#REF!</v>
      </c>
      <c r="I1950" s="3" t="e">
        <f>+GETPIVOTDATA("[Measures].[Unieke telling van Date &amp; Emplacement]",TCD_Unique!$A$3,"[Bereik].[Emplacement]","[Bereik].[Emplacement].&amp;[" &amp;B1950&amp;"]")</f>
        <v>#REF!</v>
      </c>
    </row>
    <row r="1951" spans="1:9" x14ac:dyDescent="0.25">
      <c r="A1951" s="4">
        <v>2</v>
      </c>
      <c r="B1951" s="1" t="s">
        <v>1971</v>
      </c>
      <c r="C1951" s="1" t="s">
        <v>1958</v>
      </c>
      <c r="D1951" s="1" t="s">
        <v>9</v>
      </c>
      <c r="E1951" s="1" t="s">
        <v>9</v>
      </c>
      <c r="F1951" s="4">
        <v>3</v>
      </c>
      <c r="G1951" s="1" t="s">
        <v>928</v>
      </c>
      <c r="H1951" s="14" t="e">
        <f t="shared" si="30"/>
        <v>#REF!</v>
      </c>
      <c r="I1951" s="3" t="e">
        <f>+GETPIVOTDATA("[Measures].[Unieke telling van Date &amp; Emplacement]",TCD_Unique!$A$3,"[Bereik].[Emplacement]","[Bereik].[Emplacement].&amp;[" &amp;B1951&amp;"]")</f>
        <v>#REF!</v>
      </c>
    </row>
    <row r="1952" spans="1:9" x14ac:dyDescent="0.25">
      <c r="A1952" s="4">
        <v>2</v>
      </c>
      <c r="B1952" s="1" t="s">
        <v>1972</v>
      </c>
      <c r="C1952" s="1" t="s">
        <v>1958</v>
      </c>
      <c r="D1952" s="1" t="s">
        <v>9</v>
      </c>
      <c r="E1952" s="1" t="s">
        <v>9</v>
      </c>
      <c r="F1952" s="4">
        <v>3</v>
      </c>
      <c r="G1952" s="1" t="s">
        <v>928</v>
      </c>
      <c r="H1952" s="14" t="e">
        <f t="shared" si="30"/>
        <v>#REF!</v>
      </c>
      <c r="I1952" s="3" t="e">
        <f>+GETPIVOTDATA("[Measures].[Unieke telling van Date &amp; Emplacement]",TCD_Unique!$A$3,"[Bereik].[Emplacement]","[Bereik].[Emplacement].&amp;[" &amp;B1952&amp;"]")</f>
        <v>#REF!</v>
      </c>
    </row>
    <row r="1953" spans="1:9" x14ac:dyDescent="0.25">
      <c r="A1953" s="4">
        <v>2</v>
      </c>
      <c r="B1953" s="1" t="s">
        <v>1973</v>
      </c>
      <c r="C1953" s="1" t="s">
        <v>1958</v>
      </c>
      <c r="D1953" s="1" t="s">
        <v>9</v>
      </c>
      <c r="E1953" s="1" t="s">
        <v>10</v>
      </c>
      <c r="F1953" s="4">
        <v>3</v>
      </c>
      <c r="G1953" s="1" t="s">
        <v>11</v>
      </c>
      <c r="H1953" s="14" t="e">
        <f t="shared" si="30"/>
        <v>#REF!</v>
      </c>
      <c r="I1953" s="3" t="e">
        <f>+GETPIVOTDATA("[Measures].[Unieke telling van Date &amp; Emplacement]",TCD_Unique!$A$3,"[Bereik].[Emplacement]","[Bereik].[Emplacement].&amp;[" &amp;B1953&amp;"]")</f>
        <v>#REF!</v>
      </c>
    </row>
    <row r="1954" spans="1:9" x14ac:dyDescent="0.25">
      <c r="A1954" s="4">
        <v>2</v>
      </c>
      <c r="B1954" s="1" t="s">
        <v>1974</v>
      </c>
      <c r="C1954" s="1" t="s">
        <v>1958</v>
      </c>
      <c r="D1954" s="1" t="s">
        <v>9</v>
      </c>
      <c r="E1954" s="1" t="s">
        <v>10</v>
      </c>
      <c r="F1954" s="4">
        <v>3</v>
      </c>
      <c r="G1954" s="1" t="s">
        <v>11</v>
      </c>
      <c r="H1954" s="14" t="e">
        <f t="shared" si="30"/>
        <v>#REF!</v>
      </c>
      <c r="I1954" s="3" t="e">
        <f>+GETPIVOTDATA("[Measures].[Unieke telling van Date &amp; Emplacement]",TCD_Unique!$A$3,"[Bereik].[Emplacement]","[Bereik].[Emplacement].&amp;[" &amp;B1954&amp;"]")</f>
        <v>#REF!</v>
      </c>
    </row>
    <row r="1955" spans="1:9" x14ac:dyDescent="0.25">
      <c r="A1955" s="4">
        <v>2</v>
      </c>
      <c r="B1955" s="1" t="s">
        <v>1975</v>
      </c>
      <c r="C1955" s="1" t="s">
        <v>1958</v>
      </c>
      <c r="D1955" s="1" t="s">
        <v>9</v>
      </c>
      <c r="E1955" s="1" t="s">
        <v>10</v>
      </c>
      <c r="F1955" s="4">
        <v>3</v>
      </c>
      <c r="G1955" s="1" t="s">
        <v>11</v>
      </c>
      <c r="H1955" s="14" t="e">
        <f t="shared" si="30"/>
        <v>#REF!</v>
      </c>
      <c r="I1955" s="3" t="e">
        <f>+GETPIVOTDATA("[Measures].[Unieke telling van Date &amp; Emplacement]",TCD_Unique!$A$3,"[Bereik].[Emplacement]","[Bereik].[Emplacement].&amp;[" &amp;B1955&amp;"]")</f>
        <v>#REF!</v>
      </c>
    </row>
    <row r="1956" spans="1:9" x14ac:dyDescent="0.25">
      <c r="A1956" s="4">
        <v>2</v>
      </c>
      <c r="B1956" s="1" t="s">
        <v>1976</v>
      </c>
      <c r="C1956" s="1" t="s">
        <v>1958</v>
      </c>
      <c r="D1956" s="1" t="s">
        <v>9</v>
      </c>
      <c r="E1956" s="1" t="s">
        <v>10</v>
      </c>
      <c r="F1956" s="4">
        <v>3</v>
      </c>
      <c r="G1956" s="1" t="s">
        <v>11</v>
      </c>
      <c r="H1956" s="14" t="e">
        <f t="shared" si="30"/>
        <v>#REF!</v>
      </c>
      <c r="I1956" s="3" t="e">
        <f>+GETPIVOTDATA("[Measures].[Unieke telling van Date &amp; Emplacement]",TCD_Unique!$A$3,"[Bereik].[Emplacement]","[Bereik].[Emplacement].&amp;[" &amp;B1956&amp;"]")</f>
        <v>#REF!</v>
      </c>
    </row>
    <row r="1957" spans="1:9" x14ac:dyDescent="0.25">
      <c r="A1957" s="4">
        <v>2</v>
      </c>
      <c r="B1957" s="1" t="s">
        <v>1977</v>
      </c>
      <c r="C1957" s="1" t="s">
        <v>1958</v>
      </c>
      <c r="D1957" s="1" t="s">
        <v>9</v>
      </c>
      <c r="E1957" s="1" t="s">
        <v>9</v>
      </c>
      <c r="F1957" s="4">
        <v>3</v>
      </c>
      <c r="G1957" s="1" t="s">
        <v>928</v>
      </c>
      <c r="H1957" s="14" t="e">
        <f t="shared" si="30"/>
        <v>#REF!</v>
      </c>
      <c r="I1957" s="3" t="e">
        <f>+GETPIVOTDATA("[Measures].[Unieke telling van Date &amp; Emplacement]",TCD_Unique!$A$3,"[Bereik].[Emplacement]","[Bereik].[Emplacement].&amp;[" &amp;B1957&amp;"]")</f>
        <v>#REF!</v>
      </c>
    </row>
    <row r="1958" spans="1:9" x14ac:dyDescent="0.25">
      <c r="A1958" s="4">
        <v>2</v>
      </c>
      <c r="B1958" s="1" t="s">
        <v>1978</v>
      </c>
      <c r="C1958" s="1" t="s">
        <v>1958</v>
      </c>
      <c r="D1958" s="1" t="s">
        <v>9</v>
      </c>
      <c r="E1958" s="1" t="s">
        <v>9</v>
      </c>
      <c r="F1958" s="4">
        <v>3</v>
      </c>
      <c r="G1958" s="1" t="s">
        <v>928</v>
      </c>
      <c r="H1958" s="14" t="e">
        <f t="shared" si="30"/>
        <v>#REF!</v>
      </c>
      <c r="I1958" s="3" t="e">
        <f>+GETPIVOTDATA("[Measures].[Unieke telling van Date &amp; Emplacement]",TCD_Unique!$A$3,"[Bereik].[Emplacement]","[Bereik].[Emplacement].&amp;[" &amp;B1958&amp;"]")</f>
        <v>#REF!</v>
      </c>
    </row>
    <row r="1959" spans="1:9" x14ac:dyDescent="0.25">
      <c r="A1959" s="4">
        <v>2</v>
      </c>
      <c r="B1959" s="1" t="s">
        <v>1979</v>
      </c>
      <c r="C1959" s="1" t="s">
        <v>1958</v>
      </c>
      <c r="D1959" s="1" t="s">
        <v>9</v>
      </c>
      <c r="E1959" s="1" t="s">
        <v>9</v>
      </c>
      <c r="F1959" s="4">
        <v>3</v>
      </c>
      <c r="G1959" s="1" t="s">
        <v>928</v>
      </c>
      <c r="H1959" s="14" t="e">
        <f t="shared" si="30"/>
        <v>#REF!</v>
      </c>
      <c r="I1959" s="3" t="e">
        <f>+GETPIVOTDATA("[Measures].[Unieke telling van Date &amp; Emplacement]",TCD_Unique!$A$3,"[Bereik].[Emplacement]","[Bereik].[Emplacement].&amp;[" &amp;B1959&amp;"]")</f>
        <v>#REF!</v>
      </c>
    </row>
    <row r="1960" spans="1:9" x14ac:dyDescent="0.25">
      <c r="A1960" s="4">
        <v>2</v>
      </c>
      <c r="B1960" s="1" t="s">
        <v>1980</v>
      </c>
      <c r="C1960" s="1" t="s">
        <v>1958</v>
      </c>
      <c r="D1960" s="1" t="s">
        <v>9</v>
      </c>
      <c r="E1960" s="1" t="s">
        <v>9</v>
      </c>
      <c r="F1960" s="4">
        <v>3</v>
      </c>
      <c r="G1960" s="1" t="s">
        <v>928</v>
      </c>
      <c r="H1960" s="14" t="e">
        <f t="shared" si="30"/>
        <v>#REF!</v>
      </c>
      <c r="I1960" s="3" t="e">
        <f>+GETPIVOTDATA("[Measures].[Unieke telling van Date &amp; Emplacement]",TCD_Unique!$A$3,"[Bereik].[Emplacement]","[Bereik].[Emplacement].&amp;[" &amp;B1960&amp;"]")</f>
        <v>#REF!</v>
      </c>
    </row>
    <row r="1961" spans="1:9" x14ac:dyDescent="0.25">
      <c r="A1961" s="4">
        <v>2</v>
      </c>
      <c r="B1961" s="1" t="s">
        <v>1981</v>
      </c>
      <c r="C1961" s="1" t="s">
        <v>1958</v>
      </c>
      <c r="D1961" s="1" t="s">
        <v>9</v>
      </c>
      <c r="E1961" s="1" t="s">
        <v>9</v>
      </c>
      <c r="F1961" s="4">
        <v>3</v>
      </c>
      <c r="G1961" s="1" t="s">
        <v>928</v>
      </c>
      <c r="H1961" s="14" t="e">
        <f t="shared" si="30"/>
        <v>#REF!</v>
      </c>
      <c r="I1961" s="3" t="e">
        <f>+GETPIVOTDATA("[Measures].[Unieke telling van Date &amp; Emplacement]",TCD_Unique!$A$3,"[Bereik].[Emplacement]","[Bereik].[Emplacement].&amp;[" &amp;B1961&amp;"]")</f>
        <v>#REF!</v>
      </c>
    </row>
    <row r="1962" spans="1:9" x14ac:dyDescent="0.25">
      <c r="A1962" s="4">
        <v>2</v>
      </c>
      <c r="B1962" s="1" t="s">
        <v>1982</v>
      </c>
      <c r="C1962" s="1" t="s">
        <v>1958</v>
      </c>
      <c r="D1962" s="1" t="s">
        <v>9</v>
      </c>
      <c r="E1962" s="1" t="s">
        <v>9</v>
      </c>
      <c r="F1962" s="4">
        <v>3</v>
      </c>
      <c r="G1962" s="1" t="s">
        <v>928</v>
      </c>
      <c r="H1962" s="14" t="e">
        <f t="shared" si="30"/>
        <v>#REF!</v>
      </c>
      <c r="I1962" s="3" t="e">
        <f>+GETPIVOTDATA("[Measures].[Unieke telling van Date &amp; Emplacement]",TCD_Unique!$A$3,"[Bereik].[Emplacement]","[Bereik].[Emplacement].&amp;[" &amp;B1962&amp;"]")</f>
        <v>#REF!</v>
      </c>
    </row>
    <row r="1963" spans="1:9" x14ac:dyDescent="0.25">
      <c r="A1963" s="4">
        <v>2</v>
      </c>
      <c r="B1963" s="1" t="s">
        <v>1983</v>
      </c>
      <c r="C1963" s="1" t="s">
        <v>1958</v>
      </c>
      <c r="D1963" s="1" t="s">
        <v>9</v>
      </c>
      <c r="E1963" s="1" t="s">
        <v>9</v>
      </c>
      <c r="F1963" s="4">
        <v>3</v>
      </c>
      <c r="G1963" s="1" t="s">
        <v>928</v>
      </c>
      <c r="H1963" s="14" t="e">
        <f t="shared" si="30"/>
        <v>#REF!</v>
      </c>
      <c r="I1963" s="3" t="e">
        <f>+GETPIVOTDATA("[Measures].[Unieke telling van Date &amp; Emplacement]",TCD_Unique!$A$3,"[Bereik].[Emplacement]","[Bereik].[Emplacement].&amp;[" &amp;B1963&amp;"]")</f>
        <v>#REF!</v>
      </c>
    </row>
    <row r="1964" spans="1:9" x14ac:dyDescent="0.25">
      <c r="A1964" s="4">
        <v>2</v>
      </c>
      <c r="B1964" s="1" t="s">
        <v>1984</v>
      </c>
      <c r="C1964" s="1" t="s">
        <v>1958</v>
      </c>
      <c r="D1964" s="1" t="s">
        <v>9</v>
      </c>
      <c r="E1964" s="1" t="s">
        <v>10</v>
      </c>
      <c r="F1964" s="4">
        <v>3</v>
      </c>
      <c r="G1964" s="1" t="s">
        <v>11</v>
      </c>
      <c r="H1964" s="14" t="e">
        <f t="shared" si="30"/>
        <v>#REF!</v>
      </c>
      <c r="I1964" s="3" t="e">
        <f>+GETPIVOTDATA("[Measures].[Unieke telling van Date &amp; Emplacement]",TCD_Unique!$A$3,"[Bereik].[Emplacement]","[Bereik].[Emplacement].&amp;[" &amp;B1964&amp;"]")</f>
        <v>#REF!</v>
      </c>
    </row>
    <row r="1965" spans="1:9" x14ac:dyDescent="0.25">
      <c r="A1965" s="4">
        <v>2</v>
      </c>
      <c r="B1965" s="1" t="s">
        <v>1985</v>
      </c>
      <c r="C1965" s="1" t="s">
        <v>1958</v>
      </c>
      <c r="D1965" s="1" t="s">
        <v>9</v>
      </c>
      <c r="E1965" s="1" t="s">
        <v>9</v>
      </c>
      <c r="F1965" s="4">
        <v>3</v>
      </c>
      <c r="G1965" s="1" t="s">
        <v>928</v>
      </c>
      <c r="H1965" s="14" t="e">
        <f t="shared" si="30"/>
        <v>#REF!</v>
      </c>
      <c r="I1965" s="3" t="e">
        <f>+GETPIVOTDATA("[Measures].[Unieke telling van Date &amp; Emplacement]",TCD_Unique!$A$3,"[Bereik].[Emplacement]","[Bereik].[Emplacement].&amp;[" &amp;B1965&amp;"]")</f>
        <v>#REF!</v>
      </c>
    </row>
    <row r="1966" spans="1:9" x14ac:dyDescent="0.25">
      <c r="A1966" s="4">
        <v>2</v>
      </c>
      <c r="B1966" s="1" t="s">
        <v>1986</v>
      </c>
      <c r="C1966" s="1" t="s">
        <v>1958</v>
      </c>
      <c r="D1966" s="1" t="s">
        <v>9</v>
      </c>
      <c r="E1966" s="1" t="s">
        <v>9</v>
      </c>
      <c r="F1966" s="4">
        <v>3</v>
      </c>
      <c r="G1966" s="1" t="s">
        <v>928</v>
      </c>
      <c r="H1966" s="14" t="e">
        <f t="shared" si="30"/>
        <v>#REF!</v>
      </c>
      <c r="I1966" s="3" t="e">
        <f>+GETPIVOTDATA("[Measures].[Unieke telling van Date &amp; Emplacement]",TCD_Unique!$A$3,"[Bereik].[Emplacement]","[Bereik].[Emplacement].&amp;[" &amp;B1966&amp;"]")</f>
        <v>#REF!</v>
      </c>
    </row>
    <row r="1967" spans="1:9" x14ac:dyDescent="0.25">
      <c r="A1967" s="4">
        <v>2</v>
      </c>
      <c r="B1967" s="1" t="s">
        <v>1987</v>
      </c>
      <c r="C1967" s="1" t="s">
        <v>1958</v>
      </c>
      <c r="D1967" s="1" t="s">
        <v>9</v>
      </c>
      <c r="E1967" s="1" t="s">
        <v>9</v>
      </c>
      <c r="F1967" s="4">
        <v>3</v>
      </c>
      <c r="G1967" s="1" t="s">
        <v>928</v>
      </c>
      <c r="H1967" s="14" t="e">
        <f t="shared" si="30"/>
        <v>#REF!</v>
      </c>
      <c r="I1967" s="3" t="e">
        <f>+GETPIVOTDATA("[Measures].[Unieke telling van Date &amp; Emplacement]",TCD_Unique!$A$3,"[Bereik].[Emplacement]","[Bereik].[Emplacement].&amp;[" &amp;B1967&amp;"]")</f>
        <v>#REF!</v>
      </c>
    </row>
    <row r="1968" spans="1:9" x14ac:dyDescent="0.25">
      <c r="A1968" s="4">
        <v>2</v>
      </c>
      <c r="B1968" s="1" t="s">
        <v>1988</v>
      </c>
      <c r="C1968" s="1" t="s">
        <v>1958</v>
      </c>
      <c r="D1968" s="1" t="s">
        <v>9</v>
      </c>
      <c r="E1968" s="1" t="s">
        <v>10</v>
      </c>
      <c r="F1968" s="4">
        <v>3</v>
      </c>
      <c r="G1968" s="1" t="s">
        <v>11</v>
      </c>
      <c r="H1968" s="14" t="e">
        <f t="shared" si="30"/>
        <v>#REF!</v>
      </c>
      <c r="I1968" s="3" t="e">
        <f>+GETPIVOTDATA("[Measures].[Unieke telling van Date &amp; Emplacement]",TCD_Unique!$A$3,"[Bereik].[Emplacement]","[Bereik].[Emplacement].&amp;[" &amp;B1968&amp;"]")</f>
        <v>#REF!</v>
      </c>
    </row>
    <row r="1969" spans="1:9" x14ac:dyDescent="0.25">
      <c r="A1969" s="4">
        <v>2</v>
      </c>
      <c r="B1969" s="1" t="s">
        <v>1989</v>
      </c>
      <c r="C1969" s="1" t="s">
        <v>1958</v>
      </c>
      <c r="D1969" s="1" t="s">
        <v>9</v>
      </c>
      <c r="E1969" s="1" t="s">
        <v>9</v>
      </c>
      <c r="F1969" s="4">
        <v>3</v>
      </c>
      <c r="G1969" s="1" t="s">
        <v>928</v>
      </c>
      <c r="H1969" s="14" t="e">
        <f t="shared" si="30"/>
        <v>#REF!</v>
      </c>
      <c r="I1969" s="3" t="e">
        <f>+GETPIVOTDATA("[Measures].[Unieke telling van Date &amp; Emplacement]",TCD_Unique!$A$3,"[Bereik].[Emplacement]","[Bereik].[Emplacement].&amp;[" &amp;B1969&amp;"]")</f>
        <v>#REF!</v>
      </c>
    </row>
    <row r="1970" spans="1:9" x14ac:dyDescent="0.25">
      <c r="A1970" s="4">
        <v>2</v>
      </c>
      <c r="B1970" s="1" t="s">
        <v>1990</v>
      </c>
      <c r="C1970" s="1" t="s">
        <v>1958</v>
      </c>
      <c r="D1970" s="1" t="s">
        <v>9</v>
      </c>
      <c r="E1970" s="1" t="s">
        <v>9</v>
      </c>
      <c r="F1970" s="4">
        <v>3</v>
      </c>
      <c r="G1970" s="1" t="s">
        <v>928</v>
      </c>
      <c r="H1970" s="14" t="e">
        <f t="shared" si="30"/>
        <v>#REF!</v>
      </c>
      <c r="I1970" s="3" t="e">
        <f>+GETPIVOTDATA("[Measures].[Unieke telling van Date &amp; Emplacement]",TCD_Unique!$A$3,"[Bereik].[Emplacement]","[Bereik].[Emplacement].&amp;[" &amp;B1970&amp;"]")</f>
        <v>#REF!</v>
      </c>
    </row>
    <row r="1971" spans="1:9" x14ac:dyDescent="0.25">
      <c r="A1971" s="4">
        <v>2</v>
      </c>
      <c r="B1971" s="1" t="s">
        <v>1991</v>
      </c>
      <c r="C1971" s="1" t="s">
        <v>1958</v>
      </c>
      <c r="D1971" s="1" t="s">
        <v>9</v>
      </c>
      <c r="E1971" s="1" t="s">
        <v>9</v>
      </c>
      <c r="F1971" s="4">
        <v>3</v>
      </c>
      <c r="G1971" s="1" t="s">
        <v>928</v>
      </c>
      <c r="H1971" s="14" t="e">
        <f t="shared" si="30"/>
        <v>#REF!</v>
      </c>
      <c r="I1971" s="3" t="e">
        <f>+GETPIVOTDATA("[Measures].[Unieke telling van Date &amp; Emplacement]",TCD_Unique!$A$3,"[Bereik].[Emplacement]","[Bereik].[Emplacement].&amp;[" &amp;B1971&amp;"]")</f>
        <v>#REF!</v>
      </c>
    </row>
    <row r="1972" spans="1:9" x14ac:dyDescent="0.25">
      <c r="A1972" s="4">
        <v>2</v>
      </c>
      <c r="B1972" s="1" t="s">
        <v>1992</v>
      </c>
      <c r="C1972" s="1" t="s">
        <v>1958</v>
      </c>
      <c r="D1972" s="1" t="s">
        <v>9</v>
      </c>
      <c r="E1972" s="1" t="s">
        <v>9</v>
      </c>
      <c r="F1972" s="4">
        <v>3</v>
      </c>
      <c r="G1972" s="1" t="s">
        <v>928</v>
      </c>
      <c r="H1972" s="14" t="e">
        <f t="shared" si="30"/>
        <v>#REF!</v>
      </c>
      <c r="I1972" s="3" t="e">
        <f>+GETPIVOTDATA("[Measures].[Unieke telling van Date &amp; Emplacement]",TCD_Unique!$A$3,"[Bereik].[Emplacement]","[Bereik].[Emplacement].&amp;[" &amp;B1972&amp;"]")</f>
        <v>#REF!</v>
      </c>
    </row>
    <row r="1973" spans="1:9" x14ac:dyDescent="0.25">
      <c r="A1973" s="4">
        <v>2</v>
      </c>
      <c r="B1973" s="1" t="s">
        <v>1993</v>
      </c>
      <c r="C1973" s="1" t="s">
        <v>1958</v>
      </c>
      <c r="D1973" s="1" t="s">
        <v>9</v>
      </c>
      <c r="E1973" s="1" t="s">
        <v>9</v>
      </c>
      <c r="F1973" s="4">
        <v>3</v>
      </c>
      <c r="G1973" s="1" t="s">
        <v>928</v>
      </c>
      <c r="H1973" s="14" t="e">
        <f t="shared" si="30"/>
        <v>#REF!</v>
      </c>
      <c r="I1973" s="3" t="e">
        <f>+GETPIVOTDATA("[Measures].[Unieke telling van Date &amp; Emplacement]",TCD_Unique!$A$3,"[Bereik].[Emplacement]","[Bereik].[Emplacement].&amp;[" &amp;B1973&amp;"]")</f>
        <v>#REF!</v>
      </c>
    </row>
    <row r="1974" spans="1:9" x14ac:dyDescent="0.25">
      <c r="A1974" s="4">
        <v>2</v>
      </c>
      <c r="B1974" s="1" t="s">
        <v>1994</v>
      </c>
      <c r="C1974" s="1" t="s">
        <v>1958</v>
      </c>
      <c r="D1974" s="1" t="s">
        <v>9</v>
      </c>
      <c r="E1974" s="1" t="s">
        <v>9</v>
      </c>
      <c r="F1974" s="4">
        <v>3</v>
      </c>
      <c r="G1974" s="1" t="s">
        <v>928</v>
      </c>
      <c r="H1974" s="14" t="e">
        <f t="shared" si="30"/>
        <v>#REF!</v>
      </c>
      <c r="I1974" s="3" t="e">
        <f>+GETPIVOTDATA("[Measures].[Unieke telling van Date &amp; Emplacement]",TCD_Unique!$A$3,"[Bereik].[Emplacement]","[Bereik].[Emplacement].&amp;[" &amp;B1974&amp;"]")</f>
        <v>#REF!</v>
      </c>
    </row>
    <row r="1975" spans="1:9" x14ac:dyDescent="0.25">
      <c r="A1975" s="4">
        <v>2</v>
      </c>
      <c r="B1975" s="1" t="s">
        <v>1995</v>
      </c>
      <c r="C1975" s="1" t="s">
        <v>1958</v>
      </c>
      <c r="D1975" s="1" t="s">
        <v>9</v>
      </c>
      <c r="E1975" s="1" t="s">
        <v>9</v>
      </c>
      <c r="F1975" s="4">
        <v>3</v>
      </c>
      <c r="G1975" s="1" t="s">
        <v>928</v>
      </c>
      <c r="H1975" s="14" t="e">
        <f t="shared" si="30"/>
        <v>#REF!</v>
      </c>
      <c r="I1975" s="3" t="e">
        <f>+GETPIVOTDATA("[Measures].[Unieke telling van Date &amp; Emplacement]",TCD_Unique!$A$3,"[Bereik].[Emplacement]","[Bereik].[Emplacement].&amp;[" &amp;B1975&amp;"]")</f>
        <v>#REF!</v>
      </c>
    </row>
    <row r="1976" spans="1:9" x14ac:dyDescent="0.25">
      <c r="A1976" s="4">
        <v>2</v>
      </c>
      <c r="B1976" s="1" t="s">
        <v>1996</v>
      </c>
      <c r="C1976" s="1" t="s">
        <v>1958</v>
      </c>
      <c r="D1976" s="1" t="s">
        <v>9</v>
      </c>
      <c r="E1976" s="1" t="s">
        <v>9</v>
      </c>
      <c r="F1976" s="4">
        <v>3</v>
      </c>
      <c r="G1976" s="1" t="s">
        <v>928</v>
      </c>
      <c r="H1976" s="14" t="e">
        <f t="shared" si="30"/>
        <v>#REF!</v>
      </c>
      <c r="I1976" s="3" t="e">
        <f>+GETPIVOTDATA("[Measures].[Unieke telling van Date &amp; Emplacement]",TCD_Unique!$A$3,"[Bereik].[Emplacement]","[Bereik].[Emplacement].&amp;[" &amp;B1976&amp;"]")</f>
        <v>#REF!</v>
      </c>
    </row>
    <row r="1977" spans="1:9" x14ac:dyDescent="0.25">
      <c r="A1977" s="4">
        <v>2</v>
      </c>
      <c r="B1977" s="1" t="s">
        <v>1997</v>
      </c>
      <c r="C1977" s="1" t="s">
        <v>1958</v>
      </c>
      <c r="D1977" s="1" t="s">
        <v>9</v>
      </c>
      <c r="E1977" s="1" t="s">
        <v>9</v>
      </c>
      <c r="F1977" s="4">
        <v>3</v>
      </c>
      <c r="G1977" s="1" t="s">
        <v>928</v>
      </c>
      <c r="H1977" s="14" t="e">
        <f t="shared" si="30"/>
        <v>#REF!</v>
      </c>
      <c r="I1977" s="3" t="e">
        <f>+GETPIVOTDATA("[Measures].[Unieke telling van Date &amp; Emplacement]",TCD_Unique!$A$3,"[Bereik].[Emplacement]","[Bereik].[Emplacement].&amp;[" &amp;B1977&amp;"]")</f>
        <v>#REF!</v>
      </c>
    </row>
    <row r="1978" spans="1:9" x14ac:dyDescent="0.25">
      <c r="A1978" s="4">
        <v>2</v>
      </c>
      <c r="B1978" s="1" t="s">
        <v>1998</v>
      </c>
      <c r="C1978" s="1" t="s">
        <v>1958</v>
      </c>
      <c r="D1978" s="1" t="s">
        <v>9</v>
      </c>
      <c r="E1978" s="1" t="s">
        <v>9</v>
      </c>
      <c r="F1978" s="4">
        <v>3</v>
      </c>
      <c r="G1978" s="1" t="s">
        <v>928</v>
      </c>
      <c r="H1978" s="14" t="e">
        <f t="shared" si="30"/>
        <v>#REF!</v>
      </c>
      <c r="I1978" s="3" t="e">
        <f>+GETPIVOTDATA("[Measures].[Unieke telling van Date &amp; Emplacement]",TCD_Unique!$A$3,"[Bereik].[Emplacement]","[Bereik].[Emplacement].&amp;[" &amp;B1978&amp;"]")</f>
        <v>#REF!</v>
      </c>
    </row>
    <row r="1979" spans="1:9" x14ac:dyDescent="0.25">
      <c r="A1979" s="4">
        <v>2</v>
      </c>
      <c r="B1979" s="1" t="s">
        <v>1999</v>
      </c>
      <c r="C1979" s="1" t="s">
        <v>1958</v>
      </c>
      <c r="D1979" s="1" t="s">
        <v>9</v>
      </c>
      <c r="E1979" s="1" t="s">
        <v>9</v>
      </c>
      <c r="F1979" s="4">
        <v>3</v>
      </c>
      <c r="G1979" s="1" t="s">
        <v>928</v>
      </c>
      <c r="H1979" s="14" t="e">
        <f t="shared" si="30"/>
        <v>#REF!</v>
      </c>
      <c r="I1979" s="3" t="e">
        <f>+GETPIVOTDATA("[Measures].[Unieke telling van Date &amp; Emplacement]",TCD_Unique!$A$3,"[Bereik].[Emplacement]","[Bereik].[Emplacement].&amp;[" &amp;B1979&amp;"]")</f>
        <v>#REF!</v>
      </c>
    </row>
    <row r="1980" spans="1:9" x14ac:dyDescent="0.25">
      <c r="A1980" s="4">
        <v>2</v>
      </c>
      <c r="B1980" s="1" t="s">
        <v>2000</v>
      </c>
      <c r="C1980" s="1" t="s">
        <v>1958</v>
      </c>
      <c r="D1980" s="1" t="s">
        <v>9</v>
      </c>
      <c r="E1980" s="1" t="s">
        <v>9</v>
      </c>
      <c r="F1980" s="4">
        <v>3</v>
      </c>
      <c r="G1980" s="1" t="s">
        <v>928</v>
      </c>
      <c r="H1980" s="14" t="e">
        <f t="shared" si="30"/>
        <v>#REF!</v>
      </c>
      <c r="I1980" s="3" t="e">
        <f>+GETPIVOTDATA("[Measures].[Unieke telling van Date &amp; Emplacement]",TCD_Unique!$A$3,"[Bereik].[Emplacement]","[Bereik].[Emplacement].&amp;[" &amp;B1980&amp;"]")</f>
        <v>#REF!</v>
      </c>
    </row>
    <row r="1981" spans="1:9" x14ac:dyDescent="0.25">
      <c r="A1981" s="4">
        <v>2</v>
      </c>
      <c r="B1981" s="1" t="s">
        <v>2001</v>
      </c>
      <c r="C1981" s="1" t="s">
        <v>1958</v>
      </c>
      <c r="D1981" s="1" t="s">
        <v>9</v>
      </c>
      <c r="E1981" s="1" t="s">
        <v>10</v>
      </c>
      <c r="F1981" s="4">
        <v>3</v>
      </c>
      <c r="G1981" s="1" t="s">
        <v>11</v>
      </c>
      <c r="H1981" s="14" t="e">
        <f t="shared" si="30"/>
        <v>#REF!</v>
      </c>
      <c r="I1981" s="3" t="e">
        <f>+GETPIVOTDATA("[Measures].[Unieke telling van Date &amp; Emplacement]",TCD_Unique!$A$3,"[Bereik].[Emplacement]","[Bereik].[Emplacement].&amp;[" &amp;B1981&amp;"]")</f>
        <v>#REF!</v>
      </c>
    </row>
    <row r="1982" spans="1:9" x14ac:dyDescent="0.25">
      <c r="A1982" s="4">
        <v>2</v>
      </c>
      <c r="B1982" s="1" t="s">
        <v>2002</v>
      </c>
      <c r="C1982" s="1" t="s">
        <v>1958</v>
      </c>
      <c r="D1982" s="1" t="s">
        <v>9</v>
      </c>
      <c r="E1982" s="1" t="s">
        <v>10</v>
      </c>
      <c r="F1982" s="4">
        <v>3</v>
      </c>
      <c r="G1982" s="1" t="s">
        <v>11</v>
      </c>
      <c r="H1982" s="14" t="e">
        <f t="shared" si="30"/>
        <v>#REF!</v>
      </c>
      <c r="I1982" s="3" t="e">
        <f>+GETPIVOTDATA("[Measures].[Unieke telling van Date &amp; Emplacement]",TCD_Unique!$A$3,"[Bereik].[Emplacement]","[Bereik].[Emplacement].&amp;[" &amp;B1982&amp;"]")</f>
        <v>#REF!</v>
      </c>
    </row>
    <row r="1983" spans="1:9" x14ac:dyDescent="0.25">
      <c r="A1983" s="4">
        <v>2</v>
      </c>
      <c r="B1983" s="1" t="s">
        <v>2003</v>
      </c>
      <c r="C1983" s="1" t="s">
        <v>1958</v>
      </c>
      <c r="D1983" s="1" t="s">
        <v>9</v>
      </c>
      <c r="E1983" s="1" t="s">
        <v>10</v>
      </c>
      <c r="F1983" s="4">
        <v>3</v>
      </c>
      <c r="G1983" s="1" t="s">
        <v>11</v>
      </c>
      <c r="H1983" s="14" t="e">
        <f t="shared" si="30"/>
        <v>#REF!</v>
      </c>
      <c r="I1983" s="3" t="e">
        <f>+GETPIVOTDATA("[Measures].[Unieke telling van Date &amp; Emplacement]",TCD_Unique!$A$3,"[Bereik].[Emplacement]","[Bereik].[Emplacement].&amp;[" &amp;B1983&amp;"]")</f>
        <v>#REF!</v>
      </c>
    </row>
    <row r="1984" spans="1:9" x14ac:dyDescent="0.25">
      <c r="A1984" s="4">
        <v>2</v>
      </c>
      <c r="B1984" s="1" t="s">
        <v>2004</v>
      </c>
      <c r="C1984" s="1" t="s">
        <v>1958</v>
      </c>
      <c r="D1984" s="1" t="s">
        <v>9</v>
      </c>
      <c r="E1984" s="1" t="s">
        <v>9</v>
      </c>
      <c r="F1984" s="4">
        <v>3</v>
      </c>
      <c r="G1984" s="1" t="s">
        <v>928</v>
      </c>
      <c r="H1984" s="14" t="e">
        <f t="shared" si="30"/>
        <v>#REF!</v>
      </c>
      <c r="I1984" s="3" t="e">
        <f>+GETPIVOTDATA("[Measures].[Unieke telling van Date &amp; Emplacement]",TCD_Unique!$A$3,"[Bereik].[Emplacement]","[Bereik].[Emplacement].&amp;[" &amp;B1984&amp;"]")</f>
        <v>#REF!</v>
      </c>
    </row>
    <row r="1985" spans="1:9" x14ac:dyDescent="0.25">
      <c r="A1985" s="4">
        <v>2</v>
      </c>
      <c r="B1985" s="1" t="s">
        <v>2005</v>
      </c>
      <c r="C1985" s="1" t="s">
        <v>1811</v>
      </c>
      <c r="D1985" s="1" t="s">
        <v>696</v>
      </c>
      <c r="E1985" s="1" t="s">
        <v>10</v>
      </c>
      <c r="F1985" s="4">
        <v>1</v>
      </c>
      <c r="G1985" s="1" t="s">
        <v>11</v>
      </c>
      <c r="H1985" s="14" t="e">
        <f t="shared" si="30"/>
        <v>#REF!</v>
      </c>
      <c r="I1985" s="3" t="e">
        <f>+GETPIVOTDATA("[Measures].[Unieke telling van Date &amp; Emplacement]",TCD_Unique!$A$3,"[Bereik].[Emplacement]","[Bereik].[Emplacement].&amp;[" &amp;B1985&amp;"]")</f>
        <v>#REF!</v>
      </c>
    </row>
    <row r="1986" spans="1:9" x14ac:dyDescent="0.25">
      <c r="A1986" s="4">
        <v>2</v>
      </c>
      <c r="B1986" s="1" t="s">
        <v>2006</v>
      </c>
      <c r="C1986" s="1" t="s">
        <v>1811</v>
      </c>
      <c r="D1986" s="1" t="s">
        <v>696</v>
      </c>
      <c r="E1986" s="1" t="s">
        <v>10</v>
      </c>
      <c r="F1986" s="4">
        <v>1</v>
      </c>
      <c r="G1986" s="1" t="s">
        <v>11</v>
      </c>
      <c r="H1986" s="14" t="str">
        <f t="shared" ref="H1986:H2049" si="31">IF(I1986&gt;=F1986,"oui","non")</f>
        <v>oui</v>
      </c>
      <c r="I1986" s="3">
        <f>+GETPIVOTDATA("[Measures].[Unieke telling van Date &amp; Emplacement]",TCD_Unique!$A$3,"[Bereik].[Emplacement]","[Bereik].[Emplacement].&amp;[" &amp;B1986&amp;"]")</f>
        <v>1</v>
      </c>
    </row>
    <row r="1987" spans="1:9" x14ac:dyDescent="0.25">
      <c r="A1987" s="4">
        <v>2</v>
      </c>
      <c r="B1987" s="1" t="s">
        <v>2007</v>
      </c>
      <c r="C1987" s="1" t="s">
        <v>1811</v>
      </c>
      <c r="D1987" s="1" t="s">
        <v>696</v>
      </c>
      <c r="E1987" s="1" t="s">
        <v>10</v>
      </c>
      <c r="F1987" s="4">
        <v>1</v>
      </c>
      <c r="G1987" s="1" t="s">
        <v>11</v>
      </c>
      <c r="H1987" s="14" t="e">
        <f t="shared" si="31"/>
        <v>#REF!</v>
      </c>
      <c r="I1987" s="3" t="e">
        <f>+GETPIVOTDATA("[Measures].[Unieke telling van Date &amp; Emplacement]",TCD_Unique!$A$3,"[Bereik].[Emplacement]","[Bereik].[Emplacement].&amp;[" &amp;B1987&amp;"]")</f>
        <v>#REF!</v>
      </c>
    </row>
    <row r="1988" spans="1:9" x14ac:dyDescent="0.25">
      <c r="A1988" s="4">
        <v>2</v>
      </c>
      <c r="B1988" s="1" t="s">
        <v>2008</v>
      </c>
      <c r="C1988" s="1" t="s">
        <v>1811</v>
      </c>
      <c r="D1988" s="1" t="s">
        <v>696</v>
      </c>
      <c r="E1988" s="1" t="s">
        <v>10</v>
      </c>
      <c r="F1988" s="4">
        <v>1</v>
      </c>
      <c r="G1988" s="1" t="s">
        <v>11</v>
      </c>
      <c r="H1988" s="14" t="e">
        <f t="shared" si="31"/>
        <v>#REF!</v>
      </c>
      <c r="I1988" s="3" t="e">
        <f>+GETPIVOTDATA("[Measures].[Unieke telling van Date &amp; Emplacement]",TCD_Unique!$A$3,"[Bereik].[Emplacement]","[Bereik].[Emplacement].&amp;[" &amp;B1988&amp;"]")</f>
        <v>#REF!</v>
      </c>
    </row>
    <row r="1989" spans="1:9" x14ac:dyDescent="0.25">
      <c r="A1989" s="4">
        <v>2</v>
      </c>
      <c r="B1989" s="1" t="s">
        <v>2009</v>
      </c>
      <c r="C1989" s="1" t="s">
        <v>1811</v>
      </c>
      <c r="D1989" s="1" t="s">
        <v>696</v>
      </c>
      <c r="E1989" s="1" t="s">
        <v>10</v>
      </c>
      <c r="F1989" s="4">
        <v>1</v>
      </c>
      <c r="G1989" s="1" t="s">
        <v>11</v>
      </c>
      <c r="H1989" s="14" t="e">
        <f t="shared" si="31"/>
        <v>#REF!</v>
      </c>
      <c r="I1989" s="3" t="e">
        <f>+GETPIVOTDATA("[Measures].[Unieke telling van Date &amp; Emplacement]",TCD_Unique!$A$3,"[Bereik].[Emplacement]","[Bereik].[Emplacement].&amp;[" &amp;B1989&amp;"]")</f>
        <v>#REF!</v>
      </c>
    </row>
    <row r="1990" spans="1:9" x14ac:dyDescent="0.25">
      <c r="A1990" s="4">
        <v>2</v>
      </c>
      <c r="B1990" s="1" t="s">
        <v>2010</v>
      </c>
      <c r="C1990" s="1" t="s">
        <v>1811</v>
      </c>
      <c r="D1990" s="1" t="s">
        <v>696</v>
      </c>
      <c r="E1990" s="1" t="s">
        <v>10</v>
      </c>
      <c r="F1990" s="4">
        <v>1</v>
      </c>
      <c r="G1990" s="1" t="s">
        <v>11</v>
      </c>
      <c r="H1990" s="14" t="e">
        <f t="shared" si="31"/>
        <v>#REF!</v>
      </c>
      <c r="I1990" s="3" t="e">
        <f>+GETPIVOTDATA("[Measures].[Unieke telling van Date &amp; Emplacement]",TCD_Unique!$A$3,"[Bereik].[Emplacement]","[Bereik].[Emplacement].&amp;[" &amp;B1990&amp;"]")</f>
        <v>#REF!</v>
      </c>
    </row>
    <row r="1991" spans="1:9" x14ac:dyDescent="0.25">
      <c r="A1991" s="4">
        <v>2</v>
      </c>
      <c r="B1991" s="1" t="s">
        <v>2011</v>
      </c>
      <c r="C1991" s="1" t="s">
        <v>1811</v>
      </c>
      <c r="D1991" s="1" t="s">
        <v>696</v>
      </c>
      <c r="E1991" s="1" t="s">
        <v>10</v>
      </c>
      <c r="F1991" s="4">
        <v>1</v>
      </c>
      <c r="G1991" s="1" t="s">
        <v>11</v>
      </c>
      <c r="H1991" s="14" t="e">
        <f t="shared" si="31"/>
        <v>#REF!</v>
      </c>
      <c r="I1991" s="3" t="e">
        <f>+GETPIVOTDATA("[Measures].[Unieke telling van Date &amp; Emplacement]",TCD_Unique!$A$3,"[Bereik].[Emplacement]","[Bereik].[Emplacement].&amp;[" &amp;B1991&amp;"]")</f>
        <v>#REF!</v>
      </c>
    </row>
    <row r="1992" spans="1:9" x14ac:dyDescent="0.25">
      <c r="A1992" s="4">
        <v>2</v>
      </c>
      <c r="B1992" s="1" t="s">
        <v>2012</v>
      </c>
      <c r="C1992" s="1" t="s">
        <v>1811</v>
      </c>
      <c r="D1992" s="1" t="s">
        <v>696</v>
      </c>
      <c r="E1992" s="1" t="s">
        <v>10</v>
      </c>
      <c r="F1992" s="4">
        <v>1</v>
      </c>
      <c r="G1992" s="1" t="s">
        <v>11</v>
      </c>
      <c r="H1992" s="14" t="e">
        <f t="shared" si="31"/>
        <v>#REF!</v>
      </c>
      <c r="I1992" s="3" t="e">
        <f>+GETPIVOTDATA("[Measures].[Unieke telling van Date &amp; Emplacement]",TCD_Unique!$A$3,"[Bereik].[Emplacement]","[Bereik].[Emplacement].&amp;[" &amp;B1992&amp;"]")</f>
        <v>#REF!</v>
      </c>
    </row>
    <row r="1993" spans="1:9" x14ac:dyDescent="0.25">
      <c r="A1993" s="4">
        <v>2</v>
      </c>
      <c r="B1993" s="1" t="s">
        <v>2013</v>
      </c>
      <c r="C1993" s="1" t="s">
        <v>1811</v>
      </c>
      <c r="D1993" s="1" t="s">
        <v>696</v>
      </c>
      <c r="E1993" s="1" t="s">
        <v>10</v>
      </c>
      <c r="F1993" s="4">
        <v>1</v>
      </c>
      <c r="G1993" s="1" t="s">
        <v>11</v>
      </c>
      <c r="H1993" s="14" t="e">
        <f t="shared" si="31"/>
        <v>#REF!</v>
      </c>
      <c r="I1993" s="3" t="e">
        <f>+GETPIVOTDATA("[Measures].[Unieke telling van Date &amp; Emplacement]",TCD_Unique!$A$3,"[Bereik].[Emplacement]","[Bereik].[Emplacement].&amp;[" &amp;B1993&amp;"]")</f>
        <v>#REF!</v>
      </c>
    </row>
    <row r="1994" spans="1:9" x14ac:dyDescent="0.25">
      <c r="A1994" s="4">
        <v>2</v>
      </c>
      <c r="B1994" s="1" t="s">
        <v>2014</v>
      </c>
      <c r="C1994" s="1" t="s">
        <v>1811</v>
      </c>
      <c r="D1994" s="1" t="s">
        <v>696</v>
      </c>
      <c r="E1994" s="1" t="s">
        <v>10</v>
      </c>
      <c r="F1994" s="4">
        <v>1</v>
      </c>
      <c r="G1994" s="1" t="s">
        <v>11</v>
      </c>
      <c r="H1994" s="14" t="e">
        <f t="shared" si="31"/>
        <v>#REF!</v>
      </c>
      <c r="I1994" s="3" t="e">
        <f>+GETPIVOTDATA("[Measures].[Unieke telling van Date &amp; Emplacement]",TCD_Unique!$A$3,"[Bereik].[Emplacement]","[Bereik].[Emplacement].&amp;[" &amp;B1994&amp;"]")</f>
        <v>#REF!</v>
      </c>
    </row>
    <row r="1995" spans="1:9" x14ac:dyDescent="0.25">
      <c r="A1995" s="4">
        <v>2</v>
      </c>
      <c r="B1995" s="1" t="s">
        <v>2015</v>
      </c>
      <c r="C1995" s="1" t="s">
        <v>1811</v>
      </c>
      <c r="D1995" s="1" t="s">
        <v>696</v>
      </c>
      <c r="E1995" s="1" t="s">
        <v>10</v>
      </c>
      <c r="F1995" s="4">
        <v>1</v>
      </c>
      <c r="G1995" s="1" t="s">
        <v>11</v>
      </c>
      <c r="H1995" s="14" t="e">
        <f t="shared" si="31"/>
        <v>#REF!</v>
      </c>
      <c r="I1995" s="3" t="e">
        <f>+GETPIVOTDATA("[Measures].[Unieke telling van Date &amp; Emplacement]",TCD_Unique!$A$3,"[Bereik].[Emplacement]","[Bereik].[Emplacement].&amp;[" &amp;B1995&amp;"]")</f>
        <v>#REF!</v>
      </c>
    </row>
    <row r="1996" spans="1:9" x14ac:dyDescent="0.25">
      <c r="A1996" s="4">
        <v>2</v>
      </c>
      <c r="B1996" s="1" t="s">
        <v>2016</v>
      </c>
      <c r="C1996" s="1" t="s">
        <v>1811</v>
      </c>
      <c r="D1996" s="1" t="s">
        <v>696</v>
      </c>
      <c r="E1996" s="1" t="s">
        <v>10</v>
      </c>
      <c r="F1996" s="4">
        <v>1</v>
      </c>
      <c r="G1996" s="1" t="s">
        <v>11</v>
      </c>
      <c r="H1996" s="14" t="e">
        <f t="shared" si="31"/>
        <v>#REF!</v>
      </c>
      <c r="I1996" s="3" t="e">
        <f>+GETPIVOTDATA("[Measures].[Unieke telling van Date &amp; Emplacement]",TCD_Unique!$A$3,"[Bereik].[Emplacement]","[Bereik].[Emplacement].&amp;[" &amp;B1996&amp;"]")</f>
        <v>#REF!</v>
      </c>
    </row>
    <row r="1997" spans="1:9" x14ac:dyDescent="0.25">
      <c r="A1997" s="4">
        <v>2</v>
      </c>
      <c r="B1997" s="1" t="s">
        <v>2017</v>
      </c>
      <c r="C1997" s="1" t="s">
        <v>1811</v>
      </c>
      <c r="D1997" s="1" t="s">
        <v>696</v>
      </c>
      <c r="E1997" s="1" t="s">
        <v>10</v>
      </c>
      <c r="F1997" s="4">
        <v>1</v>
      </c>
      <c r="G1997" s="1" t="s">
        <v>11</v>
      </c>
      <c r="H1997" s="14" t="e">
        <f t="shared" si="31"/>
        <v>#REF!</v>
      </c>
      <c r="I1997" s="3" t="e">
        <f>+GETPIVOTDATA("[Measures].[Unieke telling van Date &amp; Emplacement]",TCD_Unique!$A$3,"[Bereik].[Emplacement]","[Bereik].[Emplacement].&amp;[" &amp;B1997&amp;"]")</f>
        <v>#REF!</v>
      </c>
    </row>
    <row r="1998" spans="1:9" x14ac:dyDescent="0.25">
      <c r="A1998" s="4">
        <v>2</v>
      </c>
      <c r="B1998" s="1" t="s">
        <v>2018</v>
      </c>
      <c r="C1998" s="1" t="s">
        <v>1811</v>
      </c>
      <c r="D1998" s="1" t="s">
        <v>696</v>
      </c>
      <c r="E1998" s="1" t="s">
        <v>10</v>
      </c>
      <c r="F1998" s="4">
        <v>1</v>
      </c>
      <c r="G1998" s="1" t="s">
        <v>11</v>
      </c>
      <c r="H1998" s="14" t="e">
        <f t="shared" si="31"/>
        <v>#REF!</v>
      </c>
      <c r="I1998" s="3" t="e">
        <f>+GETPIVOTDATA("[Measures].[Unieke telling van Date &amp; Emplacement]",TCD_Unique!$A$3,"[Bereik].[Emplacement]","[Bereik].[Emplacement].&amp;[" &amp;B1998&amp;"]")</f>
        <v>#REF!</v>
      </c>
    </row>
    <row r="1999" spans="1:9" x14ac:dyDescent="0.25">
      <c r="A1999" s="4">
        <v>2</v>
      </c>
      <c r="B1999" s="1" t="s">
        <v>2019</v>
      </c>
      <c r="C1999" s="1" t="s">
        <v>1811</v>
      </c>
      <c r="D1999" s="1" t="s">
        <v>696</v>
      </c>
      <c r="E1999" s="1" t="s">
        <v>10</v>
      </c>
      <c r="F1999" s="4">
        <v>1</v>
      </c>
      <c r="G1999" s="1" t="s">
        <v>11</v>
      </c>
      <c r="H1999" s="14" t="e">
        <f t="shared" si="31"/>
        <v>#REF!</v>
      </c>
      <c r="I1999" s="3" t="e">
        <f>+GETPIVOTDATA("[Measures].[Unieke telling van Date &amp; Emplacement]",TCD_Unique!$A$3,"[Bereik].[Emplacement]","[Bereik].[Emplacement].&amp;[" &amp;B1999&amp;"]")</f>
        <v>#REF!</v>
      </c>
    </row>
    <row r="2000" spans="1:9" x14ac:dyDescent="0.25">
      <c r="A2000" s="4">
        <v>2</v>
      </c>
      <c r="B2000" s="1" t="s">
        <v>2020</v>
      </c>
      <c r="C2000" s="1" t="s">
        <v>1811</v>
      </c>
      <c r="D2000" s="1" t="s">
        <v>696</v>
      </c>
      <c r="E2000" s="1" t="s">
        <v>10</v>
      </c>
      <c r="F2000" s="4">
        <v>1</v>
      </c>
      <c r="G2000" s="1" t="s">
        <v>11</v>
      </c>
      <c r="H2000" s="14" t="e">
        <f t="shared" si="31"/>
        <v>#REF!</v>
      </c>
      <c r="I2000" s="3" t="e">
        <f>+GETPIVOTDATA("[Measures].[Unieke telling van Date &amp; Emplacement]",TCD_Unique!$A$3,"[Bereik].[Emplacement]","[Bereik].[Emplacement].&amp;[" &amp;B2000&amp;"]")</f>
        <v>#REF!</v>
      </c>
    </row>
    <row r="2001" spans="1:9" x14ac:dyDescent="0.25">
      <c r="A2001" s="4">
        <v>2</v>
      </c>
      <c r="B2001" s="1" t="s">
        <v>2021</v>
      </c>
      <c r="C2001" s="1" t="s">
        <v>1811</v>
      </c>
      <c r="D2001" s="1" t="s">
        <v>696</v>
      </c>
      <c r="E2001" s="1" t="s">
        <v>10</v>
      </c>
      <c r="F2001" s="4">
        <v>1</v>
      </c>
      <c r="G2001" s="1" t="s">
        <v>11</v>
      </c>
      <c r="H2001" s="14" t="e">
        <f t="shared" si="31"/>
        <v>#REF!</v>
      </c>
      <c r="I2001" s="3" t="e">
        <f>+GETPIVOTDATA("[Measures].[Unieke telling van Date &amp; Emplacement]",TCD_Unique!$A$3,"[Bereik].[Emplacement]","[Bereik].[Emplacement].&amp;[" &amp;B2001&amp;"]")</f>
        <v>#REF!</v>
      </c>
    </row>
    <row r="2002" spans="1:9" x14ac:dyDescent="0.25">
      <c r="A2002" s="4">
        <v>2</v>
      </c>
      <c r="B2002" s="1" t="s">
        <v>2022</v>
      </c>
      <c r="C2002" s="1" t="s">
        <v>1811</v>
      </c>
      <c r="D2002" s="1" t="s">
        <v>696</v>
      </c>
      <c r="E2002" s="1" t="s">
        <v>10</v>
      </c>
      <c r="F2002" s="4">
        <v>1</v>
      </c>
      <c r="G2002" s="1" t="s">
        <v>11</v>
      </c>
      <c r="H2002" s="14" t="e">
        <f t="shared" si="31"/>
        <v>#REF!</v>
      </c>
      <c r="I2002" s="3" t="e">
        <f>+GETPIVOTDATA("[Measures].[Unieke telling van Date &amp; Emplacement]",TCD_Unique!$A$3,"[Bereik].[Emplacement]","[Bereik].[Emplacement].&amp;[" &amp;B2002&amp;"]")</f>
        <v>#REF!</v>
      </c>
    </row>
    <row r="2003" spans="1:9" x14ac:dyDescent="0.25">
      <c r="A2003" s="4">
        <v>2</v>
      </c>
      <c r="B2003" s="1" t="s">
        <v>2023</v>
      </c>
      <c r="C2003" s="1" t="s">
        <v>1811</v>
      </c>
      <c r="D2003" s="1" t="s">
        <v>696</v>
      </c>
      <c r="E2003" s="1" t="s">
        <v>10</v>
      </c>
      <c r="F2003" s="4">
        <v>1</v>
      </c>
      <c r="G2003" s="1" t="s">
        <v>11</v>
      </c>
      <c r="H2003" s="14" t="e">
        <f t="shared" si="31"/>
        <v>#REF!</v>
      </c>
      <c r="I2003" s="3" t="e">
        <f>+GETPIVOTDATA("[Measures].[Unieke telling van Date &amp; Emplacement]",TCD_Unique!$A$3,"[Bereik].[Emplacement]","[Bereik].[Emplacement].&amp;[" &amp;B2003&amp;"]")</f>
        <v>#REF!</v>
      </c>
    </row>
    <row r="2004" spans="1:9" x14ac:dyDescent="0.25">
      <c r="A2004" s="4">
        <v>2</v>
      </c>
      <c r="B2004" s="1" t="s">
        <v>2024</v>
      </c>
      <c r="C2004" s="1" t="s">
        <v>1811</v>
      </c>
      <c r="D2004" s="1" t="s">
        <v>696</v>
      </c>
      <c r="E2004" s="1" t="s">
        <v>10</v>
      </c>
      <c r="F2004" s="4">
        <v>1</v>
      </c>
      <c r="G2004" s="1" t="s">
        <v>11</v>
      </c>
      <c r="H2004" s="14" t="e">
        <f t="shared" si="31"/>
        <v>#REF!</v>
      </c>
      <c r="I2004" s="3" t="e">
        <f>+GETPIVOTDATA("[Measures].[Unieke telling van Date &amp; Emplacement]",TCD_Unique!$A$3,"[Bereik].[Emplacement]","[Bereik].[Emplacement].&amp;[" &amp;B2004&amp;"]")</f>
        <v>#REF!</v>
      </c>
    </row>
    <row r="2005" spans="1:9" x14ac:dyDescent="0.25">
      <c r="A2005" s="4">
        <v>2</v>
      </c>
      <c r="B2005" s="1" t="s">
        <v>2025</v>
      </c>
      <c r="C2005" s="1" t="s">
        <v>1811</v>
      </c>
      <c r="D2005" s="1" t="s">
        <v>696</v>
      </c>
      <c r="E2005" s="1" t="s">
        <v>10</v>
      </c>
      <c r="F2005" s="4">
        <v>1</v>
      </c>
      <c r="G2005" s="1" t="s">
        <v>11</v>
      </c>
      <c r="H2005" s="14" t="e">
        <f t="shared" si="31"/>
        <v>#REF!</v>
      </c>
      <c r="I2005" s="3" t="e">
        <f>+GETPIVOTDATA("[Measures].[Unieke telling van Date &amp; Emplacement]",TCD_Unique!$A$3,"[Bereik].[Emplacement]","[Bereik].[Emplacement].&amp;[" &amp;B2005&amp;"]")</f>
        <v>#REF!</v>
      </c>
    </row>
    <row r="2006" spans="1:9" x14ac:dyDescent="0.25">
      <c r="A2006" s="4">
        <v>2</v>
      </c>
      <c r="B2006" s="1" t="s">
        <v>2026</v>
      </c>
      <c r="C2006" s="1" t="s">
        <v>1811</v>
      </c>
      <c r="D2006" s="1" t="s">
        <v>696</v>
      </c>
      <c r="E2006" s="1" t="s">
        <v>10</v>
      </c>
      <c r="F2006" s="4">
        <v>1</v>
      </c>
      <c r="G2006" s="1" t="s">
        <v>11</v>
      </c>
      <c r="H2006" s="14" t="e">
        <f t="shared" si="31"/>
        <v>#REF!</v>
      </c>
      <c r="I2006" s="3" t="e">
        <f>+GETPIVOTDATA("[Measures].[Unieke telling van Date &amp; Emplacement]",TCD_Unique!$A$3,"[Bereik].[Emplacement]","[Bereik].[Emplacement].&amp;[" &amp;B2006&amp;"]")</f>
        <v>#REF!</v>
      </c>
    </row>
    <row r="2007" spans="1:9" x14ac:dyDescent="0.25">
      <c r="A2007" s="4">
        <v>2</v>
      </c>
      <c r="B2007" s="1" t="s">
        <v>2027</v>
      </c>
      <c r="C2007" s="1" t="s">
        <v>1811</v>
      </c>
      <c r="D2007" s="1" t="s">
        <v>696</v>
      </c>
      <c r="E2007" s="1" t="s">
        <v>10</v>
      </c>
      <c r="F2007" s="4">
        <v>1</v>
      </c>
      <c r="G2007" s="1" t="s">
        <v>11</v>
      </c>
      <c r="H2007" s="14" t="e">
        <f t="shared" si="31"/>
        <v>#REF!</v>
      </c>
      <c r="I2007" s="3" t="e">
        <f>+GETPIVOTDATA("[Measures].[Unieke telling van Date &amp; Emplacement]",TCD_Unique!$A$3,"[Bereik].[Emplacement]","[Bereik].[Emplacement].&amp;[" &amp;B2007&amp;"]")</f>
        <v>#REF!</v>
      </c>
    </row>
    <row r="2008" spans="1:9" x14ac:dyDescent="0.25">
      <c r="A2008" s="4">
        <v>2</v>
      </c>
      <c r="B2008" s="1" t="s">
        <v>2028</v>
      </c>
      <c r="C2008" s="1" t="s">
        <v>1811</v>
      </c>
      <c r="D2008" s="1" t="s">
        <v>696</v>
      </c>
      <c r="E2008" s="1" t="s">
        <v>10</v>
      </c>
      <c r="F2008" s="4">
        <v>1</v>
      </c>
      <c r="G2008" s="1" t="s">
        <v>11</v>
      </c>
      <c r="H2008" s="14" t="e">
        <f t="shared" si="31"/>
        <v>#REF!</v>
      </c>
      <c r="I2008" s="3" t="e">
        <f>+GETPIVOTDATA("[Measures].[Unieke telling van Date &amp; Emplacement]",TCD_Unique!$A$3,"[Bereik].[Emplacement]","[Bereik].[Emplacement].&amp;[" &amp;B2008&amp;"]")</f>
        <v>#REF!</v>
      </c>
    </row>
    <row r="2009" spans="1:9" x14ac:dyDescent="0.25">
      <c r="A2009" s="4">
        <v>2</v>
      </c>
      <c r="B2009" s="1" t="s">
        <v>2029</v>
      </c>
      <c r="C2009" s="1" t="s">
        <v>1811</v>
      </c>
      <c r="D2009" s="1" t="s">
        <v>696</v>
      </c>
      <c r="E2009" s="1" t="s">
        <v>10</v>
      </c>
      <c r="F2009" s="4">
        <v>1</v>
      </c>
      <c r="G2009" s="1" t="s">
        <v>11</v>
      </c>
      <c r="H2009" s="14" t="e">
        <f t="shared" si="31"/>
        <v>#REF!</v>
      </c>
      <c r="I2009" s="3" t="e">
        <f>+GETPIVOTDATA("[Measures].[Unieke telling van Date &amp; Emplacement]",TCD_Unique!$A$3,"[Bereik].[Emplacement]","[Bereik].[Emplacement].&amp;[" &amp;B2009&amp;"]")</f>
        <v>#REF!</v>
      </c>
    </row>
    <row r="2010" spans="1:9" x14ac:dyDescent="0.25">
      <c r="A2010" s="4">
        <v>2</v>
      </c>
      <c r="B2010" s="1" t="s">
        <v>2030</v>
      </c>
      <c r="C2010" s="1" t="s">
        <v>1811</v>
      </c>
      <c r="D2010" s="1" t="s">
        <v>696</v>
      </c>
      <c r="E2010" s="1" t="s">
        <v>10</v>
      </c>
      <c r="F2010" s="4">
        <v>1</v>
      </c>
      <c r="G2010" s="1" t="s">
        <v>11</v>
      </c>
      <c r="H2010" s="14" t="e">
        <f t="shared" si="31"/>
        <v>#REF!</v>
      </c>
      <c r="I2010" s="3" t="e">
        <f>+GETPIVOTDATA("[Measures].[Unieke telling van Date &amp; Emplacement]",TCD_Unique!$A$3,"[Bereik].[Emplacement]","[Bereik].[Emplacement].&amp;[" &amp;B2010&amp;"]")</f>
        <v>#REF!</v>
      </c>
    </row>
    <row r="2011" spans="1:9" x14ac:dyDescent="0.25">
      <c r="A2011" s="4">
        <v>2</v>
      </c>
      <c r="B2011" s="1" t="s">
        <v>2031</v>
      </c>
      <c r="C2011" s="1" t="s">
        <v>1811</v>
      </c>
      <c r="D2011" s="1" t="s">
        <v>696</v>
      </c>
      <c r="E2011" s="1" t="s">
        <v>10</v>
      </c>
      <c r="F2011" s="4">
        <v>1</v>
      </c>
      <c r="G2011" s="1" t="s">
        <v>11</v>
      </c>
      <c r="H2011" s="14" t="e">
        <f t="shared" si="31"/>
        <v>#REF!</v>
      </c>
      <c r="I2011" s="3" t="e">
        <f>+GETPIVOTDATA("[Measures].[Unieke telling van Date &amp; Emplacement]",TCD_Unique!$A$3,"[Bereik].[Emplacement]","[Bereik].[Emplacement].&amp;[" &amp;B2011&amp;"]")</f>
        <v>#REF!</v>
      </c>
    </row>
    <row r="2012" spans="1:9" x14ac:dyDescent="0.25">
      <c r="A2012" s="4">
        <v>2</v>
      </c>
      <c r="B2012" s="1" t="s">
        <v>2032</v>
      </c>
      <c r="C2012" s="1" t="s">
        <v>1811</v>
      </c>
      <c r="D2012" s="1" t="s">
        <v>696</v>
      </c>
      <c r="E2012" s="1" t="s">
        <v>10</v>
      </c>
      <c r="F2012" s="4">
        <v>1</v>
      </c>
      <c r="G2012" s="1" t="s">
        <v>11</v>
      </c>
      <c r="H2012" s="14" t="e">
        <f t="shared" si="31"/>
        <v>#REF!</v>
      </c>
      <c r="I2012" s="3" t="e">
        <f>+GETPIVOTDATA("[Measures].[Unieke telling van Date &amp; Emplacement]",TCD_Unique!$A$3,"[Bereik].[Emplacement]","[Bereik].[Emplacement].&amp;[" &amp;B2012&amp;"]")</f>
        <v>#REF!</v>
      </c>
    </row>
    <row r="2013" spans="1:9" x14ac:dyDescent="0.25">
      <c r="A2013" s="4">
        <v>2</v>
      </c>
      <c r="B2013" s="1" t="s">
        <v>2033</v>
      </c>
      <c r="C2013" s="1" t="s">
        <v>1811</v>
      </c>
      <c r="D2013" s="1" t="s">
        <v>696</v>
      </c>
      <c r="E2013" s="1" t="s">
        <v>10</v>
      </c>
      <c r="F2013" s="4">
        <v>1</v>
      </c>
      <c r="G2013" s="1" t="s">
        <v>11</v>
      </c>
      <c r="H2013" s="14" t="e">
        <f t="shared" si="31"/>
        <v>#REF!</v>
      </c>
      <c r="I2013" s="3" t="e">
        <f>+GETPIVOTDATA("[Measures].[Unieke telling van Date &amp; Emplacement]",TCD_Unique!$A$3,"[Bereik].[Emplacement]","[Bereik].[Emplacement].&amp;[" &amp;B2013&amp;"]")</f>
        <v>#REF!</v>
      </c>
    </row>
    <row r="2014" spans="1:9" x14ac:dyDescent="0.25">
      <c r="A2014" s="4">
        <v>2</v>
      </c>
      <c r="B2014" s="1" t="s">
        <v>2034</v>
      </c>
      <c r="C2014" s="1" t="s">
        <v>1811</v>
      </c>
      <c r="D2014" s="1" t="s">
        <v>696</v>
      </c>
      <c r="E2014" s="1" t="s">
        <v>10</v>
      </c>
      <c r="F2014" s="4">
        <v>1</v>
      </c>
      <c r="G2014" s="1" t="s">
        <v>11</v>
      </c>
      <c r="H2014" s="14" t="e">
        <f t="shared" si="31"/>
        <v>#REF!</v>
      </c>
      <c r="I2014" s="3" t="e">
        <f>+GETPIVOTDATA("[Measures].[Unieke telling van Date &amp; Emplacement]",TCD_Unique!$A$3,"[Bereik].[Emplacement]","[Bereik].[Emplacement].&amp;[" &amp;B2014&amp;"]")</f>
        <v>#REF!</v>
      </c>
    </row>
    <row r="2015" spans="1:9" x14ac:dyDescent="0.25">
      <c r="A2015" s="4">
        <v>2</v>
      </c>
      <c r="B2015" s="1" t="s">
        <v>2035</v>
      </c>
      <c r="C2015" s="1" t="s">
        <v>1811</v>
      </c>
      <c r="D2015" s="1" t="s">
        <v>696</v>
      </c>
      <c r="E2015" s="1" t="s">
        <v>10</v>
      </c>
      <c r="F2015" s="4">
        <v>1</v>
      </c>
      <c r="G2015" s="1" t="s">
        <v>11</v>
      </c>
      <c r="H2015" s="14" t="e">
        <f t="shared" si="31"/>
        <v>#REF!</v>
      </c>
      <c r="I2015" s="3" t="e">
        <f>+GETPIVOTDATA("[Measures].[Unieke telling van Date &amp; Emplacement]",TCD_Unique!$A$3,"[Bereik].[Emplacement]","[Bereik].[Emplacement].&amp;[" &amp;B2015&amp;"]")</f>
        <v>#REF!</v>
      </c>
    </row>
    <row r="2016" spans="1:9" x14ac:dyDescent="0.25">
      <c r="A2016" s="4">
        <v>2</v>
      </c>
      <c r="B2016" s="1" t="s">
        <v>2036</v>
      </c>
      <c r="C2016" s="1" t="s">
        <v>1811</v>
      </c>
      <c r="D2016" s="1" t="s">
        <v>696</v>
      </c>
      <c r="E2016" s="1" t="s">
        <v>10</v>
      </c>
      <c r="F2016" s="4">
        <v>1</v>
      </c>
      <c r="G2016" s="1" t="s">
        <v>11</v>
      </c>
      <c r="H2016" s="14" t="e">
        <f t="shared" si="31"/>
        <v>#REF!</v>
      </c>
      <c r="I2016" s="3" t="e">
        <f>+GETPIVOTDATA("[Measures].[Unieke telling van Date &amp; Emplacement]",TCD_Unique!$A$3,"[Bereik].[Emplacement]","[Bereik].[Emplacement].&amp;[" &amp;B2016&amp;"]")</f>
        <v>#REF!</v>
      </c>
    </row>
    <row r="2017" spans="1:9" x14ac:dyDescent="0.25">
      <c r="A2017" s="4">
        <v>2</v>
      </c>
      <c r="B2017" s="1" t="s">
        <v>2037</v>
      </c>
      <c r="C2017" s="1" t="s">
        <v>1811</v>
      </c>
      <c r="D2017" s="1" t="s">
        <v>696</v>
      </c>
      <c r="E2017" s="1" t="s">
        <v>10</v>
      </c>
      <c r="F2017" s="4">
        <v>1</v>
      </c>
      <c r="G2017" s="1" t="s">
        <v>11</v>
      </c>
      <c r="H2017" s="14" t="e">
        <f t="shared" si="31"/>
        <v>#REF!</v>
      </c>
      <c r="I2017" s="3" t="e">
        <f>+GETPIVOTDATA("[Measures].[Unieke telling van Date &amp; Emplacement]",TCD_Unique!$A$3,"[Bereik].[Emplacement]","[Bereik].[Emplacement].&amp;[" &amp;B2017&amp;"]")</f>
        <v>#REF!</v>
      </c>
    </row>
    <row r="2018" spans="1:9" x14ac:dyDescent="0.25">
      <c r="A2018" s="4">
        <v>2</v>
      </c>
      <c r="B2018" s="1" t="s">
        <v>2038</v>
      </c>
      <c r="C2018" s="1" t="s">
        <v>1811</v>
      </c>
      <c r="D2018" s="1" t="s">
        <v>696</v>
      </c>
      <c r="E2018" s="1" t="s">
        <v>10</v>
      </c>
      <c r="F2018" s="4">
        <v>1</v>
      </c>
      <c r="G2018" s="1" t="s">
        <v>11</v>
      </c>
      <c r="H2018" s="14" t="e">
        <f t="shared" si="31"/>
        <v>#REF!</v>
      </c>
      <c r="I2018" s="3" t="e">
        <f>+GETPIVOTDATA("[Measures].[Unieke telling van Date &amp; Emplacement]",TCD_Unique!$A$3,"[Bereik].[Emplacement]","[Bereik].[Emplacement].&amp;[" &amp;B2018&amp;"]")</f>
        <v>#REF!</v>
      </c>
    </row>
    <row r="2019" spans="1:9" x14ac:dyDescent="0.25">
      <c r="A2019" s="4">
        <v>2</v>
      </c>
      <c r="B2019" s="1" t="s">
        <v>2039</v>
      </c>
      <c r="C2019" s="1" t="s">
        <v>1811</v>
      </c>
      <c r="D2019" s="1" t="s">
        <v>696</v>
      </c>
      <c r="E2019" s="1" t="s">
        <v>10</v>
      </c>
      <c r="F2019" s="4">
        <v>1</v>
      </c>
      <c r="G2019" s="1" t="s">
        <v>11</v>
      </c>
      <c r="H2019" s="14" t="str">
        <f t="shared" si="31"/>
        <v>oui</v>
      </c>
      <c r="I2019" s="3">
        <f>+GETPIVOTDATA("[Measures].[Unieke telling van Date &amp; Emplacement]",TCD_Unique!$A$3,"[Bereik].[Emplacement]","[Bereik].[Emplacement].&amp;[" &amp;B2019&amp;"]")</f>
        <v>1</v>
      </c>
    </row>
    <row r="2020" spans="1:9" x14ac:dyDescent="0.25">
      <c r="A2020" s="4">
        <v>2</v>
      </c>
      <c r="B2020" s="1" t="s">
        <v>2040</v>
      </c>
      <c r="C2020" s="1" t="s">
        <v>1811</v>
      </c>
      <c r="D2020" s="1" t="s">
        <v>696</v>
      </c>
      <c r="E2020" s="1" t="s">
        <v>10</v>
      </c>
      <c r="F2020" s="4">
        <v>1</v>
      </c>
      <c r="G2020" s="1" t="s">
        <v>11</v>
      </c>
      <c r="H2020" s="14" t="e">
        <f t="shared" si="31"/>
        <v>#REF!</v>
      </c>
      <c r="I2020" s="3" t="e">
        <f>+GETPIVOTDATA("[Measures].[Unieke telling van Date &amp; Emplacement]",TCD_Unique!$A$3,"[Bereik].[Emplacement]","[Bereik].[Emplacement].&amp;[" &amp;B2020&amp;"]")</f>
        <v>#REF!</v>
      </c>
    </row>
    <row r="2021" spans="1:9" x14ac:dyDescent="0.25">
      <c r="A2021" s="4">
        <v>2</v>
      </c>
      <c r="B2021" s="1" t="s">
        <v>2041</v>
      </c>
      <c r="C2021" s="1" t="s">
        <v>1811</v>
      </c>
      <c r="D2021" s="1" t="s">
        <v>696</v>
      </c>
      <c r="E2021" s="1" t="s">
        <v>10</v>
      </c>
      <c r="F2021" s="4">
        <v>1</v>
      </c>
      <c r="G2021" s="1" t="s">
        <v>11</v>
      </c>
      <c r="H2021" s="14" t="e">
        <f t="shared" si="31"/>
        <v>#REF!</v>
      </c>
      <c r="I2021" s="3" t="e">
        <f>+GETPIVOTDATA("[Measures].[Unieke telling van Date &amp; Emplacement]",TCD_Unique!$A$3,"[Bereik].[Emplacement]","[Bereik].[Emplacement].&amp;[" &amp;B2021&amp;"]")</f>
        <v>#REF!</v>
      </c>
    </row>
    <row r="2022" spans="1:9" x14ac:dyDescent="0.25">
      <c r="A2022" s="4">
        <v>2</v>
      </c>
      <c r="B2022" s="1" t="s">
        <v>2042</v>
      </c>
      <c r="C2022" s="1" t="s">
        <v>1811</v>
      </c>
      <c r="D2022" s="1" t="s">
        <v>696</v>
      </c>
      <c r="E2022" s="1" t="s">
        <v>10</v>
      </c>
      <c r="F2022" s="4">
        <v>1</v>
      </c>
      <c r="G2022" s="1" t="s">
        <v>11</v>
      </c>
      <c r="H2022" s="14" t="e">
        <f t="shared" si="31"/>
        <v>#REF!</v>
      </c>
      <c r="I2022" s="3" t="e">
        <f>+GETPIVOTDATA("[Measures].[Unieke telling van Date &amp; Emplacement]",TCD_Unique!$A$3,"[Bereik].[Emplacement]","[Bereik].[Emplacement].&amp;[" &amp;B2022&amp;"]")</f>
        <v>#REF!</v>
      </c>
    </row>
    <row r="2023" spans="1:9" x14ac:dyDescent="0.25">
      <c r="A2023" s="4">
        <v>2</v>
      </c>
      <c r="B2023" s="1" t="s">
        <v>2043</v>
      </c>
      <c r="C2023" s="1" t="s">
        <v>1811</v>
      </c>
      <c r="D2023" s="1" t="s">
        <v>696</v>
      </c>
      <c r="E2023" s="1" t="s">
        <v>10</v>
      </c>
      <c r="F2023" s="4">
        <v>1</v>
      </c>
      <c r="G2023" s="1" t="s">
        <v>11</v>
      </c>
      <c r="H2023" s="14" t="e">
        <f t="shared" si="31"/>
        <v>#REF!</v>
      </c>
      <c r="I2023" s="3" t="e">
        <f>+GETPIVOTDATA("[Measures].[Unieke telling van Date &amp; Emplacement]",TCD_Unique!$A$3,"[Bereik].[Emplacement]","[Bereik].[Emplacement].&amp;[" &amp;B2023&amp;"]")</f>
        <v>#REF!</v>
      </c>
    </row>
    <row r="2024" spans="1:9" x14ac:dyDescent="0.25">
      <c r="A2024" s="4">
        <v>2</v>
      </c>
      <c r="B2024" s="1" t="s">
        <v>2044</v>
      </c>
      <c r="C2024" s="1" t="s">
        <v>1811</v>
      </c>
      <c r="D2024" s="1" t="s">
        <v>696</v>
      </c>
      <c r="E2024" s="1" t="s">
        <v>10</v>
      </c>
      <c r="F2024" s="4">
        <v>1</v>
      </c>
      <c r="G2024" s="1" t="s">
        <v>11</v>
      </c>
      <c r="H2024" s="14" t="e">
        <f t="shared" si="31"/>
        <v>#REF!</v>
      </c>
      <c r="I2024" s="3" t="e">
        <f>+GETPIVOTDATA("[Measures].[Unieke telling van Date &amp; Emplacement]",TCD_Unique!$A$3,"[Bereik].[Emplacement]","[Bereik].[Emplacement].&amp;[" &amp;B2024&amp;"]")</f>
        <v>#REF!</v>
      </c>
    </row>
    <row r="2025" spans="1:9" x14ac:dyDescent="0.25">
      <c r="A2025" s="4">
        <v>2</v>
      </c>
      <c r="B2025" s="1" t="s">
        <v>2045</v>
      </c>
      <c r="C2025" s="1" t="s">
        <v>1811</v>
      </c>
      <c r="D2025" s="1" t="s">
        <v>696</v>
      </c>
      <c r="E2025" s="1" t="s">
        <v>10</v>
      </c>
      <c r="F2025" s="4">
        <v>1</v>
      </c>
      <c r="G2025" s="1" t="s">
        <v>11</v>
      </c>
      <c r="H2025" s="14" t="e">
        <f t="shared" si="31"/>
        <v>#REF!</v>
      </c>
      <c r="I2025" s="3" t="e">
        <f>+GETPIVOTDATA("[Measures].[Unieke telling van Date &amp; Emplacement]",TCD_Unique!$A$3,"[Bereik].[Emplacement]","[Bereik].[Emplacement].&amp;[" &amp;B2025&amp;"]")</f>
        <v>#REF!</v>
      </c>
    </row>
    <row r="2026" spans="1:9" x14ac:dyDescent="0.25">
      <c r="A2026" s="4">
        <v>2</v>
      </c>
      <c r="B2026" s="1" t="s">
        <v>2046</v>
      </c>
      <c r="C2026" s="1" t="s">
        <v>1811</v>
      </c>
      <c r="D2026" s="1" t="s">
        <v>696</v>
      </c>
      <c r="E2026" s="1" t="s">
        <v>10</v>
      </c>
      <c r="F2026" s="4">
        <v>1</v>
      </c>
      <c r="G2026" s="1" t="s">
        <v>11</v>
      </c>
      <c r="H2026" s="14" t="e">
        <f t="shared" si="31"/>
        <v>#REF!</v>
      </c>
      <c r="I2026" s="3" t="e">
        <f>+GETPIVOTDATA("[Measures].[Unieke telling van Date &amp; Emplacement]",TCD_Unique!$A$3,"[Bereik].[Emplacement]","[Bereik].[Emplacement].&amp;[" &amp;B2026&amp;"]")</f>
        <v>#REF!</v>
      </c>
    </row>
    <row r="2027" spans="1:9" x14ac:dyDescent="0.25">
      <c r="A2027" s="4">
        <v>2</v>
      </c>
      <c r="B2027" s="1" t="s">
        <v>2047</v>
      </c>
      <c r="C2027" s="1" t="s">
        <v>1811</v>
      </c>
      <c r="D2027" s="1" t="s">
        <v>696</v>
      </c>
      <c r="E2027" s="1" t="s">
        <v>10</v>
      </c>
      <c r="F2027" s="4">
        <v>1</v>
      </c>
      <c r="G2027" s="1" t="s">
        <v>11</v>
      </c>
      <c r="H2027" s="14" t="e">
        <f t="shared" si="31"/>
        <v>#REF!</v>
      </c>
      <c r="I2027" s="3" t="e">
        <f>+GETPIVOTDATA("[Measures].[Unieke telling van Date &amp; Emplacement]",TCD_Unique!$A$3,"[Bereik].[Emplacement]","[Bereik].[Emplacement].&amp;[" &amp;B2027&amp;"]")</f>
        <v>#REF!</v>
      </c>
    </row>
    <row r="2028" spans="1:9" x14ac:dyDescent="0.25">
      <c r="A2028" s="4">
        <v>2</v>
      </c>
      <c r="B2028" s="1" t="s">
        <v>2048</v>
      </c>
      <c r="C2028" s="1" t="s">
        <v>1811</v>
      </c>
      <c r="D2028" s="1" t="s">
        <v>696</v>
      </c>
      <c r="E2028" s="1" t="s">
        <v>10</v>
      </c>
      <c r="F2028" s="4">
        <v>1</v>
      </c>
      <c r="G2028" s="1" t="s">
        <v>11</v>
      </c>
      <c r="H2028" s="14" t="e">
        <f t="shared" si="31"/>
        <v>#REF!</v>
      </c>
      <c r="I2028" s="3" t="e">
        <f>+GETPIVOTDATA("[Measures].[Unieke telling van Date &amp; Emplacement]",TCD_Unique!$A$3,"[Bereik].[Emplacement]","[Bereik].[Emplacement].&amp;[" &amp;B2028&amp;"]")</f>
        <v>#REF!</v>
      </c>
    </row>
    <row r="2029" spans="1:9" x14ac:dyDescent="0.25">
      <c r="A2029" s="4">
        <v>2</v>
      </c>
      <c r="B2029" s="1" t="s">
        <v>2049</v>
      </c>
      <c r="C2029" s="1" t="s">
        <v>1811</v>
      </c>
      <c r="D2029" s="1" t="s">
        <v>696</v>
      </c>
      <c r="E2029" s="1" t="s">
        <v>10</v>
      </c>
      <c r="F2029" s="4">
        <v>1</v>
      </c>
      <c r="G2029" s="1" t="s">
        <v>11</v>
      </c>
      <c r="H2029" s="14" t="e">
        <f t="shared" si="31"/>
        <v>#REF!</v>
      </c>
      <c r="I2029" s="3" t="e">
        <f>+GETPIVOTDATA("[Measures].[Unieke telling van Date &amp; Emplacement]",TCD_Unique!$A$3,"[Bereik].[Emplacement]","[Bereik].[Emplacement].&amp;[" &amp;B2029&amp;"]")</f>
        <v>#REF!</v>
      </c>
    </row>
    <row r="2030" spans="1:9" x14ac:dyDescent="0.25">
      <c r="A2030" s="4">
        <v>2</v>
      </c>
      <c r="B2030" s="1" t="s">
        <v>2050</v>
      </c>
      <c r="C2030" s="1" t="s">
        <v>1811</v>
      </c>
      <c r="D2030" s="1" t="s">
        <v>696</v>
      </c>
      <c r="E2030" s="1" t="s">
        <v>10</v>
      </c>
      <c r="F2030" s="4">
        <v>1</v>
      </c>
      <c r="G2030" s="1" t="s">
        <v>11</v>
      </c>
      <c r="H2030" s="14" t="e">
        <f t="shared" si="31"/>
        <v>#REF!</v>
      </c>
      <c r="I2030" s="3" t="e">
        <f>+GETPIVOTDATA("[Measures].[Unieke telling van Date &amp; Emplacement]",TCD_Unique!$A$3,"[Bereik].[Emplacement]","[Bereik].[Emplacement].&amp;[" &amp;B2030&amp;"]")</f>
        <v>#REF!</v>
      </c>
    </row>
    <row r="2031" spans="1:9" x14ac:dyDescent="0.25">
      <c r="A2031" s="4">
        <v>2</v>
      </c>
      <c r="B2031" s="1" t="s">
        <v>2051</v>
      </c>
      <c r="C2031" s="1" t="s">
        <v>1811</v>
      </c>
      <c r="D2031" s="1" t="s">
        <v>696</v>
      </c>
      <c r="E2031" s="1" t="s">
        <v>10</v>
      </c>
      <c r="F2031" s="4">
        <v>1</v>
      </c>
      <c r="G2031" s="1" t="s">
        <v>11</v>
      </c>
      <c r="H2031" s="14" t="e">
        <f t="shared" si="31"/>
        <v>#REF!</v>
      </c>
      <c r="I2031" s="3" t="e">
        <f>+GETPIVOTDATA("[Measures].[Unieke telling van Date &amp; Emplacement]",TCD_Unique!$A$3,"[Bereik].[Emplacement]","[Bereik].[Emplacement].&amp;[" &amp;B2031&amp;"]")</f>
        <v>#REF!</v>
      </c>
    </row>
    <row r="2032" spans="1:9" x14ac:dyDescent="0.25">
      <c r="A2032" s="4">
        <v>2</v>
      </c>
      <c r="B2032" s="1" t="s">
        <v>2052</v>
      </c>
      <c r="C2032" s="1" t="s">
        <v>1811</v>
      </c>
      <c r="D2032" s="1" t="s">
        <v>696</v>
      </c>
      <c r="E2032" s="1" t="s">
        <v>10</v>
      </c>
      <c r="F2032" s="4">
        <v>1</v>
      </c>
      <c r="G2032" s="1" t="s">
        <v>11</v>
      </c>
      <c r="H2032" s="14" t="e">
        <f t="shared" si="31"/>
        <v>#REF!</v>
      </c>
      <c r="I2032" s="3" t="e">
        <f>+GETPIVOTDATA("[Measures].[Unieke telling van Date &amp; Emplacement]",TCD_Unique!$A$3,"[Bereik].[Emplacement]","[Bereik].[Emplacement].&amp;[" &amp;B2032&amp;"]")</f>
        <v>#REF!</v>
      </c>
    </row>
    <row r="2033" spans="1:9" x14ac:dyDescent="0.25">
      <c r="A2033" s="4">
        <v>2</v>
      </c>
      <c r="B2033" s="1" t="s">
        <v>2053</v>
      </c>
      <c r="C2033" s="1" t="s">
        <v>1811</v>
      </c>
      <c r="D2033" s="1" t="s">
        <v>696</v>
      </c>
      <c r="E2033" s="1" t="s">
        <v>10</v>
      </c>
      <c r="F2033" s="4">
        <v>1</v>
      </c>
      <c r="G2033" s="1" t="s">
        <v>11</v>
      </c>
      <c r="H2033" s="14" t="e">
        <f t="shared" si="31"/>
        <v>#REF!</v>
      </c>
      <c r="I2033" s="3" t="e">
        <f>+GETPIVOTDATA("[Measures].[Unieke telling van Date &amp; Emplacement]",TCD_Unique!$A$3,"[Bereik].[Emplacement]","[Bereik].[Emplacement].&amp;[" &amp;B2033&amp;"]")</f>
        <v>#REF!</v>
      </c>
    </row>
    <row r="2034" spans="1:9" x14ac:dyDescent="0.25">
      <c r="A2034" s="4">
        <v>2</v>
      </c>
      <c r="B2034" s="1" t="s">
        <v>2054</v>
      </c>
      <c r="C2034" s="1" t="s">
        <v>1811</v>
      </c>
      <c r="D2034" s="1" t="s">
        <v>696</v>
      </c>
      <c r="E2034" s="1" t="s">
        <v>10</v>
      </c>
      <c r="F2034" s="4">
        <v>1</v>
      </c>
      <c r="G2034" s="1" t="s">
        <v>11</v>
      </c>
      <c r="H2034" s="14" t="e">
        <f t="shared" si="31"/>
        <v>#REF!</v>
      </c>
      <c r="I2034" s="3" t="e">
        <f>+GETPIVOTDATA("[Measures].[Unieke telling van Date &amp; Emplacement]",TCD_Unique!$A$3,"[Bereik].[Emplacement]","[Bereik].[Emplacement].&amp;[" &amp;B2034&amp;"]")</f>
        <v>#REF!</v>
      </c>
    </row>
    <row r="2035" spans="1:9" x14ac:dyDescent="0.25">
      <c r="A2035" s="4">
        <v>2</v>
      </c>
      <c r="B2035" s="1" t="s">
        <v>2055</v>
      </c>
      <c r="C2035" s="1" t="s">
        <v>1811</v>
      </c>
      <c r="D2035" s="1" t="s">
        <v>696</v>
      </c>
      <c r="E2035" s="1" t="s">
        <v>10</v>
      </c>
      <c r="F2035" s="4">
        <v>1</v>
      </c>
      <c r="G2035" s="1" t="s">
        <v>11</v>
      </c>
      <c r="H2035" s="14" t="e">
        <f t="shared" si="31"/>
        <v>#REF!</v>
      </c>
      <c r="I2035" s="3" t="e">
        <f>+GETPIVOTDATA("[Measures].[Unieke telling van Date &amp; Emplacement]",TCD_Unique!$A$3,"[Bereik].[Emplacement]","[Bereik].[Emplacement].&amp;[" &amp;B2035&amp;"]")</f>
        <v>#REF!</v>
      </c>
    </row>
    <row r="2036" spans="1:9" x14ac:dyDescent="0.25">
      <c r="A2036" s="4">
        <v>2</v>
      </c>
      <c r="B2036" s="1" t="s">
        <v>2056</v>
      </c>
      <c r="C2036" s="1" t="s">
        <v>1811</v>
      </c>
      <c r="D2036" s="1" t="s">
        <v>696</v>
      </c>
      <c r="E2036" s="1" t="s">
        <v>10</v>
      </c>
      <c r="F2036" s="4">
        <v>1</v>
      </c>
      <c r="G2036" s="1" t="s">
        <v>11</v>
      </c>
      <c r="H2036" s="14" t="e">
        <f t="shared" si="31"/>
        <v>#REF!</v>
      </c>
      <c r="I2036" s="3" t="e">
        <f>+GETPIVOTDATA("[Measures].[Unieke telling van Date &amp; Emplacement]",TCD_Unique!$A$3,"[Bereik].[Emplacement]","[Bereik].[Emplacement].&amp;[" &amp;B2036&amp;"]")</f>
        <v>#REF!</v>
      </c>
    </row>
    <row r="2037" spans="1:9" x14ac:dyDescent="0.25">
      <c r="A2037" s="4">
        <v>2</v>
      </c>
      <c r="B2037" s="1" t="s">
        <v>2057</v>
      </c>
      <c r="C2037" s="1" t="s">
        <v>1811</v>
      </c>
      <c r="D2037" s="1" t="s">
        <v>696</v>
      </c>
      <c r="E2037" s="1" t="s">
        <v>10</v>
      </c>
      <c r="F2037" s="4">
        <v>1</v>
      </c>
      <c r="G2037" s="1" t="s">
        <v>11</v>
      </c>
      <c r="H2037" s="14" t="e">
        <f t="shared" si="31"/>
        <v>#REF!</v>
      </c>
      <c r="I2037" s="3" t="e">
        <f>+GETPIVOTDATA("[Measures].[Unieke telling van Date &amp; Emplacement]",TCD_Unique!$A$3,"[Bereik].[Emplacement]","[Bereik].[Emplacement].&amp;[" &amp;B2037&amp;"]")</f>
        <v>#REF!</v>
      </c>
    </row>
    <row r="2038" spans="1:9" x14ac:dyDescent="0.25">
      <c r="A2038" s="4">
        <v>2</v>
      </c>
      <c r="B2038" s="1" t="s">
        <v>2058</v>
      </c>
      <c r="C2038" s="1" t="s">
        <v>1811</v>
      </c>
      <c r="D2038" s="1" t="s">
        <v>696</v>
      </c>
      <c r="E2038" s="1" t="s">
        <v>10</v>
      </c>
      <c r="F2038" s="4">
        <v>1</v>
      </c>
      <c r="G2038" s="1" t="s">
        <v>11</v>
      </c>
      <c r="H2038" s="14" t="e">
        <f t="shared" si="31"/>
        <v>#REF!</v>
      </c>
      <c r="I2038" s="3" t="e">
        <f>+GETPIVOTDATA("[Measures].[Unieke telling van Date &amp; Emplacement]",TCD_Unique!$A$3,"[Bereik].[Emplacement]","[Bereik].[Emplacement].&amp;[" &amp;B2038&amp;"]")</f>
        <v>#REF!</v>
      </c>
    </row>
    <row r="2039" spans="1:9" x14ac:dyDescent="0.25">
      <c r="A2039" s="4">
        <v>2</v>
      </c>
      <c r="B2039" s="1" t="s">
        <v>2059</v>
      </c>
      <c r="C2039" s="1" t="s">
        <v>1811</v>
      </c>
      <c r="D2039" s="1" t="s">
        <v>696</v>
      </c>
      <c r="E2039" s="1" t="s">
        <v>10</v>
      </c>
      <c r="F2039" s="4">
        <v>1</v>
      </c>
      <c r="G2039" s="1" t="s">
        <v>11</v>
      </c>
      <c r="H2039" s="14" t="e">
        <f t="shared" si="31"/>
        <v>#REF!</v>
      </c>
      <c r="I2039" s="3" t="e">
        <f>+GETPIVOTDATA("[Measures].[Unieke telling van Date &amp; Emplacement]",TCD_Unique!$A$3,"[Bereik].[Emplacement]","[Bereik].[Emplacement].&amp;[" &amp;B2039&amp;"]")</f>
        <v>#REF!</v>
      </c>
    </row>
    <row r="2040" spans="1:9" x14ac:dyDescent="0.25">
      <c r="A2040" s="4">
        <v>2</v>
      </c>
      <c r="B2040" s="1" t="s">
        <v>2060</v>
      </c>
      <c r="C2040" s="1" t="s">
        <v>1811</v>
      </c>
      <c r="D2040" s="1" t="s">
        <v>696</v>
      </c>
      <c r="E2040" s="1" t="s">
        <v>10</v>
      </c>
      <c r="F2040" s="4">
        <v>1</v>
      </c>
      <c r="G2040" s="1" t="s">
        <v>11</v>
      </c>
      <c r="H2040" s="14" t="e">
        <f t="shared" si="31"/>
        <v>#REF!</v>
      </c>
      <c r="I2040" s="3" t="e">
        <f>+GETPIVOTDATA("[Measures].[Unieke telling van Date &amp; Emplacement]",TCD_Unique!$A$3,"[Bereik].[Emplacement]","[Bereik].[Emplacement].&amp;[" &amp;B2040&amp;"]")</f>
        <v>#REF!</v>
      </c>
    </row>
    <row r="2041" spans="1:9" x14ac:dyDescent="0.25">
      <c r="A2041" s="4">
        <v>2</v>
      </c>
      <c r="B2041" s="1" t="s">
        <v>2061</v>
      </c>
      <c r="C2041" s="1" t="s">
        <v>1811</v>
      </c>
      <c r="D2041" s="1" t="s">
        <v>696</v>
      </c>
      <c r="E2041" s="1" t="s">
        <v>10</v>
      </c>
      <c r="F2041" s="4">
        <v>1</v>
      </c>
      <c r="G2041" s="1" t="s">
        <v>11</v>
      </c>
      <c r="H2041" s="14" t="e">
        <f t="shared" si="31"/>
        <v>#REF!</v>
      </c>
      <c r="I2041" s="3" t="e">
        <f>+GETPIVOTDATA("[Measures].[Unieke telling van Date &amp; Emplacement]",TCD_Unique!$A$3,"[Bereik].[Emplacement]","[Bereik].[Emplacement].&amp;[" &amp;B2041&amp;"]")</f>
        <v>#REF!</v>
      </c>
    </row>
    <row r="2042" spans="1:9" x14ac:dyDescent="0.25">
      <c r="A2042" s="4">
        <v>2</v>
      </c>
      <c r="B2042" s="1" t="s">
        <v>2062</v>
      </c>
      <c r="C2042" s="1" t="s">
        <v>1811</v>
      </c>
      <c r="D2042" s="1" t="s">
        <v>696</v>
      </c>
      <c r="E2042" s="1" t="s">
        <v>10</v>
      </c>
      <c r="F2042" s="4">
        <v>1</v>
      </c>
      <c r="G2042" s="1" t="s">
        <v>11</v>
      </c>
      <c r="H2042" s="14" t="e">
        <f t="shared" si="31"/>
        <v>#REF!</v>
      </c>
      <c r="I2042" s="3" t="e">
        <f>+GETPIVOTDATA("[Measures].[Unieke telling van Date &amp; Emplacement]",TCD_Unique!$A$3,"[Bereik].[Emplacement]","[Bereik].[Emplacement].&amp;[" &amp;B2042&amp;"]")</f>
        <v>#REF!</v>
      </c>
    </row>
    <row r="2043" spans="1:9" x14ac:dyDescent="0.25">
      <c r="A2043" s="4">
        <v>2</v>
      </c>
      <c r="B2043" s="1" t="s">
        <v>2063</v>
      </c>
      <c r="C2043" s="1" t="s">
        <v>1811</v>
      </c>
      <c r="D2043" s="1" t="s">
        <v>696</v>
      </c>
      <c r="E2043" s="1" t="s">
        <v>10</v>
      </c>
      <c r="F2043" s="4">
        <v>1</v>
      </c>
      <c r="G2043" s="1" t="s">
        <v>11</v>
      </c>
      <c r="H2043" s="14" t="e">
        <f t="shared" si="31"/>
        <v>#REF!</v>
      </c>
      <c r="I2043" s="3" t="e">
        <f>+GETPIVOTDATA("[Measures].[Unieke telling van Date &amp; Emplacement]",TCD_Unique!$A$3,"[Bereik].[Emplacement]","[Bereik].[Emplacement].&amp;[" &amp;B2043&amp;"]")</f>
        <v>#REF!</v>
      </c>
    </row>
    <row r="2044" spans="1:9" x14ac:dyDescent="0.25">
      <c r="A2044" s="4">
        <v>2</v>
      </c>
      <c r="B2044" s="1" t="s">
        <v>2064</v>
      </c>
      <c r="C2044" s="1" t="s">
        <v>1811</v>
      </c>
      <c r="D2044" s="1" t="s">
        <v>696</v>
      </c>
      <c r="E2044" s="1" t="s">
        <v>10</v>
      </c>
      <c r="F2044" s="4">
        <v>1</v>
      </c>
      <c r="G2044" s="1" t="s">
        <v>11</v>
      </c>
      <c r="H2044" s="14" t="e">
        <f t="shared" si="31"/>
        <v>#REF!</v>
      </c>
      <c r="I2044" s="3" t="e">
        <f>+GETPIVOTDATA("[Measures].[Unieke telling van Date &amp; Emplacement]",TCD_Unique!$A$3,"[Bereik].[Emplacement]","[Bereik].[Emplacement].&amp;[" &amp;B2044&amp;"]")</f>
        <v>#REF!</v>
      </c>
    </row>
    <row r="2045" spans="1:9" x14ac:dyDescent="0.25">
      <c r="A2045" s="4">
        <v>2</v>
      </c>
      <c r="B2045" s="1" t="s">
        <v>2065</v>
      </c>
      <c r="C2045" s="1" t="s">
        <v>1811</v>
      </c>
      <c r="D2045" s="1" t="s">
        <v>696</v>
      </c>
      <c r="E2045" s="1" t="s">
        <v>10</v>
      </c>
      <c r="F2045" s="4">
        <v>1</v>
      </c>
      <c r="G2045" s="1" t="s">
        <v>11</v>
      </c>
      <c r="H2045" s="14" t="e">
        <f t="shared" si="31"/>
        <v>#REF!</v>
      </c>
      <c r="I2045" s="3" t="e">
        <f>+GETPIVOTDATA("[Measures].[Unieke telling van Date &amp; Emplacement]",TCD_Unique!$A$3,"[Bereik].[Emplacement]","[Bereik].[Emplacement].&amp;[" &amp;B2045&amp;"]")</f>
        <v>#REF!</v>
      </c>
    </row>
    <row r="2046" spans="1:9" x14ac:dyDescent="0.25">
      <c r="A2046" s="4">
        <v>2</v>
      </c>
      <c r="B2046" s="1" t="s">
        <v>2066</v>
      </c>
      <c r="C2046" s="1" t="s">
        <v>1811</v>
      </c>
      <c r="D2046" s="1" t="s">
        <v>696</v>
      </c>
      <c r="E2046" s="1" t="s">
        <v>10</v>
      </c>
      <c r="F2046" s="4">
        <v>1</v>
      </c>
      <c r="G2046" s="1" t="s">
        <v>11</v>
      </c>
      <c r="H2046" s="14" t="e">
        <f t="shared" si="31"/>
        <v>#REF!</v>
      </c>
      <c r="I2046" s="3" t="e">
        <f>+GETPIVOTDATA("[Measures].[Unieke telling van Date &amp; Emplacement]",TCD_Unique!$A$3,"[Bereik].[Emplacement]","[Bereik].[Emplacement].&amp;[" &amp;B2046&amp;"]")</f>
        <v>#REF!</v>
      </c>
    </row>
    <row r="2047" spans="1:9" x14ac:dyDescent="0.25">
      <c r="A2047" s="4">
        <v>2</v>
      </c>
      <c r="B2047" s="1" t="s">
        <v>2067</v>
      </c>
      <c r="C2047" s="1" t="s">
        <v>1811</v>
      </c>
      <c r="D2047" s="1" t="s">
        <v>696</v>
      </c>
      <c r="E2047" s="1" t="s">
        <v>10</v>
      </c>
      <c r="F2047" s="4">
        <v>1</v>
      </c>
      <c r="G2047" s="1" t="s">
        <v>11</v>
      </c>
      <c r="H2047" s="14" t="e">
        <f t="shared" si="31"/>
        <v>#REF!</v>
      </c>
      <c r="I2047" s="3" t="e">
        <f>+GETPIVOTDATA("[Measures].[Unieke telling van Date &amp; Emplacement]",TCD_Unique!$A$3,"[Bereik].[Emplacement]","[Bereik].[Emplacement].&amp;[" &amp;B2047&amp;"]")</f>
        <v>#REF!</v>
      </c>
    </row>
    <row r="2048" spans="1:9" x14ac:dyDescent="0.25">
      <c r="A2048" s="4">
        <v>2</v>
      </c>
      <c r="B2048" s="1" t="s">
        <v>2068</v>
      </c>
      <c r="C2048" s="1" t="s">
        <v>1958</v>
      </c>
      <c r="D2048" s="1" t="s">
        <v>696</v>
      </c>
      <c r="E2048" s="1" t="s">
        <v>9</v>
      </c>
      <c r="F2048" s="4">
        <v>1</v>
      </c>
      <c r="G2048" s="1" t="s">
        <v>928</v>
      </c>
      <c r="H2048" s="14" t="e">
        <f t="shared" si="31"/>
        <v>#REF!</v>
      </c>
      <c r="I2048" s="3" t="e">
        <f>+GETPIVOTDATA("[Measures].[Unieke telling van Date &amp; Emplacement]",TCD_Unique!$A$3,"[Bereik].[Emplacement]","[Bereik].[Emplacement].&amp;[" &amp;B2048&amp;"]")</f>
        <v>#REF!</v>
      </c>
    </row>
    <row r="2049" spans="1:9" x14ac:dyDescent="0.25">
      <c r="A2049" s="4">
        <v>2</v>
      </c>
      <c r="B2049" s="1" t="s">
        <v>2069</v>
      </c>
      <c r="C2049" s="1" t="s">
        <v>1811</v>
      </c>
      <c r="D2049" s="1" t="s">
        <v>2070</v>
      </c>
      <c r="E2049" s="1" t="s">
        <v>931</v>
      </c>
      <c r="F2049" s="4">
        <v>1</v>
      </c>
      <c r="G2049" s="1" t="s">
        <v>932</v>
      </c>
      <c r="H2049" s="14" t="str">
        <f t="shared" si="31"/>
        <v>oui</v>
      </c>
      <c r="I2049" s="3">
        <f>+GETPIVOTDATA("[Measures].[Unieke telling van Date &amp; Emplacement]",TCD_Unique!$A$3,"[Bereik].[Emplacement]","[Bereik].[Emplacement].&amp;[" &amp;B2049&amp;"]")</f>
        <v>2</v>
      </c>
    </row>
    <row r="2050" spans="1:9" x14ac:dyDescent="0.25">
      <c r="A2050" s="4">
        <v>2</v>
      </c>
      <c r="B2050" s="1" t="s">
        <v>2071</v>
      </c>
      <c r="C2050" s="1" t="s">
        <v>1811</v>
      </c>
      <c r="D2050" s="1" t="s">
        <v>2070</v>
      </c>
      <c r="E2050" s="1" t="s">
        <v>931</v>
      </c>
      <c r="F2050" s="4">
        <v>1</v>
      </c>
      <c r="G2050" s="1" t="s">
        <v>932</v>
      </c>
      <c r="H2050" s="14" t="e">
        <f t="shared" ref="H2050:H2113" si="32">IF(I2050&gt;=F2050,"oui","non")</f>
        <v>#REF!</v>
      </c>
      <c r="I2050" s="3" t="e">
        <f>+GETPIVOTDATA("[Measures].[Unieke telling van Date &amp; Emplacement]",TCD_Unique!$A$3,"[Bereik].[Emplacement]","[Bereik].[Emplacement].&amp;[" &amp;B2050&amp;"]")</f>
        <v>#REF!</v>
      </c>
    </row>
    <row r="2051" spans="1:9" x14ac:dyDescent="0.25">
      <c r="A2051" s="4">
        <v>2</v>
      </c>
      <c r="B2051" s="1" t="s">
        <v>2072</v>
      </c>
      <c r="C2051" s="1" t="s">
        <v>1811</v>
      </c>
      <c r="D2051" s="1" t="s">
        <v>1318</v>
      </c>
      <c r="E2051" s="1" t="s">
        <v>931</v>
      </c>
      <c r="F2051" s="4">
        <v>2</v>
      </c>
      <c r="G2051" s="1" t="s">
        <v>932</v>
      </c>
      <c r="H2051" s="14" t="e">
        <f t="shared" si="32"/>
        <v>#REF!</v>
      </c>
      <c r="I2051" s="3" t="e">
        <f>+GETPIVOTDATA("[Measures].[Unieke telling van Date &amp; Emplacement]",TCD_Unique!$A$3,"[Bereik].[Emplacement]","[Bereik].[Emplacement].&amp;[" &amp;B2051&amp;"]")</f>
        <v>#REF!</v>
      </c>
    </row>
    <row r="2052" spans="1:9" x14ac:dyDescent="0.25">
      <c r="A2052" s="4">
        <v>2</v>
      </c>
      <c r="B2052" s="1" t="s">
        <v>2073</v>
      </c>
      <c r="C2052" s="1" t="s">
        <v>1811</v>
      </c>
      <c r="D2052" s="1" t="s">
        <v>1318</v>
      </c>
      <c r="E2052" s="1" t="s">
        <v>931</v>
      </c>
      <c r="F2052" s="4">
        <v>2</v>
      </c>
      <c r="G2052" s="1" t="s">
        <v>932</v>
      </c>
      <c r="H2052" s="14" t="e">
        <f t="shared" si="32"/>
        <v>#REF!</v>
      </c>
      <c r="I2052" s="3" t="e">
        <f>+GETPIVOTDATA("[Measures].[Unieke telling van Date &amp; Emplacement]",TCD_Unique!$A$3,"[Bereik].[Emplacement]","[Bereik].[Emplacement].&amp;[" &amp;B2052&amp;"]")</f>
        <v>#REF!</v>
      </c>
    </row>
    <row r="2053" spans="1:9" x14ac:dyDescent="0.25">
      <c r="A2053" s="4">
        <v>2</v>
      </c>
      <c r="B2053" s="1" t="s">
        <v>2074</v>
      </c>
      <c r="C2053" s="1" t="s">
        <v>1811</v>
      </c>
      <c r="D2053" s="1" t="s">
        <v>1318</v>
      </c>
      <c r="E2053" s="1" t="s">
        <v>931</v>
      </c>
      <c r="F2053" s="4">
        <v>2</v>
      </c>
      <c r="G2053" s="1" t="s">
        <v>932</v>
      </c>
      <c r="H2053" s="14" t="str">
        <f t="shared" si="32"/>
        <v>oui</v>
      </c>
      <c r="I2053" s="3">
        <f>+GETPIVOTDATA("[Measures].[Unieke telling van Date &amp; Emplacement]",TCD_Unique!$A$3,"[Bereik].[Emplacement]","[Bereik].[Emplacement].&amp;[" &amp;B2053&amp;"]")</f>
        <v>2</v>
      </c>
    </row>
    <row r="2054" spans="1:9" x14ac:dyDescent="0.25">
      <c r="A2054" s="4">
        <v>2</v>
      </c>
      <c r="B2054" s="1" t="s">
        <v>2075</v>
      </c>
      <c r="C2054" s="1" t="s">
        <v>1811</v>
      </c>
      <c r="D2054" s="1" t="s">
        <v>1318</v>
      </c>
      <c r="E2054" s="1" t="s">
        <v>931</v>
      </c>
      <c r="F2054" s="4">
        <v>2</v>
      </c>
      <c r="G2054" s="1" t="s">
        <v>932</v>
      </c>
      <c r="H2054" s="14" t="e">
        <f t="shared" si="32"/>
        <v>#REF!</v>
      </c>
      <c r="I2054" s="3" t="e">
        <f>+GETPIVOTDATA("[Measures].[Unieke telling van Date &amp; Emplacement]",TCD_Unique!$A$3,"[Bereik].[Emplacement]","[Bereik].[Emplacement].&amp;[" &amp;B2054&amp;"]")</f>
        <v>#REF!</v>
      </c>
    </row>
    <row r="2055" spans="1:9" x14ac:dyDescent="0.25">
      <c r="A2055" s="4">
        <v>2</v>
      </c>
      <c r="B2055" s="1" t="s">
        <v>2076</v>
      </c>
      <c r="C2055" s="1" t="s">
        <v>1811</v>
      </c>
      <c r="D2055" s="1" t="s">
        <v>1318</v>
      </c>
      <c r="E2055" s="1" t="s">
        <v>931</v>
      </c>
      <c r="F2055" s="4">
        <v>2</v>
      </c>
      <c r="G2055" s="1" t="s">
        <v>932</v>
      </c>
      <c r="H2055" s="14" t="e">
        <f t="shared" si="32"/>
        <v>#REF!</v>
      </c>
      <c r="I2055" s="3" t="e">
        <f>+GETPIVOTDATA("[Measures].[Unieke telling van Date &amp; Emplacement]",TCD_Unique!$A$3,"[Bereik].[Emplacement]","[Bereik].[Emplacement].&amp;[" &amp;B2055&amp;"]")</f>
        <v>#REF!</v>
      </c>
    </row>
    <row r="2056" spans="1:9" x14ac:dyDescent="0.25">
      <c r="A2056" s="4">
        <v>2</v>
      </c>
      <c r="B2056" s="1" t="s">
        <v>2077</v>
      </c>
      <c r="C2056" s="1" t="s">
        <v>1958</v>
      </c>
      <c r="D2056" s="1" t="s">
        <v>407</v>
      </c>
      <c r="E2056" s="1" t="s">
        <v>9</v>
      </c>
      <c r="F2056" s="4">
        <v>4</v>
      </c>
      <c r="G2056" s="1" t="s">
        <v>928</v>
      </c>
      <c r="H2056" s="14" t="e">
        <f t="shared" si="32"/>
        <v>#REF!</v>
      </c>
      <c r="I2056" s="3" t="e">
        <f>+GETPIVOTDATA("[Measures].[Unieke telling van Date &amp; Emplacement]",TCD_Unique!$A$3,"[Bereik].[Emplacement]","[Bereik].[Emplacement].&amp;[" &amp;B2056&amp;"]")</f>
        <v>#REF!</v>
      </c>
    </row>
    <row r="2057" spans="1:9" x14ac:dyDescent="0.25">
      <c r="A2057" s="4">
        <v>2</v>
      </c>
      <c r="B2057" s="1" t="s">
        <v>2078</v>
      </c>
      <c r="C2057" s="1" t="s">
        <v>1958</v>
      </c>
      <c r="D2057" s="1" t="s">
        <v>407</v>
      </c>
      <c r="E2057" s="1" t="s">
        <v>9</v>
      </c>
      <c r="F2057" s="4">
        <v>4</v>
      </c>
      <c r="G2057" s="1" t="s">
        <v>928</v>
      </c>
      <c r="H2057" s="14" t="e">
        <f t="shared" si="32"/>
        <v>#REF!</v>
      </c>
      <c r="I2057" s="3" t="e">
        <f>+GETPIVOTDATA("[Measures].[Unieke telling van Date &amp; Emplacement]",TCD_Unique!$A$3,"[Bereik].[Emplacement]","[Bereik].[Emplacement].&amp;[" &amp;B2057&amp;"]")</f>
        <v>#REF!</v>
      </c>
    </row>
    <row r="2058" spans="1:9" x14ac:dyDescent="0.25">
      <c r="A2058" s="4">
        <v>2</v>
      </c>
      <c r="B2058" s="1" t="s">
        <v>2079</v>
      </c>
      <c r="C2058" s="1" t="s">
        <v>1958</v>
      </c>
      <c r="D2058" s="1" t="s">
        <v>407</v>
      </c>
      <c r="E2058" s="1" t="s">
        <v>9</v>
      </c>
      <c r="F2058" s="4">
        <v>4</v>
      </c>
      <c r="G2058" s="1" t="s">
        <v>928</v>
      </c>
      <c r="H2058" s="14" t="e">
        <f t="shared" si="32"/>
        <v>#REF!</v>
      </c>
      <c r="I2058" s="3" t="e">
        <f>+GETPIVOTDATA("[Measures].[Unieke telling van Date &amp; Emplacement]",TCD_Unique!$A$3,"[Bereik].[Emplacement]","[Bereik].[Emplacement].&amp;[" &amp;B2058&amp;"]")</f>
        <v>#REF!</v>
      </c>
    </row>
    <row r="2059" spans="1:9" x14ac:dyDescent="0.25">
      <c r="A2059" s="4">
        <v>2</v>
      </c>
      <c r="B2059" s="1" t="s">
        <v>2080</v>
      </c>
      <c r="C2059" s="1" t="s">
        <v>1958</v>
      </c>
      <c r="D2059" s="1" t="s">
        <v>407</v>
      </c>
      <c r="E2059" s="1" t="s">
        <v>9</v>
      </c>
      <c r="F2059" s="4">
        <v>4</v>
      </c>
      <c r="G2059" s="1" t="s">
        <v>928</v>
      </c>
      <c r="H2059" s="14" t="e">
        <f t="shared" si="32"/>
        <v>#REF!</v>
      </c>
      <c r="I2059" s="3" t="e">
        <f>+GETPIVOTDATA("[Measures].[Unieke telling van Date &amp; Emplacement]",TCD_Unique!$A$3,"[Bereik].[Emplacement]","[Bereik].[Emplacement].&amp;[" &amp;B2059&amp;"]")</f>
        <v>#REF!</v>
      </c>
    </row>
    <row r="2060" spans="1:9" x14ac:dyDescent="0.25">
      <c r="A2060" s="4">
        <v>2</v>
      </c>
      <c r="B2060" s="1" t="s">
        <v>2081</v>
      </c>
      <c r="C2060" s="1" t="s">
        <v>1958</v>
      </c>
      <c r="D2060" s="1" t="s">
        <v>407</v>
      </c>
      <c r="E2060" s="1" t="s">
        <v>9</v>
      </c>
      <c r="F2060" s="4">
        <v>4</v>
      </c>
      <c r="G2060" s="1" t="s">
        <v>928</v>
      </c>
      <c r="H2060" s="14" t="e">
        <f t="shared" si="32"/>
        <v>#REF!</v>
      </c>
      <c r="I2060" s="3" t="e">
        <f>+GETPIVOTDATA("[Measures].[Unieke telling van Date &amp; Emplacement]",TCD_Unique!$A$3,"[Bereik].[Emplacement]","[Bereik].[Emplacement].&amp;[" &amp;B2060&amp;"]")</f>
        <v>#REF!</v>
      </c>
    </row>
    <row r="2061" spans="1:9" x14ac:dyDescent="0.25">
      <c r="A2061" s="4">
        <v>2</v>
      </c>
      <c r="B2061" s="1" t="s">
        <v>2082</v>
      </c>
      <c r="C2061" s="1" t="s">
        <v>1958</v>
      </c>
      <c r="D2061" s="1" t="s">
        <v>407</v>
      </c>
      <c r="E2061" s="1" t="s">
        <v>9</v>
      </c>
      <c r="F2061" s="4">
        <v>4</v>
      </c>
      <c r="G2061" s="1" t="s">
        <v>928</v>
      </c>
      <c r="H2061" s="14" t="e">
        <f t="shared" si="32"/>
        <v>#REF!</v>
      </c>
      <c r="I2061" s="3" t="e">
        <f>+GETPIVOTDATA("[Measures].[Unieke telling van Date &amp; Emplacement]",TCD_Unique!$A$3,"[Bereik].[Emplacement]","[Bereik].[Emplacement].&amp;[" &amp;B2061&amp;"]")</f>
        <v>#REF!</v>
      </c>
    </row>
    <row r="2062" spans="1:9" x14ac:dyDescent="0.25">
      <c r="A2062" s="4">
        <v>2</v>
      </c>
      <c r="B2062" s="1" t="s">
        <v>2083</v>
      </c>
      <c r="C2062" s="1" t="s">
        <v>1958</v>
      </c>
      <c r="D2062" s="1" t="s">
        <v>407</v>
      </c>
      <c r="E2062" s="1" t="s">
        <v>9</v>
      </c>
      <c r="F2062" s="4">
        <v>4</v>
      </c>
      <c r="G2062" s="1" t="s">
        <v>928</v>
      </c>
      <c r="H2062" s="14" t="e">
        <f t="shared" si="32"/>
        <v>#REF!</v>
      </c>
      <c r="I2062" s="3" t="e">
        <f>+GETPIVOTDATA("[Measures].[Unieke telling van Date &amp; Emplacement]",TCD_Unique!$A$3,"[Bereik].[Emplacement]","[Bereik].[Emplacement].&amp;[" &amp;B2062&amp;"]")</f>
        <v>#REF!</v>
      </c>
    </row>
    <row r="2063" spans="1:9" x14ac:dyDescent="0.25">
      <c r="A2063" s="4">
        <v>2</v>
      </c>
      <c r="B2063" s="1" t="s">
        <v>2084</v>
      </c>
      <c r="C2063" s="1" t="s">
        <v>1958</v>
      </c>
      <c r="D2063" s="1" t="s">
        <v>407</v>
      </c>
      <c r="E2063" s="1" t="s">
        <v>9</v>
      </c>
      <c r="F2063" s="4">
        <v>4</v>
      </c>
      <c r="G2063" s="1" t="s">
        <v>928</v>
      </c>
      <c r="H2063" s="14" t="e">
        <f t="shared" si="32"/>
        <v>#REF!</v>
      </c>
      <c r="I2063" s="3" t="e">
        <f>+GETPIVOTDATA("[Measures].[Unieke telling van Date &amp; Emplacement]",TCD_Unique!$A$3,"[Bereik].[Emplacement]","[Bereik].[Emplacement].&amp;[" &amp;B2063&amp;"]")</f>
        <v>#REF!</v>
      </c>
    </row>
    <row r="2064" spans="1:9" x14ac:dyDescent="0.25">
      <c r="A2064" s="4">
        <v>2</v>
      </c>
      <c r="B2064" s="1" t="s">
        <v>2085</v>
      </c>
      <c r="C2064" s="1" t="s">
        <v>1958</v>
      </c>
      <c r="D2064" s="1" t="s">
        <v>407</v>
      </c>
      <c r="E2064" s="1" t="s">
        <v>9</v>
      </c>
      <c r="F2064" s="4">
        <v>4</v>
      </c>
      <c r="G2064" s="1" t="s">
        <v>928</v>
      </c>
      <c r="H2064" s="14" t="e">
        <f t="shared" si="32"/>
        <v>#REF!</v>
      </c>
      <c r="I2064" s="3" t="e">
        <f>+GETPIVOTDATA("[Measures].[Unieke telling van Date &amp; Emplacement]",TCD_Unique!$A$3,"[Bereik].[Emplacement]","[Bereik].[Emplacement].&amp;[" &amp;B2064&amp;"]")</f>
        <v>#REF!</v>
      </c>
    </row>
    <row r="2065" spans="1:9" x14ac:dyDescent="0.25">
      <c r="A2065" s="4">
        <v>2</v>
      </c>
      <c r="B2065" s="1" t="s">
        <v>2086</v>
      </c>
      <c r="C2065" s="1" t="s">
        <v>1958</v>
      </c>
      <c r="D2065" s="1" t="s">
        <v>407</v>
      </c>
      <c r="E2065" s="1" t="s">
        <v>10</v>
      </c>
      <c r="F2065" s="4">
        <v>4</v>
      </c>
      <c r="G2065" s="1" t="s">
        <v>11</v>
      </c>
      <c r="H2065" s="14" t="e">
        <f t="shared" si="32"/>
        <v>#REF!</v>
      </c>
      <c r="I2065" s="3" t="e">
        <f>+GETPIVOTDATA("[Measures].[Unieke telling van Date &amp; Emplacement]",TCD_Unique!$A$3,"[Bereik].[Emplacement]","[Bereik].[Emplacement].&amp;[" &amp;B2065&amp;"]")</f>
        <v>#REF!</v>
      </c>
    </row>
    <row r="2066" spans="1:9" x14ac:dyDescent="0.25">
      <c r="A2066" s="4">
        <v>2</v>
      </c>
      <c r="B2066" s="1" t="s">
        <v>2087</v>
      </c>
      <c r="C2066" s="1" t="s">
        <v>1811</v>
      </c>
      <c r="D2066" s="1" t="s">
        <v>407</v>
      </c>
      <c r="E2066" s="1" t="s">
        <v>9</v>
      </c>
      <c r="F2066" s="4">
        <v>4</v>
      </c>
      <c r="G2066" s="1" t="s">
        <v>928</v>
      </c>
      <c r="H2066" s="14" t="str">
        <f t="shared" si="32"/>
        <v>non</v>
      </c>
      <c r="I2066" s="3">
        <f>+GETPIVOTDATA("[Measures].[Unieke telling van Date &amp; Emplacement]",TCD_Unique!$A$3,"[Bereik].[Emplacement]","[Bereik].[Emplacement].&amp;[" &amp;B2066&amp;"]")</f>
        <v>2</v>
      </c>
    </row>
    <row r="2067" spans="1:9" x14ac:dyDescent="0.25">
      <c r="A2067" s="4">
        <v>2</v>
      </c>
      <c r="B2067" s="1" t="s">
        <v>2088</v>
      </c>
      <c r="C2067" s="1" t="s">
        <v>1958</v>
      </c>
      <c r="D2067" s="1" t="s">
        <v>407</v>
      </c>
      <c r="E2067" s="1" t="s">
        <v>9</v>
      </c>
      <c r="F2067" s="4">
        <v>4</v>
      </c>
      <c r="G2067" s="1" t="s">
        <v>928</v>
      </c>
      <c r="H2067" s="14" t="e">
        <f t="shared" si="32"/>
        <v>#REF!</v>
      </c>
      <c r="I2067" s="3" t="e">
        <f>+GETPIVOTDATA("[Measures].[Unieke telling van Date &amp; Emplacement]",TCD_Unique!$A$3,"[Bereik].[Emplacement]","[Bereik].[Emplacement].&amp;[" &amp;B2067&amp;"]")</f>
        <v>#REF!</v>
      </c>
    </row>
    <row r="2068" spans="1:9" x14ac:dyDescent="0.25">
      <c r="A2068" s="4">
        <v>2</v>
      </c>
      <c r="B2068" s="1" t="s">
        <v>2089</v>
      </c>
      <c r="C2068" s="1" t="s">
        <v>1958</v>
      </c>
      <c r="D2068" s="1" t="s">
        <v>407</v>
      </c>
      <c r="E2068" s="1" t="s">
        <v>9</v>
      </c>
      <c r="F2068" s="4">
        <v>4</v>
      </c>
      <c r="G2068" s="1" t="s">
        <v>928</v>
      </c>
      <c r="H2068" s="14" t="e">
        <f t="shared" si="32"/>
        <v>#REF!</v>
      </c>
      <c r="I2068" s="3" t="e">
        <f>+GETPIVOTDATA("[Measures].[Unieke telling van Date &amp; Emplacement]",TCD_Unique!$A$3,"[Bereik].[Emplacement]","[Bereik].[Emplacement].&amp;[" &amp;B2068&amp;"]")</f>
        <v>#REF!</v>
      </c>
    </row>
    <row r="2069" spans="1:9" x14ac:dyDescent="0.25">
      <c r="A2069" s="4">
        <v>2</v>
      </c>
      <c r="B2069" s="1" t="s">
        <v>2090</v>
      </c>
      <c r="C2069" s="1" t="s">
        <v>1811</v>
      </c>
      <c r="D2069" s="1" t="s">
        <v>407</v>
      </c>
      <c r="E2069" s="1" t="s">
        <v>10</v>
      </c>
      <c r="F2069" s="4">
        <v>4</v>
      </c>
      <c r="G2069" s="1" t="s">
        <v>11</v>
      </c>
      <c r="H2069" s="14" t="str">
        <f t="shared" si="32"/>
        <v>non</v>
      </c>
      <c r="I2069" s="3">
        <f>+GETPIVOTDATA("[Measures].[Unieke telling van Date &amp; Emplacement]",TCD_Unique!$A$3,"[Bereik].[Emplacement]","[Bereik].[Emplacement].&amp;[" &amp;B2069&amp;"]")</f>
        <v>2</v>
      </c>
    </row>
    <row r="2070" spans="1:9" x14ac:dyDescent="0.25">
      <c r="A2070" s="4">
        <v>2</v>
      </c>
      <c r="B2070" s="1" t="s">
        <v>2091</v>
      </c>
      <c r="C2070" s="1" t="s">
        <v>1958</v>
      </c>
      <c r="D2070" s="1" t="s">
        <v>407</v>
      </c>
      <c r="E2070" s="1" t="s">
        <v>9</v>
      </c>
      <c r="F2070" s="4">
        <v>4</v>
      </c>
      <c r="G2070" s="1" t="s">
        <v>928</v>
      </c>
      <c r="H2070" s="14" t="e">
        <f t="shared" si="32"/>
        <v>#REF!</v>
      </c>
      <c r="I2070" s="3" t="e">
        <f>+GETPIVOTDATA("[Measures].[Unieke telling van Date &amp; Emplacement]",TCD_Unique!$A$3,"[Bereik].[Emplacement]","[Bereik].[Emplacement].&amp;[" &amp;B2070&amp;"]")</f>
        <v>#REF!</v>
      </c>
    </row>
    <row r="2071" spans="1:9" x14ac:dyDescent="0.25">
      <c r="A2071" s="4">
        <v>2</v>
      </c>
      <c r="B2071" s="1" t="s">
        <v>2092</v>
      </c>
      <c r="C2071" s="1" t="s">
        <v>1958</v>
      </c>
      <c r="D2071" s="1" t="s">
        <v>407</v>
      </c>
      <c r="E2071" s="1" t="s">
        <v>9</v>
      </c>
      <c r="F2071" s="4">
        <v>4</v>
      </c>
      <c r="G2071" s="1" t="s">
        <v>928</v>
      </c>
      <c r="H2071" s="14" t="e">
        <f t="shared" si="32"/>
        <v>#REF!</v>
      </c>
      <c r="I2071" s="3" t="e">
        <f>+GETPIVOTDATA("[Measures].[Unieke telling van Date &amp; Emplacement]",TCD_Unique!$A$3,"[Bereik].[Emplacement]","[Bereik].[Emplacement].&amp;[" &amp;B2071&amp;"]")</f>
        <v>#REF!</v>
      </c>
    </row>
    <row r="2072" spans="1:9" x14ac:dyDescent="0.25">
      <c r="A2072" s="4">
        <v>2</v>
      </c>
      <c r="B2072" s="1" t="s">
        <v>2093</v>
      </c>
      <c r="C2072" s="1" t="s">
        <v>1958</v>
      </c>
      <c r="D2072" s="1" t="s">
        <v>407</v>
      </c>
      <c r="E2072" s="1" t="s">
        <v>9</v>
      </c>
      <c r="F2072" s="4">
        <v>4</v>
      </c>
      <c r="G2072" s="1" t="s">
        <v>928</v>
      </c>
      <c r="H2072" s="14" t="e">
        <f t="shared" si="32"/>
        <v>#REF!</v>
      </c>
      <c r="I2072" s="3" t="e">
        <f>+GETPIVOTDATA("[Measures].[Unieke telling van Date &amp; Emplacement]",TCD_Unique!$A$3,"[Bereik].[Emplacement]","[Bereik].[Emplacement].&amp;[" &amp;B2072&amp;"]")</f>
        <v>#REF!</v>
      </c>
    </row>
    <row r="2073" spans="1:9" x14ac:dyDescent="0.25">
      <c r="A2073" s="4">
        <v>2</v>
      </c>
      <c r="B2073" s="1" t="s">
        <v>2094</v>
      </c>
      <c r="C2073" s="1" t="s">
        <v>1958</v>
      </c>
      <c r="D2073" s="1" t="s">
        <v>407</v>
      </c>
      <c r="E2073" s="1" t="s">
        <v>9</v>
      </c>
      <c r="F2073" s="4">
        <v>4</v>
      </c>
      <c r="G2073" s="1" t="s">
        <v>928</v>
      </c>
      <c r="H2073" s="14" t="e">
        <f t="shared" si="32"/>
        <v>#REF!</v>
      </c>
      <c r="I2073" s="3" t="e">
        <f>+GETPIVOTDATA("[Measures].[Unieke telling van Date &amp; Emplacement]",TCD_Unique!$A$3,"[Bereik].[Emplacement]","[Bereik].[Emplacement].&amp;[" &amp;B2073&amp;"]")</f>
        <v>#REF!</v>
      </c>
    </row>
    <row r="2074" spans="1:9" x14ac:dyDescent="0.25">
      <c r="A2074" s="4">
        <v>2</v>
      </c>
      <c r="B2074" s="1" t="s">
        <v>2095</v>
      </c>
      <c r="C2074" s="1" t="s">
        <v>1811</v>
      </c>
      <c r="D2074" s="1" t="s">
        <v>407</v>
      </c>
      <c r="E2074" s="1" t="s">
        <v>10</v>
      </c>
      <c r="F2074" s="4">
        <v>4</v>
      </c>
      <c r="G2074" s="1" t="s">
        <v>11</v>
      </c>
      <c r="H2074" s="14" t="str">
        <f t="shared" si="32"/>
        <v>non</v>
      </c>
      <c r="I2074" s="3">
        <f>+GETPIVOTDATA("[Measures].[Unieke telling van Date &amp; Emplacement]",TCD_Unique!$A$3,"[Bereik].[Emplacement]","[Bereik].[Emplacement].&amp;[" &amp;B2074&amp;"]")</f>
        <v>1</v>
      </c>
    </row>
    <row r="2075" spans="1:9" x14ac:dyDescent="0.25">
      <c r="A2075" s="4">
        <v>2</v>
      </c>
      <c r="B2075" s="1" t="s">
        <v>2096</v>
      </c>
      <c r="C2075" s="1" t="s">
        <v>1958</v>
      </c>
      <c r="D2075" s="1" t="s">
        <v>407</v>
      </c>
      <c r="E2075" s="1" t="s">
        <v>9</v>
      </c>
      <c r="F2075" s="4">
        <v>4</v>
      </c>
      <c r="G2075" s="1" t="s">
        <v>928</v>
      </c>
      <c r="H2075" s="14" t="e">
        <f t="shared" si="32"/>
        <v>#REF!</v>
      </c>
      <c r="I2075" s="3" t="e">
        <f>+GETPIVOTDATA("[Measures].[Unieke telling van Date &amp; Emplacement]",TCD_Unique!$A$3,"[Bereik].[Emplacement]","[Bereik].[Emplacement].&amp;[" &amp;B2075&amp;"]")</f>
        <v>#REF!</v>
      </c>
    </row>
    <row r="2076" spans="1:9" x14ac:dyDescent="0.25">
      <c r="A2076" s="4">
        <v>2</v>
      </c>
      <c r="B2076" s="1" t="s">
        <v>2097</v>
      </c>
      <c r="C2076" s="1" t="s">
        <v>1958</v>
      </c>
      <c r="D2076" s="1" t="s">
        <v>407</v>
      </c>
      <c r="E2076" s="1" t="s">
        <v>9</v>
      </c>
      <c r="F2076" s="4">
        <v>4</v>
      </c>
      <c r="G2076" s="1" t="s">
        <v>928</v>
      </c>
      <c r="H2076" s="14" t="e">
        <f t="shared" si="32"/>
        <v>#REF!</v>
      </c>
      <c r="I2076" s="3" t="e">
        <f>+GETPIVOTDATA("[Measures].[Unieke telling van Date &amp; Emplacement]",TCD_Unique!$A$3,"[Bereik].[Emplacement]","[Bereik].[Emplacement].&amp;[" &amp;B2076&amp;"]")</f>
        <v>#REF!</v>
      </c>
    </row>
    <row r="2077" spans="1:9" x14ac:dyDescent="0.25">
      <c r="A2077" s="4">
        <v>2</v>
      </c>
      <c r="B2077" s="1" t="s">
        <v>2098</v>
      </c>
      <c r="C2077" s="1" t="s">
        <v>1958</v>
      </c>
      <c r="D2077" s="1" t="s">
        <v>407</v>
      </c>
      <c r="E2077" s="1" t="s">
        <v>9</v>
      </c>
      <c r="F2077" s="4">
        <v>4</v>
      </c>
      <c r="G2077" s="1" t="s">
        <v>928</v>
      </c>
      <c r="H2077" s="14" t="e">
        <f t="shared" si="32"/>
        <v>#REF!</v>
      </c>
      <c r="I2077" s="3" t="e">
        <f>+GETPIVOTDATA("[Measures].[Unieke telling van Date &amp; Emplacement]",TCD_Unique!$A$3,"[Bereik].[Emplacement]","[Bereik].[Emplacement].&amp;[" &amp;B2077&amp;"]")</f>
        <v>#REF!</v>
      </c>
    </row>
    <row r="2078" spans="1:9" x14ac:dyDescent="0.25">
      <c r="A2078" s="4">
        <v>2</v>
      </c>
      <c r="B2078" s="1" t="s">
        <v>2099</v>
      </c>
      <c r="C2078" s="1" t="s">
        <v>1958</v>
      </c>
      <c r="D2078" s="1" t="s">
        <v>407</v>
      </c>
      <c r="E2078" s="1" t="s">
        <v>9</v>
      </c>
      <c r="F2078" s="4">
        <v>4</v>
      </c>
      <c r="G2078" s="1" t="s">
        <v>928</v>
      </c>
      <c r="H2078" s="14" t="e">
        <f t="shared" si="32"/>
        <v>#REF!</v>
      </c>
      <c r="I2078" s="3" t="e">
        <f>+GETPIVOTDATA("[Measures].[Unieke telling van Date &amp; Emplacement]",TCD_Unique!$A$3,"[Bereik].[Emplacement]","[Bereik].[Emplacement].&amp;[" &amp;B2078&amp;"]")</f>
        <v>#REF!</v>
      </c>
    </row>
    <row r="2079" spans="1:9" x14ac:dyDescent="0.25">
      <c r="A2079" s="4">
        <v>2</v>
      </c>
      <c r="B2079" s="1" t="s">
        <v>2100</v>
      </c>
      <c r="C2079" s="1" t="s">
        <v>1958</v>
      </c>
      <c r="D2079" s="1" t="s">
        <v>407</v>
      </c>
      <c r="E2079" s="1" t="s">
        <v>9</v>
      </c>
      <c r="F2079" s="4">
        <v>4</v>
      </c>
      <c r="G2079" s="1" t="s">
        <v>928</v>
      </c>
      <c r="H2079" s="14" t="e">
        <f t="shared" si="32"/>
        <v>#REF!</v>
      </c>
      <c r="I2079" s="3" t="e">
        <f>+GETPIVOTDATA("[Measures].[Unieke telling van Date &amp; Emplacement]",TCD_Unique!$A$3,"[Bereik].[Emplacement]","[Bereik].[Emplacement].&amp;[" &amp;B2079&amp;"]")</f>
        <v>#REF!</v>
      </c>
    </row>
    <row r="2080" spans="1:9" x14ac:dyDescent="0.25">
      <c r="A2080" s="4">
        <v>2</v>
      </c>
      <c r="B2080" s="1" t="s">
        <v>2101</v>
      </c>
      <c r="C2080" s="1" t="s">
        <v>1958</v>
      </c>
      <c r="D2080" s="1" t="s">
        <v>407</v>
      </c>
      <c r="E2080" s="1" t="s">
        <v>9</v>
      </c>
      <c r="F2080" s="4">
        <v>4</v>
      </c>
      <c r="G2080" s="1" t="s">
        <v>928</v>
      </c>
      <c r="H2080" s="14" t="e">
        <f t="shared" si="32"/>
        <v>#REF!</v>
      </c>
      <c r="I2080" s="3" t="e">
        <f>+GETPIVOTDATA("[Measures].[Unieke telling van Date &amp; Emplacement]",TCD_Unique!$A$3,"[Bereik].[Emplacement]","[Bereik].[Emplacement].&amp;[" &amp;B2080&amp;"]")</f>
        <v>#REF!</v>
      </c>
    </row>
    <row r="2081" spans="1:9" x14ac:dyDescent="0.25">
      <c r="A2081" s="4">
        <v>2</v>
      </c>
      <c r="B2081" s="1" t="s">
        <v>2102</v>
      </c>
      <c r="C2081" s="1" t="s">
        <v>1958</v>
      </c>
      <c r="D2081" s="1" t="s">
        <v>407</v>
      </c>
      <c r="E2081" s="1" t="s">
        <v>9</v>
      </c>
      <c r="F2081" s="4">
        <v>4</v>
      </c>
      <c r="G2081" s="1" t="s">
        <v>928</v>
      </c>
      <c r="H2081" s="14" t="e">
        <f t="shared" si="32"/>
        <v>#REF!</v>
      </c>
      <c r="I2081" s="3" t="e">
        <f>+GETPIVOTDATA("[Measures].[Unieke telling van Date &amp; Emplacement]",TCD_Unique!$A$3,"[Bereik].[Emplacement]","[Bereik].[Emplacement].&amp;[" &amp;B2081&amp;"]")</f>
        <v>#REF!</v>
      </c>
    </row>
    <row r="2082" spans="1:9" x14ac:dyDescent="0.25">
      <c r="A2082" s="4">
        <v>2</v>
      </c>
      <c r="B2082" s="1" t="s">
        <v>2103</v>
      </c>
      <c r="C2082" s="1" t="s">
        <v>1958</v>
      </c>
      <c r="D2082" s="1" t="s">
        <v>407</v>
      </c>
      <c r="E2082" s="1" t="s">
        <v>9</v>
      </c>
      <c r="F2082" s="4">
        <v>4</v>
      </c>
      <c r="G2082" s="1" t="s">
        <v>928</v>
      </c>
      <c r="H2082" s="14" t="e">
        <f t="shared" si="32"/>
        <v>#REF!</v>
      </c>
      <c r="I2082" s="3" t="e">
        <f>+GETPIVOTDATA("[Measures].[Unieke telling van Date &amp; Emplacement]",TCD_Unique!$A$3,"[Bereik].[Emplacement]","[Bereik].[Emplacement].&amp;[" &amp;B2082&amp;"]")</f>
        <v>#REF!</v>
      </c>
    </row>
    <row r="2083" spans="1:9" x14ac:dyDescent="0.25">
      <c r="A2083" s="4">
        <v>2</v>
      </c>
      <c r="B2083" s="1" t="s">
        <v>2104</v>
      </c>
      <c r="C2083" s="1" t="s">
        <v>1811</v>
      </c>
      <c r="D2083" s="1" t="s">
        <v>407</v>
      </c>
      <c r="E2083" s="1" t="s">
        <v>10</v>
      </c>
      <c r="F2083" s="4">
        <v>4</v>
      </c>
      <c r="G2083" s="1" t="s">
        <v>11</v>
      </c>
      <c r="H2083" s="14" t="str">
        <f t="shared" si="32"/>
        <v>non</v>
      </c>
      <c r="I2083" s="3">
        <f>+GETPIVOTDATA("[Measures].[Unieke telling van Date &amp; Emplacement]",TCD_Unique!$A$3,"[Bereik].[Emplacement]","[Bereik].[Emplacement].&amp;[" &amp;B2083&amp;"]")</f>
        <v>3</v>
      </c>
    </row>
    <row r="2084" spans="1:9" x14ac:dyDescent="0.25">
      <c r="A2084" s="4">
        <v>2</v>
      </c>
      <c r="B2084" s="1" t="s">
        <v>2105</v>
      </c>
      <c r="C2084" s="1" t="s">
        <v>1958</v>
      </c>
      <c r="D2084" s="1" t="s">
        <v>407</v>
      </c>
      <c r="E2084" s="1" t="s">
        <v>9</v>
      </c>
      <c r="F2084" s="4">
        <v>4</v>
      </c>
      <c r="G2084" s="1" t="s">
        <v>928</v>
      </c>
      <c r="H2084" s="14" t="e">
        <f t="shared" si="32"/>
        <v>#REF!</v>
      </c>
      <c r="I2084" s="3" t="e">
        <f>+GETPIVOTDATA("[Measures].[Unieke telling van Date &amp; Emplacement]",TCD_Unique!$A$3,"[Bereik].[Emplacement]","[Bereik].[Emplacement].&amp;[" &amp;B2084&amp;"]")</f>
        <v>#REF!</v>
      </c>
    </row>
    <row r="2085" spans="1:9" x14ac:dyDescent="0.25">
      <c r="A2085" s="4">
        <v>2</v>
      </c>
      <c r="B2085" s="1" t="s">
        <v>2106</v>
      </c>
      <c r="C2085" s="1" t="s">
        <v>1958</v>
      </c>
      <c r="D2085" s="1" t="s">
        <v>407</v>
      </c>
      <c r="E2085" s="1" t="s">
        <v>9</v>
      </c>
      <c r="F2085" s="4">
        <v>4</v>
      </c>
      <c r="G2085" s="1" t="s">
        <v>928</v>
      </c>
      <c r="H2085" s="14" t="e">
        <f t="shared" si="32"/>
        <v>#REF!</v>
      </c>
      <c r="I2085" s="3" t="e">
        <f>+GETPIVOTDATA("[Measures].[Unieke telling van Date &amp; Emplacement]",TCD_Unique!$A$3,"[Bereik].[Emplacement]","[Bereik].[Emplacement].&amp;[" &amp;B2085&amp;"]")</f>
        <v>#REF!</v>
      </c>
    </row>
    <row r="2086" spans="1:9" x14ac:dyDescent="0.25">
      <c r="A2086" s="4">
        <v>2</v>
      </c>
      <c r="B2086" s="1" t="s">
        <v>2107</v>
      </c>
      <c r="C2086" s="1" t="s">
        <v>1958</v>
      </c>
      <c r="D2086" s="1" t="s">
        <v>407</v>
      </c>
      <c r="E2086" s="1" t="s">
        <v>966</v>
      </c>
      <c r="F2086" s="4">
        <v>4</v>
      </c>
      <c r="G2086" s="1" t="s">
        <v>967</v>
      </c>
      <c r="H2086" s="14" t="e">
        <f t="shared" si="32"/>
        <v>#REF!</v>
      </c>
      <c r="I2086" s="3" t="e">
        <f>+GETPIVOTDATA("[Measures].[Unieke telling van Date &amp; Emplacement]",TCD_Unique!$A$3,"[Bereik].[Emplacement]","[Bereik].[Emplacement].&amp;[" &amp;B2086&amp;"]")</f>
        <v>#REF!</v>
      </c>
    </row>
    <row r="2087" spans="1:9" x14ac:dyDescent="0.25">
      <c r="A2087" s="4">
        <v>2</v>
      </c>
      <c r="B2087" s="1" t="s">
        <v>2108</v>
      </c>
      <c r="C2087" s="1" t="s">
        <v>1958</v>
      </c>
      <c r="D2087" s="1" t="s">
        <v>407</v>
      </c>
      <c r="E2087" s="1" t="s">
        <v>9</v>
      </c>
      <c r="F2087" s="4">
        <v>4</v>
      </c>
      <c r="G2087" s="1" t="s">
        <v>928</v>
      </c>
      <c r="H2087" s="14" t="e">
        <f t="shared" si="32"/>
        <v>#REF!</v>
      </c>
      <c r="I2087" s="3" t="e">
        <f>+GETPIVOTDATA("[Measures].[Unieke telling van Date &amp; Emplacement]",TCD_Unique!$A$3,"[Bereik].[Emplacement]","[Bereik].[Emplacement].&amp;[" &amp;B2087&amp;"]")</f>
        <v>#REF!</v>
      </c>
    </row>
    <row r="2088" spans="1:9" x14ac:dyDescent="0.25">
      <c r="A2088" s="4">
        <v>2</v>
      </c>
      <c r="B2088" s="1" t="s">
        <v>2109</v>
      </c>
      <c r="C2088" s="1" t="s">
        <v>1958</v>
      </c>
      <c r="D2088" s="1" t="s">
        <v>407</v>
      </c>
      <c r="E2088" s="1" t="s">
        <v>9</v>
      </c>
      <c r="F2088" s="4">
        <v>4</v>
      </c>
      <c r="G2088" s="1" t="s">
        <v>928</v>
      </c>
      <c r="H2088" s="14" t="e">
        <f t="shared" si="32"/>
        <v>#REF!</v>
      </c>
      <c r="I2088" s="3" t="e">
        <f>+GETPIVOTDATA("[Measures].[Unieke telling van Date &amp; Emplacement]",TCD_Unique!$A$3,"[Bereik].[Emplacement]","[Bereik].[Emplacement].&amp;[" &amp;B2088&amp;"]")</f>
        <v>#REF!</v>
      </c>
    </row>
    <row r="2089" spans="1:9" x14ac:dyDescent="0.25">
      <c r="A2089" s="4">
        <v>2</v>
      </c>
      <c r="B2089" s="1" t="s">
        <v>2110</v>
      </c>
      <c r="C2089" s="1" t="s">
        <v>1811</v>
      </c>
      <c r="D2089" s="1" t="s">
        <v>407</v>
      </c>
      <c r="E2089" s="1" t="s">
        <v>9</v>
      </c>
      <c r="F2089" s="4">
        <v>4</v>
      </c>
      <c r="G2089" s="1" t="s">
        <v>928</v>
      </c>
      <c r="H2089" s="14" t="str">
        <f t="shared" si="32"/>
        <v>non</v>
      </c>
      <c r="I2089" s="3">
        <f>+GETPIVOTDATA("[Measures].[Unieke telling van Date &amp; Emplacement]",TCD_Unique!$A$3,"[Bereik].[Emplacement]","[Bereik].[Emplacement].&amp;[" &amp;B2089&amp;"]")</f>
        <v>1</v>
      </c>
    </row>
    <row r="2090" spans="1:9" x14ac:dyDescent="0.25">
      <c r="A2090" s="4">
        <v>2</v>
      </c>
      <c r="B2090" s="1" t="s">
        <v>2111</v>
      </c>
      <c r="C2090" s="1" t="s">
        <v>1958</v>
      </c>
      <c r="D2090" s="1" t="s">
        <v>407</v>
      </c>
      <c r="E2090" s="1" t="s">
        <v>9</v>
      </c>
      <c r="F2090" s="4">
        <v>4</v>
      </c>
      <c r="G2090" s="1" t="s">
        <v>928</v>
      </c>
      <c r="H2090" s="14" t="e">
        <f t="shared" si="32"/>
        <v>#REF!</v>
      </c>
      <c r="I2090" s="3" t="e">
        <f>+GETPIVOTDATA("[Measures].[Unieke telling van Date &amp; Emplacement]",TCD_Unique!$A$3,"[Bereik].[Emplacement]","[Bereik].[Emplacement].&amp;[" &amp;B2090&amp;"]")</f>
        <v>#REF!</v>
      </c>
    </row>
    <row r="2091" spans="1:9" x14ac:dyDescent="0.25">
      <c r="A2091" s="4">
        <v>2</v>
      </c>
      <c r="B2091" s="1" t="s">
        <v>2112</v>
      </c>
      <c r="C2091" s="1" t="s">
        <v>1958</v>
      </c>
      <c r="D2091" s="1" t="s">
        <v>407</v>
      </c>
      <c r="E2091" s="1" t="s">
        <v>9</v>
      </c>
      <c r="F2091" s="4">
        <v>4</v>
      </c>
      <c r="G2091" s="1" t="s">
        <v>928</v>
      </c>
      <c r="H2091" s="14" t="e">
        <f t="shared" si="32"/>
        <v>#REF!</v>
      </c>
      <c r="I2091" s="3" t="e">
        <f>+GETPIVOTDATA("[Measures].[Unieke telling van Date &amp; Emplacement]",TCD_Unique!$A$3,"[Bereik].[Emplacement]","[Bereik].[Emplacement].&amp;[" &amp;B2091&amp;"]")</f>
        <v>#REF!</v>
      </c>
    </row>
    <row r="2092" spans="1:9" x14ac:dyDescent="0.25">
      <c r="A2092" s="4">
        <v>2</v>
      </c>
      <c r="B2092" s="1" t="s">
        <v>2113</v>
      </c>
      <c r="C2092" s="1" t="s">
        <v>1811</v>
      </c>
      <c r="D2092" s="1" t="s">
        <v>407</v>
      </c>
      <c r="E2092" s="1" t="s">
        <v>9</v>
      </c>
      <c r="F2092" s="4">
        <v>4</v>
      </c>
      <c r="G2092" s="1" t="s">
        <v>928</v>
      </c>
      <c r="H2092" s="14" t="e">
        <f t="shared" si="32"/>
        <v>#REF!</v>
      </c>
      <c r="I2092" s="3" t="e">
        <f>+GETPIVOTDATA("[Measures].[Unieke telling van Date &amp; Emplacement]",TCD_Unique!$A$3,"[Bereik].[Emplacement]","[Bereik].[Emplacement].&amp;[" &amp;B2092&amp;"]")</f>
        <v>#REF!</v>
      </c>
    </row>
    <row r="2093" spans="1:9" x14ac:dyDescent="0.25">
      <c r="A2093" s="4">
        <v>2</v>
      </c>
      <c r="B2093" s="1" t="s">
        <v>2114</v>
      </c>
      <c r="C2093" s="1" t="s">
        <v>1958</v>
      </c>
      <c r="D2093" s="1" t="s">
        <v>407</v>
      </c>
      <c r="E2093" s="1" t="s">
        <v>9</v>
      </c>
      <c r="F2093" s="4">
        <v>4</v>
      </c>
      <c r="G2093" s="1" t="s">
        <v>928</v>
      </c>
      <c r="H2093" s="14" t="e">
        <f t="shared" si="32"/>
        <v>#REF!</v>
      </c>
      <c r="I2093" s="3" t="e">
        <f>+GETPIVOTDATA("[Measures].[Unieke telling van Date &amp; Emplacement]",TCD_Unique!$A$3,"[Bereik].[Emplacement]","[Bereik].[Emplacement].&amp;[" &amp;B2093&amp;"]")</f>
        <v>#REF!</v>
      </c>
    </row>
    <row r="2094" spans="1:9" x14ac:dyDescent="0.25">
      <c r="A2094" s="4">
        <v>2</v>
      </c>
      <c r="B2094" s="1" t="s">
        <v>2115</v>
      </c>
      <c r="C2094" s="1" t="s">
        <v>1958</v>
      </c>
      <c r="D2094" s="1" t="s">
        <v>407</v>
      </c>
      <c r="E2094" s="1" t="s">
        <v>10</v>
      </c>
      <c r="F2094" s="4">
        <v>4</v>
      </c>
      <c r="G2094" s="1" t="s">
        <v>11</v>
      </c>
      <c r="H2094" s="14" t="e">
        <f t="shared" si="32"/>
        <v>#REF!</v>
      </c>
      <c r="I2094" s="3" t="e">
        <f>+GETPIVOTDATA("[Measures].[Unieke telling van Date &amp; Emplacement]",TCD_Unique!$A$3,"[Bereik].[Emplacement]","[Bereik].[Emplacement].&amp;[" &amp;B2094&amp;"]")</f>
        <v>#REF!</v>
      </c>
    </row>
    <row r="2095" spans="1:9" x14ac:dyDescent="0.25">
      <c r="A2095" s="4">
        <v>2</v>
      </c>
      <c r="B2095" s="1" t="s">
        <v>2116</v>
      </c>
      <c r="C2095" s="1" t="s">
        <v>1958</v>
      </c>
      <c r="D2095" s="1" t="s">
        <v>407</v>
      </c>
      <c r="E2095" s="1" t="s">
        <v>10</v>
      </c>
      <c r="F2095" s="4">
        <v>4</v>
      </c>
      <c r="G2095" s="1" t="s">
        <v>11</v>
      </c>
      <c r="H2095" s="14" t="str">
        <f t="shared" si="32"/>
        <v>non</v>
      </c>
      <c r="I2095" s="3">
        <f>+GETPIVOTDATA("[Measures].[Unieke telling van Date &amp; Emplacement]",TCD_Unique!$A$3,"[Bereik].[Emplacement]","[Bereik].[Emplacement].&amp;[" &amp;B2095&amp;"]")</f>
        <v>2</v>
      </c>
    </row>
    <row r="2096" spans="1:9" x14ac:dyDescent="0.25">
      <c r="A2096" s="4">
        <v>2</v>
      </c>
      <c r="B2096" s="1" t="s">
        <v>2117</v>
      </c>
      <c r="C2096" s="1" t="s">
        <v>1958</v>
      </c>
      <c r="D2096" s="1" t="s">
        <v>407</v>
      </c>
      <c r="E2096" s="1" t="s">
        <v>9</v>
      </c>
      <c r="F2096" s="4">
        <v>4</v>
      </c>
      <c r="G2096" s="1" t="s">
        <v>928</v>
      </c>
      <c r="H2096" s="14" t="str">
        <f t="shared" si="32"/>
        <v>non</v>
      </c>
      <c r="I2096" s="3">
        <f>+GETPIVOTDATA("[Measures].[Unieke telling van Date &amp; Emplacement]",TCD_Unique!$A$3,"[Bereik].[Emplacement]","[Bereik].[Emplacement].&amp;[" &amp;B2096&amp;"]")</f>
        <v>3</v>
      </c>
    </row>
    <row r="2097" spans="1:9" x14ac:dyDescent="0.25">
      <c r="A2097" s="4">
        <v>2</v>
      </c>
      <c r="B2097" s="1" t="s">
        <v>2118</v>
      </c>
      <c r="C2097" s="1" t="s">
        <v>1958</v>
      </c>
      <c r="D2097" s="1" t="s">
        <v>407</v>
      </c>
      <c r="E2097" s="1" t="s">
        <v>10</v>
      </c>
      <c r="F2097" s="4">
        <v>4</v>
      </c>
      <c r="G2097" s="1" t="s">
        <v>11</v>
      </c>
      <c r="H2097" s="14" t="e">
        <f t="shared" si="32"/>
        <v>#REF!</v>
      </c>
      <c r="I2097" s="3" t="e">
        <f>+GETPIVOTDATA("[Measures].[Unieke telling van Date &amp; Emplacement]",TCD_Unique!$A$3,"[Bereik].[Emplacement]","[Bereik].[Emplacement].&amp;[" &amp;B2097&amp;"]")</f>
        <v>#REF!</v>
      </c>
    </row>
    <row r="2098" spans="1:9" x14ac:dyDescent="0.25">
      <c r="A2098" s="4">
        <v>2</v>
      </c>
      <c r="B2098" s="1" t="s">
        <v>2119</v>
      </c>
      <c r="C2098" s="1" t="s">
        <v>1958</v>
      </c>
      <c r="D2098" s="1" t="s">
        <v>407</v>
      </c>
      <c r="E2098" s="1" t="s">
        <v>9</v>
      </c>
      <c r="F2098" s="4">
        <v>4</v>
      </c>
      <c r="G2098" s="1" t="s">
        <v>928</v>
      </c>
      <c r="H2098" s="14" t="e">
        <f t="shared" si="32"/>
        <v>#REF!</v>
      </c>
      <c r="I2098" s="3" t="e">
        <f>+GETPIVOTDATA("[Measures].[Unieke telling van Date &amp; Emplacement]",TCD_Unique!$A$3,"[Bereik].[Emplacement]","[Bereik].[Emplacement].&amp;[" &amp;B2098&amp;"]")</f>
        <v>#REF!</v>
      </c>
    </row>
    <row r="2099" spans="1:9" x14ac:dyDescent="0.25">
      <c r="A2099" s="4">
        <v>2</v>
      </c>
      <c r="B2099" s="1" t="s">
        <v>2120</v>
      </c>
      <c r="C2099" s="1" t="s">
        <v>1811</v>
      </c>
      <c r="D2099" s="1" t="s">
        <v>407</v>
      </c>
      <c r="E2099" s="1" t="s">
        <v>9</v>
      </c>
      <c r="F2099" s="4">
        <v>4</v>
      </c>
      <c r="G2099" s="1" t="s">
        <v>928</v>
      </c>
      <c r="H2099" s="14" t="str">
        <f t="shared" si="32"/>
        <v>non</v>
      </c>
      <c r="I2099" s="3">
        <f>+GETPIVOTDATA("[Measures].[Unieke telling van Date &amp; Emplacement]",TCD_Unique!$A$3,"[Bereik].[Emplacement]","[Bereik].[Emplacement].&amp;[" &amp;B2099&amp;"]")</f>
        <v>1</v>
      </c>
    </row>
    <row r="2100" spans="1:9" x14ac:dyDescent="0.25">
      <c r="A2100" s="4">
        <v>2</v>
      </c>
      <c r="B2100" s="1" t="s">
        <v>2121</v>
      </c>
      <c r="C2100" s="1" t="s">
        <v>1811</v>
      </c>
      <c r="D2100" s="1" t="s">
        <v>1318</v>
      </c>
      <c r="E2100" s="1" t="s">
        <v>931</v>
      </c>
      <c r="F2100" s="4">
        <v>2</v>
      </c>
      <c r="G2100" s="1" t="s">
        <v>932</v>
      </c>
      <c r="H2100" s="14" t="str">
        <f t="shared" si="32"/>
        <v>non</v>
      </c>
      <c r="I2100" s="3">
        <f>+GETPIVOTDATA("[Measures].[Unieke telling van Date &amp; Emplacement]",TCD_Unique!$A$3,"[Bereik].[Emplacement]","[Bereik].[Emplacement].&amp;[" &amp;B2100&amp;"]")</f>
        <v>1</v>
      </c>
    </row>
    <row r="2101" spans="1:9" x14ac:dyDescent="0.25">
      <c r="A2101" s="4">
        <v>2</v>
      </c>
      <c r="B2101" s="1" t="s">
        <v>2122</v>
      </c>
      <c r="C2101" s="1" t="s">
        <v>1958</v>
      </c>
      <c r="D2101" s="1" t="s">
        <v>863</v>
      </c>
      <c r="E2101" s="1" t="s">
        <v>10</v>
      </c>
      <c r="F2101" s="4">
        <v>5</v>
      </c>
      <c r="G2101" s="1" t="s">
        <v>11</v>
      </c>
      <c r="H2101" s="14" t="e">
        <f t="shared" si="32"/>
        <v>#REF!</v>
      </c>
      <c r="I2101" s="3" t="e">
        <f>+GETPIVOTDATA("[Measures].[Unieke telling van Date &amp; Emplacement]",TCD_Unique!$A$3,"[Bereik].[Emplacement]","[Bereik].[Emplacement].&amp;[" &amp;B2101&amp;"]")</f>
        <v>#REF!</v>
      </c>
    </row>
    <row r="2102" spans="1:9" x14ac:dyDescent="0.25">
      <c r="A2102" s="4">
        <v>2</v>
      </c>
      <c r="B2102" s="1" t="s">
        <v>2123</v>
      </c>
      <c r="C2102" s="1" t="s">
        <v>1958</v>
      </c>
      <c r="D2102" s="1" t="s">
        <v>863</v>
      </c>
      <c r="E2102" s="1" t="s">
        <v>10</v>
      </c>
      <c r="F2102" s="4">
        <v>5</v>
      </c>
      <c r="G2102" s="1" t="s">
        <v>11</v>
      </c>
      <c r="H2102" s="14" t="e">
        <f t="shared" si="32"/>
        <v>#REF!</v>
      </c>
      <c r="I2102" s="3" t="e">
        <f>+GETPIVOTDATA("[Measures].[Unieke telling van Date &amp; Emplacement]",TCD_Unique!$A$3,"[Bereik].[Emplacement]","[Bereik].[Emplacement].&amp;[" &amp;B2102&amp;"]")</f>
        <v>#REF!</v>
      </c>
    </row>
    <row r="2103" spans="1:9" x14ac:dyDescent="0.25">
      <c r="A2103" s="4">
        <v>2</v>
      </c>
      <c r="B2103" s="1" t="s">
        <v>2124</v>
      </c>
      <c r="C2103" s="1" t="s">
        <v>1958</v>
      </c>
      <c r="D2103" s="1" t="s">
        <v>863</v>
      </c>
      <c r="E2103" s="1" t="s">
        <v>9</v>
      </c>
      <c r="F2103" s="4">
        <v>5</v>
      </c>
      <c r="G2103" s="1" t="s">
        <v>928</v>
      </c>
      <c r="H2103" s="14" t="e">
        <f t="shared" si="32"/>
        <v>#REF!</v>
      </c>
      <c r="I2103" s="3" t="e">
        <f>+GETPIVOTDATA("[Measures].[Unieke telling van Date &amp; Emplacement]",TCD_Unique!$A$3,"[Bereik].[Emplacement]","[Bereik].[Emplacement].&amp;[" &amp;B2103&amp;"]")</f>
        <v>#REF!</v>
      </c>
    </row>
    <row r="2104" spans="1:9" x14ac:dyDescent="0.25">
      <c r="A2104" s="4">
        <v>2</v>
      </c>
      <c r="B2104" s="1" t="s">
        <v>2125</v>
      </c>
      <c r="C2104" s="1" t="s">
        <v>1958</v>
      </c>
      <c r="D2104" s="1" t="s">
        <v>863</v>
      </c>
      <c r="E2104" s="1" t="s">
        <v>10</v>
      </c>
      <c r="F2104" s="4">
        <v>5</v>
      </c>
      <c r="G2104" s="1" t="s">
        <v>11</v>
      </c>
      <c r="H2104" s="14" t="e">
        <f t="shared" si="32"/>
        <v>#REF!</v>
      </c>
      <c r="I2104" s="3" t="e">
        <f>+GETPIVOTDATA("[Measures].[Unieke telling van Date &amp; Emplacement]",TCD_Unique!$A$3,"[Bereik].[Emplacement]","[Bereik].[Emplacement].&amp;[" &amp;B2104&amp;"]")</f>
        <v>#REF!</v>
      </c>
    </row>
    <row r="2105" spans="1:9" x14ac:dyDescent="0.25">
      <c r="A2105" s="4">
        <v>2</v>
      </c>
      <c r="B2105" s="1" t="s">
        <v>2126</v>
      </c>
      <c r="C2105" s="1" t="s">
        <v>1958</v>
      </c>
      <c r="D2105" s="1" t="s">
        <v>863</v>
      </c>
      <c r="E2105" s="1" t="s">
        <v>10</v>
      </c>
      <c r="F2105" s="4">
        <v>5</v>
      </c>
      <c r="G2105" s="1" t="s">
        <v>11</v>
      </c>
      <c r="H2105" s="14" t="e">
        <f t="shared" si="32"/>
        <v>#REF!</v>
      </c>
      <c r="I2105" s="3" t="e">
        <f>+GETPIVOTDATA("[Measures].[Unieke telling van Date &amp; Emplacement]",TCD_Unique!$A$3,"[Bereik].[Emplacement]","[Bereik].[Emplacement].&amp;[" &amp;B2105&amp;"]")</f>
        <v>#REF!</v>
      </c>
    </row>
    <row r="2106" spans="1:9" x14ac:dyDescent="0.25">
      <c r="A2106" s="4">
        <v>2</v>
      </c>
      <c r="B2106" s="1" t="s">
        <v>2127</v>
      </c>
      <c r="C2106" s="1" t="s">
        <v>1958</v>
      </c>
      <c r="D2106" s="1" t="s">
        <v>863</v>
      </c>
      <c r="E2106" s="1" t="s">
        <v>10</v>
      </c>
      <c r="F2106" s="4">
        <v>5</v>
      </c>
      <c r="G2106" s="1" t="s">
        <v>11</v>
      </c>
      <c r="H2106" s="14" t="e">
        <f t="shared" si="32"/>
        <v>#REF!</v>
      </c>
      <c r="I2106" s="3" t="e">
        <f>+GETPIVOTDATA("[Measures].[Unieke telling van Date &amp; Emplacement]",TCD_Unique!$A$3,"[Bereik].[Emplacement]","[Bereik].[Emplacement].&amp;[" &amp;B2106&amp;"]")</f>
        <v>#REF!</v>
      </c>
    </row>
    <row r="2107" spans="1:9" x14ac:dyDescent="0.25">
      <c r="A2107" s="4">
        <v>2</v>
      </c>
      <c r="B2107" s="1" t="s">
        <v>2128</v>
      </c>
      <c r="C2107" s="1" t="s">
        <v>1958</v>
      </c>
      <c r="D2107" s="1" t="s">
        <v>863</v>
      </c>
      <c r="E2107" s="1" t="s">
        <v>10</v>
      </c>
      <c r="F2107" s="4">
        <v>5</v>
      </c>
      <c r="G2107" s="1" t="s">
        <v>11</v>
      </c>
      <c r="H2107" s="14" t="e">
        <f t="shared" si="32"/>
        <v>#REF!</v>
      </c>
      <c r="I2107" s="3" t="e">
        <f>+GETPIVOTDATA("[Measures].[Unieke telling van Date &amp; Emplacement]",TCD_Unique!$A$3,"[Bereik].[Emplacement]","[Bereik].[Emplacement].&amp;[" &amp;B2107&amp;"]")</f>
        <v>#REF!</v>
      </c>
    </row>
    <row r="2108" spans="1:9" x14ac:dyDescent="0.25">
      <c r="A2108" s="4">
        <v>2</v>
      </c>
      <c r="B2108" s="1" t="s">
        <v>2129</v>
      </c>
      <c r="C2108" s="1" t="s">
        <v>1958</v>
      </c>
      <c r="D2108" s="1" t="s">
        <v>863</v>
      </c>
      <c r="E2108" s="1" t="s">
        <v>10</v>
      </c>
      <c r="F2108" s="4">
        <v>5</v>
      </c>
      <c r="G2108" s="1" t="s">
        <v>11</v>
      </c>
      <c r="H2108" s="14" t="e">
        <f t="shared" si="32"/>
        <v>#REF!</v>
      </c>
      <c r="I2108" s="3" t="e">
        <f>+GETPIVOTDATA("[Measures].[Unieke telling van Date &amp; Emplacement]",TCD_Unique!$A$3,"[Bereik].[Emplacement]","[Bereik].[Emplacement].&amp;[" &amp;B2108&amp;"]")</f>
        <v>#REF!</v>
      </c>
    </row>
    <row r="2109" spans="1:9" x14ac:dyDescent="0.25">
      <c r="A2109" s="4">
        <v>2</v>
      </c>
      <c r="B2109" s="1" t="s">
        <v>2130</v>
      </c>
      <c r="C2109" s="1" t="s">
        <v>1958</v>
      </c>
      <c r="D2109" s="1" t="s">
        <v>863</v>
      </c>
      <c r="E2109" s="1" t="s">
        <v>10</v>
      </c>
      <c r="F2109" s="4">
        <v>5</v>
      </c>
      <c r="G2109" s="1" t="s">
        <v>11</v>
      </c>
      <c r="H2109" s="14" t="e">
        <f t="shared" si="32"/>
        <v>#REF!</v>
      </c>
      <c r="I2109" s="3" t="e">
        <f>+GETPIVOTDATA("[Measures].[Unieke telling van Date &amp; Emplacement]",TCD_Unique!$A$3,"[Bereik].[Emplacement]","[Bereik].[Emplacement].&amp;[" &amp;B2109&amp;"]")</f>
        <v>#REF!</v>
      </c>
    </row>
    <row r="2110" spans="1:9" x14ac:dyDescent="0.25">
      <c r="A2110" s="4">
        <v>2</v>
      </c>
      <c r="B2110" s="1" t="s">
        <v>2131</v>
      </c>
      <c r="C2110" s="1" t="s">
        <v>1958</v>
      </c>
      <c r="D2110" s="1" t="s">
        <v>863</v>
      </c>
      <c r="E2110" s="1" t="s">
        <v>10</v>
      </c>
      <c r="F2110" s="4">
        <v>5</v>
      </c>
      <c r="G2110" s="1" t="s">
        <v>11</v>
      </c>
      <c r="H2110" s="14" t="e">
        <f t="shared" si="32"/>
        <v>#REF!</v>
      </c>
      <c r="I2110" s="3" t="e">
        <f>+GETPIVOTDATA("[Measures].[Unieke telling van Date &amp; Emplacement]",TCD_Unique!$A$3,"[Bereik].[Emplacement]","[Bereik].[Emplacement].&amp;[" &amp;B2110&amp;"]")</f>
        <v>#REF!</v>
      </c>
    </row>
    <row r="2111" spans="1:9" x14ac:dyDescent="0.25">
      <c r="A2111" s="4">
        <v>2</v>
      </c>
      <c r="B2111" s="1" t="s">
        <v>2132</v>
      </c>
      <c r="C2111" s="1" t="s">
        <v>1811</v>
      </c>
      <c r="D2111" s="1" t="s">
        <v>1318</v>
      </c>
      <c r="E2111" s="1" t="s">
        <v>931</v>
      </c>
      <c r="F2111" s="4">
        <v>2</v>
      </c>
      <c r="G2111" s="1" t="s">
        <v>932</v>
      </c>
      <c r="H2111" s="14" t="str">
        <f t="shared" si="32"/>
        <v>oui</v>
      </c>
      <c r="I2111" s="3">
        <f>+GETPIVOTDATA("[Measures].[Unieke telling van Date &amp; Emplacement]",TCD_Unique!$A$3,"[Bereik].[Emplacement]","[Bereik].[Emplacement].&amp;[" &amp;B2111&amp;"]")</f>
        <v>2</v>
      </c>
    </row>
    <row r="2112" spans="1:9" x14ac:dyDescent="0.25">
      <c r="A2112" s="4">
        <v>2</v>
      </c>
      <c r="B2112" s="1" t="s">
        <v>2133</v>
      </c>
      <c r="C2112" s="1" t="s">
        <v>1811</v>
      </c>
      <c r="D2112" s="1" t="s">
        <v>1318</v>
      </c>
      <c r="E2112" s="1" t="s">
        <v>931</v>
      </c>
      <c r="F2112" s="4">
        <v>2</v>
      </c>
      <c r="G2112" s="1" t="s">
        <v>932</v>
      </c>
      <c r="H2112" s="14" t="str">
        <f t="shared" si="32"/>
        <v>non</v>
      </c>
      <c r="I2112" s="3">
        <f>+GETPIVOTDATA("[Measures].[Unieke telling van Date &amp; Emplacement]",TCD_Unique!$A$3,"[Bereik].[Emplacement]","[Bereik].[Emplacement].&amp;[" &amp;B2112&amp;"]")</f>
        <v>1</v>
      </c>
    </row>
    <row r="2113" spans="1:9" x14ac:dyDescent="0.25">
      <c r="A2113" s="4">
        <v>2</v>
      </c>
      <c r="B2113" s="1" t="s">
        <v>2134</v>
      </c>
      <c r="C2113" s="1" t="s">
        <v>1811</v>
      </c>
      <c r="D2113" s="1" t="s">
        <v>863</v>
      </c>
      <c r="E2113" s="1" t="s">
        <v>9</v>
      </c>
      <c r="F2113" s="4">
        <v>5</v>
      </c>
      <c r="G2113" s="1" t="s">
        <v>928</v>
      </c>
      <c r="H2113" s="14" t="str">
        <f t="shared" si="32"/>
        <v>oui</v>
      </c>
      <c r="I2113" s="3">
        <f>+GETPIVOTDATA("[Measures].[Unieke telling van Date &amp; Emplacement]",TCD_Unique!$A$3,"[Bereik].[Emplacement]","[Bereik].[Emplacement].&amp;[" &amp;B2113&amp;"]")</f>
        <v>6</v>
      </c>
    </row>
    <row r="2114" spans="1:9" x14ac:dyDescent="0.25">
      <c r="A2114" s="4">
        <v>2</v>
      </c>
      <c r="B2114" s="1" t="s">
        <v>2135</v>
      </c>
      <c r="C2114" s="1" t="s">
        <v>1811</v>
      </c>
      <c r="D2114" s="1" t="s">
        <v>863</v>
      </c>
      <c r="E2114" s="1" t="s">
        <v>9</v>
      </c>
      <c r="F2114" s="4">
        <v>5</v>
      </c>
      <c r="G2114" s="1" t="s">
        <v>928</v>
      </c>
      <c r="H2114" s="14" t="str">
        <f t="shared" ref="H2114:H2177" si="33">IF(I2114&gt;=F2114,"oui","non")</f>
        <v>non</v>
      </c>
      <c r="I2114" s="3">
        <f>+GETPIVOTDATA("[Measures].[Unieke telling van Date &amp; Emplacement]",TCD_Unique!$A$3,"[Bereik].[Emplacement]","[Bereik].[Emplacement].&amp;[" &amp;B2114&amp;"]")</f>
        <v>3</v>
      </c>
    </row>
    <row r="2115" spans="1:9" x14ac:dyDescent="0.25">
      <c r="A2115" s="4">
        <v>2</v>
      </c>
      <c r="B2115" s="1" t="s">
        <v>2136</v>
      </c>
      <c r="C2115" s="1" t="s">
        <v>1811</v>
      </c>
      <c r="D2115" s="1" t="s">
        <v>863</v>
      </c>
      <c r="E2115" s="1" t="s">
        <v>9</v>
      </c>
      <c r="F2115" s="4">
        <v>5</v>
      </c>
      <c r="G2115" s="1" t="s">
        <v>928</v>
      </c>
      <c r="H2115" s="14" t="str">
        <f t="shared" si="33"/>
        <v>non</v>
      </c>
      <c r="I2115" s="3">
        <f>+GETPIVOTDATA("[Measures].[Unieke telling van Date &amp; Emplacement]",TCD_Unique!$A$3,"[Bereik].[Emplacement]","[Bereik].[Emplacement].&amp;[" &amp;B2115&amp;"]")</f>
        <v>4</v>
      </c>
    </row>
    <row r="2116" spans="1:9" x14ac:dyDescent="0.25">
      <c r="A2116" s="4">
        <v>2</v>
      </c>
      <c r="B2116" s="1" t="s">
        <v>2137</v>
      </c>
      <c r="C2116" s="1" t="s">
        <v>1811</v>
      </c>
      <c r="D2116" s="1" t="s">
        <v>1318</v>
      </c>
      <c r="E2116" s="1" t="s">
        <v>931</v>
      </c>
      <c r="F2116" s="4">
        <v>2</v>
      </c>
      <c r="G2116" s="1" t="s">
        <v>932</v>
      </c>
      <c r="H2116" s="14" t="e">
        <f t="shared" si="33"/>
        <v>#REF!</v>
      </c>
      <c r="I2116" s="3" t="e">
        <f>+GETPIVOTDATA("[Measures].[Unieke telling van Date &amp; Emplacement]",TCD_Unique!$A$3,"[Bereik].[Emplacement]","[Bereik].[Emplacement].&amp;[" &amp;B2116&amp;"]")</f>
        <v>#REF!</v>
      </c>
    </row>
    <row r="2117" spans="1:9" x14ac:dyDescent="0.25">
      <c r="A2117" s="4">
        <v>2</v>
      </c>
      <c r="B2117" s="1" t="s">
        <v>2138</v>
      </c>
      <c r="C2117" s="1" t="s">
        <v>1811</v>
      </c>
      <c r="D2117" s="1" t="s">
        <v>1318</v>
      </c>
      <c r="E2117" s="1" t="s">
        <v>931</v>
      </c>
      <c r="F2117" s="4">
        <v>2</v>
      </c>
      <c r="G2117" s="1" t="s">
        <v>932</v>
      </c>
      <c r="H2117" s="14" t="e">
        <f t="shared" si="33"/>
        <v>#REF!</v>
      </c>
      <c r="I2117" s="3" t="e">
        <f>+GETPIVOTDATA("[Measures].[Unieke telling van Date &amp; Emplacement]",TCD_Unique!$A$3,"[Bereik].[Emplacement]","[Bereik].[Emplacement].&amp;[" &amp;B2117&amp;"]")</f>
        <v>#REF!</v>
      </c>
    </row>
    <row r="2118" spans="1:9" x14ac:dyDescent="0.25">
      <c r="A2118" s="4">
        <v>2</v>
      </c>
      <c r="B2118" s="1" t="s">
        <v>2139</v>
      </c>
      <c r="C2118" s="1" t="s">
        <v>1811</v>
      </c>
      <c r="D2118" s="1" t="s">
        <v>1318</v>
      </c>
      <c r="E2118" s="1" t="s">
        <v>931</v>
      </c>
      <c r="F2118" s="4">
        <v>2</v>
      </c>
      <c r="G2118" s="1" t="s">
        <v>932</v>
      </c>
      <c r="H2118" s="14" t="str">
        <f t="shared" si="33"/>
        <v>non</v>
      </c>
      <c r="I2118" s="3">
        <f>+GETPIVOTDATA("[Measures].[Unieke telling van Date &amp; Emplacement]",TCD_Unique!$A$3,"[Bereik].[Emplacement]","[Bereik].[Emplacement].&amp;[" &amp;B2118&amp;"]")</f>
        <v>1</v>
      </c>
    </row>
    <row r="2119" spans="1:9" x14ac:dyDescent="0.25">
      <c r="A2119" s="4">
        <v>2</v>
      </c>
      <c r="B2119" s="1" t="s">
        <v>2140</v>
      </c>
      <c r="C2119" s="1" t="s">
        <v>1811</v>
      </c>
      <c r="D2119" s="1" t="s">
        <v>1318</v>
      </c>
      <c r="E2119" s="1" t="s">
        <v>931</v>
      </c>
      <c r="F2119" s="4">
        <v>2</v>
      </c>
      <c r="G2119" s="1" t="s">
        <v>932</v>
      </c>
      <c r="H2119" s="14" t="str">
        <f t="shared" si="33"/>
        <v>oui</v>
      </c>
      <c r="I2119" s="3">
        <f>+GETPIVOTDATA("[Measures].[Unieke telling van Date &amp; Emplacement]",TCD_Unique!$A$3,"[Bereik].[Emplacement]","[Bereik].[Emplacement].&amp;[" &amp;B2119&amp;"]")</f>
        <v>3</v>
      </c>
    </row>
    <row r="2120" spans="1:9" x14ac:dyDescent="0.25">
      <c r="A2120" s="4">
        <v>2</v>
      </c>
      <c r="B2120" s="1" t="s">
        <v>2141</v>
      </c>
      <c r="C2120" s="1" t="s">
        <v>1811</v>
      </c>
      <c r="D2120" s="1" t="s">
        <v>1318</v>
      </c>
      <c r="E2120" s="1" t="s">
        <v>931</v>
      </c>
      <c r="F2120" s="4">
        <v>2</v>
      </c>
      <c r="G2120" s="1" t="s">
        <v>932</v>
      </c>
      <c r="H2120" s="14" t="e">
        <f t="shared" si="33"/>
        <v>#REF!</v>
      </c>
      <c r="I2120" s="3" t="e">
        <f>+GETPIVOTDATA("[Measures].[Unieke telling van Date &amp; Emplacement]",TCD_Unique!$A$3,"[Bereik].[Emplacement]","[Bereik].[Emplacement].&amp;[" &amp;B2120&amp;"]")</f>
        <v>#REF!</v>
      </c>
    </row>
    <row r="2121" spans="1:9" x14ac:dyDescent="0.25">
      <c r="A2121" s="4">
        <v>2</v>
      </c>
      <c r="B2121" s="1" t="s">
        <v>2142</v>
      </c>
      <c r="C2121" s="1" t="s">
        <v>1811</v>
      </c>
      <c r="D2121" s="1" t="s">
        <v>1318</v>
      </c>
      <c r="E2121" s="1" t="s">
        <v>931</v>
      </c>
      <c r="F2121" s="4">
        <v>2</v>
      </c>
      <c r="G2121" s="1" t="s">
        <v>932</v>
      </c>
      <c r="H2121" s="14" t="e">
        <f t="shared" si="33"/>
        <v>#REF!</v>
      </c>
      <c r="I2121" s="3" t="e">
        <f>+GETPIVOTDATA("[Measures].[Unieke telling van Date &amp; Emplacement]",TCD_Unique!$A$3,"[Bereik].[Emplacement]","[Bereik].[Emplacement].&amp;[" &amp;B2121&amp;"]")</f>
        <v>#REF!</v>
      </c>
    </row>
  </sheetData>
  <phoneticPr fontId="5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6E0A0-48C2-4C77-A907-28FA180DC952}">
  <sheetPr>
    <tabColor rgb="FF92D050"/>
  </sheetPr>
  <dimension ref="A3:B1698"/>
  <sheetViews>
    <sheetView workbookViewId="0">
      <selection activeCell="E36" sqref="E36"/>
    </sheetView>
  </sheetViews>
  <sheetFormatPr defaultRowHeight="15" x14ac:dyDescent="0.25"/>
  <cols>
    <col min="1" max="1" width="37.140625" bestFit="1" customWidth="1"/>
    <col min="2" max="2" width="6.42578125" bestFit="1" customWidth="1"/>
  </cols>
  <sheetData>
    <row r="3" spans="1:2" x14ac:dyDescent="0.25">
      <c r="A3" s="11" t="s">
        <v>7401</v>
      </c>
    </row>
    <row r="4" spans="1:2" x14ac:dyDescent="0.25">
      <c r="A4" s="11" t="s">
        <v>1</v>
      </c>
      <c r="B4" t="s">
        <v>7400</v>
      </c>
    </row>
    <row r="5" spans="1:2" x14ac:dyDescent="0.25">
      <c r="A5" t="s">
        <v>1319</v>
      </c>
      <c r="B5" s="10">
        <v>5</v>
      </c>
    </row>
    <row r="6" spans="1:2" x14ac:dyDescent="0.25">
      <c r="A6" t="s">
        <v>1320</v>
      </c>
      <c r="B6" s="10">
        <v>1</v>
      </c>
    </row>
    <row r="7" spans="1:2" x14ac:dyDescent="0.25">
      <c r="A7" t="s">
        <v>1322</v>
      </c>
      <c r="B7" s="10">
        <v>1</v>
      </c>
    </row>
    <row r="8" spans="1:2" x14ac:dyDescent="0.25">
      <c r="A8" t="s">
        <v>1323</v>
      </c>
      <c r="B8" s="10">
        <v>1</v>
      </c>
    </row>
    <row r="9" spans="1:2" x14ac:dyDescent="0.25">
      <c r="A9" t="s">
        <v>1326</v>
      </c>
      <c r="B9" s="10">
        <v>1</v>
      </c>
    </row>
    <row r="10" spans="1:2" x14ac:dyDescent="0.25">
      <c r="A10" t="s">
        <v>1330</v>
      </c>
      <c r="B10" s="10">
        <v>2</v>
      </c>
    </row>
    <row r="11" spans="1:2" x14ac:dyDescent="0.25">
      <c r="A11" t="s">
        <v>1331</v>
      </c>
      <c r="B11" s="10">
        <v>2</v>
      </c>
    </row>
    <row r="12" spans="1:2" x14ac:dyDescent="0.25">
      <c r="A12" t="s">
        <v>1335</v>
      </c>
      <c r="B12" s="10">
        <v>1</v>
      </c>
    </row>
    <row r="13" spans="1:2" x14ac:dyDescent="0.25">
      <c r="A13" t="s">
        <v>1338</v>
      </c>
      <c r="B13" s="10">
        <v>1</v>
      </c>
    </row>
    <row r="14" spans="1:2" x14ac:dyDescent="0.25">
      <c r="A14" t="s">
        <v>1343</v>
      </c>
      <c r="B14" s="10">
        <v>2</v>
      </c>
    </row>
    <row r="15" spans="1:2" x14ac:dyDescent="0.25">
      <c r="A15" t="s">
        <v>1344</v>
      </c>
      <c r="B15" s="10">
        <v>1</v>
      </c>
    </row>
    <row r="16" spans="1:2" x14ac:dyDescent="0.25">
      <c r="A16" t="s">
        <v>1347</v>
      </c>
      <c r="B16" s="10">
        <v>1</v>
      </c>
    </row>
    <row r="17" spans="1:2" x14ac:dyDescent="0.25">
      <c r="A17" t="s">
        <v>1348</v>
      </c>
      <c r="B17" s="10">
        <v>1</v>
      </c>
    </row>
    <row r="18" spans="1:2" x14ac:dyDescent="0.25">
      <c r="A18" t="s">
        <v>1352</v>
      </c>
      <c r="B18" s="10">
        <v>1</v>
      </c>
    </row>
    <row r="19" spans="1:2" x14ac:dyDescent="0.25">
      <c r="A19" t="s">
        <v>1353</v>
      </c>
      <c r="B19" s="10">
        <v>1</v>
      </c>
    </row>
    <row r="20" spans="1:2" x14ac:dyDescent="0.25">
      <c r="A20" t="s">
        <v>1355</v>
      </c>
      <c r="B20" s="10">
        <v>2</v>
      </c>
    </row>
    <row r="21" spans="1:2" x14ac:dyDescent="0.25">
      <c r="A21" t="s">
        <v>1364</v>
      </c>
      <c r="B21" s="10">
        <v>1</v>
      </c>
    </row>
    <row r="22" spans="1:2" x14ac:dyDescent="0.25">
      <c r="A22" t="s">
        <v>1365</v>
      </c>
      <c r="B22" s="10">
        <v>2</v>
      </c>
    </row>
    <row r="23" spans="1:2" x14ac:dyDescent="0.25">
      <c r="A23" t="s">
        <v>1366</v>
      </c>
      <c r="B23" s="10">
        <v>2</v>
      </c>
    </row>
    <row r="24" spans="1:2" x14ac:dyDescent="0.25">
      <c r="A24" t="s">
        <v>1367</v>
      </c>
      <c r="B24" s="10">
        <v>1</v>
      </c>
    </row>
    <row r="25" spans="1:2" x14ac:dyDescent="0.25">
      <c r="A25" t="s">
        <v>1368</v>
      </c>
      <c r="B25" s="10">
        <v>1</v>
      </c>
    </row>
    <row r="26" spans="1:2" x14ac:dyDescent="0.25">
      <c r="A26" t="s">
        <v>1369</v>
      </c>
      <c r="B26" s="10">
        <v>1</v>
      </c>
    </row>
    <row r="27" spans="1:2" x14ac:dyDescent="0.25">
      <c r="A27" t="s">
        <v>1370</v>
      </c>
      <c r="B27" s="10">
        <v>1</v>
      </c>
    </row>
    <row r="28" spans="1:2" x14ac:dyDescent="0.25">
      <c r="A28" t="s">
        <v>1371</v>
      </c>
      <c r="B28" s="10">
        <v>2</v>
      </c>
    </row>
    <row r="29" spans="1:2" x14ac:dyDescent="0.25">
      <c r="A29" t="s">
        <v>1372</v>
      </c>
      <c r="B29" s="10">
        <v>1</v>
      </c>
    </row>
    <row r="30" spans="1:2" x14ac:dyDescent="0.25">
      <c r="A30" t="s">
        <v>1373</v>
      </c>
      <c r="B30" s="10">
        <v>1</v>
      </c>
    </row>
    <row r="31" spans="1:2" x14ac:dyDescent="0.25">
      <c r="A31" t="s">
        <v>1374</v>
      </c>
      <c r="B31" s="10">
        <v>1</v>
      </c>
    </row>
    <row r="32" spans="1:2" x14ac:dyDescent="0.25">
      <c r="A32" t="s">
        <v>1375</v>
      </c>
      <c r="B32" s="10">
        <v>1</v>
      </c>
    </row>
    <row r="33" spans="1:2" x14ac:dyDescent="0.25">
      <c r="A33" t="s">
        <v>700</v>
      </c>
      <c r="B33" s="10">
        <v>1</v>
      </c>
    </row>
    <row r="34" spans="1:2" x14ac:dyDescent="0.25">
      <c r="A34" t="s">
        <v>702</v>
      </c>
      <c r="B34" s="10">
        <v>1</v>
      </c>
    </row>
    <row r="35" spans="1:2" x14ac:dyDescent="0.25">
      <c r="A35" t="s">
        <v>703</v>
      </c>
      <c r="B35" s="10">
        <v>1</v>
      </c>
    </row>
    <row r="36" spans="1:2" x14ac:dyDescent="0.25">
      <c r="A36" t="s">
        <v>713</v>
      </c>
      <c r="B36" s="10">
        <v>1</v>
      </c>
    </row>
    <row r="37" spans="1:2" x14ac:dyDescent="0.25">
      <c r="A37" t="s">
        <v>714</v>
      </c>
      <c r="B37" s="10">
        <v>1</v>
      </c>
    </row>
    <row r="38" spans="1:2" x14ac:dyDescent="0.25">
      <c r="A38" t="s">
        <v>715</v>
      </c>
      <c r="B38" s="10">
        <v>1</v>
      </c>
    </row>
    <row r="39" spans="1:2" x14ac:dyDescent="0.25">
      <c r="A39" t="s">
        <v>716</v>
      </c>
      <c r="B39" s="10">
        <v>1</v>
      </c>
    </row>
    <row r="40" spans="1:2" x14ac:dyDescent="0.25">
      <c r="A40" t="s">
        <v>717</v>
      </c>
      <c r="B40" s="10">
        <v>1</v>
      </c>
    </row>
    <row r="41" spans="1:2" x14ac:dyDescent="0.25">
      <c r="A41" t="s">
        <v>718</v>
      </c>
      <c r="B41" s="10">
        <v>1</v>
      </c>
    </row>
    <row r="42" spans="1:2" x14ac:dyDescent="0.25">
      <c r="A42" t="s">
        <v>719</v>
      </c>
      <c r="B42" s="10">
        <v>2</v>
      </c>
    </row>
    <row r="43" spans="1:2" x14ac:dyDescent="0.25">
      <c r="A43" t="s">
        <v>2006</v>
      </c>
      <c r="B43" s="10">
        <v>1</v>
      </c>
    </row>
    <row r="44" spans="1:2" x14ac:dyDescent="0.25">
      <c r="A44" t="s">
        <v>720</v>
      </c>
      <c r="B44" s="10">
        <v>1</v>
      </c>
    </row>
    <row r="45" spans="1:2" x14ac:dyDescent="0.25">
      <c r="A45" t="s">
        <v>721</v>
      </c>
      <c r="B45" s="10">
        <v>1</v>
      </c>
    </row>
    <row r="46" spans="1:2" x14ac:dyDescent="0.25">
      <c r="A46" t="s">
        <v>722</v>
      </c>
      <c r="B46" s="10">
        <v>1</v>
      </c>
    </row>
    <row r="47" spans="1:2" x14ac:dyDescent="0.25">
      <c r="A47" t="s">
        <v>723</v>
      </c>
      <c r="B47" s="10">
        <v>1</v>
      </c>
    </row>
    <row r="48" spans="1:2" x14ac:dyDescent="0.25">
      <c r="A48" t="s">
        <v>724</v>
      </c>
      <c r="B48" s="10">
        <v>1</v>
      </c>
    </row>
    <row r="49" spans="1:2" x14ac:dyDescent="0.25">
      <c r="A49" t="s">
        <v>725</v>
      </c>
      <c r="B49" s="10">
        <v>1</v>
      </c>
    </row>
    <row r="50" spans="1:2" x14ac:dyDescent="0.25">
      <c r="A50" t="s">
        <v>726</v>
      </c>
      <c r="B50" s="10">
        <v>1</v>
      </c>
    </row>
    <row r="51" spans="1:2" x14ac:dyDescent="0.25">
      <c r="A51" t="s">
        <v>727</v>
      </c>
      <c r="B51" s="10">
        <v>2</v>
      </c>
    </row>
    <row r="52" spans="1:2" x14ac:dyDescent="0.25">
      <c r="A52" t="s">
        <v>728</v>
      </c>
      <c r="B52" s="10">
        <v>1</v>
      </c>
    </row>
    <row r="53" spans="1:2" x14ac:dyDescent="0.25">
      <c r="A53" t="s">
        <v>729</v>
      </c>
      <c r="B53" s="10">
        <v>1</v>
      </c>
    </row>
    <row r="54" spans="1:2" x14ac:dyDescent="0.25">
      <c r="A54" t="s">
        <v>1383</v>
      </c>
      <c r="B54" s="10">
        <v>1</v>
      </c>
    </row>
    <row r="55" spans="1:2" x14ac:dyDescent="0.25">
      <c r="A55" t="s">
        <v>1388</v>
      </c>
      <c r="B55" s="10">
        <v>1</v>
      </c>
    </row>
    <row r="56" spans="1:2" x14ac:dyDescent="0.25">
      <c r="A56" t="s">
        <v>2074</v>
      </c>
      <c r="B56" s="10">
        <v>2</v>
      </c>
    </row>
    <row r="57" spans="1:2" x14ac:dyDescent="0.25">
      <c r="A57" t="s">
        <v>1389</v>
      </c>
      <c r="B57" s="10">
        <v>2</v>
      </c>
    </row>
    <row r="58" spans="1:2" x14ac:dyDescent="0.25">
      <c r="A58" t="s">
        <v>1390</v>
      </c>
      <c r="B58" s="10">
        <v>1</v>
      </c>
    </row>
    <row r="59" spans="1:2" x14ac:dyDescent="0.25">
      <c r="A59" t="s">
        <v>1391</v>
      </c>
      <c r="B59" s="10">
        <v>1</v>
      </c>
    </row>
    <row r="60" spans="1:2" x14ac:dyDescent="0.25">
      <c r="A60" t="s">
        <v>1392</v>
      </c>
      <c r="B60" s="10">
        <v>2</v>
      </c>
    </row>
    <row r="61" spans="1:2" x14ac:dyDescent="0.25">
      <c r="A61" t="s">
        <v>1395</v>
      </c>
      <c r="B61" s="10">
        <v>2</v>
      </c>
    </row>
    <row r="62" spans="1:2" x14ac:dyDescent="0.25">
      <c r="A62" t="s">
        <v>1396</v>
      </c>
      <c r="B62" s="10">
        <v>1</v>
      </c>
    </row>
    <row r="63" spans="1:2" x14ac:dyDescent="0.25">
      <c r="A63" t="s">
        <v>1398</v>
      </c>
      <c r="B63" s="10">
        <v>1</v>
      </c>
    </row>
    <row r="64" spans="1:2" x14ac:dyDescent="0.25">
      <c r="A64" t="s">
        <v>1401</v>
      </c>
      <c r="B64" s="10">
        <v>1</v>
      </c>
    </row>
    <row r="65" spans="1:2" x14ac:dyDescent="0.25">
      <c r="A65" t="s">
        <v>1403</v>
      </c>
      <c r="B65" s="10">
        <v>2</v>
      </c>
    </row>
    <row r="66" spans="1:2" x14ac:dyDescent="0.25">
      <c r="A66" t="s">
        <v>756</v>
      </c>
      <c r="B66" s="10">
        <v>1</v>
      </c>
    </row>
    <row r="67" spans="1:2" x14ac:dyDescent="0.25">
      <c r="A67" t="s">
        <v>757</v>
      </c>
      <c r="B67" s="10">
        <v>1</v>
      </c>
    </row>
    <row r="68" spans="1:2" x14ac:dyDescent="0.25">
      <c r="A68" t="s">
        <v>758</v>
      </c>
      <c r="B68" s="10">
        <v>1</v>
      </c>
    </row>
    <row r="69" spans="1:2" x14ac:dyDescent="0.25">
      <c r="A69" t="s">
        <v>762</v>
      </c>
      <c r="B69" s="10">
        <v>1</v>
      </c>
    </row>
    <row r="70" spans="1:2" x14ac:dyDescent="0.25">
      <c r="A70" t="s">
        <v>763</v>
      </c>
      <c r="B70" s="10">
        <v>1</v>
      </c>
    </row>
    <row r="71" spans="1:2" x14ac:dyDescent="0.25">
      <c r="A71" t="s">
        <v>764</v>
      </c>
      <c r="B71" s="10">
        <v>1</v>
      </c>
    </row>
    <row r="72" spans="1:2" x14ac:dyDescent="0.25">
      <c r="A72" t="s">
        <v>765</v>
      </c>
      <c r="B72" s="10">
        <v>1</v>
      </c>
    </row>
    <row r="73" spans="1:2" x14ac:dyDescent="0.25">
      <c r="A73" t="s">
        <v>766</v>
      </c>
      <c r="B73" s="10">
        <v>1</v>
      </c>
    </row>
    <row r="74" spans="1:2" x14ac:dyDescent="0.25">
      <c r="A74" t="s">
        <v>767</v>
      </c>
      <c r="B74" s="10">
        <v>1</v>
      </c>
    </row>
    <row r="75" spans="1:2" x14ac:dyDescent="0.25">
      <c r="A75" t="s">
        <v>768</v>
      </c>
      <c r="B75" s="10">
        <v>1</v>
      </c>
    </row>
    <row r="76" spans="1:2" x14ac:dyDescent="0.25">
      <c r="A76" t="s">
        <v>769</v>
      </c>
      <c r="B76" s="10">
        <v>1</v>
      </c>
    </row>
    <row r="77" spans="1:2" x14ac:dyDescent="0.25">
      <c r="A77" t="s">
        <v>770</v>
      </c>
      <c r="B77" s="10">
        <v>1</v>
      </c>
    </row>
    <row r="78" spans="1:2" x14ac:dyDescent="0.25">
      <c r="A78" t="s">
        <v>771</v>
      </c>
      <c r="B78" s="10">
        <v>1</v>
      </c>
    </row>
    <row r="79" spans="1:2" x14ac:dyDescent="0.25">
      <c r="A79" t="s">
        <v>772</v>
      </c>
      <c r="B79" s="10">
        <v>1</v>
      </c>
    </row>
    <row r="80" spans="1:2" x14ac:dyDescent="0.25">
      <c r="A80" t="s">
        <v>773</v>
      </c>
      <c r="B80" s="10">
        <v>1</v>
      </c>
    </row>
    <row r="81" spans="1:2" x14ac:dyDescent="0.25">
      <c r="A81" t="s">
        <v>774</v>
      </c>
      <c r="B81" s="10">
        <v>1</v>
      </c>
    </row>
    <row r="82" spans="1:2" x14ac:dyDescent="0.25">
      <c r="A82" t="s">
        <v>775</v>
      </c>
      <c r="B82" s="10">
        <v>1</v>
      </c>
    </row>
    <row r="83" spans="1:2" x14ac:dyDescent="0.25">
      <c r="A83" t="s">
        <v>776</v>
      </c>
      <c r="B83" s="10">
        <v>1</v>
      </c>
    </row>
    <row r="84" spans="1:2" x14ac:dyDescent="0.25">
      <c r="A84" t="s">
        <v>777</v>
      </c>
      <c r="B84" s="10">
        <v>1</v>
      </c>
    </row>
    <row r="85" spans="1:2" x14ac:dyDescent="0.25">
      <c r="A85" t="s">
        <v>778</v>
      </c>
      <c r="B85" s="10">
        <v>1</v>
      </c>
    </row>
    <row r="86" spans="1:2" x14ac:dyDescent="0.25">
      <c r="A86" t="s">
        <v>779</v>
      </c>
      <c r="B86" s="10">
        <v>1</v>
      </c>
    </row>
    <row r="87" spans="1:2" x14ac:dyDescent="0.25">
      <c r="A87" t="s">
        <v>787</v>
      </c>
      <c r="B87" s="10">
        <v>1</v>
      </c>
    </row>
    <row r="88" spans="1:2" x14ac:dyDescent="0.25">
      <c r="A88" t="s">
        <v>788</v>
      </c>
      <c r="B88" s="10">
        <v>1</v>
      </c>
    </row>
    <row r="89" spans="1:2" x14ac:dyDescent="0.25">
      <c r="A89" t="s">
        <v>790</v>
      </c>
      <c r="B89" s="10">
        <v>1</v>
      </c>
    </row>
    <row r="90" spans="1:2" x14ac:dyDescent="0.25">
      <c r="A90" t="s">
        <v>791</v>
      </c>
      <c r="B90" s="10">
        <v>1</v>
      </c>
    </row>
    <row r="91" spans="1:2" x14ac:dyDescent="0.25">
      <c r="A91" t="s">
        <v>792</v>
      </c>
      <c r="B91" s="10">
        <v>1</v>
      </c>
    </row>
    <row r="92" spans="1:2" x14ac:dyDescent="0.25">
      <c r="A92" t="s">
        <v>793</v>
      </c>
      <c r="B92" s="10">
        <v>1</v>
      </c>
    </row>
    <row r="93" spans="1:2" x14ac:dyDescent="0.25">
      <c r="A93" t="s">
        <v>794</v>
      </c>
      <c r="B93" s="10">
        <v>1</v>
      </c>
    </row>
    <row r="94" spans="1:2" x14ac:dyDescent="0.25">
      <c r="A94" t="s">
        <v>814</v>
      </c>
      <c r="B94" s="10">
        <v>1</v>
      </c>
    </row>
    <row r="95" spans="1:2" x14ac:dyDescent="0.25">
      <c r="A95" t="s">
        <v>815</v>
      </c>
      <c r="B95" s="10">
        <v>1</v>
      </c>
    </row>
    <row r="96" spans="1:2" x14ac:dyDescent="0.25">
      <c r="A96" t="s">
        <v>816</v>
      </c>
      <c r="B96" s="10">
        <v>1</v>
      </c>
    </row>
    <row r="97" spans="1:2" x14ac:dyDescent="0.25">
      <c r="A97" t="s">
        <v>817</v>
      </c>
      <c r="B97" s="10">
        <v>1</v>
      </c>
    </row>
    <row r="98" spans="1:2" x14ac:dyDescent="0.25">
      <c r="A98" t="s">
        <v>818</v>
      </c>
      <c r="B98" s="10">
        <v>2</v>
      </c>
    </row>
    <row r="99" spans="1:2" x14ac:dyDescent="0.25">
      <c r="A99" t="s">
        <v>819</v>
      </c>
      <c r="B99" s="10">
        <v>2</v>
      </c>
    </row>
    <row r="100" spans="1:2" x14ac:dyDescent="0.25">
      <c r="A100" t="s">
        <v>820</v>
      </c>
      <c r="B100" s="10">
        <v>2</v>
      </c>
    </row>
    <row r="101" spans="1:2" x14ac:dyDescent="0.25">
      <c r="A101" t="s">
        <v>822</v>
      </c>
      <c r="B101" s="10">
        <v>1</v>
      </c>
    </row>
    <row r="102" spans="1:2" x14ac:dyDescent="0.25">
      <c r="A102" t="s">
        <v>2039</v>
      </c>
      <c r="B102" s="10">
        <v>1</v>
      </c>
    </row>
    <row r="103" spans="1:2" x14ac:dyDescent="0.25">
      <c r="A103" t="s">
        <v>823</v>
      </c>
      <c r="B103" s="10">
        <v>1</v>
      </c>
    </row>
    <row r="104" spans="1:2" x14ac:dyDescent="0.25">
      <c r="A104" t="s">
        <v>824</v>
      </c>
      <c r="B104" s="10">
        <v>1</v>
      </c>
    </row>
    <row r="105" spans="1:2" x14ac:dyDescent="0.25">
      <c r="A105" t="s">
        <v>825</v>
      </c>
      <c r="B105" s="10">
        <v>1</v>
      </c>
    </row>
    <row r="106" spans="1:2" x14ac:dyDescent="0.25">
      <c r="A106" t="s">
        <v>826</v>
      </c>
      <c r="B106" s="10">
        <v>1</v>
      </c>
    </row>
    <row r="107" spans="1:2" x14ac:dyDescent="0.25">
      <c r="A107" t="s">
        <v>827</v>
      </c>
      <c r="B107" s="10">
        <v>1</v>
      </c>
    </row>
    <row r="108" spans="1:2" x14ac:dyDescent="0.25">
      <c r="A108" t="s">
        <v>828</v>
      </c>
      <c r="B108" s="10">
        <v>1</v>
      </c>
    </row>
    <row r="109" spans="1:2" x14ac:dyDescent="0.25">
      <c r="A109" t="s">
        <v>829</v>
      </c>
      <c r="B109" s="10">
        <v>1</v>
      </c>
    </row>
    <row r="110" spans="1:2" x14ac:dyDescent="0.25">
      <c r="A110" t="s">
        <v>830</v>
      </c>
      <c r="B110" s="10">
        <v>1</v>
      </c>
    </row>
    <row r="111" spans="1:2" x14ac:dyDescent="0.25">
      <c r="A111" t="s">
        <v>831</v>
      </c>
      <c r="B111" s="10">
        <v>2</v>
      </c>
    </row>
    <row r="112" spans="1:2" x14ac:dyDescent="0.25">
      <c r="A112" t="s">
        <v>832</v>
      </c>
      <c r="B112" s="10">
        <v>2</v>
      </c>
    </row>
    <row r="113" spans="1:2" x14ac:dyDescent="0.25">
      <c r="A113" t="s">
        <v>833</v>
      </c>
      <c r="B113" s="10">
        <v>2</v>
      </c>
    </row>
    <row r="114" spans="1:2" x14ac:dyDescent="0.25">
      <c r="A114" t="s">
        <v>834</v>
      </c>
      <c r="B114" s="10">
        <v>1</v>
      </c>
    </row>
    <row r="115" spans="1:2" x14ac:dyDescent="0.25">
      <c r="A115" t="s">
        <v>835</v>
      </c>
      <c r="B115" s="10">
        <v>1</v>
      </c>
    </row>
    <row r="116" spans="1:2" x14ac:dyDescent="0.25">
      <c r="A116" t="s">
        <v>836</v>
      </c>
      <c r="B116" s="10">
        <v>1</v>
      </c>
    </row>
    <row r="117" spans="1:2" x14ac:dyDescent="0.25">
      <c r="A117" t="s">
        <v>838</v>
      </c>
      <c r="B117" s="10">
        <v>1</v>
      </c>
    </row>
    <row r="118" spans="1:2" x14ac:dyDescent="0.25">
      <c r="A118" t="s">
        <v>839</v>
      </c>
      <c r="B118" s="10">
        <v>1</v>
      </c>
    </row>
    <row r="119" spans="1:2" x14ac:dyDescent="0.25">
      <c r="A119" t="s">
        <v>840</v>
      </c>
      <c r="B119" s="10">
        <v>1</v>
      </c>
    </row>
    <row r="120" spans="1:2" x14ac:dyDescent="0.25">
      <c r="A120" t="s">
        <v>841</v>
      </c>
      <c r="B120" s="10">
        <v>1</v>
      </c>
    </row>
    <row r="121" spans="1:2" x14ac:dyDescent="0.25">
      <c r="A121" t="s">
        <v>843</v>
      </c>
      <c r="B121" s="10">
        <v>1</v>
      </c>
    </row>
    <row r="122" spans="1:2" x14ac:dyDescent="0.25">
      <c r="A122" t="s">
        <v>844</v>
      </c>
      <c r="B122" s="10">
        <v>1</v>
      </c>
    </row>
    <row r="123" spans="1:2" x14ac:dyDescent="0.25">
      <c r="A123" t="s">
        <v>845</v>
      </c>
      <c r="B123" s="10">
        <v>1</v>
      </c>
    </row>
    <row r="124" spans="1:2" x14ac:dyDescent="0.25">
      <c r="A124" t="s">
        <v>846</v>
      </c>
      <c r="B124" s="10">
        <v>1</v>
      </c>
    </row>
    <row r="125" spans="1:2" x14ac:dyDescent="0.25">
      <c r="A125" t="s">
        <v>847</v>
      </c>
      <c r="B125" s="10">
        <v>1</v>
      </c>
    </row>
    <row r="126" spans="1:2" x14ac:dyDescent="0.25">
      <c r="A126" t="s">
        <v>850</v>
      </c>
      <c r="B126" s="10">
        <v>1</v>
      </c>
    </row>
    <row r="127" spans="1:2" x14ac:dyDescent="0.25">
      <c r="A127" t="s">
        <v>851</v>
      </c>
      <c r="B127" s="10">
        <v>1</v>
      </c>
    </row>
    <row r="128" spans="1:2" x14ac:dyDescent="0.25">
      <c r="A128" t="s">
        <v>852</v>
      </c>
      <c r="B128" s="10">
        <v>1</v>
      </c>
    </row>
    <row r="129" spans="1:2" x14ac:dyDescent="0.25">
      <c r="A129" t="s">
        <v>853</v>
      </c>
      <c r="B129" s="10">
        <v>1</v>
      </c>
    </row>
    <row r="130" spans="1:2" x14ac:dyDescent="0.25">
      <c r="A130" t="s">
        <v>854</v>
      </c>
      <c r="B130" s="10">
        <v>1</v>
      </c>
    </row>
    <row r="131" spans="1:2" x14ac:dyDescent="0.25">
      <c r="A131" t="s">
        <v>858</v>
      </c>
      <c r="B131" s="10">
        <v>2</v>
      </c>
    </row>
    <row r="132" spans="1:2" x14ac:dyDescent="0.25">
      <c r="A132" t="s">
        <v>7</v>
      </c>
      <c r="B132" s="10">
        <v>2</v>
      </c>
    </row>
    <row r="133" spans="1:2" x14ac:dyDescent="0.25">
      <c r="A133" t="s">
        <v>12</v>
      </c>
      <c r="B133" s="10">
        <v>2</v>
      </c>
    </row>
    <row r="134" spans="1:2" x14ac:dyDescent="0.25">
      <c r="A134" t="s">
        <v>1810</v>
      </c>
      <c r="B134" s="10">
        <v>1</v>
      </c>
    </row>
    <row r="135" spans="1:2" x14ac:dyDescent="0.25">
      <c r="A135" t="s">
        <v>13</v>
      </c>
      <c r="B135" s="10">
        <v>2</v>
      </c>
    </row>
    <row r="136" spans="1:2" x14ac:dyDescent="0.25">
      <c r="A136" t="s">
        <v>14</v>
      </c>
      <c r="B136" s="10">
        <v>2</v>
      </c>
    </row>
    <row r="137" spans="1:2" x14ac:dyDescent="0.25">
      <c r="A137" t="s">
        <v>15</v>
      </c>
      <c r="B137" s="10">
        <v>2</v>
      </c>
    </row>
    <row r="138" spans="1:2" x14ac:dyDescent="0.25">
      <c r="A138" t="s">
        <v>1080</v>
      </c>
      <c r="B138" s="10">
        <v>2</v>
      </c>
    </row>
    <row r="139" spans="1:2" x14ac:dyDescent="0.25">
      <c r="A139" t="s">
        <v>1081</v>
      </c>
      <c r="B139" s="10">
        <v>2</v>
      </c>
    </row>
    <row r="140" spans="1:2" x14ac:dyDescent="0.25">
      <c r="A140" t="s">
        <v>16</v>
      </c>
      <c r="B140" s="10">
        <v>2</v>
      </c>
    </row>
    <row r="141" spans="1:2" x14ac:dyDescent="0.25">
      <c r="A141" t="s">
        <v>17</v>
      </c>
      <c r="B141" s="10">
        <v>2</v>
      </c>
    </row>
    <row r="142" spans="1:2" x14ac:dyDescent="0.25">
      <c r="A142" t="s">
        <v>18</v>
      </c>
      <c r="B142" s="10">
        <v>2</v>
      </c>
    </row>
    <row r="143" spans="1:2" x14ac:dyDescent="0.25">
      <c r="A143" t="s">
        <v>19</v>
      </c>
      <c r="B143" s="10">
        <v>1</v>
      </c>
    </row>
    <row r="144" spans="1:2" x14ac:dyDescent="0.25">
      <c r="A144" t="s">
        <v>20</v>
      </c>
      <c r="B144" s="10">
        <v>2</v>
      </c>
    </row>
    <row r="145" spans="1:2" x14ac:dyDescent="0.25">
      <c r="A145" t="s">
        <v>21</v>
      </c>
      <c r="B145" s="10">
        <v>1</v>
      </c>
    </row>
    <row r="146" spans="1:2" x14ac:dyDescent="0.25">
      <c r="A146" t="s">
        <v>22</v>
      </c>
      <c r="B146" s="10">
        <v>3</v>
      </c>
    </row>
    <row r="147" spans="1:2" x14ac:dyDescent="0.25">
      <c r="A147" t="s">
        <v>23</v>
      </c>
      <c r="B147" s="10">
        <v>3</v>
      </c>
    </row>
    <row r="148" spans="1:2" x14ac:dyDescent="0.25">
      <c r="A148" t="s">
        <v>24</v>
      </c>
      <c r="B148" s="10">
        <v>3</v>
      </c>
    </row>
    <row r="149" spans="1:2" x14ac:dyDescent="0.25">
      <c r="A149" t="s">
        <v>25</v>
      </c>
      <c r="B149" s="10">
        <v>3</v>
      </c>
    </row>
    <row r="150" spans="1:2" x14ac:dyDescent="0.25">
      <c r="A150" t="s">
        <v>26</v>
      </c>
      <c r="B150" s="10">
        <v>3</v>
      </c>
    </row>
    <row r="151" spans="1:2" x14ac:dyDescent="0.25">
      <c r="A151" t="s">
        <v>1812</v>
      </c>
      <c r="B151" s="10">
        <v>1</v>
      </c>
    </row>
    <row r="152" spans="1:2" x14ac:dyDescent="0.25">
      <c r="A152" t="s">
        <v>1082</v>
      </c>
      <c r="B152" s="10">
        <v>2</v>
      </c>
    </row>
    <row r="153" spans="1:2" x14ac:dyDescent="0.25">
      <c r="A153" t="s">
        <v>1083</v>
      </c>
      <c r="B153" s="10">
        <v>4</v>
      </c>
    </row>
    <row r="154" spans="1:2" x14ac:dyDescent="0.25">
      <c r="A154" t="s">
        <v>27</v>
      </c>
      <c r="B154" s="10">
        <v>3</v>
      </c>
    </row>
    <row r="155" spans="1:2" x14ac:dyDescent="0.25">
      <c r="A155" t="s">
        <v>28</v>
      </c>
      <c r="B155" s="10">
        <v>2</v>
      </c>
    </row>
    <row r="156" spans="1:2" x14ac:dyDescent="0.25">
      <c r="A156" t="s">
        <v>29</v>
      </c>
      <c r="B156" s="10">
        <v>3</v>
      </c>
    </row>
    <row r="157" spans="1:2" x14ac:dyDescent="0.25">
      <c r="A157" t="s">
        <v>30</v>
      </c>
      <c r="B157" s="10">
        <v>2</v>
      </c>
    </row>
    <row r="158" spans="1:2" x14ac:dyDescent="0.25">
      <c r="A158" t="s">
        <v>31</v>
      </c>
      <c r="B158" s="10">
        <v>3</v>
      </c>
    </row>
    <row r="159" spans="1:2" x14ac:dyDescent="0.25">
      <c r="A159" t="s">
        <v>32</v>
      </c>
      <c r="B159" s="10">
        <v>2</v>
      </c>
    </row>
    <row r="160" spans="1:2" x14ac:dyDescent="0.25">
      <c r="A160" t="s">
        <v>33</v>
      </c>
      <c r="B160" s="10">
        <v>2</v>
      </c>
    </row>
    <row r="161" spans="1:2" x14ac:dyDescent="0.25">
      <c r="A161" t="s">
        <v>34</v>
      </c>
      <c r="B161" s="10">
        <v>2</v>
      </c>
    </row>
    <row r="162" spans="1:2" x14ac:dyDescent="0.25">
      <c r="A162" t="s">
        <v>35</v>
      </c>
      <c r="B162" s="10">
        <v>2</v>
      </c>
    </row>
    <row r="163" spans="1:2" x14ac:dyDescent="0.25">
      <c r="A163" t="s">
        <v>36</v>
      </c>
      <c r="B163" s="10">
        <v>2</v>
      </c>
    </row>
    <row r="164" spans="1:2" x14ac:dyDescent="0.25">
      <c r="A164" t="s">
        <v>37</v>
      </c>
      <c r="B164" s="10">
        <v>3</v>
      </c>
    </row>
    <row r="165" spans="1:2" x14ac:dyDescent="0.25">
      <c r="A165" t="s">
        <v>1084</v>
      </c>
      <c r="B165" s="10">
        <v>2</v>
      </c>
    </row>
    <row r="166" spans="1:2" x14ac:dyDescent="0.25">
      <c r="A166" t="s">
        <v>1085</v>
      </c>
      <c r="B166" s="10">
        <v>2</v>
      </c>
    </row>
    <row r="167" spans="1:2" x14ac:dyDescent="0.25">
      <c r="A167" t="s">
        <v>38</v>
      </c>
      <c r="B167" s="10">
        <v>2</v>
      </c>
    </row>
    <row r="168" spans="1:2" x14ac:dyDescent="0.25">
      <c r="A168" t="s">
        <v>39</v>
      </c>
      <c r="B168" s="10">
        <v>2</v>
      </c>
    </row>
    <row r="169" spans="1:2" x14ac:dyDescent="0.25">
      <c r="A169" t="s">
        <v>1041</v>
      </c>
      <c r="B169" s="10">
        <v>3</v>
      </c>
    </row>
    <row r="170" spans="1:2" x14ac:dyDescent="0.25">
      <c r="A170" t="s">
        <v>40</v>
      </c>
      <c r="B170" s="10">
        <v>2</v>
      </c>
    </row>
    <row r="171" spans="1:2" x14ac:dyDescent="0.25">
      <c r="A171" t="s">
        <v>41</v>
      </c>
      <c r="B171" s="10">
        <v>2</v>
      </c>
    </row>
    <row r="172" spans="1:2" x14ac:dyDescent="0.25">
      <c r="A172" t="s">
        <v>42</v>
      </c>
      <c r="B172" s="10">
        <v>2</v>
      </c>
    </row>
    <row r="173" spans="1:2" x14ac:dyDescent="0.25">
      <c r="A173" t="s">
        <v>406</v>
      </c>
      <c r="B173" s="10">
        <v>2</v>
      </c>
    </row>
    <row r="174" spans="1:2" x14ac:dyDescent="0.25">
      <c r="A174" t="s">
        <v>408</v>
      </c>
      <c r="B174" s="10">
        <v>2</v>
      </c>
    </row>
    <row r="175" spans="1:2" x14ac:dyDescent="0.25">
      <c r="A175" t="s">
        <v>409</v>
      </c>
      <c r="B175" s="10">
        <v>2</v>
      </c>
    </row>
    <row r="176" spans="1:2" x14ac:dyDescent="0.25">
      <c r="A176" t="s">
        <v>410</v>
      </c>
      <c r="B176" s="10">
        <v>2</v>
      </c>
    </row>
    <row r="177" spans="1:2" x14ac:dyDescent="0.25">
      <c r="A177" t="s">
        <v>411</v>
      </c>
      <c r="B177" s="10">
        <v>2</v>
      </c>
    </row>
    <row r="178" spans="1:2" x14ac:dyDescent="0.25">
      <c r="A178" t="s">
        <v>1231</v>
      </c>
      <c r="B178" s="10">
        <v>3</v>
      </c>
    </row>
    <row r="179" spans="1:2" x14ac:dyDescent="0.25">
      <c r="A179" t="s">
        <v>1171</v>
      </c>
      <c r="B179" s="10">
        <v>2</v>
      </c>
    </row>
    <row r="180" spans="1:2" x14ac:dyDescent="0.25">
      <c r="A180" t="s">
        <v>1172</v>
      </c>
      <c r="B180" s="10">
        <v>2</v>
      </c>
    </row>
    <row r="181" spans="1:2" x14ac:dyDescent="0.25">
      <c r="A181" t="s">
        <v>412</v>
      </c>
      <c r="B181" s="10">
        <v>1</v>
      </c>
    </row>
    <row r="182" spans="1:2" x14ac:dyDescent="0.25">
      <c r="A182" t="s">
        <v>413</v>
      </c>
      <c r="B182" s="10">
        <v>2</v>
      </c>
    </row>
    <row r="183" spans="1:2" x14ac:dyDescent="0.25">
      <c r="A183" t="s">
        <v>414</v>
      </c>
      <c r="B183" s="10">
        <v>2</v>
      </c>
    </row>
    <row r="184" spans="1:2" x14ac:dyDescent="0.25">
      <c r="A184" t="s">
        <v>415</v>
      </c>
      <c r="B184" s="10">
        <v>2</v>
      </c>
    </row>
    <row r="185" spans="1:2" x14ac:dyDescent="0.25">
      <c r="A185" t="s">
        <v>1232</v>
      </c>
      <c r="B185" s="10">
        <v>3</v>
      </c>
    </row>
    <row r="186" spans="1:2" x14ac:dyDescent="0.25">
      <c r="A186" t="s">
        <v>417</v>
      </c>
      <c r="B186" s="10">
        <v>2</v>
      </c>
    </row>
    <row r="187" spans="1:2" x14ac:dyDescent="0.25">
      <c r="A187" t="s">
        <v>418</v>
      </c>
      <c r="B187" s="10">
        <v>2</v>
      </c>
    </row>
    <row r="188" spans="1:2" x14ac:dyDescent="0.25">
      <c r="A188" t="s">
        <v>419</v>
      </c>
      <c r="B188" s="10">
        <v>2</v>
      </c>
    </row>
    <row r="189" spans="1:2" x14ac:dyDescent="0.25">
      <c r="A189" t="s">
        <v>420</v>
      </c>
      <c r="B189" s="10">
        <v>1</v>
      </c>
    </row>
    <row r="190" spans="1:2" x14ac:dyDescent="0.25">
      <c r="A190" t="s">
        <v>421</v>
      </c>
      <c r="B190" s="10">
        <v>2</v>
      </c>
    </row>
    <row r="191" spans="1:2" x14ac:dyDescent="0.25">
      <c r="A191" t="s">
        <v>422</v>
      </c>
      <c r="B191" s="10">
        <v>3</v>
      </c>
    </row>
    <row r="192" spans="1:2" x14ac:dyDescent="0.25">
      <c r="A192" t="s">
        <v>1173</v>
      </c>
      <c r="B192" s="10">
        <v>4</v>
      </c>
    </row>
    <row r="193" spans="1:2" x14ac:dyDescent="0.25">
      <c r="A193" t="s">
        <v>1174</v>
      </c>
      <c r="B193" s="10">
        <v>3</v>
      </c>
    </row>
    <row r="194" spans="1:2" x14ac:dyDescent="0.25">
      <c r="A194" t="s">
        <v>423</v>
      </c>
      <c r="B194" s="10">
        <v>3</v>
      </c>
    </row>
    <row r="195" spans="1:2" x14ac:dyDescent="0.25">
      <c r="A195" t="s">
        <v>424</v>
      </c>
      <c r="B195" s="10">
        <v>3</v>
      </c>
    </row>
    <row r="196" spans="1:2" x14ac:dyDescent="0.25">
      <c r="A196" t="s">
        <v>425</v>
      </c>
      <c r="B196" s="10">
        <v>3</v>
      </c>
    </row>
    <row r="197" spans="1:2" x14ac:dyDescent="0.25">
      <c r="A197" t="s">
        <v>426</v>
      </c>
      <c r="B197" s="10">
        <v>3</v>
      </c>
    </row>
    <row r="198" spans="1:2" x14ac:dyDescent="0.25">
      <c r="A198" t="s">
        <v>427</v>
      </c>
      <c r="B198" s="10">
        <v>3</v>
      </c>
    </row>
    <row r="199" spans="1:2" x14ac:dyDescent="0.25">
      <c r="A199" t="s">
        <v>1233</v>
      </c>
      <c r="B199" s="10">
        <v>3</v>
      </c>
    </row>
    <row r="200" spans="1:2" x14ac:dyDescent="0.25">
      <c r="A200" t="s">
        <v>428</v>
      </c>
      <c r="B200" s="10">
        <v>2</v>
      </c>
    </row>
    <row r="201" spans="1:2" x14ac:dyDescent="0.25">
      <c r="A201" t="s">
        <v>429</v>
      </c>
      <c r="B201" s="10">
        <v>2</v>
      </c>
    </row>
    <row r="202" spans="1:2" x14ac:dyDescent="0.25">
      <c r="A202" t="s">
        <v>430</v>
      </c>
      <c r="B202" s="10">
        <v>2</v>
      </c>
    </row>
    <row r="203" spans="1:2" x14ac:dyDescent="0.25">
      <c r="A203" t="s">
        <v>431</v>
      </c>
      <c r="B203" s="10">
        <v>3</v>
      </c>
    </row>
    <row r="204" spans="1:2" x14ac:dyDescent="0.25">
      <c r="A204" t="s">
        <v>432</v>
      </c>
      <c r="B204" s="10">
        <v>4</v>
      </c>
    </row>
    <row r="205" spans="1:2" x14ac:dyDescent="0.25">
      <c r="A205" t="s">
        <v>433</v>
      </c>
      <c r="B205" s="10">
        <v>2</v>
      </c>
    </row>
    <row r="206" spans="1:2" x14ac:dyDescent="0.25">
      <c r="A206" t="s">
        <v>1175</v>
      </c>
      <c r="B206" s="10">
        <v>2</v>
      </c>
    </row>
    <row r="207" spans="1:2" x14ac:dyDescent="0.25">
      <c r="A207" t="s">
        <v>1176</v>
      </c>
      <c r="B207" s="10">
        <v>2</v>
      </c>
    </row>
    <row r="208" spans="1:2" x14ac:dyDescent="0.25">
      <c r="A208" t="s">
        <v>434</v>
      </c>
      <c r="B208" s="10">
        <v>2</v>
      </c>
    </row>
    <row r="209" spans="1:2" x14ac:dyDescent="0.25">
      <c r="A209" t="s">
        <v>1234</v>
      </c>
      <c r="B209" s="10">
        <v>3</v>
      </c>
    </row>
    <row r="210" spans="1:2" x14ac:dyDescent="0.25">
      <c r="A210" t="s">
        <v>435</v>
      </c>
      <c r="B210" s="10">
        <v>2</v>
      </c>
    </row>
    <row r="211" spans="1:2" x14ac:dyDescent="0.25">
      <c r="A211" t="s">
        <v>436</v>
      </c>
      <c r="B211" s="10">
        <v>2</v>
      </c>
    </row>
    <row r="212" spans="1:2" x14ac:dyDescent="0.25">
      <c r="A212" t="s">
        <v>437</v>
      </c>
      <c r="B212" s="10">
        <v>3</v>
      </c>
    </row>
    <row r="213" spans="1:2" x14ac:dyDescent="0.25">
      <c r="A213" t="s">
        <v>1235</v>
      </c>
      <c r="B213" s="10">
        <v>2</v>
      </c>
    </row>
    <row r="214" spans="1:2" x14ac:dyDescent="0.25">
      <c r="A214" t="s">
        <v>1236</v>
      </c>
      <c r="B214" s="10">
        <v>2</v>
      </c>
    </row>
    <row r="215" spans="1:2" x14ac:dyDescent="0.25">
      <c r="A215" t="s">
        <v>438</v>
      </c>
      <c r="B215" s="10">
        <v>2</v>
      </c>
    </row>
    <row r="216" spans="1:2" x14ac:dyDescent="0.25">
      <c r="A216" t="s">
        <v>439</v>
      </c>
      <c r="B216" s="10">
        <v>2</v>
      </c>
    </row>
    <row r="217" spans="1:2" x14ac:dyDescent="0.25">
      <c r="A217" t="s">
        <v>440</v>
      </c>
      <c r="B217" s="10">
        <v>2</v>
      </c>
    </row>
    <row r="218" spans="1:2" x14ac:dyDescent="0.25">
      <c r="A218" t="s">
        <v>441</v>
      </c>
      <c r="B218" s="10">
        <v>2</v>
      </c>
    </row>
    <row r="219" spans="1:2" x14ac:dyDescent="0.25">
      <c r="A219" t="s">
        <v>442</v>
      </c>
      <c r="B219" s="10">
        <v>1</v>
      </c>
    </row>
    <row r="220" spans="1:2" x14ac:dyDescent="0.25">
      <c r="A220" t="s">
        <v>1177</v>
      </c>
      <c r="B220" s="10">
        <v>2</v>
      </c>
    </row>
    <row r="221" spans="1:2" x14ac:dyDescent="0.25">
      <c r="A221" t="s">
        <v>1178</v>
      </c>
      <c r="B221" s="10">
        <v>3</v>
      </c>
    </row>
    <row r="222" spans="1:2" x14ac:dyDescent="0.25">
      <c r="A222" t="s">
        <v>1237</v>
      </c>
      <c r="B222" s="10">
        <v>2</v>
      </c>
    </row>
    <row r="223" spans="1:2" x14ac:dyDescent="0.25">
      <c r="A223" t="s">
        <v>1238</v>
      </c>
      <c r="B223" s="10">
        <v>2</v>
      </c>
    </row>
    <row r="224" spans="1:2" x14ac:dyDescent="0.25">
      <c r="A224" t="s">
        <v>443</v>
      </c>
      <c r="B224" s="10">
        <v>2</v>
      </c>
    </row>
    <row r="225" spans="1:2" x14ac:dyDescent="0.25">
      <c r="A225" t="s">
        <v>444</v>
      </c>
      <c r="B225" s="10">
        <v>2</v>
      </c>
    </row>
    <row r="226" spans="1:2" x14ac:dyDescent="0.25">
      <c r="A226" t="s">
        <v>445</v>
      </c>
      <c r="B226" s="10">
        <v>2</v>
      </c>
    </row>
    <row r="227" spans="1:2" x14ac:dyDescent="0.25">
      <c r="A227" t="s">
        <v>1239</v>
      </c>
      <c r="B227" s="10">
        <v>3</v>
      </c>
    </row>
    <row r="228" spans="1:2" x14ac:dyDescent="0.25">
      <c r="A228" t="s">
        <v>43</v>
      </c>
      <c r="B228" s="10">
        <v>3</v>
      </c>
    </row>
    <row r="229" spans="1:2" x14ac:dyDescent="0.25">
      <c r="A229" t="s">
        <v>44</v>
      </c>
      <c r="B229" s="10">
        <v>3</v>
      </c>
    </row>
    <row r="230" spans="1:2" x14ac:dyDescent="0.25">
      <c r="A230" t="s">
        <v>45</v>
      </c>
      <c r="B230" s="10">
        <v>4</v>
      </c>
    </row>
    <row r="231" spans="1:2" x14ac:dyDescent="0.25">
      <c r="A231" t="s">
        <v>46</v>
      </c>
      <c r="B231" s="10">
        <v>3</v>
      </c>
    </row>
    <row r="232" spans="1:2" x14ac:dyDescent="0.25">
      <c r="A232" t="s">
        <v>47</v>
      </c>
      <c r="B232" s="10">
        <v>3</v>
      </c>
    </row>
    <row r="233" spans="1:2" x14ac:dyDescent="0.25">
      <c r="A233" t="s">
        <v>48</v>
      </c>
      <c r="B233" s="10">
        <v>3</v>
      </c>
    </row>
    <row r="234" spans="1:2" x14ac:dyDescent="0.25">
      <c r="A234" t="s">
        <v>1086</v>
      </c>
      <c r="B234" s="10">
        <v>3</v>
      </c>
    </row>
    <row r="235" spans="1:2" x14ac:dyDescent="0.25">
      <c r="A235" t="s">
        <v>1087</v>
      </c>
      <c r="B235" s="10">
        <v>3</v>
      </c>
    </row>
    <row r="236" spans="1:2" x14ac:dyDescent="0.25">
      <c r="A236" t="s">
        <v>49</v>
      </c>
      <c r="B236" s="10">
        <v>3</v>
      </c>
    </row>
    <row r="237" spans="1:2" x14ac:dyDescent="0.25">
      <c r="A237" t="s">
        <v>50</v>
      </c>
      <c r="B237" s="10">
        <v>2</v>
      </c>
    </row>
    <row r="238" spans="1:2" x14ac:dyDescent="0.25">
      <c r="A238" t="s">
        <v>51</v>
      </c>
      <c r="B238" s="10">
        <v>3</v>
      </c>
    </row>
    <row r="239" spans="1:2" x14ac:dyDescent="0.25">
      <c r="A239" t="s">
        <v>52</v>
      </c>
      <c r="B239" s="10">
        <v>3</v>
      </c>
    </row>
    <row r="240" spans="1:2" x14ac:dyDescent="0.25">
      <c r="A240" t="s">
        <v>1815</v>
      </c>
      <c r="B240" s="10">
        <v>2</v>
      </c>
    </row>
    <row r="241" spans="1:2" x14ac:dyDescent="0.25">
      <c r="A241" t="s">
        <v>53</v>
      </c>
      <c r="B241" s="10">
        <v>2</v>
      </c>
    </row>
    <row r="242" spans="1:2" x14ac:dyDescent="0.25">
      <c r="A242" t="s">
        <v>54</v>
      </c>
      <c r="B242" s="10">
        <v>3</v>
      </c>
    </row>
    <row r="243" spans="1:2" x14ac:dyDescent="0.25">
      <c r="A243" t="s">
        <v>55</v>
      </c>
      <c r="B243" s="10">
        <v>2</v>
      </c>
    </row>
    <row r="244" spans="1:2" x14ac:dyDescent="0.25">
      <c r="A244" t="s">
        <v>56</v>
      </c>
      <c r="B244" s="10">
        <v>2</v>
      </c>
    </row>
    <row r="245" spans="1:2" x14ac:dyDescent="0.25">
      <c r="A245" t="s">
        <v>57</v>
      </c>
      <c r="B245" s="10">
        <v>2</v>
      </c>
    </row>
    <row r="246" spans="1:2" x14ac:dyDescent="0.25">
      <c r="A246" t="s">
        <v>1088</v>
      </c>
      <c r="B246" s="10">
        <v>2</v>
      </c>
    </row>
    <row r="247" spans="1:2" x14ac:dyDescent="0.25">
      <c r="A247" t="s">
        <v>1089</v>
      </c>
      <c r="B247" s="10">
        <v>2</v>
      </c>
    </row>
    <row r="248" spans="1:2" x14ac:dyDescent="0.25">
      <c r="A248" t="s">
        <v>58</v>
      </c>
      <c r="B248" s="10">
        <v>2</v>
      </c>
    </row>
    <row r="249" spans="1:2" x14ac:dyDescent="0.25">
      <c r="A249" t="s">
        <v>59</v>
      </c>
      <c r="B249" s="10">
        <v>2</v>
      </c>
    </row>
    <row r="250" spans="1:2" x14ac:dyDescent="0.25">
      <c r="A250" t="s">
        <v>1042</v>
      </c>
      <c r="B250" s="10">
        <v>2</v>
      </c>
    </row>
    <row r="251" spans="1:2" x14ac:dyDescent="0.25">
      <c r="A251" t="s">
        <v>60</v>
      </c>
      <c r="B251" s="10">
        <v>2</v>
      </c>
    </row>
    <row r="252" spans="1:2" x14ac:dyDescent="0.25">
      <c r="A252" t="s">
        <v>61</v>
      </c>
      <c r="B252" s="10">
        <v>2</v>
      </c>
    </row>
    <row r="253" spans="1:2" x14ac:dyDescent="0.25">
      <c r="A253" t="s">
        <v>62</v>
      </c>
      <c r="B253" s="10">
        <v>2</v>
      </c>
    </row>
    <row r="254" spans="1:2" x14ac:dyDescent="0.25">
      <c r="A254" t="s">
        <v>63</v>
      </c>
      <c r="B254" s="10">
        <v>2</v>
      </c>
    </row>
    <row r="255" spans="1:2" x14ac:dyDescent="0.25">
      <c r="A255" t="s">
        <v>64</v>
      </c>
      <c r="B255" s="10">
        <v>2</v>
      </c>
    </row>
    <row r="256" spans="1:2" x14ac:dyDescent="0.25">
      <c r="A256" t="s">
        <v>65</v>
      </c>
      <c r="B256" s="10">
        <v>4</v>
      </c>
    </row>
    <row r="257" spans="1:2" x14ac:dyDescent="0.25">
      <c r="A257" t="s">
        <v>66</v>
      </c>
      <c r="B257" s="10">
        <v>2</v>
      </c>
    </row>
    <row r="258" spans="1:2" x14ac:dyDescent="0.25">
      <c r="A258" t="s">
        <v>1090</v>
      </c>
      <c r="B258" s="10">
        <v>3</v>
      </c>
    </row>
    <row r="259" spans="1:2" x14ac:dyDescent="0.25">
      <c r="A259" t="s">
        <v>1091</v>
      </c>
      <c r="B259" s="10">
        <v>4</v>
      </c>
    </row>
    <row r="260" spans="1:2" x14ac:dyDescent="0.25">
      <c r="A260" t="s">
        <v>67</v>
      </c>
      <c r="B260" s="10">
        <v>2</v>
      </c>
    </row>
    <row r="261" spans="1:2" x14ac:dyDescent="0.25">
      <c r="A261" t="s">
        <v>68</v>
      </c>
      <c r="B261" s="10">
        <v>3</v>
      </c>
    </row>
    <row r="262" spans="1:2" x14ac:dyDescent="0.25">
      <c r="A262" t="s">
        <v>1820</v>
      </c>
      <c r="B262" s="10">
        <v>1</v>
      </c>
    </row>
    <row r="263" spans="1:2" x14ac:dyDescent="0.25">
      <c r="A263" t="s">
        <v>1043</v>
      </c>
      <c r="B263" s="10">
        <v>1</v>
      </c>
    </row>
    <row r="264" spans="1:2" x14ac:dyDescent="0.25">
      <c r="A264" t="s">
        <v>69</v>
      </c>
      <c r="B264" s="10">
        <v>4</v>
      </c>
    </row>
    <row r="265" spans="1:2" x14ac:dyDescent="0.25">
      <c r="A265" t="s">
        <v>70</v>
      </c>
      <c r="B265" s="10">
        <v>1</v>
      </c>
    </row>
    <row r="266" spans="1:2" x14ac:dyDescent="0.25">
      <c r="A266" t="s">
        <v>71</v>
      </c>
      <c r="B266" s="10">
        <v>1</v>
      </c>
    </row>
    <row r="267" spans="1:2" x14ac:dyDescent="0.25">
      <c r="A267" t="s">
        <v>72</v>
      </c>
      <c r="B267" s="10">
        <v>1</v>
      </c>
    </row>
    <row r="268" spans="1:2" x14ac:dyDescent="0.25">
      <c r="A268" t="s">
        <v>73</v>
      </c>
      <c r="B268" s="10">
        <v>1</v>
      </c>
    </row>
    <row r="269" spans="1:2" x14ac:dyDescent="0.25">
      <c r="A269" t="s">
        <v>74</v>
      </c>
      <c r="B269" s="10">
        <v>1</v>
      </c>
    </row>
    <row r="270" spans="1:2" x14ac:dyDescent="0.25">
      <c r="A270" t="s">
        <v>1092</v>
      </c>
      <c r="B270" s="10">
        <v>2</v>
      </c>
    </row>
    <row r="271" spans="1:2" x14ac:dyDescent="0.25">
      <c r="A271" t="s">
        <v>1093</v>
      </c>
      <c r="B271" s="10">
        <v>1</v>
      </c>
    </row>
    <row r="272" spans="1:2" x14ac:dyDescent="0.25">
      <c r="A272" t="s">
        <v>1044</v>
      </c>
      <c r="B272" s="10">
        <v>3</v>
      </c>
    </row>
    <row r="273" spans="1:2" x14ac:dyDescent="0.25">
      <c r="A273" t="s">
        <v>75</v>
      </c>
      <c r="B273" s="10">
        <v>1</v>
      </c>
    </row>
    <row r="274" spans="1:2" x14ac:dyDescent="0.25">
      <c r="A274" t="s">
        <v>76</v>
      </c>
      <c r="B274" s="10">
        <v>1</v>
      </c>
    </row>
    <row r="275" spans="1:2" x14ac:dyDescent="0.25">
      <c r="A275" t="s">
        <v>77</v>
      </c>
      <c r="B275" s="10">
        <v>1</v>
      </c>
    </row>
    <row r="276" spans="1:2" x14ac:dyDescent="0.25">
      <c r="A276" t="s">
        <v>78</v>
      </c>
      <c r="B276" s="10">
        <v>2</v>
      </c>
    </row>
    <row r="277" spans="1:2" x14ac:dyDescent="0.25">
      <c r="A277" t="s">
        <v>79</v>
      </c>
      <c r="B277" s="10">
        <v>2</v>
      </c>
    </row>
    <row r="278" spans="1:2" x14ac:dyDescent="0.25">
      <c r="A278" t="s">
        <v>80</v>
      </c>
      <c r="B278" s="10">
        <v>2</v>
      </c>
    </row>
    <row r="279" spans="1:2" x14ac:dyDescent="0.25">
      <c r="A279" t="s">
        <v>81</v>
      </c>
      <c r="B279" s="10">
        <v>2</v>
      </c>
    </row>
    <row r="280" spans="1:2" x14ac:dyDescent="0.25">
      <c r="A280" t="s">
        <v>82</v>
      </c>
      <c r="B280" s="10">
        <v>2</v>
      </c>
    </row>
    <row r="281" spans="1:2" x14ac:dyDescent="0.25">
      <c r="A281" t="s">
        <v>83</v>
      </c>
      <c r="B281" s="10">
        <v>2</v>
      </c>
    </row>
    <row r="282" spans="1:2" x14ac:dyDescent="0.25">
      <c r="A282" t="s">
        <v>1094</v>
      </c>
      <c r="B282" s="10">
        <v>2</v>
      </c>
    </row>
    <row r="283" spans="1:2" x14ac:dyDescent="0.25">
      <c r="A283" t="s">
        <v>1095</v>
      </c>
      <c r="B283" s="10">
        <v>2</v>
      </c>
    </row>
    <row r="284" spans="1:2" x14ac:dyDescent="0.25">
      <c r="A284" t="s">
        <v>84</v>
      </c>
      <c r="B284" s="10">
        <v>2</v>
      </c>
    </row>
    <row r="285" spans="1:2" x14ac:dyDescent="0.25">
      <c r="A285" t="s">
        <v>85</v>
      </c>
      <c r="B285" s="10">
        <v>2</v>
      </c>
    </row>
    <row r="286" spans="1:2" x14ac:dyDescent="0.25">
      <c r="A286" t="s">
        <v>86</v>
      </c>
      <c r="B286" s="10">
        <v>2</v>
      </c>
    </row>
    <row r="287" spans="1:2" x14ac:dyDescent="0.25">
      <c r="A287" t="s">
        <v>87</v>
      </c>
      <c r="B287" s="10">
        <v>2</v>
      </c>
    </row>
    <row r="288" spans="1:2" x14ac:dyDescent="0.25">
      <c r="A288" t="s">
        <v>88</v>
      </c>
      <c r="B288" s="10">
        <v>2</v>
      </c>
    </row>
    <row r="289" spans="1:2" x14ac:dyDescent="0.25">
      <c r="A289" t="s">
        <v>89</v>
      </c>
      <c r="B289" s="10">
        <v>2</v>
      </c>
    </row>
    <row r="290" spans="1:2" x14ac:dyDescent="0.25">
      <c r="A290" t="s">
        <v>1826</v>
      </c>
      <c r="B290" s="10">
        <v>1</v>
      </c>
    </row>
    <row r="291" spans="1:2" x14ac:dyDescent="0.25">
      <c r="A291" t="s">
        <v>90</v>
      </c>
      <c r="B291" s="10">
        <v>1</v>
      </c>
    </row>
    <row r="292" spans="1:2" x14ac:dyDescent="0.25">
      <c r="A292" t="s">
        <v>1966</v>
      </c>
      <c r="B292" s="10">
        <v>1</v>
      </c>
    </row>
    <row r="293" spans="1:2" x14ac:dyDescent="0.25">
      <c r="A293" t="s">
        <v>91</v>
      </c>
      <c r="B293" s="10">
        <v>2</v>
      </c>
    </row>
    <row r="294" spans="1:2" x14ac:dyDescent="0.25">
      <c r="A294" t="s">
        <v>1096</v>
      </c>
      <c r="B294" s="10">
        <v>2</v>
      </c>
    </row>
    <row r="295" spans="1:2" x14ac:dyDescent="0.25">
      <c r="A295" t="s">
        <v>1931</v>
      </c>
      <c r="B295" s="10">
        <v>2</v>
      </c>
    </row>
    <row r="296" spans="1:2" x14ac:dyDescent="0.25">
      <c r="A296" t="s">
        <v>92</v>
      </c>
      <c r="B296" s="10">
        <v>2</v>
      </c>
    </row>
    <row r="297" spans="1:2" x14ac:dyDescent="0.25">
      <c r="A297" t="s">
        <v>93</v>
      </c>
      <c r="B297" s="10">
        <v>3</v>
      </c>
    </row>
    <row r="298" spans="1:2" x14ac:dyDescent="0.25">
      <c r="A298" t="s">
        <v>1932</v>
      </c>
      <c r="B298" s="10">
        <v>3</v>
      </c>
    </row>
    <row r="299" spans="1:2" x14ac:dyDescent="0.25">
      <c r="A299" t="s">
        <v>94</v>
      </c>
      <c r="B299" s="10">
        <v>2</v>
      </c>
    </row>
    <row r="300" spans="1:2" x14ac:dyDescent="0.25">
      <c r="A300" t="s">
        <v>95</v>
      </c>
      <c r="B300" s="10">
        <v>2</v>
      </c>
    </row>
    <row r="301" spans="1:2" x14ac:dyDescent="0.25">
      <c r="A301" t="s">
        <v>1045</v>
      </c>
      <c r="B301" s="10">
        <v>2</v>
      </c>
    </row>
    <row r="302" spans="1:2" x14ac:dyDescent="0.25">
      <c r="A302" t="s">
        <v>96</v>
      </c>
      <c r="B302" s="10">
        <v>2</v>
      </c>
    </row>
    <row r="303" spans="1:2" x14ac:dyDescent="0.25">
      <c r="A303" t="s">
        <v>97</v>
      </c>
      <c r="B303" s="10">
        <v>2</v>
      </c>
    </row>
    <row r="304" spans="1:2" x14ac:dyDescent="0.25">
      <c r="A304" t="s">
        <v>1827</v>
      </c>
      <c r="B304" s="10">
        <v>1</v>
      </c>
    </row>
    <row r="305" spans="1:2" x14ac:dyDescent="0.25">
      <c r="A305" t="s">
        <v>98</v>
      </c>
      <c r="B305" s="10">
        <v>2</v>
      </c>
    </row>
    <row r="306" spans="1:2" x14ac:dyDescent="0.25">
      <c r="A306" t="s">
        <v>99</v>
      </c>
      <c r="B306" s="10">
        <v>2</v>
      </c>
    </row>
    <row r="307" spans="1:2" x14ac:dyDescent="0.25">
      <c r="A307" t="s">
        <v>100</v>
      </c>
      <c r="B307" s="10">
        <v>2</v>
      </c>
    </row>
    <row r="308" spans="1:2" x14ac:dyDescent="0.25">
      <c r="A308" t="s">
        <v>1097</v>
      </c>
      <c r="B308" s="10">
        <v>3</v>
      </c>
    </row>
    <row r="309" spans="1:2" x14ac:dyDescent="0.25">
      <c r="A309" t="s">
        <v>1098</v>
      </c>
      <c r="B309" s="10">
        <v>2</v>
      </c>
    </row>
    <row r="310" spans="1:2" x14ac:dyDescent="0.25">
      <c r="A310" t="s">
        <v>101</v>
      </c>
      <c r="B310" s="10">
        <v>2</v>
      </c>
    </row>
    <row r="311" spans="1:2" x14ac:dyDescent="0.25">
      <c r="A311" t="s">
        <v>102</v>
      </c>
      <c r="B311" s="10">
        <v>2</v>
      </c>
    </row>
    <row r="312" spans="1:2" x14ac:dyDescent="0.25">
      <c r="A312" t="s">
        <v>103</v>
      </c>
      <c r="B312" s="10">
        <v>2</v>
      </c>
    </row>
    <row r="313" spans="1:2" x14ac:dyDescent="0.25">
      <c r="A313" t="s">
        <v>104</v>
      </c>
      <c r="B313" s="10">
        <v>2</v>
      </c>
    </row>
    <row r="314" spans="1:2" x14ac:dyDescent="0.25">
      <c r="A314" t="s">
        <v>105</v>
      </c>
      <c r="B314" s="10">
        <v>2</v>
      </c>
    </row>
    <row r="315" spans="1:2" x14ac:dyDescent="0.25">
      <c r="A315" t="s">
        <v>106</v>
      </c>
      <c r="B315" s="10">
        <v>2</v>
      </c>
    </row>
    <row r="316" spans="1:2" x14ac:dyDescent="0.25">
      <c r="A316" t="s">
        <v>107</v>
      </c>
      <c r="B316" s="10">
        <v>2</v>
      </c>
    </row>
    <row r="317" spans="1:2" x14ac:dyDescent="0.25">
      <c r="A317" t="s">
        <v>108</v>
      </c>
      <c r="B317" s="10">
        <v>2</v>
      </c>
    </row>
    <row r="318" spans="1:2" x14ac:dyDescent="0.25">
      <c r="A318" t="s">
        <v>109</v>
      </c>
      <c r="B318" s="10">
        <v>2</v>
      </c>
    </row>
    <row r="319" spans="1:2" x14ac:dyDescent="0.25">
      <c r="A319" t="s">
        <v>1933</v>
      </c>
      <c r="B319" s="10">
        <v>1</v>
      </c>
    </row>
    <row r="320" spans="1:2" x14ac:dyDescent="0.25">
      <c r="A320" t="s">
        <v>110</v>
      </c>
      <c r="B320" s="10">
        <v>2</v>
      </c>
    </row>
    <row r="321" spans="1:2" x14ac:dyDescent="0.25">
      <c r="A321" t="s">
        <v>1099</v>
      </c>
      <c r="B321" s="10">
        <v>2</v>
      </c>
    </row>
    <row r="322" spans="1:2" x14ac:dyDescent="0.25">
      <c r="A322" t="s">
        <v>1100</v>
      </c>
      <c r="B322" s="10">
        <v>2</v>
      </c>
    </row>
    <row r="323" spans="1:2" x14ac:dyDescent="0.25">
      <c r="A323" t="s">
        <v>1101</v>
      </c>
      <c r="B323" s="10">
        <v>2</v>
      </c>
    </row>
    <row r="324" spans="1:2" x14ac:dyDescent="0.25">
      <c r="A324" t="s">
        <v>111</v>
      </c>
      <c r="B324" s="10">
        <v>2</v>
      </c>
    </row>
    <row r="325" spans="1:2" x14ac:dyDescent="0.25">
      <c r="A325" t="s">
        <v>112</v>
      </c>
      <c r="B325" s="10">
        <v>2</v>
      </c>
    </row>
    <row r="326" spans="1:2" x14ac:dyDescent="0.25">
      <c r="A326" t="s">
        <v>113</v>
      </c>
      <c r="B326" s="10">
        <v>2</v>
      </c>
    </row>
    <row r="327" spans="1:2" x14ac:dyDescent="0.25">
      <c r="A327" t="s">
        <v>1046</v>
      </c>
      <c r="B327" s="10">
        <v>2</v>
      </c>
    </row>
    <row r="328" spans="1:2" x14ac:dyDescent="0.25">
      <c r="A328" t="s">
        <v>1829</v>
      </c>
      <c r="B328" s="10">
        <v>1</v>
      </c>
    </row>
    <row r="329" spans="1:2" x14ac:dyDescent="0.25">
      <c r="A329" t="s">
        <v>114</v>
      </c>
      <c r="B329" s="10">
        <v>3</v>
      </c>
    </row>
    <row r="330" spans="1:2" x14ac:dyDescent="0.25">
      <c r="A330" t="s">
        <v>115</v>
      </c>
      <c r="B330" s="10">
        <v>3</v>
      </c>
    </row>
    <row r="331" spans="1:2" x14ac:dyDescent="0.25">
      <c r="A331" t="s">
        <v>116</v>
      </c>
      <c r="B331" s="10">
        <v>3</v>
      </c>
    </row>
    <row r="332" spans="1:2" x14ac:dyDescent="0.25">
      <c r="A332" t="s">
        <v>117</v>
      </c>
      <c r="B332" s="10">
        <v>3</v>
      </c>
    </row>
    <row r="333" spans="1:2" x14ac:dyDescent="0.25">
      <c r="A333" t="s">
        <v>118</v>
      </c>
      <c r="B333" s="10">
        <v>3</v>
      </c>
    </row>
    <row r="334" spans="1:2" x14ac:dyDescent="0.25">
      <c r="A334" t="s">
        <v>1047</v>
      </c>
      <c r="B334" s="10">
        <v>4</v>
      </c>
    </row>
    <row r="335" spans="1:2" x14ac:dyDescent="0.25">
      <c r="A335" t="s">
        <v>1102</v>
      </c>
      <c r="B335" s="10">
        <v>3</v>
      </c>
    </row>
    <row r="336" spans="1:2" x14ac:dyDescent="0.25">
      <c r="A336" t="s">
        <v>1103</v>
      </c>
      <c r="B336" s="10">
        <v>3</v>
      </c>
    </row>
    <row r="337" spans="1:2" x14ac:dyDescent="0.25">
      <c r="A337" t="s">
        <v>1048</v>
      </c>
      <c r="B337" s="10">
        <v>2</v>
      </c>
    </row>
    <row r="338" spans="1:2" x14ac:dyDescent="0.25">
      <c r="A338" t="s">
        <v>1831</v>
      </c>
      <c r="B338" s="10">
        <v>1</v>
      </c>
    </row>
    <row r="339" spans="1:2" x14ac:dyDescent="0.25">
      <c r="A339" t="s">
        <v>119</v>
      </c>
      <c r="B339" s="10">
        <v>2</v>
      </c>
    </row>
    <row r="340" spans="1:2" x14ac:dyDescent="0.25">
      <c r="A340" t="s">
        <v>120</v>
      </c>
      <c r="B340" s="10">
        <v>3</v>
      </c>
    </row>
    <row r="341" spans="1:2" x14ac:dyDescent="0.25">
      <c r="A341" t="s">
        <v>121</v>
      </c>
      <c r="B341" s="10">
        <v>2</v>
      </c>
    </row>
    <row r="342" spans="1:2" x14ac:dyDescent="0.25">
      <c r="A342" t="s">
        <v>1832</v>
      </c>
      <c r="B342" s="10">
        <v>1</v>
      </c>
    </row>
    <row r="343" spans="1:2" x14ac:dyDescent="0.25">
      <c r="A343" t="s">
        <v>446</v>
      </c>
      <c r="B343" s="10">
        <v>3</v>
      </c>
    </row>
    <row r="344" spans="1:2" x14ac:dyDescent="0.25">
      <c r="A344" t="s">
        <v>1240</v>
      </c>
      <c r="B344" s="10">
        <v>1</v>
      </c>
    </row>
    <row r="345" spans="1:2" x14ac:dyDescent="0.25">
      <c r="A345" t="s">
        <v>447</v>
      </c>
      <c r="B345" s="10">
        <v>2</v>
      </c>
    </row>
    <row r="346" spans="1:2" x14ac:dyDescent="0.25">
      <c r="A346" t="s">
        <v>448</v>
      </c>
      <c r="B346" s="10">
        <v>2</v>
      </c>
    </row>
    <row r="347" spans="1:2" x14ac:dyDescent="0.25">
      <c r="A347" t="s">
        <v>449</v>
      </c>
      <c r="B347" s="10">
        <v>2</v>
      </c>
    </row>
    <row r="348" spans="1:2" x14ac:dyDescent="0.25">
      <c r="A348" t="s">
        <v>450</v>
      </c>
      <c r="B348" s="10">
        <v>2</v>
      </c>
    </row>
    <row r="349" spans="1:2" x14ac:dyDescent="0.25">
      <c r="A349" t="s">
        <v>1179</v>
      </c>
      <c r="B349" s="10">
        <v>2</v>
      </c>
    </row>
    <row r="350" spans="1:2" x14ac:dyDescent="0.25">
      <c r="A350" t="s">
        <v>451</v>
      </c>
      <c r="B350" s="10">
        <v>2</v>
      </c>
    </row>
    <row r="351" spans="1:2" x14ac:dyDescent="0.25">
      <c r="A351" t="s">
        <v>1241</v>
      </c>
      <c r="B351" s="10">
        <v>2</v>
      </c>
    </row>
    <row r="352" spans="1:2" x14ac:dyDescent="0.25">
      <c r="A352" t="s">
        <v>452</v>
      </c>
      <c r="B352" s="10">
        <v>2</v>
      </c>
    </row>
    <row r="353" spans="1:2" x14ac:dyDescent="0.25">
      <c r="A353" t="s">
        <v>453</v>
      </c>
      <c r="B353" s="10">
        <v>2</v>
      </c>
    </row>
    <row r="354" spans="1:2" x14ac:dyDescent="0.25">
      <c r="A354" t="s">
        <v>454</v>
      </c>
      <c r="B354" s="10">
        <v>2</v>
      </c>
    </row>
    <row r="355" spans="1:2" x14ac:dyDescent="0.25">
      <c r="A355" t="s">
        <v>455</v>
      </c>
      <c r="B355" s="10">
        <v>1</v>
      </c>
    </row>
    <row r="356" spans="1:2" x14ac:dyDescent="0.25">
      <c r="A356" t="s">
        <v>457</v>
      </c>
      <c r="B356" s="10">
        <v>2</v>
      </c>
    </row>
    <row r="357" spans="1:2" x14ac:dyDescent="0.25">
      <c r="A357" t="s">
        <v>458</v>
      </c>
      <c r="B357" s="10">
        <v>2</v>
      </c>
    </row>
    <row r="358" spans="1:2" x14ac:dyDescent="0.25">
      <c r="A358" t="s">
        <v>459</v>
      </c>
      <c r="B358" s="10">
        <v>2</v>
      </c>
    </row>
    <row r="359" spans="1:2" x14ac:dyDescent="0.25">
      <c r="A359" t="s">
        <v>460</v>
      </c>
      <c r="B359" s="10">
        <v>2</v>
      </c>
    </row>
    <row r="360" spans="1:2" x14ac:dyDescent="0.25">
      <c r="A360" t="s">
        <v>461</v>
      </c>
      <c r="B360" s="10">
        <v>2</v>
      </c>
    </row>
    <row r="361" spans="1:2" x14ac:dyDescent="0.25">
      <c r="A361" t="s">
        <v>1180</v>
      </c>
      <c r="B361" s="10">
        <v>2</v>
      </c>
    </row>
    <row r="362" spans="1:2" x14ac:dyDescent="0.25">
      <c r="A362" t="s">
        <v>1181</v>
      </c>
      <c r="B362" s="10">
        <v>2</v>
      </c>
    </row>
    <row r="363" spans="1:2" x14ac:dyDescent="0.25">
      <c r="A363" t="s">
        <v>1182</v>
      </c>
      <c r="B363" s="10">
        <v>2</v>
      </c>
    </row>
    <row r="364" spans="1:2" x14ac:dyDescent="0.25">
      <c r="A364" t="s">
        <v>462</v>
      </c>
      <c r="B364" s="10">
        <v>2</v>
      </c>
    </row>
    <row r="365" spans="1:2" x14ac:dyDescent="0.25">
      <c r="A365" t="s">
        <v>463</v>
      </c>
      <c r="B365" s="10">
        <v>2</v>
      </c>
    </row>
    <row r="366" spans="1:2" x14ac:dyDescent="0.25">
      <c r="A366" t="s">
        <v>1242</v>
      </c>
      <c r="B366" s="10">
        <v>2</v>
      </c>
    </row>
    <row r="367" spans="1:2" x14ac:dyDescent="0.25">
      <c r="A367" t="s">
        <v>464</v>
      </c>
      <c r="B367" s="10">
        <v>2</v>
      </c>
    </row>
    <row r="368" spans="1:2" x14ac:dyDescent="0.25">
      <c r="A368" t="s">
        <v>465</v>
      </c>
      <c r="B368" s="10">
        <v>2</v>
      </c>
    </row>
    <row r="369" spans="1:2" x14ac:dyDescent="0.25">
      <c r="A369" t="s">
        <v>466</v>
      </c>
      <c r="B369" s="10">
        <v>2</v>
      </c>
    </row>
    <row r="370" spans="1:2" x14ac:dyDescent="0.25">
      <c r="A370" t="s">
        <v>467</v>
      </c>
      <c r="B370" s="10">
        <v>3</v>
      </c>
    </row>
    <row r="371" spans="1:2" x14ac:dyDescent="0.25">
      <c r="A371" t="s">
        <v>468</v>
      </c>
      <c r="B371" s="10">
        <v>4</v>
      </c>
    </row>
    <row r="372" spans="1:2" x14ac:dyDescent="0.25">
      <c r="A372" t="s">
        <v>469</v>
      </c>
      <c r="B372" s="10">
        <v>5</v>
      </c>
    </row>
    <row r="373" spans="1:2" x14ac:dyDescent="0.25">
      <c r="A373" t="s">
        <v>470</v>
      </c>
      <c r="B373" s="10">
        <v>4</v>
      </c>
    </row>
    <row r="374" spans="1:2" x14ac:dyDescent="0.25">
      <c r="A374" t="s">
        <v>471</v>
      </c>
      <c r="B374" s="10">
        <v>3</v>
      </c>
    </row>
    <row r="375" spans="1:2" x14ac:dyDescent="0.25">
      <c r="A375" t="s">
        <v>472</v>
      </c>
      <c r="B375" s="10">
        <v>3</v>
      </c>
    </row>
    <row r="376" spans="1:2" x14ac:dyDescent="0.25">
      <c r="A376" t="s">
        <v>1183</v>
      </c>
      <c r="B376" s="10">
        <v>3</v>
      </c>
    </row>
    <row r="377" spans="1:2" x14ac:dyDescent="0.25">
      <c r="A377" t="s">
        <v>1184</v>
      </c>
      <c r="B377" s="10">
        <v>4</v>
      </c>
    </row>
    <row r="378" spans="1:2" x14ac:dyDescent="0.25">
      <c r="A378" t="s">
        <v>1243</v>
      </c>
      <c r="B378" s="10">
        <v>2</v>
      </c>
    </row>
    <row r="379" spans="1:2" x14ac:dyDescent="0.25">
      <c r="A379" t="s">
        <v>473</v>
      </c>
      <c r="B379" s="10">
        <v>2</v>
      </c>
    </row>
    <row r="380" spans="1:2" x14ac:dyDescent="0.25">
      <c r="A380" t="s">
        <v>1244</v>
      </c>
      <c r="B380" s="10">
        <v>3</v>
      </c>
    </row>
    <row r="381" spans="1:2" x14ac:dyDescent="0.25">
      <c r="A381" t="s">
        <v>474</v>
      </c>
      <c r="B381" s="10">
        <v>2</v>
      </c>
    </row>
    <row r="382" spans="1:2" x14ac:dyDescent="0.25">
      <c r="A382" t="s">
        <v>475</v>
      </c>
      <c r="B382" s="10">
        <v>2</v>
      </c>
    </row>
    <row r="383" spans="1:2" x14ac:dyDescent="0.25">
      <c r="A383" t="s">
        <v>1245</v>
      </c>
      <c r="B383" s="10">
        <v>2</v>
      </c>
    </row>
    <row r="384" spans="1:2" x14ac:dyDescent="0.25">
      <c r="A384" t="s">
        <v>1246</v>
      </c>
      <c r="B384" s="10">
        <v>3</v>
      </c>
    </row>
    <row r="385" spans="1:2" x14ac:dyDescent="0.25">
      <c r="A385" t="s">
        <v>1247</v>
      </c>
      <c r="B385" s="10">
        <v>3</v>
      </c>
    </row>
    <row r="386" spans="1:2" x14ac:dyDescent="0.25">
      <c r="A386" t="s">
        <v>1248</v>
      </c>
      <c r="B386" s="10">
        <v>1</v>
      </c>
    </row>
    <row r="387" spans="1:2" x14ac:dyDescent="0.25">
      <c r="A387" t="s">
        <v>1249</v>
      </c>
      <c r="B387" s="10">
        <v>3</v>
      </c>
    </row>
    <row r="388" spans="1:2" x14ac:dyDescent="0.25">
      <c r="A388" t="s">
        <v>1250</v>
      </c>
      <c r="B388" s="10">
        <v>1</v>
      </c>
    </row>
    <row r="389" spans="1:2" x14ac:dyDescent="0.25">
      <c r="A389" t="s">
        <v>476</v>
      </c>
      <c r="B389" s="10">
        <v>3</v>
      </c>
    </row>
    <row r="390" spans="1:2" x14ac:dyDescent="0.25">
      <c r="A390" t="s">
        <v>1185</v>
      </c>
      <c r="B390" s="10">
        <v>3</v>
      </c>
    </row>
    <row r="391" spans="1:2" x14ac:dyDescent="0.25">
      <c r="A391" t="s">
        <v>477</v>
      </c>
      <c r="B391" s="10">
        <v>3</v>
      </c>
    </row>
    <row r="392" spans="1:2" x14ac:dyDescent="0.25">
      <c r="A392" t="s">
        <v>478</v>
      </c>
      <c r="B392" s="10">
        <v>3</v>
      </c>
    </row>
    <row r="393" spans="1:2" x14ac:dyDescent="0.25">
      <c r="A393" t="s">
        <v>479</v>
      </c>
      <c r="B393" s="10">
        <v>3</v>
      </c>
    </row>
    <row r="394" spans="1:2" x14ac:dyDescent="0.25">
      <c r="A394" t="s">
        <v>480</v>
      </c>
      <c r="B394" s="10">
        <v>3</v>
      </c>
    </row>
    <row r="395" spans="1:2" x14ac:dyDescent="0.25">
      <c r="A395" t="s">
        <v>481</v>
      </c>
      <c r="B395" s="10">
        <v>3</v>
      </c>
    </row>
    <row r="396" spans="1:2" x14ac:dyDescent="0.25">
      <c r="A396" t="s">
        <v>482</v>
      </c>
      <c r="B396" s="10">
        <v>3</v>
      </c>
    </row>
    <row r="397" spans="1:2" x14ac:dyDescent="0.25">
      <c r="A397" t="s">
        <v>1251</v>
      </c>
      <c r="B397" s="10">
        <v>3</v>
      </c>
    </row>
    <row r="398" spans="1:2" x14ac:dyDescent="0.25">
      <c r="A398" t="s">
        <v>483</v>
      </c>
      <c r="B398" s="10">
        <v>3</v>
      </c>
    </row>
    <row r="399" spans="1:2" x14ac:dyDescent="0.25">
      <c r="A399" t="s">
        <v>484</v>
      </c>
      <c r="B399" s="10">
        <v>3</v>
      </c>
    </row>
    <row r="400" spans="1:2" x14ac:dyDescent="0.25">
      <c r="A400" t="s">
        <v>485</v>
      </c>
      <c r="B400" s="10">
        <v>5</v>
      </c>
    </row>
    <row r="401" spans="1:2" x14ac:dyDescent="0.25">
      <c r="A401" t="s">
        <v>1252</v>
      </c>
      <c r="B401" s="10">
        <v>3</v>
      </c>
    </row>
    <row r="402" spans="1:2" x14ac:dyDescent="0.25">
      <c r="A402" t="s">
        <v>2087</v>
      </c>
      <c r="B402" s="10">
        <v>2</v>
      </c>
    </row>
    <row r="403" spans="1:2" x14ac:dyDescent="0.25">
      <c r="A403" t="s">
        <v>1186</v>
      </c>
      <c r="B403" s="10">
        <v>4</v>
      </c>
    </row>
    <row r="404" spans="1:2" x14ac:dyDescent="0.25">
      <c r="A404" t="s">
        <v>1187</v>
      </c>
      <c r="B404" s="10">
        <v>3</v>
      </c>
    </row>
    <row r="405" spans="1:2" x14ac:dyDescent="0.25">
      <c r="A405" t="s">
        <v>486</v>
      </c>
      <c r="B405" s="10">
        <v>3</v>
      </c>
    </row>
    <row r="406" spans="1:2" x14ac:dyDescent="0.25">
      <c r="A406" t="s">
        <v>487</v>
      </c>
      <c r="B406" s="10">
        <v>3</v>
      </c>
    </row>
    <row r="407" spans="1:2" x14ac:dyDescent="0.25">
      <c r="A407" t="s">
        <v>1253</v>
      </c>
      <c r="B407" s="10">
        <v>3</v>
      </c>
    </row>
    <row r="408" spans="1:2" x14ac:dyDescent="0.25">
      <c r="A408" t="s">
        <v>1254</v>
      </c>
      <c r="B408" s="10">
        <v>3</v>
      </c>
    </row>
    <row r="409" spans="1:2" x14ac:dyDescent="0.25">
      <c r="A409" t="s">
        <v>488</v>
      </c>
      <c r="B409" s="10">
        <v>3</v>
      </c>
    </row>
    <row r="410" spans="1:2" x14ac:dyDescent="0.25">
      <c r="A410" t="s">
        <v>489</v>
      </c>
      <c r="B410" s="10">
        <v>3</v>
      </c>
    </row>
    <row r="411" spans="1:2" x14ac:dyDescent="0.25">
      <c r="A411" t="s">
        <v>490</v>
      </c>
      <c r="B411" s="10">
        <v>1</v>
      </c>
    </row>
    <row r="412" spans="1:2" x14ac:dyDescent="0.25">
      <c r="A412" t="s">
        <v>491</v>
      </c>
      <c r="B412" s="10">
        <v>2</v>
      </c>
    </row>
    <row r="413" spans="1:2" x14ac:dyDescent="0.25">
      <c r="A413" t="s">
        <v>492</v>
      </c>
      <c r="B413" s="10">
        <v>2</v>
      </c>
    </row>
    <row r="414" spans="1:2" x14ac:dyDescent="0.25">
      <c r="A414" t="s">
        <v>1255</v>
      </c>
      <c r="B414" s="10">
        <v>1</v>
      </c>
    </row>
    <row r="415" spans="1:2" x14ac:dyDescent="0.25">
      <c r="A415" t="s">
        <v>493</v>
      </c>
      <c r="B415" s="10">
        <v>2</v>
      </c>
    </row>
    <row r="416" spans="1:2" x14ac:dyDescent="0.25">
      <c r="A416" t="s">
        <v>494</v>
      </c>
      <c r="B416" s="10">
        <v>2</v>
      </c>
    </row>
    <row r="417" spans="1:2" x14ac:dyDescent="0.25">
      <c r="A417" t="s">
        <v>1188</v>
      </c>
      <c r="B417" s="10">
        <v>3</v>
      </c>
    </row>
    <row r="418" spans="1:2" x14ac:dyDescent="0.25">
      <c r="A418" t="s">
        <v>1189</v>
      </c>
      <c r="B418" s="10">
        <v>2</v>
      </c>
    </row>
    <row r="419" spans="1:2" x14ac:dyDescent="0.25">
      <c r="A419" t="s">
        <v>495</v>
      </c>
      <c r="B419" s="10">
        <v>2</v>
      </c>
    </row>
    <row r="420" spans="1:2" x14ac:dyDescent="0.25">
      <c r="A420" t="s">
        <v>1256</v>
      </c>
      <c r="B420" s="10">
        <v>2</v>
      </c>
    </row>
    <row r="421" spans="1:2" x14ac:dyDescent="0.25">
      <c r="A421" t="s">
        <v>496</v>
      </c>
      <c r="B421" s="10">
        <v>2</v>
      </c>
    </row>
    <row r="422" spans="1:2" x14ac:dyDescent="0.25">
      <c r="A422" t="s">
        <v>497</v>
      </c>
      <c r="B422" s="10">
        <v>2</v>
      </c>
    </row>
    <row r="423" spans="1:2" x14ac:dyDescent="0.25">
      <c r="A423" t="s">
        <v>498</v>
      </c>
      <c r="B423" s="10">
        <v>1</v>
      </c>
    </row>
    <row r="424" spans="1:2" x14ac:dyDescent="0.25">
      <c r="A424" t="s">
        <v>499</v>
      </c>
      <c r="B424" s="10">
        <v>2</v>
      </c>
    </row>
    <row r="425" spans="1:2" x14ac:dyDescent="0.25">
      <c r="A425" t="s">
        <v>500</v>
      </c>
      <c r="B425" s="10">
        <v>2</v>
      </c>
    </row>
    <row r="426" spans="1:2" x14ac:dyDescent="0.25">
      <c r="A426" t="s">
        <v>501</v>
      </c>
      <c r="B426" s="10">
        <v>2</v>
      </c>
    </row>
    <row r="427" spans="1:2" x14ac:dyDescent="0.25">
      <c r="A427" t="s">
        <v>502</v>
      </c>
      <c r="B427" s="10">
        <v>2</v>
      </c>
    </row>
    <row r="428" spans="1:2" x14ac:dyDescent="0.25">
      <c r="A428" t="s">
        <v>503</v>
      </c>
      <c r="B428" s="10">
        <v>2</v>
      </c>
    </row>
    <row r="429" spans="1:2" x14ac:dyDescent="0.25">
      <c r="A429" t="s">
        <v>504</v>
      </c>
      <c r="B429" s="10">
        <v>2</v>
      </c>
    </row>
    <row r="430" spans="1:2" x14ac:dyDescent="0.25">
      <c r="A430" t="s">
        <v>505</v>
      </c>
      <c r="B430" s="10">
        <v>1</v>
      </c>
    </row>
    <row r="431" spans="1:2" x14ac:dyDescent="0.25">
      <c r="A431" t="s">
        <v>1190</v>
      </c>
      <c r="B431" s="10">
        <v>3</v>
      </c>
    </row>
    <row r="432" spans="1:2" x14ac:dyDescent="0.25">
      <c r="A432" t="s">
        <v>1191</v>
      </c>
      <c r="B432" s="10">
        <v>2</v>
      </c>
    </row>
    <row r="433" spans="1:2" x14ac:dyDescent="0.25">
      <c r="A433" t="s">
        <v>506</v>
      </c>
      <c r="B433" s="10">
        <v>2</v>
      </c>
    </row>
    <row r="434" spans="1:2" x14ac:dyDescent="0.25">
      <c r="A434" t="s">
        <v>2090</v>
      </c>
      <c r="B434" s="10">
        <v>2</v>
      </c>
    </row>
    <row r="435" spans="1:2" x14ac:dyDescent="0.25">
      <c r="A435" t="s">
        <v>507</v>
      </c>
      <c r="B435" s="10">
        <v>2</v>
      </c>
    </row>
    <row r="436" spans="1:2" x14ac:dyDescent="0.25">
      <c r="A436" t="s">
        <v>508</v>
      </c>
      <c r="B436" s="10">
        <v>2</v>
      </c>
    </row>
    <row r="437" spans="1:2" x14ac:dyDescent="0.25">
      <c r="A437" t="s">
        <v>509</v>
      </c>
      <c r="B437" s="10">
        <v>2</v>
      </c>
    </row>
    <row r="438" spans="1:2" x14ac:dyDescent="0.25">
      <c r="A438" t="s">
        <v>510</v>
      </c>
      <c r="B438" s="10">
        <v>2</v>
      </c>
    </row>
    <row r="439" spans="1:2" x14ac:dyDescent="0.25">
      <c r="A439" t="s">
        <v>511</v>
      </c>
      <c r="B439" s="10">
        <v>2</v>
      </c>
    </row>
    <row r="440" spans="1:2" x14ac:dyDescent="0.25">
      <c r="A440" t="s">
        <v>512</v>
      </c>
      <c r="B440" s="10">
        <v>2</v>
      </c>
    </row>
    <row r="441" spans="1:2" x14ac:dyDescent="0.25">
      <c r="A441" t="s">
        <v>514</v>
      </c>
      <c r="B441" s="10">
        <v>2</v>
      </c>
    </row>
    <row r="442" spans="1:2" x14ac:dyDescent="0.25">
      <c r="A442" t="s">
        <v>515</v>
      </c>
      <c r="B442" s="10">
        <v>2</v>
      </c>
    </row>
    <row r="443" spans="1:2" x14ac:dyDescent="0.25">
      <c r="A443" t="s">
        <v>516</v>
      </c>
      <c r="B443" s="10">
        <v>2</v>
      </c>
    </row>
    <row r="444" spans="1:2" x14ac:dyDescent="0.25">
      <c r="A444" t="s">
        <v>1192</v>
      </c>
      <c r="B444" s="10">
        <v>2</v>
      </c>
    </row>
    <row r="445" spans="1:2" x14ac:dyDescent="0.25">
      <c r="A445" t="s">
        <v>1193</v>
      </c>
      <c r="B445" s="10">
        <v>3</v>
      </c>
    </row>
    <row r="446" spans="1:2" x14ac:dyDescent="0.25">
      <c r="A446" t="s">
        <v>517</v>
      </c>
      <c r="B446" s="10">
        <v>2</v>
      </c>
    </row>
    <row r="447" spans="1:2" x14ac:dyDescent="0.25">
      <c r="A447" t="s">
        <v>1257</v>
      </c>
      <c r="B447" s="10">
        <v>2</v>
      </c>
    </row>
    <row r="448" spans="1:2" x14ac:dyDescent="0.25">
      <c r="A448" t="s">
        <v>518</v>
      </c>
      <c r="B448" s="10">
        <v>2</v>
      </c>
    </row>
    <row r="449" spans="1:2" x14ac:dyDescent="0.25">
      <c r="A449" t="s">
        <v>519</v>
      </c>
      <c r="B449" s="10">
        <v>2</v>
      </c>
    </row>
    <row r="450" spans="1:2" x14ac:dyDescent="0.25">
      <c r="A450" t="s">
        <v>520</v>
      </c>
      <c r="B450" s="10">
        <v>2</v>
      </c>
    </row>
    <row r="451" spans="1:2" x14ac:dyDescent="0.25">
      <c r="A451" t="s">
        <v>521</v>
      </c>
      <c r="B451" s="10">
        <v>2</v>
      </c>
    </row>
    <row r="452" spans="1:2" x14ac:dyDescent="0.25">
      <c r="A452" t="s">
        <v>122</v>
      </c>
      <c r="B452" s="10">
        <v>3</v>
      </c>
    </row>
    <row r="453" spans="1:2" x14ac:dyDescent="0.25">
      <c r="A453" t="s">
        <v>123</v>
      </c>
      <c r="B453" s="10">
        <v>3</v>
      </c>
    </row>
    <row r="454" spans="1:2" x14ac:dyDescent="0.25">
      <c r="A454" t="s">
        <v>124</v>
      </c>
      <c r="B454" s="10">
        <v>3</v>
      </c>
    </row>
    <row r="455" spans="1:2" x14ac:dyDescent="0.25">
      <c r="A455" t="s">
        <v>125</v>
      </c>
      <c r="B455" s="10">
        <v>3</v>
      </c>
    </row>
    <row r="456" spans="1:2" x14ac:dyDescent="0.25">
      <c r="A456" t="s">
        <v>126</v>
      </c>
      <c r="B456" s="10">
        <v>3</v>
      </c>
    </row>
    <row r="457" spans="1:2" x14ac:dyDescent="0.25">
      <c r="A457" t="s">
        <v>1104</v>
      </c>
      <c r="B457" s="10">
        <v>5</v>
      </c>
    </row>
    <row r="458" spans="1:2" x14ac:dyDescent="0.25">
      <c r="A458" t="s">
        <v>1105</v>
      </c>
      <c r="B458" s="10">
        <v>4</v>
      </c>
    </row>
    <row r="459" spans="1:2" x14ac:dyDescent="0.25">
      <c r="A459" t="s">
        <v>127</v>
      </c>
      <c r="B459" s="10">
        <v>2</v>
      </c>
    </row>
    <row r="460" spans="1:2" x14ac:dyDescent="0.25">
      <c r="A460" t="s">
        <v>128</v>
      </c>
      <c r="B460" s="10">
        <v>2</v>
      </c>
    </row>
    <row r="461" spans="1:2" x14ac:dyDescent="0.25">
      <c r="A461" t="s">
        <v>129</v>
      </c>
      <c r="B461" s="10">
        <v>2</v>
      </c>
    </row>
    <row r="462" spans="1:2" x14ac:dyDescent="0.25">
      <c r="A462" t="s">
        <v>130</v>
      </c>
      <c r="B462" s="10">
        <v>3</v>
      </c>
    </row>
    <row r="463" spans="1:2" x14ac:dyDescent="0.25">
      <c r="A463" t="s">
        <v>131</v>
      </c>
      <c r="B463" s="10">
        <v>2</v>
      </c>
    </row>
    <row r="464" spans="1:2" x14ac:dyDescent="0.25">
      <c r="A464" t="s">
        <v>132</v>
      </c>
      <c r="B464" s="10">
        <v>2</v>
      </c>
    </row>
    <row r="465" spans="1:2" x14ac:dyDescent="0.25">
      <c r="A465" t="s">
        <v>133</v>
      </c>
      <c r="B465" s="10">
        <v>3</v>
      </c>
    </row>
    <row r="466" spans="1:2" x14ac:dyDescent="0.25">
      <c r="A466" t="s">
        <v>1049</v>
      </c>
      <c r="B466" s="10">
        <v>3</v>
      </c>
    </row>
    <row r="467" spans="1:2" x14ac:dyDescent="0.25">
      <c r="A467" t="s">
        <v>134</v>
      </c>
      <c r="B467" s="10">
        <v>3</v>
      </c>
    </row>
    <row r="468" spans="1:2" x14ac:dyDescent="0.25">
      <c r="A468" t="s">
        <v>135</v>
      </c>
      <c r="B468" s="10">
        <v>3</v>
      </c>
    </row>
    <row r="469" spans="1:2" x14ac:dyDescent="0.25">
      <c r="A469" t="s">
        <v>1106</v>
      </c>
      <c r="B469" s="10">
        <v>2</v>
      </c>
    </row>
    <row r="470" spans="1:2" x14ac:dyDescent="0.25">
      <c r="A470" t="s">
        <v>1107</v>
      </c>
      <c r="B470" s="10">
        <v>3</v>
      </c>
    </row>
    <row r="471" spans="1:2" x14ac:dyDescent="0.25">
      <c r="A471" t="s">
        <v>136</v>
      </c>
      <c r="B471" s="10">
        <v>2</v>
      </c>
    </row>
    <row r="472" spans="1:2" x14ac:dyDescent="0.25">
      <c r="A472" t="s">
        <v>137</v>
      </c>
      <c r="B472" s="10">
        <v>2</v>
      </c>
    </row>
    <row r="473" spans="1:2" x14ac:dyDescent="0.25">
      <c r="A473" t="s">
        <v>138</v>
      </c>
      <c r="B473" s="10">
        <v>2</v>
      </c>
    </row>
    <row r="474" spans="1:2" x14ac:dyDescent="0.25">
      <c r="A474" t="s">
        <v>139</v>
      </c>
      <c r="B474" s="10">
        <v>2</v>
      </c>
    </row>
    <row r="475" spans="1:2" x14ac:dyDescent="0.25">
      <c r="A475" t="s">
        <v>140</v>
      </c>
      <c r="B475" s="10">
        <v>2</v>
      </c>
    </row>
    <row r="476" spans="1:2" x14ac:dyDescent="0.25">
      <c r="A476" t="s">
        <v>141</v>
      </c>
      <c r="B476" s="10">
        <v>2</v>
      </c>
    </row>
    <row r="477" spans="1:2" x14ac:dyDescent="0.25">
      <c r="A477" t="s">
        <v>142</v>
      </c>
      <c r="B477" s="10">
        <v>2</v>
      </c>
    </row>
    <row r="478" spans="1:2" x14ac:dyDescent="0.25">
      <c r="A478" t="s">
        <v>143</v>
      </c>
      <c r="B478" s="10">
        <v>2</v>
      </c>
    </row>
    <row r="479" spans="1:2" x14ac:dyDescent="0.25">
      <c r="A479" t="s">
        <v>144</v>
      </c>
      <c r="B479" s="10">
        <v>2</v>
      </c>
    </row>
    <row r="480" spans="1:2" x14ac:dyDescent="0.25">
      <c r="A480" t="s">
        <v>145</v>
      </c>
      <c r="B480" s="10">
        <v>2</v>
      </c>
    </row>
    <row r="481" spans="1:2" x14ac:dyDescent="0.25">
      <c r="A481" t="s">
        <v>1108</v>
      </c>
      <c r="B481" s="10">
        <v>2</v>
      </c>
    </row>
    <row r="482" spans="1:2" x14ac:dyDescent="0.25">
      <c r="A482" t="s">
        <v>1109</v>
      </c>
      <c r="B482" s="10">
        <v>4</v>
      </c>
    </row>
    <row r="483" spans="1:2" x14ac:dyDescent="0.25">
      <c r="A483" t="s">
        <v>1050</v>
      </c>
      <c r="B483" s="10">
        <v>2</v>
      </c>
    </row>
    <row r="484" spans="1:2" x14ac:dyDescent="0.25">
      <c r="A484" t="s">
        <v>1051</v>
      </c>
      <c r="B484" s="10">
        <v>2</v>
      </c>
    </row>
    <row r="485" spans="1:2" x14ac:dyDescent="0.25">
      <c r="A485" t="s">
        <v>1052</v>
      </c>
      <c r="B485" s="10">
        <v>2</v>
      </c>
    </row>
    <row r="486" spans="1:2" x14ac:dyDescent="0.25">
      <c r="A486" t="s">
        <v>146</v>
      </c>
      <c r="B486" s="10">
        <v>1</v>
      </c>
    </row>
    <row r="487" spans="1:2" x14ac:dyDescent="0.25">
      <c r="A487" t="s">
        <v>147</v>
      </c>
      <c r="B487" s="10">
        <v>1</v>
      </c>
    </row>
    <row r="488" spans="1:2" x14ac:dyDescent="0.25">
      <c r="A488" t="s">
        <v>148</v>
      </c>
      <c r="B488" s="10">
        <v>1</v>
      </c>
    </row>
    <row r="489" spans="1:2" x14ac:dyDescent="0.25">
      <c r="A489" t="s">
        <v>149</v>
      </c>
      <c r="B489" s="10">
        <v>1</v>
      </c>
    </row>
    <row r="490" spans="1:2" x14ac:dyDescent="0.25">
      <c r="A490" t="s">
        <v>1934</v>
      </c>
      <c r="B490" s="10">
        <v>2</v>
      </c>
    </row>
    <row r="491" spans="1:2" x14ac:dyDescent="0.25">
      <c r="A491" t="s">
        <v>1110</v>
      </c>
      <c r="B491" s="10">
        <v>2</v>
      </c>
    </row>
    <row r="492" spans="1:2" x14ac:dyDescent="0.25">
      <c r="A492" t="s">
        <v>150</v>
      </c>
      <c r="B492" s="10">
        <v>1</v>
      </c>
    </row>
    <row r="493" spans="1:2" x14ac:dyDescent="0.25">
      <c r="A493" t="s">
        <v>151</v>
      </c>
      <c r="B493" s="10">
        <v>1</v>
      </c>
    </row>
    <row r="494" spans="1:2" x14ac:dyDescent="0.25">
      <c r="A494" t="s">
        <v>152</v>
      </c>
      <c r="B494" s="10">
        <v>2</v>
      </c>
    </row>
    <row r="495" spans="1:2" x14ac:dyDescent="0.25">
      <c r="A495" t="s">
        <v>153</v>
      </c>
      <c r="B495" s="10">
        <v>1</v>
      </c>
    </row>
    <row r="496" spans="1:2" x14ac:dyDescent="0.25">
      <c r="A496" t="s">
        <v>154</v>
      </c>
      <c r="B496" s="10">
        <v>2</v>
      </c>
    </row>
    <row r="497" spans="1:2" x14ac:dyDescent="0.25">
      <c r="A497" t="s">
        <v>155</v>
      </c>
      <c r="B497" s="10">
        <v>2</v>
      </c>
    </row>
    <row r="498" spans="1:2" x14ac:dyDescent="0.25">
      <c r="A498" t="s">
        <v>1935</v>
      </c>
      <c r="B498" s="10">
        <v>1</v>
      </c>
    </row>
    <row r="499" spans="1:2" x14ac:dyDescent="0.25">
      <c r="A499" t="s">
        <v>1111</v>
      </c>
      <c r="B499" s="10">
        <v>2</v>
      </c>
    </row>
    <row r="500" spans="1:2" x14ac:dyDescent="0.25">
      <c r="A500" t="s">
        <v>1112</v>
      </c>
      <c r="B500" s="10">
        <v>4</v>
      </c>
    </row>
    <row r="501" spans="1:2" x14ac:dyDescent="0.25">
      <c r="A501" t="s">
        <v>1053</v>
      </c>
      <c r="B501" s="10">
        <v>2</v>
      </c>
    </row>
    <row r="502" spans="1:2" x14ac:dyDescent="0.25">
      <c r="A502" t="s">
        <v>156</v>
      </c>
      <c r="B502" s="10">
        <v>2</v>
      </c>
    </row>
    <row r="503" spans="1:2" x14ac:dyDescent="0.25">
      <c r="A503" t="s">
        <v>1054</v>
      </c>
      <c r="B503" s="10">
        <v>2</v>
      </c>
    </row>
    <row r="504" spans="1:2" x14ac:dyDescent="0.25">
      <c r="A504" t="s">
        <v>157</v>
      </c>
      <c r="B504" s="10">
        <v>2</v>
      </c>
    </row>
    <row r="505" spans="1:2" x14ac:dyDescent="0.25">
      <c r="A505" t="s">
        <v>1055</v>
      </c>
      <c r="B505" s="10">
        <v>2</v>
      </c>
    </row>
    <row r="506" spans="1:2" x14ac:dyDescent="0.25">
      <c r="A506" t="s">
        <v>1056</v>
      </c>
      <c r="B506" s="10">
        <v>2</v>
      </c>
    </row>
    <row r="507" spans="1:2" x14ac:dyDescent="0.25">
      <c r="A507" t="s">
        <v>158</v>
      </c>
      <c r="B507" s="10">
        <v>2</v>
      </c>
    </row>
    <row r="508" spans="1:2" x14ac:dyDescent="0.25">
      <c r="A508" t="s">
        <v>159</v>
      </c>
      <c r="B508" s="10">
        <v>2</v>
      </c>
    </row>
    <row r="509" spans="1:2" x14ac:dyDescent="0.25">
      <c r="A509" t="s">
        <v>1057</v>
      </c>
      <c r="B509" s="10">
        <v>2</v>
      </c>
    </row>
    <row r="510" spans="1:2" x14ac:dyDescent="0.25">
      <c r="A510" t="s">
        <v>160</v>
      </c>
      <c r="B510" s="10">
        <v>2</v>
      </c>
    </row>
    <row r="511" spans="1:2" x14ac:dyDescent="0.25">
      <c r="A511" t="s">
        <v>1113</v>
      </c>
      <c r="B511" s="10">
        <v>3</v>
      </c>
    </row>
    <row r="512" spans="1:2" x14ac:dyDescent="0.25">
      <c r="A512" t="s">
        <v>1936</v>
      </c>
      <c r="B512" s="10">
        <v>2</v>
      </c>
    </row>
    <row r="513" spans="1:2" x14ac:dyDescent="0.25">
      <c r="A513" t="s">
        <v>1058</v>
      </c>
      <c r="B513" s="10">
        <v>2</v>
      </c>
    </row>
    <row r="514" spans="1:2" x14ac:dyDescent="0.25">
      <c r="A514" t="s">
        <v>1059</v>
      </c>
      <c r="B514" s="10">
        <v>2</v>
      </c>
    </row>
    <row r="515" spans="1:2" x14ac:dyDescent="0.25">
      <c r="A515" t="s">
        <v>161</v>
      </c>
      <c r="B515" s="10">
        <v>2</v>
      </c>
    </row>
    <row r="516" spans="1:2" x14ac:dyDescent="0.25">
      <c r="A516" t="s">
        <v>162</v>
      </c>
      <c r="B516" s="10">
        <v>2</v>
      </c>
    </row>
    <row r="517" spans="1:2" x14ac:dyDescent="0.25">
      <c r="A517" t="s">
        <v>163</v>
      </c>
      <c r="B517" s="10">
        <v>2</v>
      </c>
    </row>
    <row r="518" spans="1:2" x14ac:dyDescent="0.25">
      <c r="A518" t="s">
        <v>164</v>
      </c>
      <c r="B518" s="10">
        <v>2</v>
      </c>
    </row>
    <row r="519" spans="1:2" x14ac:dyDescent="0.25">
      <c r="A519" t="s">
        <v>165</v>
      </c>
      <c r="B519" s="10">
        <v>3</v>
      </c>
    </row>
    <row r="520" spans="1:2" x14ac:dyDescent="0.25">
      <c r="A520" t="s">
        <v>166</v>
      </c>
      <c r="B520" s="10">
        <v>2</v>
      </c>
    </row>
    <row r="521" spans="1:2" x14ac:dyDescent="0.25">
      <c r="A521" t="s">
        <v>167</v>
      </c>
      <c r="B521" s="10">
        <v>2</v>
      </c>
    </row>
    <row r="522" spans="1:2" x14ac:dyDescent="0.25">
      <c r="A522" t="s">
        <v>1114</v>
      </c>
      <c r="B522" s="10">
        <v>4</v>
      </c>
    </row>
    <row r="523" spans="1:2" x14ac:dyDescent="0.25">
      <c r="A523" t="s">
        <v>1115</v>
      </c>
      <c r="B523" s="10">
        <v>1</v>
      </c>
    </row>
    <row r="524" spans="1:2" x14ac:dyDescent="0.25">
      <c r="A524" t="s">
        <v>1116</v>
      </c>
      <c r="B524" s="10">
        <v>3</v>
      </c>
    </row>
    <row r="525" spans="1:2" x14ac:dyDescent="0.25">
      <c r="A525" t="s">
        <v>168</v>
      </c>
      <c r="B525" s="10">
        <v>2</v>
      </c>
    </row>
    <row r="526" spans="1:2" x14ac:dyDescent="0.25">
      <c r="A526" t="s">
        <v>169</v>
      </c>
      <c r="B526" s="10">
        <v>2</v>
      </c>
    </row>
    <row r="527" spans="1:2" x14ac:dyDescent="0.25">
      <c r="A527" t="s">
        <v>170</v>
      </c>
      <c r="B527" s="10">
        <v>2</v>
      </c>
    </row>
    <row r="528" spans="1:2" x14ac:dyDescent="0.25">
      <c r="A528" t="s">
        <v>171</v>
      </c>
      <c r="B528" s="10">
        <v>2</v>
      </c>
    </row>
    <row r="529" spans="1:2" x14ac:dyDescent="0.25">
      <c r="A529" t="s">
        <v>172</v>
      </c>
      <c r="B529" s="10">
        <v>1</v>
      </c>
    </row>
    <row r="530" spans="1:2" x14ac:dyDescent="0.25">
      <c r="A530" t="s">
        <v>173</v>
      </c>
      <c r="B530" s="10">
        <v>1</v>
      </c>
    </row>
    <row r="531" spans="1:2" x14ac:dyDescent="0.25">
      <c r="A531" t="s">
        <v>174</v>
      </c>
      <c r="B531" s="10">
        <v>1</v>
      </c>
    </row>
    <row r="532" spans="1:2" x14ac:dyDescent="0.25">
      <c r="A532" t="s">
        <v>1117</v>
      </c>
      <c r="B532" s="10">
        <v>1</v>
      </c>
    </row>
    <row r="533" spans="1:2" x14ac:dyDescent="0.25">
      <c r="A533" t="s">
        <v>1118</v>
      </c>
      <c r="B533" s="10">
        <v>2</v>
      </c>
    </row>
    <row r="534" spans="1:2" x14ac:dyDescent="0.25">
      <c r="A534" t="s">
        <v>175</v>
      </c>
      <c r="B534" s="10">
        <v>1</v>
      </c>
    </row>
    <row r="535" spans="1:2" x14ac:dyDescent="0.25">
      <c r="A535" t="s">
        <v>176</v>
      </c>
      <c r="B535" s="10">
        <v>1</v>
      </c>
    </row>
    <row r="536" spans="1:2" x14ac:dyDescent="0.25">
      <c r="A536" t="s">
        <v>177</v>
      </c>
      <c r="B536" s="10">
        <v>1</v>
      </c>
    </row>
    <row r="537" spans="1:2" x14ac:dyDescent="0.25">
      <c r="A537" t="s">
        <v>1060</v>
      </c>
      <c r="B537" s="10">
        <v>2</v>
      </c>
    </row>
    <row r="538" spans="1:2" x14ac:dyDescent="0.25">
      <c r="A538" t="s">
        <v>178</v>
      </c>
      <c r="B538" s="10">
        <v>3</v>
      </c>
    </row>
    <row r="539" spans="1:2" x14ac:dyDescent="0.25">
      <c r="A539" t="s">
        <v>179</v>
      </c>
      <c r="B539" s="10">
        <v>2</v>
      </c>
    </row>
    <row r="540" spans="1:2" x14ac:dyDescent="0.25">
      <c r="A540" t="s">
        <v>180</v>
      </c>
      <c r="B540" s="10">
        <v>2</v>
      </c>
    </row>
    <row r="541" spans="1:2" x14ac:dyDescent="0.25">
      <c r="A541" t="s">
        <v>1856</v>
      </c>
      <c r="B541" s="10">
        <v>1</v>
      </c>
    </row>
    <row r="542" spans="1:2" x14ac:dyDescent="0.25">
      <c r="A542" t="s">
        <v>181</v>
      </c>
      <c r="B542" s="10">
        <v>2</v>
      </c>
    </row>
    <row r="543" spans="1:2" x14ac:dyDescent="0.25">
      <c r="A543" t="s">
        <v>182</v>
      </c>
      <c r="B543" s="10">
        <v>2</v>
      </c>
    </row>
    <row r="544" spans="1:2" x14ac:dyDescent="0.25">
      <c r="A544" t="s">
        <v>1119</v>
      </c>
      <c r="B544" s="10">
        <v>2</v>
      </c>
    </row>
    <row r="545" spans="1:2" x14ac:dyDescent="0.25">
      <c r="A545" t="s">
        <v>1120</v>
      </c>
      <c r="B545" s="10">
        <v>3</v>
      </c>
    </row>
    <row r="546" spans="1:2" x14ac:dyDescent="0.25">
      <c r="A546" t="s">
        <v>1061</v>
      </c>
      <c r="B546" s="10">
        <v>2</v>
      </c>
    </row>
    <row r="547" spans="1:2" x14ac:dyDescent="0.25">
      <c r="A547" t="s">
        <v>183</v>
      </c>
      <c r="B547" s="10">
        <v>2</v>
      </c>
    </row>
    <row r="548" spans="1:2" x14ac:dyDescent="0.25">
      <c r="A548" t="s">
        <v>184</v>
      </c>
      <c r="B548" s="10">
        <v>2</v>
      </c>
    </row>
    <row r="549" spans="1:2" x14ac:dyDescent="0.25">
      <c r="A549" t="s">
        <v>1062</v>
      </c>
      <c r="B549" s="10">
        <v>2</v>
      </c>
    </row>
    <row r="550" spans="1:2" x14ac:dyDescent="0.25">
      <c r="A550" t="s">
        <v>185</v>
      </c>
      <c r="B550" s="10">
        <v>2</v>
      </c>
    </row>
    <row r="551" spans="1:2" x14ac:dyDescent="0.25">
      <c r="A551" t="s">
        <v>186</v>
      </c>
      <c r="B551" s="10">
        <v>2</v>
      </c>
    </row>
    <row r="552" spans="1:2" x14ac:dyDescent="0.25">
      <c r="A552" t="s">
        <v>1121</v>
      </c>
      <c r="B552" s="10">
        <v>2</v>
      </c>
    </row>
    <row r="553" spans="1:2" x14ac:dyDescent="0.25">
      <c r="A553" t="s">
        <v>1122</v>
      </c>
      <c r="B553" s="10">
        <v>3</v>
      </c>
    </row>
    <row r="554" spans="1:2" x14ac:dyDescent="0.25">
      <c r="A554" t="s">
        <v>187</v>
      </c>
      <c r="B554" s="10">
        <v>2</v>
      </c>
    </row>
    <row r="555" spans="1:2" x14ac:dyDescent="0.25">
      <c r="A555" t="s">
        <v>188</v>
      </c>
      <c r="B555" s="10">
        <v>2</v>
      </c>
    </row>
    <row r="556" spans="1:2" x14ac:dyDescent="0.25">
      <c r="A556" t="s">
        <v>189</v>
      </c>
      <c r="B556" s="10">
        <v>2</v>
      </c>
    </row>
    <row r="557" spans="1:2" x14ac:dyDescent="0.25">
      <c r="A557" t="s">
        <v>190</v>
      </c>
      <c r="B557" s="10">
        <v>2</v>
      </c>
    </row>
    <row r="558" spans="1:2" x14ac:dyDescent="0.25">
      <c r="A558" t="s">
        <v>1063</v>
      </c>
      <c r="B558" s="10">
        <v>3</v>
      </c>
    </row>
    <row r="559" spans="1:2" x14ac:dyDescent="0.25">
      <c r="A559" t="s">
        <v>191</v>
      </c>
      <c r="B559" s="10">
        <v>2</v>
      </c>
    </row>
    <row r="560" spans="1:2" x14ac:dyDescent="0.25">
      <c r="A560" t="s">
        <v>192</v>
      </c>
      <c r="B560" s="10">
        <v>2</v>
      </c>
    </row>
    <row r="561" spans="1:2" x14ac:dyDescent="0.25">
      <c r="A561" t="s">
        <v>193</v>
      </c>
      <c r="B561" s="10">
        <v>2</v>
      </c>
    </row>
    <row r="562" spans="1:2" x14ac:dyDescent="0.25">
      <c r="A562" t="s">
        <v>194</v>
      </c>
      <c r="B562" s="10">
        <v>2</v>
      </c>
    </row>
    <row r="563" spans="1:2" x14ac:dyDescent="0.25">
      <c r="A563" t="s">
        <v>195</v>
      </c>
      <c r="B563" s="10">
        <v>2</v>
      </c>
    </row>
    <row r="564" spans="1:2" x14ac:dyDescent="0.25">
      <c r="A564" t="s">
        <v>196</v>
      </c>
      <c r="B564" s="10">
        <v>2</v>
      </c>
    </row>
    <row r="565" spans="1:2" x14ac:dyDescent="0.25">
      <c r="A565" t="s">
        <v>1123</v>
      </c>
      <c r="B565" s="10">
        <v>2</v>
      </c>
    </row>
    <row r="566" spans="1:2" x14ac:dyDescent="0.25">
      <c r="A566" t="s">
        <v>1124</v>
      </c>
      <c r="B566" s="10">
        <v>2</v>
      </c>
    </row>
    <row r="567" spans="1:2" x14ac:dyDescent="0.25">
      <c r="A567" t="s">
        <v>197</v>
      </c>
      <c r="B567" s="10">
        <v>2</v>
      </c>
    </row>
    <row r="568" spans="1:2" x14ac:dyDescent="0.25">
      <c r="A568" t="s">
        <v>1064</v>
      </c>
      <c r="B568" s="10">
        <v>3</v>
      </c>
    </row>
    <row r="569" spans="1:2" x14ac:dyDescent="0.25">
      <c r="A569" t="s">
        <v>1065</v>
      </c>
      <c r="B569" s="10">
        <v>3</v>
      </c>
    </row>
    <row r="570" spans="1:2" x14ac:dyDescent="0.25">
      <c r="A570" t="s">
        <v>198</v>
      </c>
      <c r="B570" s="10">
        <v>2</v>
      </c>
    </row>
    <row r="571" spans="1:2" x14ac:dyDescent="0.25">
      <c r="A571" t="s">
        <v>199</v>
      </c>
      <c r="B571" s="10">
        <v>1</v>
      </c>
    </row>
    <row r="572" spans="1:2" x14ac:dyDescent="0.25">
      <c r="A572" t="s">
        <v>200</v>
      </c>
      <c r="B572" s="10">
        <v>2</v>
      </c>
    </row>
    <row r="573" spans="1:2" x14ac:dyDescent="0.25">
      <c r="A573" t="s">
        <v>201</v>
      </c>
      <c r="B573" s="10">
        <v>3</v>
      </c>
    </row>
    <row r="574" spans="1:2" x14ac:dyDescent="0.25">
      <c r="A574" t="s">
        <v>202</v>
      </c>
      <c r="B574" s="10">
        <v>3</v>
      </c>
    </row>
    <row r="575" spans="1:2" x14ac:dyDescent="0.25">
      <c r="A575" t="s">
        <v>203</v>
      </c>
      <c r="B575" s="10">
        <v>3</v>
      </c>
    </row>
    <row r="576" spans="1:2" x14ac:dyDescent="0.25">
      <c r="A576" t="s">
        <v>204</v>
      </c>
      <c r="B576" s="10">
        <v>3</v>
      </c>
    </row>
    <row r="577" spans="1:2" x14ac:dyDescent="0.25">
      <c r="A577" t="s">
        <v>205</v>
      </c>
      <c r="B577" s="10">
        <v>3</v>
      </c>
    </row>
    <row r="578" spans="1:2" x14ac:dyDescent="0.25">
      <c r="A578" t="s">
        <v>206</v>
      </c>
      <c r="B578" s="10">
        <v>2</v>
      </c>
    </row>
    <row r="579" spans="1:2" x14ac:dyDescent="0.25">
      <c r="A579" t="s">
        <v>1125</v>
      </c>
      <c r="B579" s="10">
        <v>3</v>
      </c>
    </row>
    <row r="580" spans="1:2" x14ac:dyDescent="0.25">
      <c r="A580" t="s">
        <v>1126</v>
      </c>
      <c r="B580" s="10">
        <v>4</v>
      </c>
    </row>
    <row r="581" spans="1:2" x14ac:dyDescent="0.25">
      <c r="A581" t="s">
        <v>1066</v>
      </c>
      <c r="B581" s="10">
        <v>3</v>
      </c>
    </row>
    <row r="582" spans="1:2" x14ac:dyDescent="0.25">
      <c r="A582" t="s">
        <v>207</v>
      </c>
      <c r="B582" s="10">
        <v>3</v>
      </c>
    </row>
    <row r="583" spans="1:2" x14ac:dyDescent="0.25">
      <c r="A583" t="s">
        <v>208</v>
      </c>
      <c r="B583" s="10">
        <v>3</v>
      </c>
    </row>
    <row r="584" spans="1:2" x14ac:dyDescent="0.25">
      <c r="A584" t="s">
        <v>1067</v>
      </c>
      <c r="B584" s="10">
        <v>4</v>
      </c>
    </row>
    <row r="585" spans="1:2" x14ac:dyDescent="0.25">
      <c r="A585" t="s">
        <v>1864</v>
      </c>
      <c r="B585" s="10">
        <v>2</v>
      </c>
    </row>
    <row r="586" spans="1:2" x14ac:dyDescent="0.25">
      <c r="A586" t="s">
        <v>209</v>
      </c>
      <c r="B586" s="10">
        <v>3</v>
      </c>
    </row>
    <row r="587" spans="1:2" x14ac:dyDescent="0.25">
      <c r="A587" t="s">
        <v>1258</v>
      </c>
      <c r="B587" s="10">
        <v>3</v>
      </c>
    </row>
    <row r="588" spans="1:2" x14ac:dyDescent="0.25">
      <c r="A588" t="s">
        <v>522</v>
      </c>
      <c r="B588" s="10">
        <v>3</v>
      </c>
    </row>
    <row r="589" spans="1:2" x14ac:dyDescent="0.25">
      <c r="A589" t="s">
        <v>523</v>
      </c>
      <c r="B589" s="10">
        <v>3</v>
      </c>
    </row>
    <row r="590" spans="1:2" x14ac:dyDescent="0.25">
      <c r="A590" t="s">
        <v>524</v>
      </c>
      <c r="B590" s="10">
        <v>3</v>
      </c>
    </row>
    <row r="591" spans="1:2" x14ac:dyDescent="0.25">
      <c r="A591" t="s">
        <v>525</v>
      </c>
      <c r="B591" s="10">
        <v>3</v>
      </c>
    </row>
    <row r="592" spans="1:2" x14ac:dyDescent="0.25">
      <c r="A592" t="s">
        <v>526</v>
      </c>
      <c r="B592" s="10">
        <v>3</v>
      </c>
    </row>
    <row r="593" spans="1:2" x14ac:dyDescent="0.25">
      <c r="A593" t="s">
        <v>1194</v>
      </c>
      <c r="B593" s="10">
        <v>3</v>
      </c>
    </row>
    <row r="594" spans="1:2" x14ac:dyDescent="0.25">
      <c r="A594" t="s">
        <v>1195</v>
      </c>
      <c r="B594" s="10">
        <v>1</v>
      </c>
    </row>
    <row r="595" spans="1:2" x14ac:dyDescent="0.25">
      <c r="A595" t="s">
        <v>527</v>
      </c>
      <c r="B595" s="10">
        <v>2</v>
      </c>
    </row>
    <row r="596" spans="1:2" x14ac:dyDescent="0.25">
      <c r="A596" t="s">
        <v>528</v>
      </c>
      <c r="B596" s="10">
        <v>2</v>
      </c>
    </row>
    <row r="597" spans="1:2" x14ac:dyDescent="0.25">
      <c r="A597" t="s">
        <v>529</v>
      </c>
      <c r="B597" s="10">
        <v>3</v>
      </c>
    </row>
    <row r="598" spans="1:2" x14ac:dyDescent="0.25">
      <c r="A598" t="s">
        <v>530</v>
      </c>
      <c r="B598" s="10">
        <v>4</v>
      </c>
    </row>
    <row r="599" spans="1:2" x14ac:dyDescent="0.25">
      <c r="A599" t="s">
        <v>1259</v>
      </c>
      <c r="B599" s="10">
        <v>2</v>
      </c>
    </row>
    <row r="600" spans="1:2" x14ac:dyDescent="0.25">
      <c r="A600" t="s">
        <v>531</v>
      </c>
      <c r="B600" s="10">
        <v>2</v>
      </c>
    </row>
    <row r="601" spans="1:2" x14ac:dyDescent="0.25">
      <c r="A601" t="s">
        <v>532</v>
      </c>
      <c r="B601" s="10">
        <v>3</v>
      </c>
    </row>
    <row r="602" spans="1:2" x14ac:dyDescent="0.25">
      <c r="A602" t="s">
        <v>533</v>
      </c>
      <c r="B602" s="10">
        <v>3</v>
      </c>
    </row>
    <row r="603" spans="1:2" x14ac:dyDescent="0.25">
      <c r="A603" t="s">
        <v>534</v>
      </c>
      <c r="B603" s="10">
        <v>3</v>
      </c>
    </row>
    <row r="604" spans="1:2" x14ac:dyDescent="0.25">
      <c r="A604" t="s">
        <v>535</v>
      </c>
      <c r="B604" s="10">
        <v>3</v>
      </c>
    </row>
    <row r="605" spans="1:2" x14ac:dyDescent="0.25">
      <c r="A605" t="s">
        <v>536</v>
      </c>
      <c r="B605" s="10">
        <v>4</v>
      </c>
    </row>
    <row r="606" spans="1:2" x14ac:dyDescent="0.25">
      <c r="A606" t="s">
        <v>537</v>
      </c>
      <c r="B606" s="10">
        <v>4</v>
      </c>
    </row>
    <row r="607" spans="1:2" x14ac:dyDescent="0.25">
      <c r="A607" t="s">
        <v>1196</v>
      </c>
      <c r="B607" s="10">
        <v>4</v>
      </c>
    </row>
    <row r="608" spans="1:2" x14ac:dyDescent="0.25">
      <c r="A608" t="s">
        <v>1197</v>
      </c>
      <c r="B608" s="10">
        <v>3</v>
      </c>
    </row>
    <row r="609" spans="1:2" x14ac:dyDescent="0.25">
      <c r="A609" t="s">
        <v>1260</v>
      </c>
      <c r="B609" s="10">
        <v>4</v>
      </c>
    </row>
    <row r="610" spans="1:2" x14ac:dyDescent="0.25">
      <c r="A610" t="s">
        <v>1261</v>
      </c>
      <c r="B610" s="10">
        <v>3</v>
      </c>
    </row>
    <row r="611" spans="1:2" x14ac:dyDescent="0.25">
      <c r="A611" t="s">
        <v>210</v>
      </c>
      <c r="B611" s="10">
        <v>3</v>
      </c>
    </row>
    <row r="612" spans="1:2" x14ac:dyDescent="0.25">
      <c r="A612" t="s">
        <v>538</v>
      </c>
      <c r="B612" s="10">
        <v>3</v>
      </c>
    </row>
    <row r="613" spans="1:2" x14ac:dyDescent="0.25">
      <c r="A613" t="s">
        <v>539</v>
      </c>
      <c r="B613" s="10">
        <v>3</v>
      </c>
    </row>
    <row r="614" spans="1:2" x14ac:dyDescent="0.25">
      <c r="A614" t="s">
        <v>540</v>
      </c>
      <c r="B614" s="10">
        <v>3</v>
      </c>
    </row>
    <row r="615" spans="1:2" x14ac:dyDescent="0.25">
      <c r="A615" t="s">
        <v>541</v>
      </c>
      <c r="B615" s="10">
        <v>2</v>
      </c>
    </row>
    <row r="616" spans="1:2" x14ac:dyDescent="0.25">
      <c r="A616" t="s">
        <v>542</v>
      </c>
      <c r="B616" s="10">
        <v>2</v>
      </c>
    </row>
    <row r="617" spans="1:2" x14ac:dyDescent="0.25">
      <c r="A617" t="s">
        <v>543</v>
      </c>
      <c r="B617" s="10">
        <v>2</v>
      </c>
    </row>
    <row r="618" spans="1:2" x14ac:dyDescent="0.25">
      <c r="A618" t="s">
        <v>1262</v>
      </c>
      <c r="B618" s="10">
        <v>2</v>
      </c>
    </row>
    <row r="619" spans="1:2" x14ac:dyDescent="0.25">
      <c r="A619" t="s">
        <v>544</v>
      </c>
      <c r="B619" s="10">
        <v>2</v>
      </c>
    </row>
    <row r="620" spans="1:2" x14ac:dyDescent="0.25">
      <c r="A620" t="s">
        <v>545</v>
      </c>
      <c r="B620" s="10">
        <v>2</v>
      </c>
    </row>
    <row r="621" spans="1:2" x14ac:dyDescent="0.25">
      <c r="A621" t="s">
        <v>1198</v>
      </c>
      <c r="B621" s="10">
        <v>3</v>
      </c>
    </row>
    <row r="622" spans="1:2" x14ac:dyDescent="0.25">
      <c r="A622" t="s">
        <v>1199</v>
      </c>
      <c r="B622" s="10">
        <v>2</v>
      </c>
    </row>
    <row r="623" spans="1:2" x14ac:dyDescent="0.25">
      <c r="A623" t="s">
        <v>546</v>
      </c>
      <c r="B623" s="10">
        <v>2</v>
      </c>
    </row>
    <row r="624" spans="1:2" x14ac:dyDescent="0.25">
      <c r="A624" t="s">
        <v>547</v>
      </c>
      <c r="B624" s="10">
        <v>2</v>
      </c>
    </row>
    <row r="625" spans="1:2" x14ac:dyDescent="0.25">
      <c r="A625" t="s">
        <v>1263</v>
      </c>
      <c r="B625" s="10">
        <v>2</v>
      </c>
    </row>
    <row r="626" spans="1:2" x14ac:dyDescent="0.25">
      <c r="A626" t="s">
        <v>548</v>
      </c>
      <c r="B626" s="10">
        <v>2</v>
      </c>
    </row>
    <row r="627" spans="1:2" x14ac:dyDescent="0.25">
      <c r="A627" t="s">
        <v>1264</v>
      </c>
      <c r="B627" s="10">
        <v>2</v>
      </c>
    </row>
    <row r="628" spans="1:2" x14ac:dyDescent="0.25">
      <c r="A628" t="s">
        <v>549</v>
      </c>
      <c r="B628" s="10">
        <v>2</v>
      </c>
    </row>
    <row r="629" spans="1:2" x14ac:dyDescent="0.25">
      <c r="A629" t="s">
        <v>1265</v>
      </c>
      <c r="B629" s="10">
        <v>3</v>
      </c>
    </row>
    <row r="630" spans="1:2" x14ac:dyDescent="0.25">
      <c r="A630" t="s">
        <v>550</v>
      </c>
      <c r="B630" s="10">
        <v>3</v>
      </c>
    </row>
    <row r="631" spans="1:2" x14ac:dyDescent="0.25">
      <c r="A631" t="s">
        <v>551</v>
      </c>
      <c r="B631" s="10">
        <v>3</v>
      </c>
    </row>
    <row r="632" spans="1:2" x14ac:dyDescent="0.25">
      <c r="A632" t="s">
        <v>1266</v>
      </c>
      <c r="B632" s="10">
        <v>3</v>
      </c>
    </row>
    <row r="633" spans="1:2" x14ac:dyDescent="0.25">
      <c r="A633" t="s">
        <v>552</v>
      </c>
      <c r="B633" s="10">
        <v>4</v>
      </c>
    </row>
    <row r="634" spans="1:2" x14ac:dyDescent="0.25">
      <c r="A634" t="s">
        <v>1267</v>
      </c>
      <c r="B634" s="10">
        <v>3</v>
      </c>
    </row>
    <row r="635" spans="1:2" x14ac:dyDescent="0.25">
      <c r="A635" t="s">
        <v>1200</v>
      </c>
      <c r="B635" s="10">
        <v>2</v>
      </c>
    </row>
    <row r="636" spans="1:2" x14ac:dyDescent="0.25">
      <c r="A636" t="s">
        <v>1202</v>
      </c>
      <c r="B636" s="10">
        <v>2</v>
      </c>
    </row>
    <row r="637" spans="1:2" x14ac:dyDescent="0.25">
      <c r="A637" t="s">
        <v>553</v>
      </c>
      <c r="B637" s="10">
        <v>3</v>
      </c>
    </row>
    <row r="638" spans="1:2" x14ac:dyDescent="0.25">
      <c r="A638" t="s">
        <v>2095</v>
      </c>
      <c r="B638" s="10">
        <v>1</v>
      </c>
    </row>
    <row r="639" spans="1:2" x14ac:dyDescent="0.25">
      <c r="A639" t="s">
        <v>554</v>
      </c>
      <c r="B639" s="10">
        <v>3</v>
      </c>
    </row>
    <row r="640" spans="1:2" x14ac:dyDescent="0.25">
      <c r="A640" t="s">
        <v>1268</v>
      </c>
      <c r="B640" s="10">
        <v>3</v>
      </c>
    </row>
    <row r="641" spans="1:2" x14ac:dyDescent="0.25">
      <c r="A641" t="s">
        <v>555</v>
      </c>
      <c r="B641" s="10">
        <v>3</v>
      </c>
    </row>
    <row r="642" spans="1:2" x14ac:dyDescent="0.25">
      <c r="A642" t="s">
        <v>556</v>
      </c>
      <c r="B642" s="10">
        <v>3</v>
      </c>
    </row>
    <row r="643" spans="1:2" x14ac:dyDescent="0.25">
      <c r="A643" t="s">
        <v>557</v>
      </c>
      <c r="B643" s="10">
        <v>2</v>
      </c>
    </row>
    <row r="644" spans="1:2" x14ac:dyDescent="0.25">
      <c r="A644" t="s">
        <v>1269</v>
      </c>
      <c r="B644" s="10">
        <v>4</v>
      </c>
    </row>
    <row r="645" spans="1:2" x14ac:dyDescent="0.25">
      <c r="A645" t="s">
        <v>558</v>
      </c>
      <c r="B645" s="10">
        <v>2</v>
      </c>
    </row>
    <row r="646" spans="1:2" x14ac:dyDescent="0.25">
      <c r="A646" t="s">
        <v>559</v>
      </c>
      <c r="B646" s="10">
        <v>2</v>
      </c>
    </row>
    <row r="647" spans="1:2" x14ac:dyDescent="0.25">
      <c r="A647" t="s">
        <v>560</v>
      </c>
      <c r="B647" s="10">
        <v>2</v>
      </c>
    </row>
    <row r="648" spans="1:2" x14ac:dyDescent="0.25">
      <c r="A648" t="s">
        <v>561</v>
      </c>
      <c r="B648" s="10">
        <v>2</v>
      </c>
    </row>
    <row r="649" spans="1:2" x14ac:dyDescent="0.25">
      <c r="A649" t="s">
        <v>1203</v>
      </c>
      <c r="B649" s="10">
        <v>2</v>
      </c>
    </row>
    <row r="650" spans="1:2" x14ac:dyDescent="0.25">
      <c r="A650" t="s">
        <v>1204</v>
      </c>
      <c r="B650" s="10">
        <v>2</v>
      </c>
    </row>
    <row r="651" spans="1:2" x14ac:dyDescent="0.25">
      <c r="A651" t="s">
        <v>1270</v>
      </c>
      <c r="B651" s="10">
        <v>2</v>
      </c>
    </row>
    <row r="652" spans="1:2" x14ac:dyDescent="0.25">
      <c r="A652" t="s">
        <v>562</v>
      </c>
      <c r="B652" s="10">
        <v>2</v>
      </c>
    </row>
    <row r="653" spans="1:2" x14ac:dyDescent="0.25">
      <c r="A653" t="s">
        <v>1271</v>
      </c>
      <c r="B653" s="10">
        <v>1</v>
      </c>
    </row>
    <row r="654" spans="1:2" x14ac:dyDescent="0.25">
      <c r="A654" t="s">
        <v>563</v>
      </c>
      <c r="B654" s="10">
        <v>3</v>
      </c>
    </row>
    <row r="655" spans="1:2" x14ac:dyDescent="0.25">
      <c r="A655" t="s">
        <v>564</v>
      </c>
      <c r="B655" s="10">
        <v>2</v>
      </c>
    </row>
    <row r="656" spans="1:2" x14ac:dyDescent="0.25">
      <c r="A656" t="s">
        <v>565</v>
      </c>
      <c r="B656" s="10">
        <v>2</v>
      </c>
    </row>
    <row r="657" spans="1:2" x14ac:dyDescent="0.25">
      <c r="A657" t="s">
        <v>566</v>
      </c>
      <c r="B657" s="10">
        <v>2</v>
      </c>
    </row>
    <row r="658" spans="1:2" x14ac:dyDescent="0.25">
      <c r="A658" t="s">
        <v>1272</v>
      </c>
      <c r="B658" s="10">
        <v>2</v>
      </c>
    </row>
    <row r="659" spans="1:2" x14ac:dyDescent="0.25">
      <c r="A659" t="s">
        <v>1273</v>
      </c>
      <c r="B659" s="10">
        <v>3</v>
      </c>
    </row>
    <row r="660" spans="1:2" x14ac:dyDescent="0.25">
      <c r="A660" t="s">
        <v>1274</v>
      </c>
      <c r="B660" s="10">
        <v>2</v>
      </c>
    </row>
    <row r="661" spans="1:2" x14ac:dyDescent="0.25">
      <c r="A661" t="s">
        <v>567</v>
      </c>
      <c r="B661" s="10">
        <v>2</v>
      </c>
    </row>
    <row r="662" spans="1:2" x14ac:dyDescent="0.25">
      <c r="A662" t="s">
        <v>568</v>
      </c>
      <c r="B662" s="10">
        <v>2</v>
      </c>
    </row>
    <row r="663" spans="1:2" x14ac:dyDescent="0.25">
      <c r="A663" t="s">
        <v>1205</v>
      </c>
      <c r="B663" s="10">
        <v>3</v>
      </c>
    </row>
    <row r="664" spans="1:2" x14ac:dyDescent="0.25">
      <c r="A664" t="s">
        <v>1206</v>
      </c>
      <c r="B664" s="10">
        <v>2</v>
      </c>
    </row>
    <row r="665" spans="1:2" x14ac:dyDescent="0.25">
      <c r="A665" t="s">
        <v>569</v>
      </c>
      <c r="B665" s="10">
        <v>2</v>
      </c>
    </row>
    <row r="666" spans="1:2" x14ac:dyDescent="0.25">
      <c r="A666" t="s">
        <v>570</v>
      </c>
      <c r="B666" s="10">
        <v>2</v>
      </c>
    </row>
    <row r="667" spans="1:2" x14ac:dyDescent="0.25">
      <c r="A667" t="s">
        <v>571</v>
      </c>
      <c r="B667" s="10">
        <v>2</v>
      </c>
    </row>
    <row r="668" spans="1:2" x14ac:dyDescent="0.25">
      <c r="A668" t="s">
        <v>572</v>
      </c>
      <c r="B668" s="10">
        <v>2</v>
      </c>
    </row>
    <row r="669" spans="1:2" x14ac:dyDescent="0.25">
      <c r="A669" t="s">
        <v>1275</v>
      </c>
      <c r="B669" s="10">
        <v>2</v>
      </c>
    </row>
    <row r="670" spans="1:2" x14ac:dyDescent="0.25">
      <c r="A670" t="s">
        <v>573</v>
      </c>
      <c r="B670" s="10">
        <v>2</v>
      </c>
    </row>
    <row r="671" spans="1:2" x14ac:dyDescent="0.25">
      <c r="A671" t="s">
        <v>574</v>
      </c>
      <c r="B671" s="10">
        <v>2</v>
      </c>
    </row>
    <row r="672" spans="1:2" x14ac:dyDescent="0.25">
      <c r="A672" t="s">
        <v>575</v>
      </c>
      <c r="B672" s="10">
        <v>3</v>
      </c>
    </row>
    <row r="673" spans="1:2" x14ac:dyDescent="0.25">
      <c r="A673" t="s">
        <v>576</v>
      </c>
      <c r="B673" s="10">
        <v>2</v>
      </c>
    </row>
    <row r="674" spans="1:2" x14ac:dyDescent="0.25">
      <c r="A674" t="s">
        <v>577</v>
      </c>
      <c r="B674" s="10">
        <v>2</v>
      </c>
    </row>
    <row r="675" spans="1:2" x14ac:dyDescent="0.25">
      <c r="A675" t="s">
        <v>578</v>
      </c>
      <c r="B675" s="10">
        <v>2</v>
      </c>
    </row>
    <row r="676" spans="1:2" x14ac:dyDescent="0.25">
      <c r="A676" t="s">
        <v>579</v>
      </c>
      <c r="B676" s="10">
        <v>2</v>
      </c>
    </row>
    <row r="677" spans="1:2" x14ac:dyDescent="0.25">
      <c r="A677" t="s">
        <v>1207</v>
      </c>
      <c r="B677" s="10">
        <v>2</v>
      </c>
    </row>
    <row r="678" spans="1:2" x14ac:dyDescent="0.25">
      <c r="A678" t="s">
        <v>1276</v>
      </c>
      <c r="B678" s="10">
        <v>3</v>
      </c>
    </row>
    <row r="679" spans="1:2" x14ac:dyDescent="0.25">
      <c r="A679" t="s">
        <v>580</v>
      </c>
      <c r="B679" s="10">
        <v>2</v>
      </c>
    </row>
    <row r="680" spans="1:2" x14ac:dyDescent="0.25">
      <c r="A680" t="s">
        <v>581</v>
      </c>
      <c r="B680" s="10">
        <v>2</v>
      </c>
    </row>
    <row r="681" spans="1:2" x14ac:dyDescent="0.25">
      <c r="A681" t="s">
        <v>582</v>
      </c>
      <c r="B681" s="10">
        <v>2</v>
      </c>
    </row>
    <row r="682" spans="1:2" x14ac:dyDescent="0.25">
      <c r="A682" t="s">
        <v>583</v>
      </c>
      <c r="B682" s="10">
        <v>3</v>
      </c>
    </row>
    <row r="683" spans="1:2" x14ac:dyDescent="0.25">
      <c r="A683" t="s">
        <v>584</v>
      </c>
      <c r="B683" s="10">
        <v>2</v>
      </c>
    </row>
    <row r="684" spans="1:2" x14ac:dyDescent="0.25">
      <c r="A684" t="s">
        <v>1277</v>
      </c>
      <c r="B684" s="10">
        <v>3</v>
      </c>
    </row>
    <row r="685" spans="1:2" x14ac:dyDescent="0.25">
      <c r="A685" t="s">
        <v>585</v>
      </c>
      <c r="B685" s="10">
        <v>3</v>
      </c>
    </row>
    <row r="686" spans="1:2" x14ac:dyDescent="0.25">
      <c r="A686" t="s">
        <v>586</v>
      </c>
      <c r="B686" s="10">
        <v>1</v>
      </c>
    </row>
    <row r="687" spans="1:2" x14ac:dyDescent="0.25">
      <c r="A687" t="s">
        <v>587</v>
      </c>
      <c r="B687" s="10">
        <v>3</v>
      </c>
    </row>
    <row r="688" spans="1:2" x14ac:dyDescent="0.25">
      <c r="A688" t="s">
        <v>588</v>
      </c>
      <c r="B688" s="10">
        <v>3</v>
      </c>
    </row>
    <row r="689" spans="1:2" x14ac:dyDescent="0.25">
      <c r="A689" t="s">
        <v>589</v>
      </c>
      <c r="B689" s="10">
        <v>3</v>
      </c>
    </row>
    <row r="690" spans="1:2" x14ac:dyDescent="0.25">
      <c r="A690" t="s">
        <v>1208</v>
      </c>
      <c r="B690" s="10">
        <v>3</v>
      </c>
    </row>
    <row r="691" spans="1:2" x14ac:dyDescent="0.25">
      <c r="A691" t="s">
        <v>1209</v>
      </c>
      <c r="B691" s="10">
        <v>2</v>
      </c>
    </row>
    <row r="692" spans="1:2" x14ac:dyDescent="0.25">
      <c r="A692" t="s">
        <v>590</v>
      </c>
      <c r="B692" s="10">
        <v>2</v>
      </c>
    </row>
    <row r="693" spans="1:2" x14ac:dyDescent="0.25">
      <c r="A693" t="s">
        <v>591</v>
      </c>
      <c r="B693" s="10">
        <v>2</v>
      </c>
    </row>
    <row r="694" spans="1:2" x14ac:dyDescent="0.25">
      <c r="A694" t="s">
        <v>592</v>
      </c>
      <c r="B694" s="10">
        <v>5</v>
      </c>
    </row>
    <row r="695" spans="1:2" x14ac:dyDescent="0.25">
      <c r="A695" t="s">
        <v>593</v>
      </c>
      <c r="B695" s="10">
        <v>2</v>
      </c>
    </row>
    <row r="696" spans="1:2" x14ac:dyDescent="0.25">
      <c r="A696" t="s">
        <v>594</v>
      </c>
      <c r="B696" s="10">
        <v>2</v>
      </c>
    </row>
    <row r="697" spans="1:2" x14ac:dyDescent="0.25">
      <c r="A697" t="s">
        <v>595</v>
      </c>
      <c r="B697" s="10">
        <v>2</v>
      </c>
    </row>
    <row r="698" spans="1:2" x14ac:dyDescent="0.25">
      <c r="A698" t="s">
        <v>211</v>
      </c>
      <c r="B698" s="10">
        <v>3</v>
      </c>
    </row>
    <row r="699" spans="1:2" x14ac:dyDescent="0.25">
      <c r="A699" t="s">
        <v>212</v>
      </c>
      <c r="B699" s="10">
        <v>3</v>
      </c>
    </row>
    <row r="700" spans="1:2" x14ac:dyDescent="0.25">
      <c r="A700" t="s">
        <v>213</v>
      </c>
      <c r="B700" s="10">
        <v>3</v>
      </c>
    </row>
    <row r="701" spans="1:2" x14ac:dyDescent="0.25">
      <c r="A701" t="s">
        <v>214</v>
      </c>
      <c r="B701" s="10">
        <v>2</v>
      </c>
    </row>
    <row r="702" spans="1:2" x14ac:dyDescent="0.25">
      <c r="A702" t="s">
        <v>215</v>
      </c>
      <c r="B702" s="10">
        <v>3</v>
      </c>
    </row>
    <row r="703" spans="1:2" x14ac:dyDescent="0.25">
      <c r="A703" t="s">
        <v>216</v>
      </c>
      <c r="B703" s="10">
        <v>3</v>
      </c>
    </row>
    <row r="704" spans="1:2" x14ac:dyDescent="0.25">
      <c r="A704" t="s">
        <v>1127</v>
      </c>
      <c r="B704" s="10">
        <v>4</v>
      </c>
    </row>
    <row r="705" spans="1:2" x14ac:dyDescent="0.25">
      <c r="A705" t="s">
        <v>1128</v>
      </c>
      <c r="B705" s="10">
        <v>3</v>
      </c>
    </row>
    <row r="706" spans="1:2" x14ac:dyDescent="0.25">
      <c r="A706" t="s">
        <v>1938</v>
      </c>
      <c r="B706" s="10">
        <v>2</v>
      </c>
    </row>
    <row r="707" spans="1:2" x14ac:dyDescent="0.25">
      <c r="A707" t="s">
        <v>217</v>
      </c>
      <c r="B707" s="10">
        <v>2</v>
      </c>
    </row>
    <row r="708" spans="1:2" x14ac:dyDescent="0.25">
      <c r="A708" t="s">
        <v>218</v>
      </c>
      <c r="B708" s="10">
        <v>2</v>
      </c>
    </row>
    <row r="709" spans="1:2" x14ac:dyDescent="0.25">
      <c r="A709" t="s">
        <v>1865</v>
      </c>
      <c r="B709" s="10">
        <v>1</v>
      </c>
    </row>
    <row r="710" spans="1:2" x14ac:dyDescent="0.25">
      <c r="A710" t="s">
        <v>219</v>
      </c>
      <c r="B710" s="10">
        <v>2</v>
      </c>
    </row>
    <row r="711" spans="1:2" x14ac:dyDescent="0.25">
      <c r="A711" t="s">
        <v>1866</v>
      </c>
      <c r="B711" s="10">
        <v>2</v>
      </c>
    </row>
    <row r="712" spans="1:2" x14ac:dyDescent="0.25">
      <c r="A712" t="s">
        <v>220</v>
      </c>
      <c r="B712" s="10">
        <v>2</v>
      </c>
    </row>
    <row r="713" spans="1:2" x14ac:dyDescent="0.25">
      <c r="A713" t="s">
        <v>221</v>
      </c>
      <c r="B713" s="10">
        <v>1</v>
      </c>
    </row>
    <row r="714" spans="1:2" x14ac:dyDescent="0.25">
      <c r="A714" t="s">
        <v>222</v>
      </c>
      <c r="B714" s="10">
        <v>1</v>
      </c>
    </row>
    <row r="715" spans="1:2" x14ac:dyDescent="0.25">
      <c r="A715" t="s">
        <v>223</v>
      </c>
      <c r="B715" s="10">
        <v>1</v>
      </c>
    </row>
    <row r="716" spans="1:2" x14ac:dyDescent="0.25">
      <c r="A716" t="s">
        <v>1939</v>
      </c>
      <c r="B716" s="10">
        <v>2</v>
      </c>
    </row>
    <row r="717" spans="1:2" x14ac:dyDescent="0.25">
      <c r="A717" t="s">
        <v>1129</v>
      </c>
      <c r="B717" s="10">
        <v>1</v>
      </c>
    </row>
    <row r="718" spans="1:2" x14ac:dyDescent="0.25">
      <c r="A718" t="s">
        <v>224</v>
      </c>
      <c r="B718" s="10">
        <v>1</v>
      </c>
    </row>
    <row r="719" spans="1:2" x14ac:dyDescent="0.25">
      <c r="A719" t="s">
        <v>225</v>
      </c>
      <c r="B719" s="10">
        <v>1</v>
      </c>
    </row>
    <row r="720" spans="1:2" x14ac:dyDescent="0.25">
      <c r="A720" t="s">
        <v>226</v>
      </c>
      <c r="B720" s="10">
        <v>1</v>
      </c>
    </row>
    <row r="721" spans="1:2" x14ac:dyDescent="0.25">
      <c r="A721" t="s">
        <v>227</v>
      </c>
      <c r="B721" s="10">
        <v>1</v>
      </c>
    </row>
    <row r="722" spans="1:2" x14ac:dyDescent="0.25">
      <c r="A722" t="s">
        <v>228</v>
      </c>
      <c r="B722" s="10">
        <v>1</v>
      </c>
    </row>
    <row r="723" spans="1:2" x14ac:dyDescent="0.25">
      <c r="A723" t="s">
        <v>229</v>
      </c>
      <c r="B723" s="10">
        <v>2</v>
      </c>
    </row>
    <row r="724" spans="1:2" x14ac:dyDescent="0.25">
      <c r="A724" t="s">
        <v>230</v>
      </c>
      <c r="B724" s="10">
        <v>2</v>
      </c>
    </row>
    <row r="725" spans="1:2" x14ac:dyDescent="0.25">
      <c r="A725" t="s">
        <v>1068</v>
      </c>
      <c r="B725" s="10">
        <v>2</v>
      </c>
    </row>
    <row r="726" spans="1:2" x14ac:dyDescent="0.25">
      <c r="A726" t="s">
        <v>231</v>
      </c>
      <c r="B726" s="10">
        <v>2</v>
      </c>
    </row>
    <row r="727" spans="1:2" x14ac:dyDescent="0.25">
      <c r="A727" t="s">
        <v>232</v>
      </c>
      <c r="B727" s="10">
        <v>2</v>
      </c>
    </row>
    <row r="728" spans="1:2" x14ac:dyDescent="0.25">
      <c r="A728" t="s">
        <v>1130</v>
      </c>
      <c r="B728" s="10">
        <v>2</v>
      </c>
    </row>
    <row r="729" spans="1:2" x14ac:dyDescent="0.25">
      <c r="A729" t="s">
        <v>1131</v>
      </c>
      <c r="B729" s="10">
        <v>2</v>
      </c>
    </row>
    <row r="730" spans="1:2" x14ac:dyDescent="0.25">
      <c r="A730" t="s">
        <v>1132</v>
      </c>
      <c r="B730" s="10">
        <v>2</v>
      </c>
    </row>
    <row r="731" spans="1:2" x14ac:dyDescent="0.25">
      <c r="A731" t="s">
        <v>233</v>
      </c>
      <c r="B731" s="10">
        <v>2</v>
      </c>
    </row>
    <row r="732" spans="1:2" x14ac:dyDescent="0.25">
      <c r="A732" t="s">
        <v>1069</v>
      </c>
      <c r="B732" s="10">
        <v>1</v>
      </c>
    </row>
    <row r="733" spans="1:2" x14ac:dyDescent="0.25">
      <c r="A733" t="s">
        <v>234</v>
      </c>
      <c r="B733" s="10">
        <v>2</v>
      </c>
    </row>
    <row r="734" spans="1:2" x14ac:dyDescent="0.25">
      <c r="A734" t="s">
        <v>235</v>
      </c>
      <c r="B734" s="10">
        <v>2</v>
      </c>
    </row>
    <row r="735" spans="1:2" x14ac:dyDescent="0.25">
      <c r="A735" t="s">
        <v>236</v>
      </c>
      <c r="B735" s="10">
        <v>2</v>
      </c>
    </row>
    <row r="736" spans="1:2" x14ac:dyDescent="0.25">
      <c r="A736" t="s">
        <v>237</v>
      </c>
      <c r="B736" s="10">
        <v>3</v>
      </c>
    </row>
    <row r="737" spans="1:2" x14ac:dyDescent="0.25">
      <c r="A737" t="s">
        <v>238</v>
      </c>
      <c r="B737" s="10">
        <v>3</v>
      </c>
    </row>
    <row r="738" spans="1:2" x14ac:dyDescent="0.25">
      <c r="A738" t="s">
        <v>239</v>
      </c>
      <c r="B738" s="10">
        <v>3</v>
      </c>
    </row>
    <row r="739" spans="1:2" x14ac:dyDescent="0.25">
      <c r="A739" t="s">
        <v>240</v>
      </c>
      <c r="B739" s="10">
        <v>3</v>
      </c>
    </row>
    <row r="740" spans="1:2" x14ac:dyDescent="0.25">
      <c r="A740" t="s">
        <v>241</v>
      </c>
      <c r="B740" s="10">
        <v>3</v>
      </c>
    </row>
    <row r="741" spans="1:2" x14ac:dyDescent="0.25">
      <c r="A741" t="s">
        <v>1133</v>
      </c>
      <c r="B741" s="10">
        <v>3</v>
      </c>
    </row>
    <row r="742" spans="1:2" x14ac:dyDescent="0.25">
      <c r="A742" t="s">
        <v>1134</v>
      </c>
      <c r="B742" s="10">
        <v>4</v>
      </c>
    </row>
    <row r="743" spans="1:2" x14ac:dyDescent="0.25">
      <c r="A743" t="s">
        <v>242</v>
      </c>
      <c r="B743" s="10">
        <v>4</v>
      </c>
    </row>
    <row r="744" spans="1:2" x14ac:dyDescent="0.25">
      <c r="A744" t="s">
        <v>243</v>
      </c>
      <c r="B744" s="10">
        <v>3</v>
      </c>
    </row>
    <row r="745" spans="1:2" x14ac:dyDescent="0.25">
      <c r="A745" t="s">
        <v>244</v>
      </c>
      <c r="B745" s="10">
        <v>3</v>
      </c>
    </row>
    <row r="746" spans="1:2" x14ac:dyDescent="0.25">
      <c r="A746" t="s">
        <v>245</v>
      </c>
      <c r="B746" s="10">
        <v>3</v>
      </c>
    </row>
    <row r="747" spans="1:2" x14ac:dyDescent="0.25">
      <c r="A747" t="s">
        <v>1874</v>
      </c>
      <c r="B747" s="10">
        <v>2</v>
      </c>
    </row>
    <row r="748" spans="1:2" x14ac:dyDescent="0.25">
      <c r="A748" t="s">
        <v>246</v>
      </c>
      <c r="B748" s="10">
        <v>1</v>
      </c>
    </row>
    <row r="749" spans="1:2" x14ac:dyDescent="0.25">
      <c r="A749" t="s">
        <v>248</v>
      </c>
      <c r="B749" s="10">
        <v>1</v>
      </c>
    </row>
    <row r="750" spans="1:2" x14ac:dyDescent="0.25">
      <c r="A750" t="s">
        <v>1877</v>
      </c>
      <c r="B750" s="10">
        <v>1</v>
      </c>
    </row>
    <row r="751" spans="1:2" x14ac:dyDescent="0.25">
      <c r="A751" t="s">
        <v>1135</v>
      </c>
      <c r="B751" s="10">
        <v>1</v>
      </c>
    </row>
    <row r="752" spans="1:2" x14ac:dyDescent="0.25">
      <c r="A752" t="s">
        <v>1136</v>
      </c>
      <c r="B752" s="10">
        <v>1</v>
      </c>
    </row>
    <row r="753" spans="1:2" x14ac:dyDescent="0.25">
      <c r="A753" t="s">
        <v>249</v>
      </c>
      <c r="B753" s="10">
        <v>1</v>
      </c>
    </row>
    <row r="754" spans="1:2" x14ac:dyDescent="0.25">
      <c r="A754" t="s">
        <v>250</v>
      </c>
      <c r="B754" s="10">
        <v>1</v>
      </c>
    </row>
    <row r="755" spans="1:2" x14ac:dyDescent="0.25">
      <c r="A755" t="s">
        <v>251</v>
      </c>
      <c r="B755" s="10">
        <v>1</v>
      </c>
    </row>
    <row r="756" spans="1:2" x14ac:dyDescent="0.25">
      <c r="A756" t="s">
        <v>252</v>
      </c>
      <c r="B756" s="10">
        <v>1</v>
      </c>
    </row>
    <row r="757" spans="1:2" x14ac:dyDescent="0.25">
      <c r="A757" t="s">
        <v>253</v>
      </c>
      <c r="B757" s="10">
        <v>1</v>
      </c>
    </row>
    <row r="758" spans="1:2" x14ac:dyDescent="0.25">
      <c r="A758" t="s">
        <v>254</v>
      </c>
      <c r="B758" s="10">
        <v>1</v>
      </c>
    </row>
    <row r="759" spans="1:2" x14ac:dyDescent="0.25">
      <c r="A759" t="s">
        <v>255</v>
      </c>
      <c r="B759" s="10">
        <v>1</v>
      </c>
    </row>
    <row r="760" spans="1:2" x14ac:dyDescent="0.25">
      <c r="A760" t="s">
        <v>256</v>
      </c>
      <c r="B760" s="10">
        <v>1</v>
      </c>
    </row>
    <row r="761" spans="1:2" x14ac:dyDescent="0.25">
      <c r="A761" t="s">
        <v>257</v>
      </c>
      <c r="B761" s="10">
        <v>1</v>
      </c>
    </row>
    <row r="762" spans="1:2" x14ac:dyDescent="0.25">
      <c r="A762" t="s">
        <v>258</v>
      </c>
      <c r="B762" s="10">
        <v>1</v>
      </c>
    </row>
    <row r="763" spans="1:2" x14ac:dyDescent="0.25">
      <c r="A763" t="s">
        <v>1137</v>
      </c>
      <c r="B763" s="10">
        <v>4</v>
      </c>
    </row>
    <row r="764" spans="1:2" x14ac:dyDescent="0.25">
      <c r="A764" t="s">
        <v>1138</v>
      </c>
      <c r="B764" s="10">
        <v>1</v>
      </c>
    </row>
    <row r="765" spans="1:2" x14ac:dyDescent="0.25">
      <c r="A765" t="s">
        <v>260</v>
      </c>
      <c r="B765" s="10">
        <v>1</v>
      </c>
    </row>
    <row r="766" spans="1:2" x14ac:dyDescent="0.25">
      <c r="A766" t="s">
        <v>1070</v>
      </c>
      <c r="B766" s="10">
        <v>1</v>
      </c>
    </row>
    <row r="767" spans="1:2" x14ac:dyDescent="0.25">
      <c r="A767" t="s">
        <v>261</v>
      </c>
      <c r="B767" s="10">
        <v>1</v>
      </c>
    </row>
    <row r="768" spans="1:2" x14ac:dyDescent="0.25">
      <c r="A768" t="s">
        <v>263</v>
      </c>
      <c r="B768" s="10">
        <v>1</v>
      </c>
    </row>
    <row r="769" spans="1:2" x14ac:dyDescent="0.25">
      <c r="A769" t="s">
        <v>264</v>
      </c>
      <c r="B769" s="10">
        <v>1</v>
      </c>
    </row>
    <row r="770" spans="1:2" x14ac:dyDescent="0.25">
      <c r="A770" t="s">
        <v>265</v>
      </c>
      <c r="B770" s="10">
        <v>1</v>
      </c>
    </row>
    <row r="771" spans="1:2" x14ac:dyDescent="0.25">
      <c r="A771" t="s">
        <v>1139</v>
      </c>
      <c r="B771" s="10">
        <v>1</v>
      </c>
    </row>
    <row r="772" spans="1:2" x14ac:dyDescent="0.25">
      <c r="A772" t="s">
        <v>1140</v>
      </c>
      <c r="B772" s="10">
        <v>1</v>
      </c>
    </row>
    <row r="773" spans="1:2" x14ac:dyDescent="0.25">
      <c r="A773" t="s">
        <v>1071</v>
      </c>
      <c r="B773" s="10">
        <v>1</v>
      </c>
    </row>
    <row r="774" spans="1:2" x14ac:dyDescent="0.25">
      <c r="A774" t="s">
        <v>267</v>
      </c>
      <c r="B774" s="10">
        <v>1</v>
      </c>
    </row>
    <row r="775" spans="1:2" x14ac:dyDescent="0.25">
      <c r="A775" t="s">
        <v>268</v>
      </c>
      <c r="B775" s="10">
        <v>1</v>
      </c>
    </row>
    <row r="776" spans="1:2" x14ac:dyDescent="0.25">
      <c r="A776" t="s">
        <v>269</v>
      </c>
      <c r="B776" s="10">
        <v>2</v>
      </c>
    </row>
    <row r="777" spans="1:2" x14ac:dyDescent="0.25">
      <c r="A777" t="s">
        <v>270</v>
      </c>
      <c r="B777" s="10">
        <v>2</v>
      </c>
    </row>
    <row r="778" spans="1:2" x14ac:dyDescent="0.25">
      <c r="A778" t="s">
        <v>271</v>
      </c>
      <c r="B778" s="10">
        <v>2</v>
      </c>
    </row>
    <row r="779" spans="1:2" x14ac:dyDescent="0.25">
      <c r="A779" t="s">
        <v>272</v>
      </c>
      <c r="B779" s="10">
        <v>2</v>
      </c>
    </row>
    <row r="780" spans="1:2" x14ac:dyDescent="0.25">
      <c r="A780" t="s">
        <v>1884</v>
      </c>
      <c r="B780" s="10">
        <v>1</v>
      </c>
    </row>
    <row r="781" spans="1:2" x14ac:dyDescent="0.25">
      <c r="A781" t="s">
        <v>273</v>
      </c>
      <c r="B781" s="10">
        <v>2</v>
      </c>
    </row>
    <row r="782" spans="1:2" x14ac:dyDescent="0.25">
      <c r="A782" t="s">
        <v>1941</v>
      </c>
      <c r="B782" s="10">
        <v>2</v>
      </c>
    </row>
    <row r="783" spans="1:2" x14ac:dyDescent="0.25">
      <c r="A783" t="s">
        <v>1141</v>
      </c>
      <c r="B783" s="10">
        <v>2</v>
      </c>
    </row>
    <row r="784" spans="1:2" x14ac:dyDescent="0.25">
      <c r="A784" t="s">
        <v>1943</v>
      </c>
      <c r="B784" s="10">
        <v>1</v>
      </c>
    </row>
    <row r="785" spans="1:2" x14ac:dyDescent="0.25">
      <c r="A785" t="s">
        <v>274</v>
      </c>
      <c r="B785" s="10">
        <v>2</v>
      </c>
    </row>
    <row r="786" spans="1:2" x14ac:dyDescent="0.25">
      <c r="A786" t="s">
        <v>275</v>
      </c>
      <c r="B786" s="10">
        <v>2</v>
      </c>
    </row>
    <row r="787" spans="1:2" x14ac:dyDescent="0.25">
      <c r="A787" t="s">
        <v>276</v>
      </c>
      <c r="B787" s="10">
        <v>1</v>
      </c>
    </row>
    <row r="788" spans="1:2" x14ac:dyDescent="0.25">
      <c r="A788" t="s">
        <v>1944</v>
      </c>
      <c r="B788" s="10">
        <v>1</v>
      </c>
    </row>
    <row r="789" spans="1:2" x14ac:dyDescent="0.25">
      <c r="A789" t="s">
        <v>277</v>
      </c>
      <c r="B789" s="10">
        <v>2</v>
      </c>
    </row>
    <row r="790" spans="1:2" x14ac:dyDescent="0.25">
      <c r="A790" t="s">
        <v>278</v>
      </c>
      <c r="B790" s="10">
        <v>1</v>
      </c>
    </row>
    <row r="791" spans="1:2" x14ac:dyDescent="0.25">
      <c r="A791" t="s">
        <v>1142</v>
      </c>
      <c r="B791" s="10">
        <v>3</v>
      </c>
    </row>
    <row r="792" spans="1:2" x14ac:dyDescent="0.25">
      <c r="A792" t="s">
        <v>1143</v>
      </c>
      <c r="B792" s="10">
        <v>2</v>
      </c>
    </row>
    <row r="793" spans="1:2" x14ac:dyDescent="0.25">
      <c r="A793" t="s">
        <v>279</v>
      </c>
      <c r="B793" s="10">
        <v>2</v>
      </c>
    </row>
    <row r="794" spans="1:2" x14ac:dyDescent="0.25">
      <c r="A794" t="s">
        <v>280</v>
      </c>
      <c r="B794" s="10">
        <v>2</v>
      </c>
    </row>
    <row r="795" spans="1:2" x14ac:dyDescent="0.25">
      <c r="A795" t="s">
        <v>281</v>
      </c>
      <c r="B795" s="10">
        <v>2</v>
      </c>
    </row>
    <row r="796" spans="1:2" x14ac:dyDescent="0.25">
      <c r="A796" t="s">
        <v>282</v>
      </c>
      <c r="B796" s="10">
        <v>2</v>
      </c>
    </row>
    <row r="797" spans="1:2" x14ac:dyDescent="0.25">
      <c r="A797" t="s">
        <v>283</v>
      </c>
      <c r="B797" s="10">
        <v>2</v>
      </c>
    </row>
    <row r="798" spans="1:2" x14ac:dyDescent="0.25">
      <c r="A798" t="s">
        <v>284</v>
      </c>
      <c r="B798" s="10">
        <v>1</v>
      </c>
    </row>
    <row r="799" spans="1:2" x14ac:dyDescent="0.25">
      <c r="A799" t="s">
        <v>285</v>
      </c>
      <c r="B799" s="10">
        <v>1</v>
      </c>
    </row>
    <row r="800" spans="1:2" x14ac:dyDescent="0.25">
      <c r="A800" t="s">
        <v>286</v>
      </c>
      <c r="B800" s="10">
        <v>1</v>
      </c>
    </row>
    <row r="801" spans="1:2" x14ac:dyDescent="0.25">
      <c r="A801" t="s">
        <v>287</v>
      </c>
      <c r="B801" s="10">
        <v>1</v>
      </c>
    </row>
    <row r="802" spans="1:2" x14ac:dyDescent="0.25">
      <c r="A802" t="s">
        <v>288</v>
      </c>
      <c r="B802" s="10">
        <v>1</v>
      </c>
    </row>
    <row r="803" spans="1:2" x14ac:dyDescent="0.25">
      <c r="A803" t="s">
        <v>1144</v>
      </c>
      <c r="B803" s="10">
        <v>3</v>
      </c>
    </row>
    <row r="804" spans="1:2" x14ac:dyDescent="0.25">
      <c r="A804" t="s">
        <v>1145</v>
      </c>
      <c r="B804" s="10">
        <v>1</v>
      </c>
    </row>
    <row r="805" spans="1:2" x14ac:dyDescent="0.25">
      <c r="A805" t="s">
        <v>289</v>
      </c>
      <c r="B805" s="10">
        <v>1</v>
      </c>
    </row>
    <row r="806" spans="1:2" x14ac:dyDescent="0.25">
      <c r="A806" t="s">
        <v>1892</v>
      </c>
      <c r="B806" s="10">
        <v>1</v>
      </c>
    </row>
    <row r="807" spans="1:2" x14ac:dyDescent="0.25">
      <c r="A807" t="s">
        <v>290</v>
      </c>
      <c r="B807" s="10">
        <v>1</v>
      </c>
    </row>
    <row r="808" spans="1:2" x14ac:dyDescent="0.25">
      <c r="A808" t="s">
        <v>291</v>
      </c>
      <c r="B808" s="10">
        <v>1</v>
      </c>
    </row>
    <row r="809" spans="1:2" x14ac:dyDescent="0.25">
      <c r="A809" t="s">
        <v>292</v>
      </c>
      <c r="B809" s="10">
        <v>1</v>
      </c>
    </row>
    <row r="810" spans="1:2" x14ac:dyDescent="0.25">
      <c r="A810" t="s">
        <v>293</v>
      </c>
      <c r="B810" s="10">
        <v>1</v>
      </c>
    </row>
    <row r="811" spans="1:2" x14ac:dyDescent="0.25">
      <c r="A811" t="s">
        <v>1896</v>
      </c>
      <c r="B811" s="10">
        <v>1</v>
      </c>
    </row>
    <row r="812" spans="1:2" x14ac:dyDescent="0.25">
      <c r="A812" t="s">
        <v>294</v>
      </c>
      <c r="B812" s="10">
        <v>1</v>
      </c>
    </row>
    <row r="813" spans="1:2" x14ac:dyDescent="0.25">
      <c r="A813" t="s">
        <v>1897</v>
      </c>
      <c r="B813" s="10">
        <v>1</v>
      </c>
    </row>
    <row r="814" spans="1:2" x14ac:dyDescent="0.25">
      <c r="A814" t="s">
        <v>1146</v>
      </c>
      <c r="B814" s="10">
        <v>1</v>
      </c>
    </row>
    <row r="815" spans="1:2" x14ac:dyDescent="0.25">
      <c r="A815" t="s">
        <v>1147</v>
      </c>
      <c r="B815" s="10">
        <v>2</v>
      </c>
    </row>
    <row r="816" spans="1:2" x14ac:dyDescent="0.25">
      <c r="A816" t="s">
        <v>295</v>
      </c>
      <c r="B816" s="10">
        <v>1</v>
      </c>
    </row>
    <row r="817" spans="1:2" x14ac:dyDescent="0.25">
      <c r="A817" t="s">
        <v>296</v>
      </c>
      <c r="B817" s="10">
        <v>1</v>
      </c>
    </row>
    <row r="818" spans="1:2" x14ac:dyDescent="0.25">
      <c r="A818" t="s">
        <v>1072</v>
      </c>
      <c r="B818" s="10">
        <v>1</v>
      </c>
    </row>
    <row r="819" spans="1:2" x14ac:dyDescent="0.25">
      <c r="A819" t="s">
        <v>297</v>
      </c>
      <c r="B819" s="10">
        <v>1</v>
      </c>
    </row>
    <row r="820" spans="1:2" x14ac:dyDescent="0.25">
      <c r="A820" t="s">
        <v>298</v>
      </c>
      <c r="B820" s="10">
        <v>1</v>
      </c>
    </row>
    <row r="821" spans="1:2" x14ac:dyDescent="0.25">
      <c r="A821" t="s">
        <v>1945</v>
      </c>
      <c r="B821" s="10">
        <v>1</v>
      </c>
    </row>
    <row r="822" spans="1:2" x14ac:dyDescent="0.25">
      <c r="A822" t="s">
        <v>299</v>
      </c>
      <c r="B822" s="10">
        <v>2</v>
      </c>
    </row>
    <row r="823" spans="1:2" x14ac:dyDescent="0.25">
      <c r="A823" t="s">
        <v>300</v>
      </c>
      <c r="B823" s="10">
        <v>2</v>
      </c>
    </row>
    <row r="824" spans="1:2" x14ac:dyDescent="0.25">
      <c r="A824" t="s">
        <v>301</v>
      </c>
      <c r="B824" s="10">
        <v>2</v>
      </c>
    </row>
    <row r="825" spans="1:2" x14ac:dyDescent="0.25">
      <c r="A825" t="s">
        <v>302</v>
      </c>
      <c r="B825" s="10">
        <v>2</v>
      </c>
    </row>
    <row r="826" spans="1:2" x14ac:dyDescent="0.25">
      <c r="A826" t="s">
        <v>303</v>
      </c>
      <c r="B826" s="10">
        <v>2</v>
      </c>
    </row>
    <row r="827" spans="1:2" x14ac:dyDescent="0.25">
      <c r="A827" t="s">
        <v>304</v>
      </c>
      <c r="B827" s="10">
        <v>2</v>
      </c>
    </row>
    <row r="828" spans="1:2" x14ac:dyDescent="0.25">
      <c r="A828" t="s">
        <v>1148</v>
      </c>
      <c r="B828" s="10">
        <v>2</v>
      </c>
    </row>
    <row r="829" spans="1:2" x14ac:dyDescent="0.25">
      <c r="A829" t="s">
        <v>1946</v>
      </c>
      <c r="B829" s="10">
        <v>1</v>
      </c>
    </row>
    <row r="830" spans="1:2" x14ac:dyDescent="0.25">
      <c r="A830" t="s">
        <v>305</v>
      </c>
      <c r="B830" s="10">
        <v>2</v>
      </c>
    </row>
    <row r="831" spans="1:2" x14ac:dyDescent="0.25">
      <c r="A831" t="s">
        <v>306</v>
      </c>
      <c r="B831" s="10">
        <v>2</v>
      </c>
    </row>
    <row r="832" spans="1:2" x14ac:dyDescent="0.25">
      <c r="A832" t="s">
        <v>307</v>
      </c>
      <c r="B832" s="10">
        <v>2</v>
      </c>
    </row>
    <row r="833" spans="1:2" x14ac:dyDescent="0.25">
      <c r="A833" t="s">
        <v>308</v>
      </c>
      <c r="B833" s="10">
        <v>2</v>
      </c>
    </row>
    <row r="834" spans="1:2" x14ac:dyDescent="0.25">
      <c r="A834" t="s">
        <v>309</v>
      </c>
      <c r="B834" s="10">
        <v>2</v>
      </c>
    </row>
    <row r="835" spans="1:2" x14ac:dyDescent="0.25">
      <c r="A835" t="s">
        <v>310</v>
      </c>
      <c r="B835" s="10">
        <v>2</v>
      </c>
    </row>
    <row r="836" spans="1:2" x14ac:dyDescent="0.25">
      <c r="A836" t="s">
        <v>596</v>
      </c>
      <c r="B836" s="10">
        <v>2</v>
      </c>
    </row>
    <row r="837" spans="1:2" x14ac:dyDescent="0.25">
      <c r="A837" t="s">
        <v>597</v>
      </c>
      <c r="B837" s="10">
        <v>1</v>
      </c>
    </row>
    <row r="838" spans="1:2" x14ac:dyDescent="0.25">
      <c r="A838" t="s">
        <v>598</v>
      </c>
      <c r="B838" s="10">
        <v>1</v>
      </c>
    </row>
    <row r="839" spans="1:2" x14ac:dyDescent="0.25">
      <c r="A839" t="s">
        <v>599</v>
      </c>
      <c r="B839" s="10">
        <v>2</v>
      </c>
    </row>
    <row r="840" spans="1:2" x14ac:dyDescent="0.25">
      <c r="A840" t="s">
        <v>600</v>
      </c>
      <c r="B840" s="10">
        <v>1</v>
      </c>
    </row>
    <row r="841" spans="1:2" x14ac:dyDescent="0.25">
      <c r="A841" t="s">
        <v>601</v>
      </c>
      <c r="B841" s="10">
        <v>1</v>
      </c>
    </row>
    <row r="842" spans="1:2" x14ac:dyDescent="0.25">
      <c r="A842" t="s">
        <v>1210</v>
      </c>
      <c r="B842" s="10">
        <v>1</v>
      </c>
    </row>
    <row r="843" spans="1:2" x14ac:dyDescent="0.25">
      <c r="A843" t="s">
        <v>1211</v>
      </c>
      <c r="B843" s="10">
        <v>2</v>
      </c>
    </row>
    <row r="844" spans="1:2" x14ac:dyDescent="0.25">
      <c r="A844" t="s">
        <v>602</v>
      </c>
      <c r="B844" s="10">
        <v>1</v>
      </c>
    </row>
    <row r="845" spans="1:2" x14ac:dyDescent="0.25">
      <c r="A845" t="s">
        <v>603</v>
      </c>
      <c r="B845" s="10">
        <v>1</v>
      </c>
    </row>
    <row r="846" spans="1:2" x14ac:dyDescent="0.25">
      <c r="A846" t="s">
        <v>604</v>
      </c>
      <c r="B846" s="10">
        <v>1</v>
      </c>
    </row>
    <row r="847" spans="1:2" x14ac:dyDescent="0.25">
      <c r="A847" t="s">
        <v>605</v>
      </c>
      <c r="B847" s="10">
        <v>1</v>
      </c>
    </row>
    <row r="848" spans="1:2" x14ac:dyDescent="0.25">
      <c r="A848" t="s">
        <v>606</v>
      </c>
      <c r="B848" s="10">
        <v>2</v>
      </c>
    </row>
    <row r="849" spans="1:2" x14ac:dyDescent="0.25">
      <c r="A849" t="s">
        <v>607</v>
      </c>
      <c r="B849" s="10">
        <v>1</v>
      </c>
    </row>
    <row r="850" spans="1:2" x14ac:dyDescent="0.25">
      <c r="A850" t="s">
        <v>608</v>
      </c>
      <c r="B850" s="10">
        <v>3</v>
      </c>
    </row>
    <row r="851" spans="1:2" x14ac:dyDescent="0.25">
      <c r="A851" t="s">
        <v>609</v>
      </c>
      <c r="B851" s="10">
        <v>3</v>
      </c>
    </row>
    <row r="852" spans="1:2" x14ac:dyDescent="0.25">
      <c r="A852" t="s">
        <v>610</v>
      </c>
      <c r="B852" s="10">
        <v>3</v>
      </c>
    </row>
    <row r="853" spans="1:2" x14ac:dyDescent="0.25">
      <c r="A853" t="s">
        <v>611</v>
      </c>
      <c r="B853" s="10">
        <v>4</v>
      </c>
    </row>
    <row r="854" spans="1:2" x14ac:dyDescent="0.25">
      <c r="A854" t="s">
        <v>612</v>
      </c>
      <c r="B854" s="10">
        <v>4</v>
      </c>
    </row>
    <row r="855" spans="1:2" x14ac:dyDescent="0.25">
      <c r="A855" t="s">
        <v>613</v>
      </c>
      <c r="B855" s="10">
        <v>4</v>
      </c>
    </row>
    <row r="856" spans="1:2" x14ac:dyDescent="0.25">
      <c r="A856" t="s">
        <v>1212</v>
      </c>
      <c r="B856" s="10">
        <v>4</v>
      </c>
    </row>
    <row r="857" spans="1:2" x14ac:dyDescent="0.25">
      <c r="A857" t="s">
        <v>614</v>
      </c>
      <c r="B857" s="10">
        <v>3</v>
      </c>
    </row>
    <row r="858" spans="1:2" x14ac:dyDescent="0.25">
      <c r="A858" t="s">
        <v>1278</v>
      </c>
      <c r="B858" s="10">
        <v>1</v>
      </c>
    </row>
    <row r="859" spans="1:2" x14ac:dyDescent="0.25">
      <c r="A859" t="s">
        <v>2104</v>
      </c>
      <c r="B859" s="10">
        <v>3</v>
      </c>
    </row>
    <row r="860" spans="1:2" x14ac:dyDescent="0.25">
      <c r="A860" t="s">
        <v>615</v>
      </c>
      <c r="B860" s="10">
        <v>2</v>
      </c>
    </row>
    <row r="861" spans="1:2" x14ac:dyDescent="0.25">
      <c r="A861" t="s">
        <v>616</v>
      </c>
      <c r="B861" s="10">
        <v>2</v>
      </c>
    </row>
    <row r="862" spans="1:2" x14ac:dyDescent="0.25">
      <c r="A862" t="s">
        <v>617</v>
      </c>
      <c r="B862" s="10">
        <v>2</v>
      </c>
    </row>
    <row r="863" spans="1:2" x14ac:dyDescent="0.25">
      <c r="A863" t="s">
        <v>1279</v>
      </c>
      <c r="B863" s="10">
        <v>3</v>
      </c>
    </row>
    <row r="864" spans="1:2" x14ac:dyDescent="0.25">
      <c r="A864" t="s">
        <v>1280</v>
      </c>
      <c r="B864" s="10">
        <v>2</v>
      </c>
    </row>
    <row r="865" spans="1:2" x14ac:dyDescent="0.25">
      <c r="A865" t="s">
        <v>618</v>
      </c>
      <c r="B865" s="10">
        <v>2</v>
      </c>
    </row>
    <row r="866" spans="1:2" x14ac:dyDescent="0.25">
      <c r="A866" t="s">
        <v>619</v>
      </c>
      <c r="B866" s="10">
        <v>2</v>
      </c>
    </row>
    <row r="867" spans="1:2" x14ac:dyDescent="0.25">
      <c r="A867" t="s">
        <v>1281</v>
      </c>
      <c r="B867" s="10">
        <v>2</v>
      </c>
    </row>
    <row r="868" spans="1:2" x14ac:dyDescent="0.25">
      <c r="A868" t="s">
        <v>1213</v>
      </c>
      <c r="B868" s="10">
        <v>1</v>
      </c>
    </row>
    <row r="869" spans="1:2" x14ac:dyDescent="0.25">
      <c r="A869" t="s">
        <v>621</v>
      </c>
      <c r="B869" s="10">
        <v>3</v>
      </c>
    </row>
    <row r="870" spans="1:2" x14ac:dyDescent="0.25">
      <c r="A870" t="s">
        <v>622</v>
      </c>
      <c r="B870" s="10">
        <v>2</v>
      </c>
    </row>
    <row r="871" spans="1:2" x14ac:dyDescent="0.25">
      <c r="A871" t="s">
        <v>623</v>
      </c>
      <c r="B871" s="10">
        <v>2</v>
      </c>
    </row>
    <row r="872" spans="1:2" x14ac:dyDescent="0.25">
      <c r="A872" t="s">
        <v>624</v>
      </c>
      <c r="B872" s="10">
        <v>2</v>
      </c>
    </row>
    <row r="873" spans="1:2" x14ac:dyDescent="0.25">
      <c r="A873" t="s">
        <v>626</v>
      </c>
      <c r="B873" s="10">
        <v>2</v>
      </c>
    </row>
    <row r="874" spans="1:2" x14ac:dyDescent="0.25">
      <c r="A874" t="s">
        <v>1282</v>
      </c>
      <c r="B874" s="10">
        <v>3</v>
      </c>
    </row>
    <row r="875" spans="1:2" x14ac:dyDescent="0.25">
      <c r="A875" t="s">
        <v>1283</v>
      </c>
      <c r="B875" s="10">
        <v>3</v>
      </c>
    </row>
    <row r="876" spans="1:2" x14ac:dyDescent="0.25">
      <c r="A876" t="s">
        <v>627</v>
      </c>
      <c r="B876" s="10">
        <v>1</v>
      </c>
    </row>
    <row r="877" spans="1:2" x14ac:dyDescent="0.25">
      <c r="A877" t="s">
        <v>628</v>
      </c>
      <c r="B877" s="10">
        <v>3</v>
      </c>
    </row>
    <row r="878" spans="1:2" x14ac:dyDescent="0.25">
      <c r="A878" t="s">
        <v>629</v>
      </c>
      <c r="B878" s="10">
        <v>3</v>
      </c>
    </row>
    <row r="879" spans="1:2" x14ac:dyDescent="0.25">
      <c r="A879" t="s">
        <v>1214</v>
      </c>
      <c r="B879" s="10">
        <v>3</v>
      </c>
    </row>
    <row r="880" spans="1:2" x14ac:dyDescent="0.25">
      <c r="A880" t="s">
        <v>1215</v>
      </c>
      <c r="B880" s="10">
        <v>3</v>
      </c>
    </row>
    <row r="881" spans="1:2" x14ac:dyDescent="0.25">
      <c r="A881" t="s">
        <v>1284</v>
      </c>
      <c r="B881" s="10">
        <v>3</v>
      </c>
    </row>
    <row r="882" spans="1:2" x14ac:dyDescent="0.25">
      <c r="A882" t="s">
        <v>1285</v>
      </c>
      <c r="B882" s="10">
        <v>3</v>
      </c>
    </row>
    <row r="883" spans="1:2" x14ac:dyDescent="0.25">
      <c r="A883" t="s">
        <v>1286</v>
      </c>
      <c r="B883" s="10">
        <v>3</v>
      </c>
    </row>
    <row r="884" spans="1:2" x14ac:dyDescent="0.25">
      <c r="A884" t="s">
        <v>630</v>
      </c>
      <c r="B884" s="10">
        <v>4</v>
      </c>
    </row>
    <row r="885" spans="1:2" x14ac:dyDescent="0.25">
      <c r="A885" t="s">
        <v>631</v>
      </c>
      <c r="B885" s="10">
        <v>3</v>
      </c>
    </row>
    <row r="886" spans="1:2" x14ac:dyDescent="0.25">
      <c r="A886" t="s">
        <v>1287</v>
      </c>
      <c r="B886" s="10">
        <v>4</v>
      </c>
    </row>
    <row r="887" spans="1:2" x14ac:dyDescent="0.25">
      <c r="A887" t="s">
        <v>1288</v>
      </c>
      <c r="B887" s="10">
        <v>1</v>
      </c>
    </row>
    <row r="888" spans="1:2" x14ac:dyDescent="0.25">
      <c r="A888" t="s">
        <v>632</v>
      </c>
      <c r="B888" s="10">
        <v>1</v>
      </c>
    </row>
    <row r="889" spans="1:2" x14ac:dyDescent="0.25">
      <c r="A889" t="s">
        <v>633</v>
      </c>
      <c r="B889" s="10">
        <v>2</v>
      </c>
    </row>
    <row r="890" spans="1:2" x14ac:dyDescent="0.25">
      <c r="A890" t="s">
        <v>634</v>
      </c>
      <c r="B890" s="10">
        <v>1</v>
      </c>
    </row>
    <row r="891" spans="1:2" x14ac:dyDescent="0.25">
      <c r="A891" t="s">
        <v>635</v>
      </c>
      <c r="B891" s="10">
        <v>1</v>
      </c>
    </row>
    <row r="892" spans="1:2" x14ac:dyDescent="0.25">
      <c r="A892" t="s">
        <v>636</v>
      </c>
      <c r="B892" s="10">
        <v>1</v>
      </c>
    </row>
    <row r="893" spans="1:2" x14ac:dyDescent="0.25">
      <c r="A893" t="s">
        <v>1216</v>
      </c>
      <c r="B893" s="10">
        <v>1</v>
      </c>
    </row>
    <row r="894" spans="1:2" x14ac:dyDescent="0.25">
      <c r="A894" t="s">
        <v>2110</v>
      </c>
      <c r="B894" s="10">
        <v>1</v>
      </c>
    </row>
    <row r="895" spans="1:2" x14ac:dyDescent="0.25">
      <c r="A895" t="s">
        <v>638</v>
      </c>
      <c r="B895" s="10">
        <v>1</v>
      </c>
    </row>
    <row r="896" spans="1:2" x14ac:dyDescent="0.25">
      <c r="A896" t="s">
        <v>639</v>
      </c>
      <c r="B896" s="10">
        <v>1</v>
      </c>
    </row>
    <row r="897" spans="1:2" x14ac:dyDescent="0.25">
      <c r="A897" t="s">
        <v>641</v>
      </c>
      <c r="B897" s="10">
        <v>1</v>
      </c>
    </row>
    <row r="898" spans="1:2" x14ac:dyDescent="0.25">
      <c r="A898" t="s">
        <v>1289</v>
      </c>
      <c r="B898" s="10">
        <v>1</v>
      </c>
    </row>
    <row r="899" spans="1:2" x14ac:dyDescent="0.25">
      <c r="A899" t="s">
        <v>642</v>
      </c>
      <c r="B899" s="10">
        <v>3</v>
      </c>
    </row>
    <row r="900" spans="1:2" x14ac:dyDescent="0.25">
      <c r="A900" t="s">
        <v>643</v>
      </c>
      <c r="B900" s="10">
        <v>4</v>
      </c>
    </row>
    <row r="901" spans="1:2" x14ac:dyDescent="0.25">
      <c r="A901" t="s">
        <v>644</v>
      </c>
      <c r="B901" s="10">
        <v>3</v>
      </c>
    </row>
    <row r="902" spans="1:2" x14ac:dyDescent="0.25">
      <c r="A902" t="s">
        <v>645</v>
      </c>
      <c r="B902" s="10">
        <v>3</v>
      </c>
    </row>
    <row r="903" spans="1:2" x14ac:dyDescent="0.25">
      <c r="A903" t="s">
        <v>646</v>
      </c>
      <c r="B903" s="10">
        <v>3</v>
      </c>
    </row>
    <row r="904" spans="1:2" x14ac:dyDescent="0.25">
      <c r="A904" t="s">
        <v>1217</v>
      </c>
      <c r="B904" s="10">
        <v>2</v>
      </c>
    </row>
    <row r="905" spans="1:2" x14ac:dyDescent="0.25">
      <c r="A905" t="s">
        <v>1218</v>
      </c>
      <c r="B905" s="10">
        <v>4</v>
      </c>
    </row>
    <row r="906" spans="1:2" x14ac:dyDescent="0.25">
      <c r="A906" t="s">
        <v>1219</v>
      </c>
      <c r="B906" s="10">
        <v>3</v>
      </c>
    </row>
    <row r="907" spans="1:2" x14ac:dyDescent="0.25">
      <c r="A907" t="s">
        <v>647</v>
      </c>
      <c r="B907" s="10">
        <v>1</v>
      </c>
    </row>
    <row r="908" spans="1:2" x14ac:dyDescent="0.25">
      <c r="A908" t="s">
        <v>1291</v>
      </c>
      <c r="B908" s="10">
        <v>2</v>
      </c>
    </row>
    <row r="909" spans="1:2" x14ac:dyDescent="0.25">
      <c r="A909" t="s">
        <v>1292</v>
      </c>
      <c r="B909" s="10">
        <v>1</v>
      </c>
    </row>
    <row r="910" spans="1:2" x14ac:dyDescent="0.25">
      <c r="A910" t="s">
        <v>1293</v>
      </c>
      <c r="B910" s="10">
        <v>1</v>
      </c>
    </row>
    <row r="911" spans="1:2" x14ac:dyDescent="0.25">
      <c r="A911" t="s">
        <v>1294</v>
      </c>
      <c r="B911" s="10">
        <v>1</v>
      </c>
    </row>
    <row r="912" spans="1:2" x14ac:dyDescent="0.25">
      <c r="A912" t="s">
        <v>1295</v>
      </c>
      <c r="B912" s="10">
        <v>2</v>
      </c>
    </row>
    <row r="913" spans="1:2" x14ac:dyDescent="0.25">
      <c r="A913" t="s">
        <v>648</v>
      </c>
      <c r="B913" s="10">
        <v>2</v>
      </c>
    </row>
    <row r="914" spans="1:2" x14ac:dyDescent="0.25">
      <c r="A914" t="s">
        <v>649</v>
      </c>
      <c r="B914" s="10">
        <v>2</v>
      </c>
    </row>
    <row r="915" spans="1:2" x14ac:dyDescent="0.25">
      <c r="A915" t="s">
        <v>650</v>
      </c>
      <c r="B915" s="10">
        <v>2</v>
      </c>
    </row>
    <row r="916" spans="1:2" x14ac:dyDescent="0.25">
      <c r="A916" t="s">
        <v>651</v>
      </c>
      <c r="B916" s="10">
        <v>2</v>
      </c>
    </row>
    <row r="917" spans="1:2" x14ac:dyDescent="0.25">
      <c r="A917" t="s">
        <v>652</v>
      </c>
      <c r="B917" s="10">
        <v>2</v>
      </c>
    </row>
    <row r="918" spans="1:2" x14ac:dyDescent="0.25">
      <c r="A918" t="s">
        <v>653</v>
      </c>
      <c r="B918" s="10">
        <v>2</v>
      </c>
    </row>
    <row r="919" spans="1:2" x14ac:dyDescent="0.25">
      <c r="A919" t="s">
        <v>1220</v>
      </c>
      <c r="B919" s="10">
        <v>1</v>
      </c>
    </row>
    <row r="920" spans="1:2" x14ac:dyDescent="0.25">
      <c r="A920" t="s">
        <v>1296</v>
      </c>
      <c r="B920" s="10">
        <v>2</v>
      </c>
    </row>
    <row r="921" spans="1:2" x14ac:dyDescent="0.25">
      <c r="A921" t="s">
        <v>654</v>
      </c>
      <c r="B921" s="10">
        <v>2</v>
      </c>
    </row>
    <row r="922" spans="1:2" x14ac:dyDescent="0.25">
      <c r="A922" t="s">
        <v>655</v>
      </c>
      <c r="B922" s="10">
        <v>2</v>
      </c>
    </row>
    <row r="923" spans="1:2" x14ac:dyDescent="0.25">
      <c r="A923" t="s">
        <v>1297</v>
      </c>
      <c r="B923" s="10">
        <v>2</v>
      </c>
    </row>
    <row r="924" spans="1:2" x14ac:dyDescent="0.25">
      <c r="A924" t="s">
        <v>656</v>
      </c>
      <c r="B924" s="10">
        <v>1</v>
      </c>
    </row>
    <row r="925" spans="1:2" x14ac:dyDescent="0.25">
      <c r="A925" t="s">
        <v>657</v>
      </c>
      <c r="B925" s="10">
        <v>2</v>
      </c>
    </row>
    <row r="926" spans="1:2" x14ac:dyDescent="0.25">
      <c r="A926" t="s">
        <v>658</v>
      </c>
      <c r="B926" s="10">
        <v>1</v>
      </c>
    </row>
    <row r="927" spans="1:2" x14ac:dyDescent="0.25">
      <c r="A927" t="s">
        <v>659</v>
      </c>
      <c r="B927" s="10">
        <v>2</v>
      </c>
    </row>
    <row r="928" spans="1:2" x14ac:dyDescent="0.25">
      <c r="A928" t="s">
        <v>660</v>
      </c>
      <c r="B928" s="10">
        <v>1</v>
      </c>
    </row>
    <row r="929" spans="1:2" x14ac:dyDescent="0.25">
      <c r="A929" t="s">
        <v>661</v>
      </c>
      <c r="B929" s="10">
        <v>1</v>
      </c>
    </row>
    <row r="930" spans="1:2" x14ac:dyDescent="0.25">
      <c r="A930" t="s">
        <v>1299</v>
      </c>
      <c r="B930" s="10">
        <v>1</v>
      </c>
    </row>
    <row r="931" spans="1:2" x14ac:dyDescent="0.25">
      <c r="A931" t="s">
        <v>1221</v>
      </c>
      <c r="B931" s="10">
        <v>1</v>
      </c>
    </row>
    <row r="932" spans="1:2" x14ac:dyDescent="0.25">
      <c r="A932" t="s">
        <v>1222</v>
      </c>
      <c r="B932" s="10">
        <v>1</v>
      </c>
    </row>
    <row r="933" spans="1:2" x14ac:dyDescent="0.25">
      <c r="A933" t="s">
        <v>662</v>
      </c>
      <c r="B933" s="10">
        <v>1</v>
      </c>
    </row>
    <row r="934" spans="1:2" x14ac:dyDescent="0.25">
      <c r="A934" t="s">
        <v>663</v>
      </c>
      <c r="B934" s="10">
        <v>2</v>
      </c>
    </row>
    <row r="935" spans="1:2" x14ac:dyDescent="0.25">
      <c r="A935" t="s">
        <v>664</v>
      </c>
      <c r="B935" s="10">
        <v>1</v>
      </c>
    </row>
    <row r="936" spans="1:2" x14ac:dyDescent="0.25">
      <c r="A936" t="s">
        <v>311</v>
      </c>
      <c r="B936" s="10">
        <v>1</v>
      </c>
    </row>
    <row r="937" spans="1:2" x14ac:dyDescent="0.25">
      <c r="A937" t="s">
        <v>1300</v>
      </c>
      <c r="B937" s="10">
        <v>1</v>
      </c>
    </row>
    <row r="938" spans="1:2" x14ac:dyDescent="0.25">
      <c r="A938" t="s">
        <v>665</v>
      </c>
      <c r="B938" s="10">
        <v>1</v>
      </c>
    </row>
    <row r="939" spans="1:2" x14ac:dyDescent="0.25">
      <c r="A939" t="s">
        <v>312</v>
      </c>
      <c r="B939" s="10">
        <v>1</v>
      </c>
    </row>
    <row r="940" spans="1:2" x14ac:dyDescent="0.25">
      <c r="A940" t="s">
        <v>313</v>
      </c>
      <c r="B940" s="10">
        <v>1</v>
      </c>
    </row>
    <row r="941" spans="1:2" x14ac:dyDescent="0.25">
      <c r="A941" t="s">
        <v>314</v>
      </c>
      <c r="B941" s="10">
        <v>2</v>
      </c>
    </row>
    <row r="942" spans="1:2" x14ac:dyDescent="0.25">
      <c r="A942" t="s">
        <v>315</v>
      </c>
      <c r="B942" s="10">
        <v>1</v>
      </c>
    </row>
    <row r="943" spans="1:2" x14ac:dyDescent="0.25">
      <c r="A943" t="s">
        <v>316</v>
      </c>
      <c r="B943" s="10">
        <v>1</v>
      </c>
    </row>
    <row r="944" spans="1:2" x14ac:dyDescent="0.25">
      <c r="A944" t="s">
        <v>1149</v>
      </c>
      <c r="B944" s="10">
        <v>1</v>
      </c>
    </row>
    <row r="945" spans="1:2" x14ac:dyDescent="0.25">
      <c r="A945" t="s">
        <v>1150</v>
      </c>
      <c r="B945" s="10">
        <v>1</v>
      </c>
    </row>
    <row r="946" spans="1:2" x14ac:dyDescent="0.25">
      <c r="A946" t="s">
        <v>1073</v>
      </c>
      <c r="B946" s="10">
        <v>1</v>
      </c>
    </row>
    <row r="947" spans="1:2" x14ac:dyDescent="0.25">
      <c r="A947" t="s">
        <v>318</v>
      </c>
      <c r="B947" s="10">
        <v>1</v>
      </c>
    </row>
    <row r="948" spans="1:2" x14ac:dyDescent="0.25">
      <c r="A948" t="s">
        <v>319</v>
      </c>
      <c r="B948" s="10">
        <v>1</v>
      </c>
    </row>
    <row r="949" spans="1:2" x14ac:dyDescent="0.25">
      <c r="A949" t="s">
        <v>320</v>
      </c>
      <c r="B949" s="10">
        <v>1</v>
      </c>
    </row>
    <row r="950" spans="1:2" x14ac:dyDescent="0.25">
      <c r="A950" t="s">
        <v>321</v>
      </c>
      <c r="B950" s="10">
        <v>2</v>
      </c>
    </row>
    <row r="951" spans="1:2" x14ac:dyDescent="0.25">
      <c r="A951" t="s">
        <v>1947</v>
      </c>
      <c r="B951" s="10">
        <v>1</v>
      </c>
    </row>
    <row r="952" spans="1:2" x14ac:dyDescent="0.25">
      <c r="A952" t="s">
        <v>322</v>
      </c>
      <c r="B952" s="10">
        <v>2</v>
      </c>
    </row>
    <row r="953" spans="1:2" x14ac:dyDescent="0.25">
      <c r="A953" t="s">
        <v>323</v>
      </c>
      <c r="B953" s="10">
        <v>2</v>
      </c>
    </row>
    <row r="954" spans="1:2" x14ac:dyDescent="0.25">
      <c r="A954" t="s">
        <v>1900</v>
      </c>
      <c r="B954" s="10">
        <v>2</v>
      </c>
    </row>
    <row r="955" spans="1:2" x14ac:dyDescent="0.25">
      <c r="A955" t="s">
        <v>324</v>
      </c>
      <c r="B955" s="10">
        <v>2</v>
      </c>
    </row>
    <row r="956" spans="1:2" x14ac:dyDescent="0.25">
      <c r="A956" t="s">
        <v>1151</v>
      </c>
      <c r="B956" s="10">
        <v>2</v>
      </c>
    </row>
    <row r="957" spans="1:2" x14ac:dyDescent="0.25">
      <c r="A957" t="s">
        <v>326</v>
      </c>
      <c r="B957" s="10">
        <v>2</v>
      </c>
    </row>
    <row r="958" spans="1:2" x14ac:dyDescent="0.25">
      <c r="A958" t="s">
        <v>1901</v>
      </c>
      <c r="B958" s="10">
        <v>1</v>
      </c>
    </row>
    <row r="959" spans="1:2" x14ac:dyDescent="0.25">
      <c r="A959" t="s">
        <v>327</v>
      </c>
      <c r="B959" s="10">
        <v>2</v>
      </c>
    </row>
    <row r="960" spans="1:2" x14ac:dyDescent="0.25">
      <c r="A960" t="s">
        <v>328</v>
      </c>
      <c r="B960" s="10">
        <v>2</v>
      </c>
    </row>
    <row r="961" spans="1:2" x14ac:dyDescent="0.25">
      <c r="A961" t="s">
        <v>329</v>
      </c>
      <c r="B961" s="10">
        <v>2</v>
      </c>
    </row>
    <row r="962" spans="1:2" x14ac:dyDescent="0.25">
      <c r="A962" t="s">
        <v>330</v>
      </c>
      <c r="B962" s="10">
        <v>2</v>
      </c>
    </row>
    <row r="963" spans="1:2" x14ac:dyDescent="0.25">
      <c r="A963" t="s">
        <v>1948</v>
      </c>
      <c r="B963" s="10">
        <v>1</v>
      </c>
    </row>
    <row r="964" spans="1:2" x14ac:dyDescent="0.25">
      <c r="A964" t="s">
        <v>331</v>
      </c>
      <c r="B964" s="10">
        <v>2</v>
      </c>
    </row>
    <row r="965" spans="1:2" x14ac:dyDescent="0.25">
      <c r="A965" t="s">
        <v>1949</v>
      </c>
      <c r="B965" s="10">
        <v>1</v>
      </c>
    </row>
    <row r="966" spans="1:2" x14ac:dyDescent="0.25">
      <c r="A966" t="s">
        <v>1074</v>
      </c>
      <c r="B966" s="10">
        <v>2</v>
      </c>
    </row>
    <row r="967" spans="1:2" x14ac:dyDescent="0.25">
      <c r="A967" t="s">
        <v>1152</v>
      </c>
      <c r="B967" s="10">
        <v>3</v>
      </c>
    </row>
    <row r="968" spans="1:2" x14ac:dyDescent="0.25">
      <c r="A968" t="s">
        <v>1153</v>
      </c>
      <c r="B968" s="10">
        <v>2</v>
      </c>
    </row>
    <row r="969" spans="1:2" x14ac:dyDescent="0.25">
      <c r="A969" t="s">
        <v>332</v>
      </c>
      <c r="B969" s="10">
        <v>2</v>
      </c>
    </row>
    <row r="970" spans="1:2" x14ac:dyDescent="0.25">
      <c r="A970" t="s">
        <v>333</v>
      </c>
      <c r="B970" s="10">
        <v>2</v>
      </c>
    </row>
    <row r="971" spans="1:2" x14ac:dyDescent="0.25">
      <c r="A971" t="s">
        <v>334</v>
      </c>
      <c r="B971" s="10">
        <v>2</v>
      </c>
    </row>
    <row r="972" spans="1:2" x14ac:dyDescent="0.25">
      <c r="A972" t="s">
        <v>335</v>
      </c>
      <c r="B972" s="10">
        <v>2</v>
      </c>
    </row>
    <row r="973" spans="1:2" x14ac:dyDescent="0.25">
      <c r="A973" t="s">
        <v>336</v>
      </c>
      <c r="B973" s="10">
        <v>2</v>
      </c>
    </row>
    <row r="974" spans="1:2" x14ac:dyDescent="0.25">
      <c r="A974" t="s">
        <v>337</v>
      </c>
      <c r="B974" s="10">
        <v>2</v>
      </c>
    </row>
    <row r="975" spans="1:2" x14ac:dyDescent="0.25">
      <c r="A975" t="s">
        <v>338</v>
      </c>
      <c r="B975" s="10">
        <v>2</v>
      </c>
    </row>
    <row r="976" spans="1:2" x14ac:dyDescent="0.25">
      <c r="A976" t="s">
        <v>1950</v>
      </c>
      <c r="B976" s="10">
        <v>2</v>
      </c>
    </row>
    <row r="977" spans="1:2" x14ac:dyDescent="0.25">
      <c r="A977" t="s">
        <v>927</v>
      </c>
      <c r="B977" s="10">
        <v>1</v>
      </c>
    </row>
    <row r="978" spans="1:2" x14ac:dyDescent="0.25">
      <c r="A978" t="s">
        <v>339</v>
      </c>
      <c r="B978" s="10">
        <v>1</v>
      </c>
    </row>
    <row r="979" spans="1:2" x14ac:dyDescent="0.25">
      <c r="A979" t="s">
        <v>340</v>
      </c>
      <c r="B979" s="10">
        <v>1</v>
      </c>
    </row>
    <row r="980" spans="1:2" x14ac:dyDescent="0.25">
      <c r="A980" t="s">
        <v>342</v>
      </c>
      <c r="B980" s="10">
        <v>1</v>
      </c>
    </row>
    <row r="981" spans="1:2" x14ac:dyDescent="0.25">
      <c r="A981" t="s">
        <v>343</v>
      </c>
      <c r="B981" s="10">
        <v>1</v>
      </c>
    </row>
    <row r="982" spans="1:2" x14ac:dyDescent="0.25">
      <c r="A982" t="s">
        <v>344</v>
      </c>
      <c r="B982" s="10">
        <v>1</v>
      </c>
    </row>
    <row r="983" spans="1:2" x14ac:dyDescent="0.25">
      <c r="A983" t="s">
        <v>345</v>
      </c>
      <c r="B983" s="10">
        <v>2</v>
      </c>
    </row>
    <row r="984" spans="1:2" x14ac:dyDescent="0.25">
      <c r="A984" t="s">
        <v>346</v>
      </c>
      <c r="B984" s="10">
        <v>2</v>
      </c>
    </row>
    <row r="985" spans="1:2" x14ac:dyDescent="0.25">
      <c r="A985" t="s">
        <v>347</v>
      </c>
      <c r="B985" s="10">
        <v>2</v>
      </c>
    </row>
    <row r="986" spans="1:2" x14ac:dyDescent="0.25">
      <c r="A986" t="s">
        <v>348</v>
      </c>
      <c r="B986" s="10">
        <v>3</v>
      </c>
    </row>
    <row r="987" spans="1:2" x14ac:dyDescent="0.25">
      <c r="A987" t="s">
        <v>349</v>
      </c>
      <c r="B987" s="10">
        <v>2</v>
      </c>
    </row>
    <row r="988" spans="1:2" x14ac:dyDescent="0.25">
      <c r="A988" t="s">
        <v>350</v>
      </c>
      <c r="B988" s="10">
        <v>2</v>
      </c>
    </row>
    <row r="989" spans="1:2" x14ac:dyDescent="0.25">
      <c r="A989" t="s">
        <v>1154</v>
      </c>
      <c r="B989" s="10">
        <v>2</v>
      </c>
    </row>
    <row r="990" spans="1:2" x14ac:dyDescent="0.25">
      <c r="A990" t="s">
        <v>1155</v>
      </c>
      <c r="B990" s="10">
        <v>2</v>
      </c>
    </row>
    <row r="991" spans="1:2" x14ac:dyDescent="0.25">
      <c r="A991" t="s">
        <v>1156</v>
      </c>
      <c r="B991" s="10">
        <v>2</v>
      </c>
    </row>
    <row r="992" spans="1:2" x14ac:dyDescent="0.25">
      <c r="A992" t="s">
        <v>1075</v>
      </c>
      <c r="B992" s="10">
        <v>2</v>
      </c>
    </row>
    <row r="993" spans="1:2" x14ac:dyDescent="0.25">
      <c r="A993" t="s">
        <v>1908</v>
      </c>
      <c r="B993" s="10">
        <v>1</v>
      </c>
    </row>
    <row r="994" spans="1:2" x14ac:dyDescent="0.25">
      <c r="A994" t="s">
        <v>351</v>
      </c>
      <c r="B994" s="10">
        <v>2</v>
      </c>
    </row>
    <row r="995" spans="1:2" x14ac:dyDescent="0.25">
      <c r="A995" t="s">
        <v>352</v>
      </c>
      <c r="B995" s="10">
        <v>2</v>
      </c>
    </row>
    <row r="996" spans="1:2" x14ac:dyDescent="0.25">
      <c r="A996" t="s">
        <v>353</v>
      </c>
      <c r="B996" s="10">
        <v>2</v>
      </c>
    </row>
    <row r="997" spans="1:2" x14ac:dyDescent="0.25">
      <c r="A997" t="s">
        <v>354</v>
      </c>
      <c r="B997" s="10">
        <v>2</v>
      </c>
    </row>
    <row r="998" spans="1:2" x14ac:dyDescent="0.25">
      <c r="A998" t="s">
        <v>355</v>
      </c>
      <c r="B998" s="10">
        <v>2</v>
      </c>
    </row>
    <row r="999" spans="1:2" x14ac:dyDescent="0.25">
      <c r="A999" t="s">
        <v>356</v>
      </c>
      <c r="B999" s="10">
        <v>2</v>
      </c>
    </row>
    <row r="1000" spans="1:2" x14ac:dyDescent="0.25">
      <c r="A1000" t="s">
        <v>357</v>
      </c>
      <c r="B1000" s="10">
        <v>2</v>
      </c>
    </row>
    <row r="1001" spans="1:2" x14ac:dyDescent="0.25">
      <c r="A1001" t="s">
        <v>358</v>
      </c>
      <c r="B1001" s="10">
        <v>2</v>
      </c>
    </row>
    <row r="1002" spans="1:2" x14ac:dyDescent="0.25">
      <c r="A1002" t="s">
        <v>929</v>
      </c>
      <c r="B1002" s="10">
        <v>2</v>
      </c>
    </row>
    <row r="1003" spans="1:2" x14ac:dyDescent="0.25">
      <c r="A1003" t="s">
        <v>1157</v>
      </c>
      <c r="B1003" s="10">
        <v>2</v>
      </c>
    </row>
    <row r="1004" spans="1:2" x14ac:dyDescent="0.25">
      <c r="A1004" t="s">
        <v>359</v>
      </c>
      <c r="B1004" s="10">
        <v>2</v>
      </c>
    </row>
    <row r="1005" spans="1:2" x14ac:dyDescent="0.25">
      <c r="A1005" t="s">
        <v>1912</v>
      </c>
      <c r="B1005" s="10">
        <v>1</v>
      </c>
    </row>
    <row r="1006" spans="1:2" x14ac:dyDescent="0.25">
      <c r="A1006" t="s">
        <v>360</v>
      </c>
      <c r="B1006" s="10">
        <v>2</v>
      </c>
    </row>
    <row r="1007" spans="1:2" x14ac:dyDescent="0.25">
      <c r="A1007" t="s">
        <v>361</v>
      </c>
      <c r="B1007" s="10">
        <v>1</v>
      </c>
    </row>
    <row r="1008" spans="1:2" x14ac:dyDescent="0.25">
      <c r="A1008" t="s">
        <v>362</v>
      </c>
      <c r="B1008" s="10">
        <v>1</v>
      </c>
    </row>
    <row r="1009" spans="1:2" x14ac:dyDescent="0.25">
      <c r="A1009" t="s">
        <v>363</v>
      </c>
      <c r="B1009" s="10">
        <v>1</v>
      </c>
    </row>
    <row r="1010" spans="1:2" x14ac:dyDescent="0.25">
      <c r="A1010" t="s">
        <v>1952</v>
      </c>
      <c r="B1010" s="10">
        <v>1</v>
      </c>
    </row>
    <row r="1011" spans="1:2" x14ac:dyDescent="0.25">
      <c r="A1011" t="s">
        <v>364</v>
      </c>
      <c r="B1011" s="10">
        <v>1</v>
      </c>
    </row>
    <row r="1012" spans="1:2" x14ac:dyDescent="0.25">
      <c r="A1012" t="s">
        <v>1158</v>
      </c>
      <c r="B1012" s="10">
        <v>1</v>
      </c>
    </row>
    <row r="1013" spans="1:2" x14ac:dyDescent="0.25">
      <c r="A1013" t="s">
        <v>1159</v>
      </c>
      <c r="B1013" s="10">
        <v>1</v>
      </c>
    </row>
    <row r="1014" spans="1:2" x14ac:dyDescent="0.25">
      <c r="A1014" t="s">
        <v>1916</v>
      </c>
      <c r="B1014" s="10">
        <v>1</v>
      </c>
    </row>
    <row r="1015" spans="1:2" x14ac:dyDescent="0.25">
      <c r="A1015" t="s">
        <v>1076</v>
      </c>
      <c r="B1015" s="10">
        <v>1</v>
      </c>
    </row>
    <row r="1016" spans="1:2" x14ac:dyDescent="0.25">
      <c r="A1016" t="s">
        <v>365</v>
      </c>
      <c r="B1016" s="10">
        <v>2</v>
      </c>
    </row>
    <row r="1017" spans="1:2" x14ac:dyDescent="0.25">
      <c r="A1017" t="s">
        <v>366</v>
      </c>
      <c r="B1017" s="10">
        <v>1</v>
      </c>
    </row>
    <row r="1018" spans="1:2" x14ac:dyDescent="0.25">
      <c r="A1018" t="s">
        <v>1077</v>
      </c>
      <c r="B1018" s="10">
        <v>1</v>
      </c>
    </row>
    <row r="1019" spans="1:2" x14ac:dyDescent="0.25">
      <c r="A1019" t="s">
        <v>1953</v>
      </c>
      <c r="B1019" s="10">
        <v>3</v>
      </c>
    </row>
    <row r="1020" spans="1:2" x14ac:dyDescent="0.25">
      <c r="A1020" t="s">
        <v>367</v>
      </c>
      <c r="B1020" s="10">
        <v>3</v>
      </c>
    </row>
    <row r="1021" spans="1:2" x14ac:dyDescent="0.25">
      <c r="A1021" t="s">
        <v>368</v>
      </c>
      <c r="B1021" s="10">
        <v>3</v>
      </c>
    </row>
    <row r="1022" spans="1:2" x14ac:dyDescent="0.25">
      <c r="A1022" t="s">
        <v>369</v>
      </c>
      <c r="B1022" s="10">
        <v>2</v>
      </c>
    </row>
    <row r="1023" spans="1:2" x14ac:dyDescent="0.25">
      <c r="A1023" t="s">
        <v>1160</v>
      </c>
      <c r="B1023" s="10">
        <v>3</v>
      </c>
    </row>
    <row r="1024" spans="1:2" x14ac:dyDescent="0.25">
      <c r="A1024" t="s">
        <v>1161</v>
      </c>
      <c r="B1024" s="10">
        <v>4</v>
      </c>
    </row>
    <row r="1025" spans="1:2" x14ac:dyDescent="0.25">
      <c r="A1025" t="s">
        <v>1954</v>
      </c>
      <c r="B1025" s="10">
        <v>2</v>
      </c>
    </row>
    <row r="1026" spans="1:2" x14ac:dyDescent="0.25">
      <c r="A1026" t="s">
        <v>370</v>
      </c>
      <c r="B1026" s="10">
        <v>2</v>
      </c>
    </row>
    <row r="1027" spans="1:2" x14ac:dyDescent="0.25">
      <c r="A1027" t="s">
        <v>371</v>
      </c>
      <c r="B1027" s="10">
        <v>2</v>
      </c>
    </row>
    <row r="1028" spans="1:2" x14ac:dyDescent="0.25">
      <c r="A1028" t="s">
        <v>372</v>
      </c>
      <c r="B1028" s="10">
        <v>2</v>
      </c>
    </row>
    <row r="1029" spans="1:2" x14ac:dyDescent="0.25">
      <c r="A1029" t="s">
        <v>373</v>
      </c>
      <c r="B1029" s="10">
        <v>2</v>
      </c>
    </row>
    <row r="1030" spans="1:2" x14ac:dyDescent="0.25">
      <c r="A1030" t="s">
        <v>374</v>
      </c>
      <c r="B1030" s="10">
        <v>3</v>
      </c>
    </row>
    <row r="1031" spans="1:2" x14ac:dyDescent="0.25">
      <c r="A1031" t="s">
        <v>375</v>
      </c>
      <c r="B1031" s="10">
        <v>3</v>
      </c>
    </row>
    <row r="1032" spans="1:2" x14ac:dyDescent="0.25">
      <c r="A1032" t="s">
        <v>376</v>
      </c>
      <c r="B1032" s="10">
        <v>3</v>
      </c>
    </row>
    <row r="1033" spans="1:2" x14ac:dyDescent="0.25">
      <c r="A1033" t="s">
        <v>377</v>
      </c>
      <c r="B1033" s="10">
        <v>3</v>
      </c>
    </row>
    <row r="1034" spans="1:2" x14ac:dyDescent="0.25">
      <c r="A1034" t="s">
        <v>378</v>
      </c>
      <c r="B1034" s="10">
        <v>3</v>
      </c>
    </row>
    <row r="1035" spans="1:2" x14ac:dyDescent="0.25">
      <c r="A1035" t="s">
        <v>379</v>
      </c>
      <c r="B1035" s="10">
        <v>3</v>
      </c>
    </row>
    <row r="1036" spans="1:2" x14ac:dyDescent="0.25">
      <c r="A1036" t="s">
        <v>1162</v>
      </c>
      <c r="B1036" s="10">
        <v>3</v>
      </c>
    </row>
    <row r="1037" spans="1:2" x14ac:dyDescent="0.25">
      <c r="A1037" t="s">
        <v>1163</v>
      </c>
      <c r="B1037" s="10">
        <v>4</v>
      </c>
    </row>
    <row r="1038" spans="1:2" x14ac:dyDescent="0.25">
      <c r="A1038" t="s">
        <v>1164</v>
      </c>
      <c r="B1038" s="10">
        <v>3</v>
      </c>
    </row>
    <row r="1039" spans="1:2" x14ac:dyDescent="0.25">
      <c r="A1039" t="s">
        <v>380</v>
      </c>
      <c r="B1039" s="10">
        <v>2</v>
      </c>
    </row>
    <row r="1040" spans="1:2" x14ac:dyDescent="0.25">
      <c r="A1040" t="s">
        <v>1922</v>
      </c>
      <c r="B1040" s="10">
        <v>2</v>
      </c>
    </row>
    <row r="1041" spans="1:2" x14ac:dyDescent="0.25">
      <c r="A1041" t="s">
        <v>381</v>
      </c>
      <c r="B1041" s="10">
        <v>3</v>
      </c>
    </row>
    <row r="1042" spans="1:2" x14ac:dyDescent="0.25">
      <c r="A1042" t="s">
        <v>382</v>
      </c>
      <c r="B1042" s="10">
        <v>3</v>
      </c>
    </row>
    <row r="1043" spans="1:2" x14ac:dyDescent="0.25">
      <c r="A1043" t="s">
        <v>383</v>
      </c>
      <c r="B1043" s="10">
        <v>3</v>
      </c>
    </row>
    <row r="1044" spans="1:2" x14ac:dyDescent="0.25">
      <c r="A1044" t="s">
        <v>667</v>
      </c>
      <c r="B1044" s="10">
        <v>2</v>
      </c>
    </row>
    <row r="1045" spans="1:2" x14ac:dyDescent="0.25">
      <c r="A1045" t="s">
        <v>668</v>
      </c>
      <c r="B1045" s="10">
        <v>1</v>
      </c>
    </row>
    <row r="1046" spans="1:2" x14ac:dyDescent="0.25">
      <c r="A1046" t="s">
        <v>669</v>
      </c>
      <c r="B1046" s="10">
        <v>2</v>
      </c>
    </row>
    <row r="1047" spans="1:2" x14ac:dyDescent="0.25">
      <c r="A1047" t="s">
        <v>670</v>
      </c>
      <c r="B1047" s="10">
        <v>2</v>
      </c>
    </row>
    <row r="1048" spans="1:2" x14ac:dyDescent="0.25">
      <c r="A1048" t="s">
        <v>1301</v>
      </c>
      <c r="B1048" s="10">
        <v>2</v>
      </c>
    </row>
    <row r="1049" spans="1:2" x14ac:dyDescent="0.25">
      <c r="A1049" t="s">
        <v>1223</v>
      </c>
      <c r="B1049" s="10">
        <v>1</v>
      </c>
    </row>
    <row r="1050" spans="1:2" x14ac:dyDescent="0.25">
      <c r="A1050" t="s">
        <v>1224</v>
      </c>
      <c r="B1050" s="10">
        <v>2</v>
      </c>
    </row>
    <row r="1051" spans="1:2" x14ac:dyDescent="0.25">
      <c r="A1051" t="s">
        <v>671</v>
      </c>
      <c r="B1051" s="10">
        <v>1</v>
      </c>
    </row>
    <row r="1052" spans="1:2" x14ac:dyDescent="0.25">
      <c r="A1052" t="s">
        <v>1302</v>
      </c>
      <c r="B1052" s="10">
        <v>1</v>
      </c>
    </row>
    <row r="1053" spans="1:2" x14ac:dyDescent="0.25">
      <c r="A1053" t="s">
        <v>1303</v>
      </c>
      <c r="B1053" s="10">
        <v>1</v>
      </c>
    </row>
    <row r="1054" spans="1:2" x14ac:dyDescent="0.25">
      <c r="A1054" t="s">
        <v>672</v>
      </c>
      <c r="B1054" s="10">
        <v>1</v>
      </c>
    </row>
    <row r="1055" spans="1:2" x14ac:dyDescent="0.25">
      <c r="A1055" t="s">
        <v>673</v>
      </c>
      <c r="B1055" s="10">
        <v>1</v>
      </c>
    </row>
    <row r="1056" spans="1:2" x14ac:dyDescent="0.25">
      <c r="A1056" t="s">
        <v>674</v>
      </c>
      <c r="B1056" s="10">
        <v>1</v>
      </c>
    </row>
    <row r="1057" spans="1:2" x14ac:dyDescent="0.25">
      <c r="A1057" t="s">
        <v>1304</v>
      </c>
      <c r="B1057" s="10">
        <v>4</v>
      </c>
    </row>
    <row r="1058" spans="1:2" x14ac:dyDescent="0.25">
      <c r="A1058" t="s">
        <v>675</v>
      </c>
      <c r="B1058" s="10">
        <v>3</v>
      </c>
    </row>
    <row r="1059" spans="1:2" x14ac:dyDescent="0.25">
      <c r="A1059" t="s">
        <v>1305</v>
      </c>
      <c r="B1059" s="10">
        <v>3</v>
      </c>
    </row>
    <row r="1060" spans="1:2" x14ac:dyDescent="0.25">
      <c r="A1060" t="s">
        <v>1306</v>
      </c>
      <c r="B1060" s="10">
        <v>2</v>
      </c>
    </row>
    <row r="1061" spans="1:2" x14ac:dyDescent="0.25">
      <c r="A1061" t="s">
        <v>1307</v>
      </c>
      <c r="B1061" s="10">
        <v>3</v>
      </c>
    </row>
    <row r="1062" spans="1:2" x14ac:dyDescent="0.25">
      <c r="A1062" t="s">
        <v>1225</v>
      </c>
      <c r="B1062" s="10">
        <v>3</v>
      </c>
    </row>
    <row r="1063" spans="1:2" x14ac:dyDescent="0.25">
      <c r="A1063" t="s">
        <v>1226</v>
      </c>
      <c r="B1063" s="10">
        <v>3</v>
      </c>
    </row>
    <row r="1064" spans="1:2" x14ac:dyDescent="0.25">
      <c r="A1064" t="s">
        <v>1227</v>
      </c>
      <c r="B1064" s="10">
        <v>3</v>
      </c>
    </row>
    <row r="1065" spans="1:2" x14ac:dyDescent="0.25">
      <c r="A1065" t="s">
        <v>676</v>
      </c>
      <c r="B1065" s="10">
        <v>3</v>
      </c>
    </row>
    <row r="1066" spans="1:2" x14ac:dyDescent="0.25">
      <c r="A1066" t="s">
        <v>1308</v>
      </c>
      <c r="B1066" s="10">
        <v>2</v>
      </c>
    </row>
    <row r="1067" spans="1:2" x14ac:dyDescent="0.25">
      <c r="A1067" t="s">
        <v>677</v>
      </c>
      <c r="B1067" s="10">
        <v>3</v>
      </c>
    </row>
    <row r="1068" spans="1:2" x14ac:dyDescent="0.25">
      <c r="A1068" t="s">
        <v>678</v>
      </c>
      <c r="B1068" s="10">
        <v>3</v>
      </c>
    </row>
    <row r="1069" spans="1:2" x14ac:dyDescent="0.25">
      <c r="A1069" t="s">
        <v>679</v>
      </c>
      <c r="B1069" s="10">
        <v>3</v>
      </c>
    </row>
    <row r="1070" spans="1:2" x14ac:dyDescent="0.25">
      <c r="A1070" t="s">
        <v>680</v>
      </c>
      <c r="B1070" s="10">
        <v>3</v>
      </c>
    </row>
    <row r="1071" spans="1:2" x14ac:dyDescent="0.25">
      <c r="A1071" t="s">
        <v>1309</v>
      </c>
      <c r="B1071" s="10">
        <v>3</v>
      </c>
    </row>
    <row r="1072" spans="1:2" x14ac:dyDescent="0.25">
      <c r="A1072" t="s">
        <v>681</v>
      </c>
      <c r="B1072" s="10">
        <v>3</v>
      </c>
    </row>
    <row r="1073" spans="1:2" x14ac:dyDescent="0.25">
      <c r="A1073" t="s">
        <v>2116</v>
      </c>
      <c r="B1073" s="10">
        <v>2</v>
      </c>
    </row>
    <row r="1074" spans="1:2" x14ac:dyDescent="0.25">
      <c r="A1074" t="s">
        <v>1310</v>
      </c>
      <c r="B1074" s="10">
        <v>3</v>
      </c>
    </row>
    <row r="1075" spans="1:2" x14ac:dyDescent="0.25">
      <c r="A1075" t="s">
        <v>1311</v>
      </c>
      <c r="B1075" s="10">
        <v>3</v>
      </c>
    </row>
    <row r="1076" spans="1:2" x14ac:dyDescent="0.25">
      <c r="A1076" t="s">
        <v>1312</v>
      </c>
      <c r="B1076" s="10">
        <v>3</v>
      </c>
    </row>
    <row r="1077" spans="1:2" x14ac:dyDescent="0.25">
      <c r="A1077" t="s">
        <v>1228</v>
      </c>
      <c r="B1077" s="10">
        <v>3</v>
      </c>
    </row>
    <row r="1078" spans="1:2" x14ac:dyDescent="0.25">
      <c r="A1078" t="s">
        <v>2117</v>
      </c>
      <c r="B1078" s="10">
        <v>3</v>
      </c>
    </row>
    <row r="1079" spans="1:2" x14ac:dyDescent="0.25">
      <c r="A1079" t="s">
        <v>1229</v>
      </c>
      <c r="B1079" s="10">
        <v>1</v>
      </c>
    </row>
    <row r="1080" spans="1:2" x14ac:dyDescent="0.25">
      <c r="A1080" t="s">
        <v>682</v>
      </c>
      <c r="B1080" s="10">
        <v>3</v>
      </c>
    </row>
    <row r="1081" spans="1:2" x14ac:dyDescent="0.25">
      <c r="A1081" t="s">
        <v>1313</v>
      </c>
      <c r="B1081" s="10">
        <v>3</v>
      </c>
    </row>
    <row r="1082" spans="1:2" x14ac:dyDescent="0.25">
      <c r="A1082" t="s">
        <v>683</v>
      </c>
      <c r="B1082" s="10">
        <v>4</v>
      </c>
    </row>
    <row r="1083" spans="1:2" x14ac:dyDescent="0.25">
      <c r="A1083" t="s">
        <v>684</v>
      </c>
      <c r="B1083" s="10">
        <v>3</v>
      </c>
    </row>
    <row r="1084" spans="1:2" x14ac:dyDescent="0.25">
      <c r="A1084" t="s">
        <v>1314</v>
      </c>
      <c r="B1084" s="10">
        <v>1</v>
      </c>
    </row>
    <row r="1085" spans="1:2" x14ac:dyDescent="0.25">
      <c r="A1085" t="s">
        <v>1315</v>
      </c>
      <c r="B1085" s="10">
        <v>1</v>
      </c>
    </row>
    <row r="1086" spans="1:2" x14ac:dyDescent="0.25">
      <c r="A1086" t="s">
        <v>685</v>
      </c>
      <c r="B1086" s="10">
        <v>1</v>
      </c>
    </row>
    <row r="1087" spans="1:2" x14ac:dyDescent="0.25">
      <c r="A1087" t="s">
        <v>686</v>
      </c>
      <c r="B1087" s="10">
        <v>1</v>
      </c>
    </row>
    <row r="1088" spans="1:2" x14ac:dyDescent="0.25">
      <c r="A1088" t="s">
        <v>687</v>
      </c>
      <c r="B1088" s="10">
        <v>2</v>
      </c>
    </row>
    <row r="1089" spans="1:2" x14ac:dyDescent="0.25">
      <c r="A1089" t="s">
        <v>688</v>
      </c>
      <c r="B1089" s="10">
        <v>1</v>
      </c>
    </row>
    <row r="1090" spans="1:2" x14ac:dyDescent="0.25">
      <c r="A1090" t="s">
        <v>689</v>
      </c>
      <c r="B1090" s="10">
        <v>1</v>
      </c>
    </row>
    <row r="1091" spans="1:2" x14ac:dyDescent="0.25">
      <c r="A1091" t="s">
        <v>1230</v>
      </c>
      <c r="B1091" s="10">
        <v>1</v>
      </c>
    </row>
    <row r="1092" spans="1:2" x14ac:dyDescent="0.25">
      <c r="A1092" t="s">
        <v>2120</v>
      </c>
      <c r="B1092" s="10">
        <v>1</v>
      </c>
    </row>
    <row r="1093" spans="1:2" x14ac:dyDescent="0.25">
      <c r="A1093" t="s">
        <v>690</v>
      </c>
      <c r="B1093" s="10">
        <v>1</v>
      </c>
    </row>
    <row r="1094" spans="1:2" x14ac:dyDescent="0.25">
      <c r="A1094" t="s">
        <v>691</v>
      </c>
      <c r="B1094" s="10">
        <v>1</v>
      </c>
    </row>
    <row r="1095" spans="1:2" x14ac:dyDescent="0.25">
      <c r="A1095" t="s">
        <v>692</v>
      </c>
      <c r="B1095" s="10">
        <v>1</v>
      </c>
    </row>
    <row r="1096" spans="1:2" x14ac:dyDescent="0.25">
      <c r="A1096" t="s">
        <v>693</v>
      </c>
      <c r="B1096" s="10">
        <v>1</v>
      </c>
    </row>
    <row r="1097" spans="1:2" x14ac:dyDescent="0.25">
      <c r="A1097" t="s">
        <v>694</v>
      </c>
      <c r="B1097" s="10">
        <v>1</v>
      </c>
    </row>
    <row r="1098" spans="1:2" x14ac:dyDescent="0.25">
      <c r="A1098" t="s">
        <v>1923</v>
      </c>
      <c r="B1098" s="10">
        <v>1</v>
      </c>
    </row>
    <row r="1099" spans="1:2" x14ac:dyDescent="0.25">
      <c r="A1099" t="s">
        <v>1078</v>
      </c>
      <c r="B1099" s="10">
        <v>1</v>
      </c>
    </row>
    <row r="1100" spans="1:2" x14ac:dyDescent="0.25">
      <c r="A1100" t="s">
        <v>1925</v>
      </c>
      <c r="B1100" s="10">
        <v>1</v>
      </c>
    </row>
    <row r="1101" spans="1:2" x14ac:dyDescent="0.25">
      <c r="A1101" t="s">
        <v>385</v>
      </c>
      <c r="B1101" s="10">
        <v>1</v>
      </c>
    </row>
    <row r="1102" spans="1:2" x14ac:dyDescent="0.25">
      <c r="A1102" t="s">
        <v>1165</v>
      </c>
      <c r="B1102" s="10">
        <v>1</v>
      </c>
    </row>
    <row r="1103" spans="1:2" x14ac:dyDescent="0.25">
      <c r="A1103" t="s">
        <v>1166</v>
      </c>
      <c r="B1103" s="10">
        <v>3</v>
      </c>
    </row>
    <row r="1104" spans="1:2" x14ac:dyDescent="0.25">
      <c r="A1104" t="s">
        <v>386</v>
      </c>
      <c r="B1104" s="10">
        <v>1</v>
      </c>
    </row>
    <row r="1105" spans="1:2" x14ac:dyDescent="0.25">
      <c r="A1105" t="s">
        <v>387</v>
      </c>
      <c r="B1105" s="10">
        <v>1</v>
      </c>
    </row>
    <row r="1106" spans="1:2" x14ac:dyDescent="0.25">
      <c r="A1106" t="s">
        <v>388</v>
      </c>
      <c r="B1106" s="10">
        <v>1</v>
      </c>
    </row>
    <row r="1107" spans="1:2" x14ac:dyDescent="0.25">
      <c r="A1107" t="s">
        <v>1079</v>
      </c>
      <c r="B1107" s="10">
        <v>1</v>
      </c>
    </row>
    <row r="1108" spans="1:2" x14ac:dyDescent="0.25">
      <c r="A1108" t="s">
        <v>389</v>
      </c>
      <c r="B1108" s="10">
        <v>2</v>
      </c>
    </row>
    <row r="1109" spans="1:2" x14ac:dyDescent="0.25">
      <c r="A1109" t="s">
        <v>390</v>
      </c>
      <c r="B1109" s="10">
        <v>2</v>
      </c>
    </row>
    <row r="1110" spans="1:2" x14ac:dyDescent="0.25">
      <c r="A1110" t="s">
        <v>391</v>
      </c>
      <c r="B1110" s="10">
        <v>2</v>
      </c>
    </row>
    <row r="1111" spans="1:2" x14ac:dyDescent="0.25">
      <c r="A1111" t="s">
        <v>1926</v>
      </c>
      <c r="B1111" s="10">
        <v>1</v>
      </c>
    </row>
    <row r="1112" spans="1:2" x14ac:dyDescent="0.25">
      <c r="A1112" t="s">
        <v>392</v>
      </c>
      <c r="B1112" s="10">
        <v>2</v>
      </c>
    </row>
    <row r="1113" spans="1:2" x14ac:dyDescent="0.25">
      <c r="A1113" t="s">
        <v>1167</v>
      </c>
      <c r="B1113" s="10">
        <v>2</v>
      </c>
    </row>
    <row r="1114" spans="1:2" x14ac:dyDescent="0.25">
      <c r="A1114" t="s">
        <v>1168</v>
      </c>
      <c r="B1114" s="10">
        <v>2</v>
      </c>
    </row>
    <row r="1115" spans="1:2" x14ac:dyDescent="0.25">
      <c r="A1115" t="s">
        <v>1955</v>
      </c>
      <c r="B1115" s="10">
        <v>1</v>
      </c>
    </row>
    <row r="1116" spans="1:2" x14ac:dyDescent="0.25">
      <c r="A1116" t="s">
        <v>393</v>
      </c>
      <c r="B1116" s="10">
        <v>2</v>
      </c>
    </row>
    <row r="1117" spans="1:2" x14ac:dyDescent="0.25">
      <c r="A1117" t="s">
        <v>394</v>
      </c>
      <c r="B1117" s="10">
        <v>2</v>
      </c>
    </row>
    <row r="1118" spans="1:2" x14ac:dyDescent="0.25">
      <c r="A1118" t="s">
        <v>395</v>
      </c>
      <c r="B1118" s="10">
        <v>2</v>
      </c>
    </row>
    <row r="1119" spans="1:2" x14ac:dyDescent="0.25">
      <c r="A1119" t="s">
        <v>396</v>
      </c>
      <c r="B1119" s="10">
        <v>2</v>
      </c>
    </row>
    <row r="1120" spans="1:2" x14ac:dyDescent="0.25">
      <c r="A1120" t="s">
        <v>397</v>
      </c>
      <c r="B1120" s="10">
        <v>2</v>
      </c>
    </row>
    <row r="1121" spans="1:2" x14ac:dyDescent="0.25">
      <c r="A1121" t="s">
        <v>398</v>
      </c>
      <c r="B1121" s="10">
        <v>1</v>
      </c>
    </row>
    <row r="1122" spans="1:2" x14ac:dyDescent="0.25">
      <c r="A1122" t="s">
        <v>1927</v>
      </c>
      <c r="B1122" s="10">
        <v>1</v>
      </c>
    </row>
    <row r="1123" spans="1:2" x14ac:dyDescent="0.25">
      <c r="A1123" t="s">
        <v>399</v>
      </c>
      <c r="B1123" s="10">
        <v>1</v>
      </c>
    </row>
    <row r="1124" spans="1:2" x14ac:dyDescent="0.25">
      <c r="A1124" t="s">
        <v>400</v>
      </c>
      <c r="B1124" s="10">
        <v>1</v>
      </c>
    </row>
    <row r="1125" spans="1:2" x14ac:dyDescent="0.25">
      <c r="A1125" t="s">
        <v>401</v>
      </c>
      <c r="B1125" s="10">
        <v>1</v>
      </c>
    </row>
    <row r="1126" spans="1:2" x14ac:dyDescent="0.25">
      <c r="A1126" t="s">
        <v>402</v>
      </c>
      <c r="B1126" s="10">
        <v>1</v>
      </c>
    </row>
    <row r="1127" spans="1:2" x14ac:dyDescent="0.25">
      <c r="A1127" t="s">
        <v>403</v>
      </c>
      <c r="B1127" s="10">
        <v>1</v>
      </c>
    </row>
    <row r="1128" spans="1:2" x14ac:dyDescent="0.25">
      <c r="A1128" t="s">
        <v>404</v>
      </c>
      <c r="B1128" s="10">
        <v>2</v>
      </c>
    </row>
    <row r="1129" spans="1:2" x14ac:dyDescent="0.25">
      <c r="A1129" t="s">
        <v>1405</v>
      </c>
      <c r="B1129" s="10">
        <v>1</v>
      </c>
    </row>
    <row r="1130" spans="1:2" x14ac:dyDescent="0.25">
      <c r="A1130" t="s">
        <v>1406</v>
      </c>
      <c r="B1130" s="10">
        <v>1</v>
      </c>
    </row>
    <row r="1131" spans="1:2" x14ac:dyDescent="0.25">
      <c r="A1131" t="s">
        <v>1407</v>
      </c>
      <c r="B1131" s="10">
        <v>1</v>
      </c>
    </row>
    <row r="1132" spans="1:2" x14ac:dyDescent="0.25">
      <c r="A1132" t="s">
        <v>1408</v>
      </c>
      <c r="B1132" s="10">
        <v>1</v>
      </c>
    </row>
    <row r="1133" spans="1:2" x14ac:dyDescent="0.25">
      <c r="A1133" t="s">
        <v>1409</v>
      </c>
      <c r="B1133" s="10">
        <v>1</v>
      </c>
    </row>
    <row r="1134" spans="1:2" x14ac:dyDescent="0.25">
      <c r="A1134" t="s">
        <v>1410</v>
      </c>
      <c r="B1134" s="10">
        <v>1</v>
      </c>
    </row>
    <row r="1135" spans="1:2" x14ac:dyDescent="0.25">
      <c r="A1135" t="s">
        <v>2121</v>
      </c>
      <c r="B1135" s="10">
        <v>1</v>
      </c>
    </row>
    <row r="1136" spans="1:2" x14ac:dyDescent="0.25">
      <c r="A1136" t="s">
        <v>1411</v>
      </c>
      <c r="B1136" s="10">
        <v>1</v>
      </c>
    </row>
    <row r="1137" spans="1:2" x14ac:dyDescent="0.25">
      <c r="A1137" t="s">
        <v>1412</v>
      </c>
      <c r="B1137" s="10">
        <v>1</v>
      </c>
    </row>
    <row r="1138" spans="1:2" x14ac:dyDescent="0.25">
      <c r="A1138" t="s">
        <v>1413</v>
      </c>
      <c r="B1138" s="10">
        <v>1</v>
      </c>
    </row>
    <row r="1139" spans="1:2" x14ac:dyDescent="0.25">
      <c r="A1139" t="s">
        <v>1414</v>
      </c>
      <c r="B1139" s="10">
        <v>1</v>
      </c>
    </row>
    <row r="1140" spans="1:2" x14ac:dyDescent="0.25">
      <c r="A1140" t="s">
        <v>1415</v>
      </c>
      <c r="B1140" s="10">
        <v>1</v>
      </c>
    </row>
    <row r="1141" spans="1:2" x14ac:dyDescent="0.25">
      <c r="A1141" t="s">
        <v>938</v>
      </c>
      <c r="B1141" s="10">
        <v>2</v>
      </c>
    </row>
    <row r="1142" spans="1:2" x14ac:dyDescent="0.25">
      <c r="A1142" t="s">
        <v>862</v>
      </c>
      <c r="B1142" s="10">
        <v>3</v>
      </c>
    </row>
    <row r="1143" spans="1:2" x14ac:dyDescent="0.25">
      <c r="A1143" t="s">
        <v>864</v>
      </c>
      <c r="B1143" s="10">
        <v>3</v>
      </c>
    </row>
    <row r="1144" spans="1:2" x14ac:dyDescent="0.25">
      <c r="A1144" t="s">
        <v>965</v>
      </c>
      <c r="B1144" s="10">
        <v>5</v>
      </c>
    </row>
    <row r="1145" spans="1:2" x14ac:dyDescent="0.25">
      <c r="A1145" t="s">
        <v>968</v>
      </c>
      <c r="B1145" s="10">
        <v>3</v>
      </c>
    </row>
    <row r="1146" spans="1:2" x14ac:dyDescent="0.25">
      <c r="A1146" t="s">
        <v>866</v>
      </c>
      <c r="B1146" s="10">
        <v>3</v>
      </c>
    </row>
    <row r="1147" spans="1:2" x14ac:dyDescent="0.25">
      <c r="A1147" t="s">
        <v>969</v>
      </c>
      <c r="B1147" s="10">
        <v>2</v>
      </c>
    </row>
    <row r="1148" spans="1:2" x14ac:dyDescent="0.25">
      <c r="A1148" t="s">
        <v>970</v>
      </c>
      <c r="B1148" s="10">
        <v>2</v>
      </c>
    </row>
    <row r="1149" spans="1:2" x14ac:dyDescent="0.25">
      <c r="A1149" t="s">
        <v>867</v>
      </c>
      <c r="B1149" s="10">
        <v>2</v>
      </c>
    </row>
    <row r="1150" spans="1:2" x14ac:dyDescent="0.25">
      <c r="A1150" t="s">
        <v>868</v>
      </c>
      <c r="B1150" s="10">
        <v>2</v>
      </c>
    </row>
    <row r="1151" spans="1:2" x14ac:dyDescent="0.25">
      <c r="A1151" t="s">
        <v>869</v>
      </c>
      <c r="B1151" s="10">
        <v>2</v>
      </c>
    </row>
    <row r="1152" spans="1:2" x14ac:dyDescent="0.25">
      <c r="A1152" t="s">
        <v>971</v>
      </c>
      <c r="B1152" s="10">
        <v>3</v>
      </c>
    </row>
    <row r="1153" spans="1:2" x14ac:dyDescent="0.25">
      <c r="A1153" t="s">
        <v>870</v>
      </c>
      <c r="B1153" s="10">
        <v>3</v>
      </c>
    </row>
    <row r="1154" spans="1:2" x14ac:dyDescent="0.25">
      <c r="A1154" t="s">
        <v>972</v>
      </c>
      <c r="B1154" s="10">
        <v>3</v>
      </c>
    </row>
    <row r="1155" spans="1:2" x14ac:dyDescent="0.25">
      <c r="A1155" t="s">
        <v>973</v>
      </c>
      <c r="B1155" s="10">
        <v>1</v>
      </c>
    </row>
    <row r="1156" spans="1:2" x14ac:dyDescent="0.25">
      <c r="A1156" t="s">
        <v>974</v>
      </c>
      <c r="B1156" s="10">
        <v>3</v>
      </c>
    </row>
    <row r="1157" spans="1:2" x14ac:dyDescent="0.25">
      <c r="A1157" t="s">
        <v>975</v>
      </c>
      <c r="B1157" s="10">
        <v>5</v>
      </c>
    </row>
    <row r="1158" spans="1:2" x14ac:dyDescent="0.25">
      <c r="A1158" t="s">
        <v>976</v>
      </c>
      <c r="B1158" s="10">
        <v>4</v>
      </c>
    </row>
    <row r="1159" spans="1:2" x14ac:dyDescent="0.25">
      <c r="A1159" t="s">
        <v>977</v>
      </c>
      <c r="B1159" s="10">
        <v>2</v>
      </c>
    </row>
    <row r="1160" spans="1:2" x14ac:dyDescent="0.25">
      <c r="A1160" t="s">
        <v>978</v>
      </c>
      <c r="B1160" s="10">
        <v>3</v>
      </c>
    </row>
    <row r="1161" spans="1:2" x14ac:dyDescent="0.25">
      <c r="A1161" t="s">
        <v>872</v>
      </c>
      <c r="B1161" s="10">
        <v>4</v>
      </c>
    </row>
    <row r="1162" spans="1:2" x14ac:dyDescent="0.25">
      <c r="A1162" t="s">
        <v>979</v>
      </c>
      <c r="B1162" s="10">
        <v>4</v>
      </c>
    </row>
    <row r="1163" spans="1:2" x14ac:dyDescent="0.25">
      <c r="A1163" t="s">
        <v>873</v>
      </c>
      <c r="B1163" s="10">
        <v>3</v>
      </c>
    </row>
    <row r="1164" spans="1:2" x14ac:dyDescent="0.25">
      <c r="A1164" t="s">
        <v>874</v>
      </c>
      <c r="B1164" s="10">
        <v>1</v>
      </c>
    </row>
    <row r="1165" spans="1:2" x14ac:dyDescent="0.25">
      <c r="A1165" t="s">
        <v>875</v>
      </c>
      <c r="B1165" s="10">
        <v>2</v>
      </c>
    </row>
    <row r="1166" spans="1:2" x14ac:dyDescent="0.25">
      <c r="A1166" t="s">
        <v>876</v>
      </c>
      <c r="B1166" s="10">
        <v>3</v>
      </c>
    </row>
    <row r="1167" spans="1:2" x14ac:dyDescent="0.25">
      <c r="A1167" t="s">
        <v>980</v>
      </c>
      <c r="B1167" s="10">
        <v>3</v>
      </c>
    </row>
    <row r="1168" spans="1:2" x14ac:dyDescent="0.25">
      <c r="A1168" t="s">
        <v>878</v>
      </c>
      <c r="B1168" s="10">
        <v>2</v>
      </c>
    </row>
    <row r="1169" spans="1:2" x14ac:dyDescent="0.25">
      <c r="A1169" t="s">
        <v>879</v>
      </c>
      <c r="B1169" s="10">
        <v>2</v>
      </c>
    </row>
    <row r="1170" spans="1:2" x14ac:dyDescent="0.25">
      <c r="A1170" t="s">
        <v>981</v>
      </c>
      <c r="B1170" s="10">
        <v>3</v>
      </c>
    </row>
    <row r="1171" spans="1:2" x14ac:dyDescent="0.25">
      <c r="A1171" t="s">
        <v>982</v>
      </c>
      <c r="B1171" s="10">
        <v>3</v>
      </c>
    </row>
    <row r="1172" spans="1:2" x14ac:dyDescent="0.25">
      <c r="A1172" t="s">
        <v>880</v>
      </c>
      <c r="B1172" s="10">
        <v>1</v>
      </c>
    </row>
    <row r="1173" spans="1:2" x14ac:dyDescent="0.25">
      <c r="A1173" t="s">
        <v>983</v>
      </c>
      <c r="B1173" s="10">
        <v>2</v>
      </c>
    </row>
    <row r="1174" spans="1:2" x14ac:dyDescent="0.25">
      <c r="A1174" t="s">
        <v>881</v>
      </c>
      <c r="B1174" s="10">
        <v>2</v>
      </c>
    </row>
    <row r="1175" spans="1:2" x14ac:dyDescent="0.25">
      <c r="A1175" t="s">
        <v>984</v>
      </c>
      <c r="B1175" s="10">
        <v>2</v>
      </c>
    </row>
    <row r="1176" spans="1:2" x14ac:dyDescent="0.25">
      <c r="A1176" t="s">
        <v>882</v>
      </c>
      <c r="B1176" s="10">
        <v>3</v>
      </c>
    </row>
    <row r="1177" spans="1:2" x14ac:dyDescent="0.25">
      <c r="A1177" t="s">
        <v>985</v>
      </c>
      <c r="B1177" s="10">
        <v>1</v>
      </c>
    </row>
    <row r="1178" spans="1:2" x14ac:dyDescent="0.25">
      <c r="A1178" t="s">
        <v>986</v>
      </c>
      <c r="B1178" s="10">
        <v>2</v>
      </c>
    </row>
    <row r="1179" spans="1:2" x14ac:dyDescent="0.25">
      <c r="A1179" t="s">
        <v>987</v>
      </c>
      <c r="B1179" s="10">
        <v>1</v>
      </c>
    </row>
    <row r="1180" spans="1:2" x14ac:dyDescent="0.25">
      <c r="A1180" t="s">
        <v>989</v>
      </c>
      <c r="B1180" s="10">
        <v>2</v>
      </c>
    </row>
    <row r="1181" spans="1:2" x14ac:dyDescent="0.25">
      <c r="A1181" t="s">
        <v>884</v>
      </c>
      <c r="B1181" s="10">
        <v>1</v>
      </c>
    </row>
    <row r="1182" spans="1:2" x14ac:dyDescent="0.25">
      <c r="A1182" t="s">
        <v>990</v>
      </c>
      <c r="B1182" s="10">
        <v>1</v>
      </c>
    </row>
    <row r="1183" spans="1:2" x14ac:dyDescent="0.25">
      <c r="A1183" t="s">
        <v>940</v>
      </c>
      <c r="B1183" s="10">
        <v>1</v>
      </c>
    </row>
    <row r="1184" spans="1:2" x14ac:dyDescent="0.25">
      <c r="A1184" t="s">
        <v>991</v>
      </c>
      <c r="B1184" s="10">
        <v>1</v>
      </c>
    </row>
    <row r="1185" spans="1:2" x14ac:dyDescent="0.25">
      <c r="A1185" t="s">
        <v>992</v>
      </c>
      <c r="B1185" s="10">
        <v>2</v>
      </c>
    </row>
    <row r="1186" spans="1:2" x14ac:dyDescent="0.25">
      <c r="A1186" t="s">
        <v>885</v>
      </c>
      <c r="B1186" s="10">
        <v>1</v>
      </c>
    </row>
    <row r="1187" spans="1:2" x14ac:dyDescent="0.25">
      <c r="A1187" t="s">
        <v>993</v>
      </c>
      <c r="B1187" s="10">
        <v>3</v>
      </c>
    </row>
    <row r="1188" spans="1:2" x14ac:dyDescent="0.25">
      <c r="A1188" t="s">
        <v>994</v>
      </c>
      <c r="B1188" s="10">
        <v>2</v>
      </c>
    </row>
    <row r="1189" spans="1:2" x14ac:dyDescent="0.25">
      <c r="A1189" t="s">
        <v>995</v>
      </c>
      <c r="B1189" s="10">
        <v>1</v>
      </c>
    </row>
    <row r="1190" spans="1:2" x14ac:dyDescent="0.25">
      <c r="A1190" t="s">
        <v>996</v>
      </c>
      <c r="B1190" s="10">
        <v>1</v>
      </c>
    </row>
    <row r="1191" spans="1:2" x14ac:dyDescent="0.25">
      <c r="A1191" t="s">
        <v>997</v>
      </c>
      <c r="B1191" s="10">
        <v>1</v>
      </c>
    </row>
    <row r="1192" spans="1:2" x14ac:dyDescent="0.25">
      <c r="A1192" t="s">
        <v>998</v>
      </c>
      <c r="B1192" s="10">
        <v>1</v>
      </c>
    </row>
    <row r="1193" spans="1:2" x14ac:dyDescent="0.25">
      <c r="A1193" t="s">
        <v>999</v>
      </c>
      <c r="B1193" s="10">
        <v>3</v>
      </c>
    </row>
    <row r="1194" spans="1:2" x14ac:dyDescent="0.25">
      <c r="A1194" t="s">
        <v>887</v>
      </c>
      <c r="B1194" s="10">
        <v>1</v>
      </c>
    </row>
    <row r="1195" spans="1:2" x14ac:dyDescent="0.25">
      <c r="A1195" t="s">
        <v>888</v>
      </c>
      <c r="B1195" s="10">
        <v>1</v>
      </c>
    </row>
    <row r="1196" spans="1:2" x14ac:dyDescent="0.25">
      <c r="A1196" t="s">
        <v>1000</v>
      </c>
      <c r="B1196" s="10">
        <v>1</v>
      </c>
    </row>
    <row r="1197" spans="1:2" x14ac:dyDescent="0.25">
      <c r="A1197" t="s">
        <v>1001</v>
      </c>
      <c r="B1197" s="10">
        <v>4</v>
      </c>
    </row>
    <row r="1198" spans="1:2" x14ac:dyDescent="0.25">
      <c r="A1198" t="s">
        <v>1002</v>
      </c>
      <c r="B1198" s="10">
        <v>3</v>
      </c>
    </row>
    <row r="1199" spans="1:2" x14ac:dyDescent="0.25">
      <c r="A1199" t="s">
        <v>1003</v>
      </c>
      <c r="B1199" s="10">
        <v>1</v>
      </c>
    </row>
    <row r="1200" spans="1:2" x14ac:dyDescent="0.25">
      <c r="A1200" t="s">
        <v>1004</v>
      </c>
      <c r="B1200" s="10">
        <v>1</v>
      </c>
    </row>
    <row r="1201" spans="1:2" x14ac:dyDescent="0.25">
      <c r="A1201" t="s">
        <v>1005</v>
      </c>
      <c r="B1201" s="10">
        <v>1</v>
      </c>
    </row>
    <row r="1202" spans="1:2" x14ac:dyDescent="0.25">
      <c r="A1202" t="s">
        <v>1006</v>
      </c>
      <c r="B1202" s="10">
        <v>2</v>
      </c>
    </row>
    <row r="1203" spans="1:2" x14ac:dyDescent="0.25">
      <c r="A1203" t="s">
        <v>1007</v>
      </c>
      <c r="B1203" s="10">
        <v>2</v>
      </c>
    </row>
    <row r="1204" spans="1:2" x14ac:dyDescent="0.25">
      <c r="A1204" t="s">
        <v>1008</v>
      </c>
      <c r="B1204" s="10">
        <v>3</v>
      </c>
    </row>
    <row r="1205" spans="1:2" x14ac:dyDescent="0.25">
      <c r="A1205" t="s">
        <v>889</v>
      </c>
      <c r="B1205" s="10">
        <v>1</v>
      </c>
    </row>
    <row r="1206" spans="1:2" x14ac:dyDescent="0.25">
      <c r="A1206" t="s">
        <v>1009</v>
      </c>
      <c r="B1206" s="10">
        <v>2</v>
      </c>
    </row>
    <row r="1207" spans="1:2" x14ac:dyDescent="0.25">
      <c r="A1207" t="s">
        <v>890</v>
      </c>
      <c r="B1207" s="10">
        <v>2</v>
      </c>
    </row>
    <row r="1208" spans="1:2" x14ac:dyDescent="0.25">
      <c r="A1208" t="s">
        <v>891</v>
      </c>
      <c r="B1208" s="10">
        <v>1</v>
      </c>
    </row>
    <row r="1209" spans="1:2" x14ac:dyDescent="0.25">
      <c r="A1209" t="s">
        <v>892</v>
      </c>
      <c r="B1209" s="10">
        <v>2</v>
      </c>
    </row>
    <row r="1210" spans="1:2" x14ac:dyDescent="0.25">
      <c r="A1210" t="s">
        <v>893</v>
      </c>
      <c r="B1210" s="10">
        <v>2</v>
      </c>
    </row>
    <row r="1211" spans="1:2" x14ac:dyDescent="0.25">
      <c r="A1211" t="s">
        <v>1010</v>
      </c>
      <c r="B1211" s="10">
        <v>1</v>
      </c>
    </row>
    <row r="1212" spans="1:2" x14ac:dyDescent="0.25">
      <c r="A1212" t="s">
        <v>1011</v>
      </c>
      <c r="B1212" s="10">
        <v>2</v>
      </c>
    </row>
    <row r="1213" spans="1:2" x14ac:dyDescent="0.25">
      <c r="A1213" t="s">
        <v>1012</v>
      </c>
      <c r="B1213" s="10">
        <v>3</v>
      </c>
    </row>
    <row r="1214" spans="1:2" x14ac:dyDescent="0.25">
      <c r="A1214" t="s">
        <v>894</v>
      </c>
      <c r="B1214" s="10">
        <v>2</v>
      </c>
    </row>
    <row r="1215" spans="1:2" x14ac:dyDescent="0.25">
      <c r="A1215" t="s">
        <v>941</v>
      </c>
      <c r="B1215" s="10">
        <v>1</v>
      </c>
    </row>
    <row r="1216" spans="1:2" x14ac:dyDescent="0.25">
      <c r="A1216" t="s">
        <v>942</v>
      </c>
      <c r="B1216" s="10">
        <v>2</v>
      </c>
    </row>
    <row r="1217" spans="1:2" x14ac:dyDescent="0.25">
      <c r="A1217" t="s">
        <v>1013</v>
      </c>
      <c r="B1217" s="10">
        <v>3</v>
      </c>
    </row>
    <row r="1218" spans="1:2" x14ac:dyDescent="0.25">
      <c r="A1218" t="s">
        <v>895</v>
      </c>
      <c r="B1218" s="10">
        <v>3</v>
      </c>
    </row>
    <row r="1219" spans="1:2" x14ac:dyDescent="0.25">
      <c r="A1219" t="s">
        <v>896</v>
      </c>
      <c r="B1219" s="10">
        <v>3</v>
      </c>
    </row>
    <row r="1220" spans="1:2" x14ac:dyDescent="0.25">
      <c r="A1220" t="s">
        <v>1014</v>
      </c>
      <c r="B1220" s="10">
        <v>3</v>
      </c>
    </row>
    <row r="1221" spans="1:2" x14ac:dyDescent="0.25">
      <c r="A1221" t="s">
        <v>897</v>
      </c>
      <c r="B1221" s="10">
        <v>3</v>
      </c>
    </row>
    <row r="1222" spans="1:2" x14ac:dyDescent="0.25">
      <c r="A1222" t="s">
        <v>1015</v>
      </c>
      <c r="B1222" s="10">
        <v>7</v>
      </c>
    </row>
    <row r="1223" spans="1:2" x14ac:dyDescent="0.25">
      <c r="A1223" t="s">
        <v>1016</v>
      </c>
      <c r="B1223" s="10">
        <v>4</v>
      </c>
    </row>
    <row r="1224" spans="1:2" x14ac:dyDescent="0.25">
      <c r="A1224" t="s">
        <v>1017</v>
      </c>
      <c r="B1224" s="10">
        <v>4</v>
      </c>
    </row>
    <row r="1225" spans="1:2" x14ac:dyDescent="0.25">
      <c r="A1225" t="s">
        <v>1018</v>
      </c>
      <c r="B1225" s="10">
        <v>4</v>
      </c>
    </row>
    <row r="1226" spans="1:2" x14ac:dyDescent="0.25">
      <c r="A1226" t="s">
        <v>1019</v>
      </c>
      <c r="B1226" s="10">
        <v>3</v>
      </c>
    </row>
    <row r="1227" spans="1:2" x14ac:dyDescent="0.25">
      <c r="A1227" t="s">
        <v>1020</v>
      </c>
      <c r="B1227" s="10">
        <v>3</v>
      </c>
    </row>
    <row r="1228" spans="1:2" x14ac:dyDescent="0.25">
      <c r="A1228" t="s">
        <v>899</v>
      </c>
      <c r="B1228" s="10">
        <v>5</v>
      </c>
    </row>
    <row r="1229" spans="1:2" x14ac:dyDescent="0.25">
      <c r="A1229" t="s">
        <v>900</v>
      </c>
      <c r="B1229" s="10">
        <v>5</v>
      </c>
    </row>
    <row r="1230" spans="1:2" x14ac:dyDescent="0.25">
      <c r="A1230" t="s">
        <v>1021</v>
      </c>
      <c r="B1230" s="10">
        <v>5</v>
      </c>
    </row>
    <row r="1231" spans="1:2" x14ac:dyDescent="0.25">
      <c r="A1231" t="s">
        <v>1022</v>
      </c>
      <c r="B1231" s="10">
        <v>5</v>
      </c>
    </row>
    <row r="1232" spans="1:2" x14ac:dyDescent="0.25">
      <c r="A1232" t="s">
        <v>901</v>
      </c>
      <c r="B1232" s="10">
        <v>5</v>
      </c>
    </row>
    <row r="1233" spans="1:2" x14ac:dyDescent="0.25">
      <c r="A1233" t="s">
        <v>902</v>
      </c>
      <c r="B1233" s="10">
        <v>4</v>
      </c>
    </row>
    <row r="1234" spans="1:2" x14ac:dyDescent="0.25">
      <c r="A1234" t="s">
        <v>903</v>
      </c>
      <c r="B1234" s="10">
        <v>3</v>
      </c>
    </row>
    <row r="1235" spans="1:2" x14ac:dyDescent="0.25">
      <c r="A1235" t="s">
        <v>1023</v>
      </c>
      <c r="B1235" s="10">
        <v>5</v>
      </c>
    </row>
    <row r="1236" spans="1:2" x14ac:dyDescent="0.25">
      <c r="A1236" t="s">
        <v>1024</v>
      </c>
      <c r="B1236" s="10">
        <v>5</v>
      </c>
    </row>
    <row r="1237" spans="1:2" x14ac:dyDescent="0.25">
      <c r="A1237" t="s">
        <v>1025</v>
      </c>
      <c r="B1237" s="10">
        <v>6</v>
      </c>
    </row>
    <row r="1238" spans="1:2" x14ac:dyDescent="0.25">
      <c r="A1238" t="s">
        <v>904</v>
      </c>
      <c r="B1238" s="10">
        <v>4</v>
      </c>
    </row>
    <row r="1239" spans="1:2" x14ac:dyDescent="0.25">
      <c r="A1239" t="s">
        <v>905</v>
      </c>
      <c r="B1239" s="10">
        <v>5</v>
      </c>
    </row>
    <row r="1240" spans="1:2" x14ac:dyDescent="0.25">
      <c r="A1240" t="s">
        <v>906</v>
      </c>
      <c r="B1240" s="10">
        <v>3</v>
      </c>
    </row>
    <row r="1241" spans="1:2" x14ac:dyDescent="0.25">
      <c r="A1241" t="s">
        <v>907</v>
      </c>
      <c r="B1241" s="10">
        <v>3</v>
      </c>
    </row>
    <row r="1242" spans="1:2" x14ac:dyDescent="0.25">
      <c r="A1242" t="s">
        <v>1026</v>
      </c>
      <c r="B1242" s="10">
        <v>3</v>
      </c>
    </row>
    <row r="1243" spans="1:2" x14ac:dyDescent="0.25">
      <c r="A1243" t="s">
        <v>908</v>
      </c>
      <c r="B1243" s="10">
        <v>4</v>
      </c>
    </row>
    <row r="1244" spans="1:2" x14ac:dyDescent="0.25">
      <c r="A1244" t="s">
        <v>909</v>
      </c>
      <c r="B1244" s="10">
        <v>4</v>
      </c>
    </row>
    <row r="1245" spans="1:2" x14ac:dyDescent="0.25">
      <c r="A1245" t="s">
        <v>910</v>
      </c>
      <c r="B1245" s="10">
        <v>4</v>
      </c>
    </row>
    <row r="1246" spans="1:2" x14ac:dyDescent="0.25">
      <c r="A1246" t="s">
        <v>911</v>
      </c>
      <c r="B1246" s="10">
        <v>2</v>
      </c>
    </row>
    <row r="1247" spans="1:2" x14ac:dyDescent="0.25">
      <c r="A1247" t="s">
        <v>1027</v>
      </c>
      <c r="B1247" s="10">
        <v>4</v>
      </c>
    </row>
    <row r="1248" spans="1:2" x14ac:dyDescent="0.25">
      <c r="A1248" t="s">
        <v>1028</v>
      </c>
      <c r="B1248" s="10">
        <v>1</v>
      </c>
    </row>
    <row r="1249" spans="1:2" x14ac:dyDescent="0.25">
      <c r="A1249" t="s">
        <v>1029</v>
      </c>
      <c r="B1249" s="10">
        <v>2</v>
      </c>
    </row>
    <row r="1250" spans="1:2" x14ac:dyDescent="0.25">
      <c r="A1250" t="s">
        <v>912</v>
      </c>
      <c r="B1250" s="10">
        <v>2</v>
      </c>
    </row>
    <row r="1251" spans="1:2" x14ac:dyDescent="0.25">
      <c r="A1251" t="s">
        <v>913</v>
      </c>
      <c r="B1251" s="10">
        <v>2</v>
      </c>
    </row>
    <row r="1252" spans="1:2" x14ac:dyDescent="0.25">
      <c r="A1252" t="s">
        <v>914</v>
      </c>
      <c r="B1252" s="10">
        <v>1</v>
      </c>
    </row>
    <row r="1253" spans="1:2" x14ac:dyDescent="0.25">
      <c r="A1253" t="s">
        <v>943</v>
      </c>
      <c r="B1253" s="10">
        <v>1</v>
      </c>
    </row>
    <row r="1254" spans="1:2" x14ac:dyDescent="0.25">
      <c r="A1254" t="s">
        <v>944</v>
      </c>
      <c r="B1254" s="10">
        <v>3</v>
      </c>
    </row>
    <row r="1255" spans="1:2" x14ac:dyDescent="0.25">
      <c r="A1255" t="s">
        <v>1030</v>
      </c>
      <c r="B1255" s="10">
        <v>1</v>
      </c>
    </row>
    <row r="1256" spans="1:2" x14ac:dyDescent="0.25">
      <c r="A1256" t="s">
        <v>1031</v>
      </c>
      <c r="B1256" s="10">
        <v>2</v>
      </c>
    </row>
    <row r="1257" spans="1:2" x14ac:dyDescent="0.25">
      <c r="A1257" t="s">
        <v>1032</v>
      </c>
      <c r="B1257" s="10">
        <v>1</v>
      </c>
    </row>
    <row r="1258" spans="1:2" x14ac:dyDescent="0.25">
      <c r="A1258" t="s">
        <v>915</v>
      </c>
      <c r="B1258" s="10">
        <v>1</v>
      </c>
    </row>
    <row r="1259" spans="1:2" x14ac:dyDescent="0.25">
      <c r="A1259" t="s">
        <v>1033</v>
      </c>
      <c r="B1259" s="10">
        <v>1</v>
      </c>
    </row>
    <row r="1260" spans="1:2" x14ac:dyDescent="0.25">
      <c r="A1260" t="s">
        <v>1034</v>
      </c>
      <c r="B1260" s="10">
        <v>1</v>
      </c>
    </row>
    <row r="1261" spans="1:2" x14ac:dyDescent="0.25">
      <c r="A1261" t="s">
        <v>916</v>
      </c>
      <c r="B1261" s="10">
        <v>1</v>
      </c>
    </row>
    <row r="1262" spans="1:2" x14ac:dyDescent="0.25">
      <c r="A1262" t="s">
        <v>917</v>
      </c>
      <c r="B1262" s="10">
        <v>1</v>
      </c>
    </row>
    <row r="1263" spans="1:2" x14ac:dyDescent="0.25">
      <c r="A1263" t="s">
        <v>918</v>
      </c>
      <c r="B1263" s="10">
        <v>1</v>
      </c>
    </row>
    <row r="1264" spans="1:2" x14ac:dyDescent="0.25">
      <c r="A1264" t="s">
        <v>1036</v>
      </c>
      <c r="B1264" s="10">
        <v>1</v>
      </c>
    </row>
    <row r="1265" spans="1:2" x14ac:dyDescent="0.25">
      <c r="A1265" t="s">
        <v>921</v>
      </c>
      <c r="B1265" s="10">
        <v>1</v>
      </c>
    </row>
    <row r="1266" spans="1:2" x14ac:dyDescent="0.25">
      <c r="A1266" t="s">
        <v>923</v>
      </c>
      <c r="B1266" s="10">
        <v>1</v>
      </c>
    </row>
    <row r="1267" spans="1:2" x14ac:dyDescent="0.25">
      <c r="A1267" t="s">
        <v>1037</v>
      </c>
      <c r="B1267" s="10">
        <v>2</v>
      </c>
    </row>
    <row r="1268" spans="1:2" x14ac:dyDescent="0.25">
      <c r="A1268" t="s">
        <v>1038</v>
      </c>
      <c r="B1268" s="10">
        <v>1</v>
      </c>
    </row>
    <row r="1269" spans="1:2" x14ac:dyDescent="0.25">
      <c r="A1269" t="s">
        <v>1039</v>
      </c>
      <c r="B1269" s="10">
        <v>2</v>
      </c>
    </row>
    <row r="1270" spans="1:2" x14ac:dyDescent="0.25">
      <c r="A1270" t="s">
        <v>924</v>
      </c>
      <c r="B1270" s="10">
        <v>2</v>
      </c>
    </row>
    <row r="1271" spans="1:2" x14ac:dyDescent="0.25">
      <c r="A1271" t="s">
        <v>1040</v>
      </c>
      <c r="B1271" s="10">
        <v>1</v>
      </c>
    </row>
    <row r="1272" spans="1:2" x14ac:dyDescent="0.25">
      <c r="A1272" t="s">
        <v>925</v>
      </c>
      <c r="B1272" s="10">
        <v>1</v>
      </c>
    </row>
    <row r="1273" spans="1:2" x14ac:dyDescent="0.25">
      <c r="A1273" t="s">
        <v>1416</v>
      </c>
      <c r="B1273" s="10">
        <v>2</v>
      </c>
    </row>
    <row r="1274" spans="1:2" x14ac:dyDescent="0.25">
      <c r="A1274" t="s">
        <v>1417</v>
      </c>
      <c r="B1274" s="10">
        <v>2</v>
      </c>
    </row>
    <row r="1275" spans="1:2" x14ac:dyDescent="0.25">
      <c r="A1275" t="s">
        <v>2132</v>
      </c>
      <c r="B1275" s="10">
        <v>2</v>
      </c>
    </row>
    <row r="1276" spans="1:2" x14ac:dyDescent="0.25">
      <c r="A1276" t="s">
        <v>1418</v>
      </c>
      <c r="B1276" s="10">
        <v>1</v>
      </c>
    </row>
    <row r="1277" spans="1:2" x14ac:dyDescent="0.25">
      <c r="A1277" t="s">
        <v>1419</v>
      </c>
      <c r="B1277" s="10">
        <v>1</v>
      </c>
    </row>
    <row r="1278" spans="1:2" x14ac:dyDescent="0.25">
      <c r="A1278" t="s">
        <v>1420</v>
      </c>
      <c r="B1278" s="10">
        <v>1</v>
      </c>
    </row>
    <row r="1279" spans="1:2" x14ac:dyDescent="0.25">
      <c r="A1279" t="s">
        <v>1421</v>
      </c>
      <c r="B1279" s="10">
        <v>1</v>
      </c>
    </row>
    <row r="1280" spans="1:2" x14ac:dyDescent="0.25">
      <c r="A1280" t="s">
        <v>1422</v>
      </c>
      <c r="B1280" s="10">
        <v>1</v>
      </c>
    </row>
    <row r="1281" spans="1:2" x14ac:dyDescent="0.25">
      <c r="A1281" t="s">
        <v>2133</v>
      </c>
      <c r="B1281" s="10">
        <v>1</v>
      </c>
    </row>
    <row r="1282" spans="1:2" x14ac:dyDescent="0.25">
      <c r="A1282" t="s">
        <v>1423</v>
      </c>
      <c r="B1282" s="10">
        <v>1</v>
      </c>
    </row>
    <row r="1283" spans="1:2" x14ac:dyDescent="0.25">
      <c r="A1283" t="s">
        <v>1424</v>
      </c>
      <c r="B1283" s="10">
        <v>2</v>
      </c>
    </row>
    <row r="1284" spans="1:2" x14ac:dyDescent="0.25">
      <c r="A1284" t="s">
        <v>1425</v>
      </c>
      <c r="B1284" s="10">
        <v>1</v>
      </c>
    </row>
    <row r="1285" spans="1:2" x14ac:dyDescent="0.25">
      <c r="A1285" t="s">
        <v>945</v>
      </c>
      <c r="B1285" s="10">
        <v>4</v>
      </c>
    </row>
    <row r="1286" spans="1:2" x14ac:dyDescent="0.25">
      <c r="A1286" t="s">
        <v>946</v>
      </c>
      <c r="B1286" s="10">
        <v>2</v>
      </c>
    </row>
    <row r="1287" spans="1:2" x14ac:dyDescent="0.25">
      <c r="A1287" t="s">
        <v>947</v>
      </c>
      <c r="B1287" s="10">
        <v>5</v>
      </c>
    </row>
    <row r="1288" spans="1:2" x14ac:dyDescent="0.25">
      <c r="A1288" t="s">
        <v>1426</v>
      </c>
      <c r="B1288" s="10">
        <v>3</v>
      </c>
    </row>
    <row r="1289" spans="1:2" x14ac:dyDescent="0.25">
      <c r="A1289" t="s">
        <v>1427</v>
      </c>
      <c r="B1289" s="10">
        <v>2</v>
      </c>
    </row>
    <row r="1290" spans="1:2" x14ac:dyDescent="0.25">
      <c r="A1290" t="s">
        <v>1428</v>
      </c>
      <c r="B1290" s="10">
        <v>2</v>
      </c>
    </row>
    <row r="1291" spans="1:2" x14ac:dyDescent="0.25">
      <c r="A1291" t="s">
        <v>1429</v>
      </c>
      <c r="B1291" s="10">
        <v>2</v>
      </c>
    </row>
    <row r="1292" spans="1:2" x14ac:dyDescent="0.25">
      <c r="A1292" t="s">
        <v>1430</v>
      </c>
      <c r="B1292" s="10">
        <v>3</v>
      </c>
    </row>
    <row r="1293" spans="1:2" x14ac:dyDescent="0.25">
      <c r="A1293" t="s">
        <v>1431</v>
      </c>
      <c r="B1293" s="10">
        <v>2</v>
      </c>
    </row>
    <row r="1294" spans="1:2" x14ac:dyDescent="0.25">
      <c r="A1294" t="s">
        <v>948</v>
      </c>
      <c r="B1294" s="10">
        <v>4</v>
      </c>
    </row>
    <row r="1295" spans="1:2" x14ac:dyDescent="0.25">
      <c r="A1295" t="s">
        <v>949</v>
      </c>
      <c r="B1295" s="10">
        <v>6</v>
      </c>
    </row>
    <row r="1296" spans="1:2" x14ac:dyDescent="0.25">
      <c r="A1296" t="s">
        <v>2134</v>
      </c>
      <c r="B1296" s="10">
        <v>6</v>
      </c>
    </row>
    <row r="1297" spans="1:2" x14ac:dyDescent="0.25">
      <c r="A1297" t="s">
        <v>1432</v>
      </c>
      <c r="B1297" s="10">
        <v>2</v>
      </c>
    </row>
    <row r="1298" spans="1:2" x14ac:dyDescent="0.25">
      <c r="A1298" t="s">
        <v>1433</v>
      </c>
      <c r="B1298" s="10">
        <v>1</v>
      </c>
    </row>
    <row r="1299" spans="1:2" x14ac:dyDescent="0.25">
      <c r="A1299" t="s">
        <v>1434</v>
      </c>
      <c r="B1299" s="10">
        <v>2</v>
      </c>
    </row>
    <row r="1300" spans="1:2" x14ac:dyDescent="0.25">
      <c r="A1300" t="s">
        <v>1435</v>
      </c>
      <c r="B1300" s="10">
        <v>1</v>
      </c>
    </row>
    <row r="1301" spans="1:2" x14ac:dyDescent="0.25">
      <c r="A1301" t="s">
        <v>1436</v>
      </c>
      <c r="B1301" s="10">
        <v>2</v>
      </c>
    </row>
    <row r="1302" spans="1:2" x14ac:dyDescent="0.25">
      <c r="A1302" t="s">
        <v>1437</v>
      </c>
      <c r="B1302" s="10">
        <v>2</v>
      </c>
    </row>
    <row r="1303" spans="1:2" x14ac:dyDescent="0.25">
      <c r="A1303" t="s">
        <v>950</v>
      </c>
      <c r="B1303" s="10">
        <v>4</v>
      </c>
    </row>
    <row r="1304" spans="1:2" x14ac:dyDescent="0.25">
      <c r="A1304" t="s">
        <v>2135</v>
      </c>
      <c r="B1304" s="10">
        <v>3</v>
      </c>
    </row>
    <row r="1305" spans="1:2" x14ac:dyDescent="0.25">
      <c r="A1305" t="s">
        <v>951</v>
      </c>
      <c r="B1305" s="10">
        <v>5</v>
      </c>
    </row>
    <row r="1306" spans="1:2" x14ac:dyDescent="0.25">
      <c r="A1306" t="s">
        <v>1438</v>
      </c>
      <c r="B1306" s="10">
        <v>2</v>
      </c>
    </row>
    <row r="1307" spans="1:2" x14ac:dyDescent="0.25">
      <c r="A1307" t="s">
        <v>1439</v>
      </c>
      <c r="B1307" s="10">
        <v>3</v>
      </c>
    </row>
    <row r="1308" spans="1:2" x14ac:dyDescent="0.25">
      <c r="A1308" t="s">
        <v>1440</v>
      </c>
      <c r="B1308" s="10">
        <v>3</v>
      </c>
    </row>
    <row r="1309" spans="1:2" x14ac:dyDescent="0.25">
      <c r="A1309" t="s">
        <v>1441</v>
      </c>
      <c r="B1309" s="10">
        <v>2</v>
      </c>
    </row>
    <row r="1310" spans="1:2" x14ac:dyDescent="0.25">
      <c r="A1310" t="s">
        <v>1442</v>
      </c>
      <c r="B1310" s="10">
        <v>2</v>
      </c>
    </row>
    <row r="1311" spans="1:2" x14ac:dyDescent="0.25">
      <c r="A1311" t="s">
        <v>1443</v>
      </c>
      <c r="B1311" s="10">
        <v>2</v>
      </c>
    </row>
    <row r="1312" spans="1:2" x14ac:dyDescent="0.25">
      <c r="A1312" t="s">
        <v>952</v>
      </c>
      <c r="B1312" s="10">
        <v>6</v>
      </c>
    </row>
    <row r="1313" spans="1:2" x14ac:dyDescent="0.25">
      <c r="A1313" t="s">
        <v>954</v>
      </c>
      <c r="B1313" s="10">
        <v>4</v>
      </c>
    </row>
    <row r="1314" spans="1:2" x14ac:dyDescent="0.25">
      <c r="A1314" t="s">
        <v>1444</v>
      </c>
      <c r="B1314" s="10">
        <v>2</v>
      </c>
    </row>
    <row r="1315" spans="1:2" x14ac:dyDescent="0.25">
      <c r="A1315" t="s">
        <v>1445</v>
      </c>
      <c r="B1315" s="10">
        <v>3</v>
      </c>
    </row>
    <row r="1316" spans="1:2" x14ac:dyDescent="0.25">
      <c r="A1316" t="s">
        <v>1446</v>
      </c>
      <c r="B1316" s="10">
        <v>2</v>
      </c>
    </row>
    <row r="1317" spans="1:2" x14ac:dyDescent="0.25">
      <c r="A1317" t="s">
        <v>1447</v>
      </c>
      <c r="B1317" s="10">
        <v>4</v>
      </c>
    </row>
    <row r="1318" spans="1:2" x14ac:dyDescent="0.25">
      <c r="A1318" t="s">
        <v>1448</v>
      </c>
      <c r="B1318" s="10">
        <v>2</v>
      </c>
    </row>
    <row r="1319" spans="1:2" x14ac:dyDescent="0.25">
      <c r="A1319" t="s">
        <v>1449</v>
      </c>
      <c r="B1319" s="10">
        <v>4</v>
      </c>
    </row>
    <row r="1320" spans="1:2" x14ac:dyDescent="0.25">
      <c r="A1320" t="s">
        <v>955</v>
      </c>
      <c r="B1320" s="10">
        <v>6</v>
      </c>
    </row>
    <row r="1321" spans="1:2" x14ac:dyDescent="0.25">
      <c r="A1321" t="s">
        <v>926</v>
      </c>
      <c r="B1321" s="10">
        <v>4</v>
      </c>
    </row>
    <row r="1322" spans="1:2" x14ac:dyDescent="0.25">
      <c r="A1322" t="s">
        <v>956</v>
      </c>
      <c r="B1322" s="10">
        <v>5</v>
      </c>
    </row>
    <row r="1323" spans="1:2" x14ac:dyDescent="0.25">
      <c r="A1323" t="s">
        <v>1450</v>
      </c>
      <c r="B1323" s="10">
        <v>3</v>
      </c>
    </row>
    <row r="1324" spans="1:2" x14ac:dyDescent="0.25">
      <c r="A1324" t="s">
        <v>1451</v>
      </c>
      <c r="B1324" s="10">
        <v>2</v>
      </c>
    </row>
    <row r="1325" spans="1:2" x14ac:dyDescent="0.25">
      <c r="A1325" t="s">
        <v>1452</v>
      </c>
      <c r="B1325" s="10">
        <v>2</v>
      </c>
    </row>
    <row r="1326" spans="1:2" x14ac:dyDescent="0.25">
      <c r="A1326" t="s">
        <v>1453</v>
      </c>
      <c r="B1326" s="10">
        <v>2</v>
      </c>
    </row>
    <row r="1327" spans="1:2" x14ac:dyDescent="0.25">
      <c r="A1327" t="s">
        <v>1454</v>
      </c>
      <c r="B1327" s="10">
        <v>3</v>
      </c>
    </row>
    <row r="1328" spans="1:2" x14ac:dyDescent="0.25">
      <c r="A1328" t="s">
        <v>1455</v>
      </c>
      <c r="B1328" s="10">
        <v>2</v>
      </c>
    </row>
    <row r="1329" spans="1:2" x14ac:dyDescent="0.25">
      <c r="A1329" t="s">
        <v>957</v>
      </c>
      <c r="B1329" s="10">
        <v>5</v>
      </c>
    </row>
    <row r="1330" spans="1:2" x14ac:dyDescent="0.25">
      <c r="A1330" t="s">
        <v>958</v>
      </c>
      <c r="B1330" s="10">
        <v>5</v>
      </c>
    </row>
    <row r="1331" spans="1:2" x14ac:dyDescent="0.25">
      <c r="A1331" t="s">
        <v>959</v>
      </c>
      <c r="B1331" s="10">
        <v>6</v>
      </c>
    </row>
    <row r="1332" spans="1:2" x14ac:dyDescent="0.25">
      <c r="A1332" t="s">
        <v>1456</v>
      </c>
      <c r="B1332" s="10">
        <v>2</v>
      </c>
    </row>
    <row r="1333" spans="1:2" x14ac:dyDescent="0.25">
      <c r="A1333" t="s">
        <v>1457</v>
      </c>
      <c r="B1333" s="10">
        <v>2</v>
      </c>
    </row>
    <row r="1334" spans="1:2" x14ac:dyDescent="0.25">
      <c r="A1334" t="s">
        <v>1458</v>
      </c>
      <c r="B1334" s="10">
        <v>3</v>
      </c>
    </row>
    <row r="1335" spans="1:2" x14ac:dyDescent="0.25">
      <c r="A1335" t="s">
        <v>1459</v>
      </c>
      <c r="B1335" s="10">
        <v>2</v>
      </c>
    </row>
    <row r="1336" spans="1:2" x14ac:dyDescent="0.25">
      <c r="A1336" t="s">
        <v>1460</v>
      </c>
      <c r="B1336" s="10">
        <v>2</v>
      </c>
    </row>
    <row r="1337" spans="1:2" x14ac:dyDescent="0.25">
      <c r="A1337" t="s">
        <v>1461</v>
      </c>
      <c r="B1337" s="10">
        <v>3</v>
      </c>
    </row>
    <row r="1338" spans="1:2" x14ac:dyDescent="0.25">
      <c r="A1338" t="s">
        <v>961</v>
      </c>
      <c r="B1338" s="10">
        <v>5</v>
      </c>
    </row>
    <row r="1339" spans="1:2" x14ac:dyDescent="0.25">
      <c r="A1339" t="s">
        <v>962</v>
      </c>
      <c r="B1339" s="10">
        <v>4</v>
      </c>
    </row>
    <row r="1340" spans="1:2" x14ac:dyDescent="0.25">
      <c r="A1340" t="s">
        <v>1462</v>
      </c>
      <c r="B1340" s="10">
        <v>1</v>
      </c>
    </row>
    <row r="1341" spans="1:2" x14ac:dyDescent="0.25">
      <c r="A1341" t="s">
        <v>1463</v>
      </c>
      <c r="B1341" s="10">
        <v>1</v>
      </c>
    </row>
    <row r="1342" spans="1:2" x14ac:dyDescent="0.25">
      <c r="A1342" t="s">
        <v>1464</v>
      </c>
      <c r="B1342" s="10">
        <v>2</v>
      </c>
    </row>
    <row r="1343" spans="1:2" x14ac:dyDescent="0.25">
      <c r="A1343" t="s">
        <v>1465</v>
      </c>
      <c r="B1343" s="10">
        <v>1</v>
      </c>
    </row>
    <row r="1344" spans="1:2" x14ac:dyDescent="0.25">
      <c r="A1344" t="s">
        <v>1466</v>
      </c>
      <c r="B1344" s="10">
        <v>2</v>
      </c>
    </row>
    <row r="1345" spans="1:2" x14ac:dyDescent="0.25">
      <c r="A1345" t="s">
        <v>1467</v>
      </c>
      <c r="B1345" s="10">
        <v>1</v>
      </c>
    </row>
    <row r="1346" spans="1:2" x14ac:dyDescent="0.25">
      <c r="A1346" t="s">
        <v>963</v>
      </c>
      <c r="B1346" s="10">
        <v>4</v>
      </c>
    </row>
    <row r="1347" spans="1:2" x14ac:dyDescent="0.25">
      <c r="A1347" t="s">
        <v>2136</v>
      </c>
      <c r="B1347" s="10">
        <v>4</v>
      </c>
    </row>
    <row r="1348" spans="1:2" x14ac:dyDescent="0.25">
      <c r="A1348" t="s">
        <v>964</v>
      </c>
      <c r="B1348" s="10">
        <v>2</v>
      </c>
    </row>
    <row r="1349" spans="1:2" x14ac:dyDescent="0.25">
      <c r="A1349" t="s">
        <v>1468</v>
      </c>
      <c r="B1349" s="10">
        <v>1</v>
      </c>
    </row>
    <row r="1350" spans="1:2" x14ac:dyDescent="0.25">
      <c r="A1350" t="s">
        <v>1469</v>
      </c>
      <c r="B1350" s="10">
        <v>3</v>
      </c>
    </row>
    <row r="1351" spans="1:2" x14ac:dyDescent="0.25">
      <c r="A1351" t="s">
        <v>1470</v>
      </c>
      <c r="B1351" s="10">
        <v>2</v>
      </c>
    </row>
    <row r="1352" spans="1:2" x14ac:dyDescent="0.25">
      <c r="A1352" t="s">
        <v>1471</v>
      </c>
      <c r="B1352" s="10">
        <v>3</v>
      </c>
    </row>
    <row r="1353" spans="1:2" x14ac:dyDescent="0.25">
      <c r="A1353" t="s">
        <v>1472</v>
      </c>
      <c r="B1353" s="10">
        <v>1</v>
      </c>
    </row>
    <row r="1354" spans="1:2" x14ac:dyDescent="0.25">
      <c r="A1354" t="s">
        <v>1473</v>
      </c>
      <c r="B1354" s="10">
        <v>1</v>
      </c>
    </row>
    <row r="1355" spans="1:2" x14ac:dyDescent="0.25">
      <c r="A1355" t="s">
        <v>1474</v>
      </c>
      <c r="B1355" s="10">
        <v>1</v>
      </c>
    </row>
    <row r="1356" spans="1:2" x14ac:dyDescent="0.25">
      <c r="A1356" t="s">
        <v>1475</v>
      </c>
      <c r="B1356" s="10">
        <v>1</v>
      </c>
    </row>
    <row r="1357" spans="1:2" x14ac:dyDescent="0.25">
      <c r="A1357" t="s">
        <v>1476</v>
      </c>
      <c r="B1357" s="10">
        <v>1</v>
      </c>
    </row>
    <row r="1358" spans="1:2" x14ac:dyDescent="0.25">
      <c r="A1358" t="s">
        <v>1477</v>
      </c>
      <c r="B1358" s="10">
        <v>1</v>
      </c>
    </row>
    <row r="1359" spans="1:2" x14ac:dyDescent="0.25">
      <c r="A1359" t="s">
        <v>1478</v>
      </c>
      <c r="B1359" s="10">
        <v>1</v>
      </c>
    </row>
    <row r="1360" spans="1:2" x14ac:dyDescent="0.25">
      <c r="A1360" t="s">
        <v>1479</v>
      </c>
      <c r="B1360" s="10">
        <v>1</v>
      </c>
    </row>
    <row r="1361" spans="1:2" x14ac:dyDescent="0.25">
      <c r="A1361" t="s">
        <v>1480</v>
      </c>
      <c r="B1361" s="10">
        <v>1</v>
      </c>
    </row>
    <row r="1362" spans="1:2" x14ac:dyDescent="0.25">
      <c r="A1362" t="s">
        <v>1481</v>
      </c>
      <c r="B1362" s="10">
        <v>1</v>
      </c>
    </row>
    <row r="1363" spans="1:2" x14ac:dyDescent="0.25">
      <c r="A1363" t="s">
        <v>1482</v>
      </c>
      <c r="B1363" s="10">
        <v>1</v>
      </c>
    </row>
    <row r="1364" spans="1:2" x14ac:dyDescent="0.25">
      <c r="A1364" t="s">
        <v>1483</v>
      </c>
      <c r="B1364" s="10">
        <v>1</v>
      </c>
    </row>
    <row r="1365" spans="1:2" x14ac:dyDescent="0.25">
      <c r="A1365" t="s">
        <v>1484</v>
      </c>
      <c r="B1365" s="10">
        <v>1</v>
      </c>
    </row>
    <row r="1366" spans="1:2" x14ac:dyDescent="0.25">
      <c r="A1366" t="s">
        <v>1485</v>
      </c>
      <c r="B1366" s="10">
        <v>1</v>
      </c>
    </row>
    <row r="1367" spans="1:2" x14ac:dyDescent="0.25">
      <c r="A1367" t="s">
        <v>1487</v>
      </c>
      <c r="B1367" s="10">
        <v>3</v>
      </c>
    </row>
    <row r="1368" spans="1:2" x14ac:dyDescent="0.25">
      <c r="A1368" t="s">
        <v>1491</v>
      </c>
      <c r="B1368" s="10">
        <v>2</v>
      </c>
    </row>
    <row r="1369" spans="1:2" x14ac:dyDescent="0.25">
      <c r="A1369" t="s">
        <v>1504</v>
      </c>
      <c r="B1369" s="10">
        <v>1</v>
      </c>
    </row>
    <row r="1370" spans="1:2" x14ac:dyDescent="0.25">
      <c r="A1370" t="s">
        <v>1505</v>
      </c>
      <c r="B1370" s="10">
        <v>1</v>
      </c>
    </row>
    <row r="1371" spans="1:2" x14ac:dyDescent="0.25">
      <c r="A1371" t="s">
        <v>1508</v>
      </c>
      <c r="B1371" s="10">
        <v>3</v>
      </c>
    </row>
    <row r="1372" spans="1:2" x14ac:dyDescent="0.25">
      <c r="A1372" t="s">
        <v>1509</v>
      </c>
      <c r="B1372" s="10">
        <v>1</v>
      </c>
    </row>
    <row r="1373" spans="1:2" x14ac:dyDescent="0.25">
      <c r="A1373" t="s">
        <v>2139</v>
      </c>
      <c r="B1373" s="10">
        <v>1</v>
      </c>
    </row>
    <row r="1374" spans="1:2" x14ac:dyDescent="0.25">
      <c r="A1374" t="s">
        <v>1510</v>
      </c>
      <c r="B1374" s="10">
        <v>1</v>
      </c>
    </row>
    <row r="1375" spans="1:2" x14ac:dyDescent="0.25">
      <c r="A1375" t="s">
        <v>1511</v>
      </c>
      <c r="B1375" s="10">
        <v>2</v>
      </c>
    </row>
    <row r="1376" spans="1:2" x14ac:dyDescent="0.25">
      <c r="A1376" t="s">
        <v>1512</v>
      </c>
      <c r="B1376" s="10">
        <v>4</v>
      </c>
    </row>
    <row r="1377" spans="1:2" x14ac:dyDescent="0.25">
      <c r="A1377" t="s">
        <v>1513</v>
      </c>
      <c r="B1377" s="10">
        <v>3</v>
      </c>
    </row>
    <row r="1378" spans="1:2" x14ac:dyDescent="0.25">
      <c r="A1378" t="s">
        <v>1514</v>
      </c>
      <c r="B1378" s="10">
        <v>4</v>
      </c>
    </row>
    <row r="1379" spans="1:2" x14ac:dyDescent="0.25">
      <c r="A1379" t="s">
        <v>1515</v>
      </c>
      <c r="B1379" s="10">
        <v>3</v>
      </c>
    </row>
    <row r="1380" spans="1:2" x14ac:dyDescent="0.25">
      <c r="A1380" t="s">
        <v>1516</v>
      </c>
      <c r="B1380" s="10">
        <v>4</v>
      </c>
    </row>
    <row r="1381" spans="1:2" x14ac:dyDescent="0.25">
      <c r="A1381" t="s">
        <v>1517</v>
      </c>
      <c r="B1381" s="10">
        <v>4</v>
      </c>
    </row>
    <row r="1382" spans="1:2" x14ac:dyDescent="0.25">
      <c r="A1382" t="s">
        <v>1518</v>
      </c>
      <c r="B1382" s="10">
        <v>3</v>
      </c>
    </row>
    <row r="1383" spans="1:2" x14ac:dyDescent="0.25">
      <c r="A1383" t="s">
        <v>1519</v>
      </c>
      <c r="B1383" s="10">
        <v>2</v>
      </c>
    </row>
    <row r="1384" spans="1:2" x14ac:dyDescent="0.25">
      <c r="A1384" t="s">
        <v>1520</v>
      </c>
      <c r="B1384" s="10">
        <v>1</v>
      </c>
    </row>
    <row r="1385" spans="1:2" x14ac:dyDescent="0.25">
      <c r="A1385" t="s">
        <v>1521</v>
      </c>
      <c r="B1385" s="10">
        <v>3</v>
      </c>
    </row>
    <row r="1386" spans="1:2" x14ac:dyDescent="0.25">
      <c r="A1386" t="s">
        <v>1522</v>
      </c>
      <c r="B1386" s="10">
        <v>1</v>
      </c>
    </row>
    <row r="1387" spans="1:2" x14ac:dyDescent="0.25">
      <c r="A1387" t="s">
        <v>1523</v>
      </c>
      <c r="B1387" s="10">
        <v>1</v>
      </c>
    </row>
    <row r="1388" spans="1:2" x14ac:dyDescent="0.25">
      <c r="A1388" t="s">
        <v>1524</v>
      </c>
      <c r="B1388" s="10">
        <v>1</v>
      </c>
    </row>
    <row r="1389" spans="1:2" x14ac:dyDescent="0.25">
      <c r="A1389" t="s">
        <v>1525</v>
      </c>
      <c r="B1389" s="10">
        <v>1</v>
      </c>
    </row>
    <row r="1390" spans="1:2" x14ac:dyDescent="0.25">
      <c r="A1390" t="s">
        <v>1526</v>
      </c>
      <c r="B1390" s="10">
        <v>1</v>
      </c>
    </row>
    <row r="1391" spans="1:2" x14ac:dyDescent="0.25">
      <c r="A1391" t="s">
        <v>1527</v>
      </c>
      <c r="B1391" s="10">
        <v>1</v>
      </c>
    </row>
    <row r="1392" spans="1:2" x14ac:dyDescent="0.25">
      <c r="A1392" t="s">
        <v>1528</v>
      </c>
      <c r="B1392" s="10">
        <v>1</v>
      </c>
    </row>
    <row r="1393" spans="1:2" x14ac:dyDescent="0.25">
      <c r="A1393" t="s">
        <v>1529</v>
      </c>
      <c r="B1393" s="10">
        <v>2</v>
      </c>
    </row>
    <row r="1394" spans="1:2" x14ac:dyDescent="0.25">
      <c r="A1394" t="s">
        <v>1530</v>
      </c>
      <c r="B1394" s="10">
        <v>1</v>
      </c>
    </row>
    <row r="1395" spans="1:2" x14ac:dyDescent="0.25">
      <c r="A1395" t="s">
        <v>1531</v>
      </c>
      <c r="B1395" s="10">
        <v>2</v>
      </c>
    </row>
    <row r="1396" spans="1:2" x14ac:dyDescent="0.25">
      <c r="A1396" t="s">
        <v>1532</v>
      </c>
      <c r="B1396" s="10">
        <v>1</v>
      </c>
    </row>
    <row r="1397" spans="1:2" x14ac:dyDescent="0.25">
      <c r="A1397" t="s">
        <v>1533</v>
      </c>
      <c r="B1397" s="10">
        <v>3</v>
      </c>
    </row>
    <row r="1398" spans="1:2" x14ac:dyDescent="0.25">
      <c r="A1398" t="s">
        <v>1534</v>
      </c>
      <c r="B1398" s="10">
        <v>2</v>
      </c>
    </row>
    <row r="1399" spans="1:2" x14ac:dyDescent="0.25">
      <c r="A1399" t="s">
        <v>1535</v>
      </c>
      <c r="B1399" s="10">
        <v>1</v>
      </c>
    </row>
    <row r="1400" spans="1:2" x14ac:dyDescent="0.25">
      <c r="A1400" t="s">
        <v>1536</v>
      </c>
      <c r="B1400" s="10">
        <v>1</v>
      </c>
    </row>
    <row r="1401" spans="1:2" x14ac:dyDescent="0.25">
      <c r="A1401" t="s">
        <v>1537</v>
      </c>
      <c r="B1401" s="10">
        <v>2</v>
      </c>
    </row>
    <row r="1402" spans="1:2" x14ac:dyDescent="0.25">
      <c r="A1402" t="s">
        <v>1538</v>
      </c>
      <c r="B1402" s="10">
        <v>1</v>
      </c>
    </row>
    <row r="1403" spans="1:2" x14ac:dyDescent="0.25">
      <c r="A1403" t="s">
        <v>1539</v>
      </c>
      <c r="B1403" s="10">
        <v>3</v>
      </c>
    </row>
    <row r="1404" spans="1:2" x14ac:dyDescent="0.25">
      <c r="A1404" t="s">
        <v>1540</v>
      </c>
      <c r="B1404" s="10">
        <v>2</v>
      </c>
    </row>
    <row r="1405" spans="1:2" x14ac:dyDescent="0.25">
      <c r="A1405" t="s">
        <v>1541</v>
      </c>
      <c r="B1405" s="10">
        <v>1</v>
      </c>
    </row>
    <row r="1406" spans="1:2" x14ac:dyDescent="0.25">
      <c r="A1406" t="s">
        <v>1542</v>
      </c>
      <c r="B1406" s="10">
        <v>1</v>
      </c>
    </row>
    <row r="1407" spans="1:2" x14ac:dyDescent="0.25">
      <c r="A1407" t="s">
        <v>1543</v>
      </c>
      <c r="B1407" s="10">
        <v>3</v>
      </c>
    </row>
    <row r="1408" spans="1:2" x14ac:dyDescent="0.25">
      <c r="A1408" t="s">
        <v>1544</v>
      </c>
      <c r="B1408" s="10">
        <v>2</v>
      </c>
    </row>
    <row r="1409" spans="1:2" x14ac:dyDescent="0.25">
      <c r="A1409" t="s">
        <v>1545</v>
      </c>
      <c r="B1409" s="10">
        <v>1</v>
      </c>
    </row>
    <row r="1410" spans="1:2" x14ac:dyDescent="0.25">
      <c r="A1410" t="s">
        <v>1546</v>
      </c>
      <c r="B1410" s="10">
        <v>3</v>
      </c>
    </row>
    <row r="1411" spans="1:2" x14ac:dyDescent="0.25">
      <c r="A1411" t="s">
        <v>1547</v>
      </c>
      <c r="B1411" s="10">
        <v>3</v>
      </c>
    </row>
    <row r="1412" spans="1:2" x14ac:dyDescent="0.25">
      <c r="A1412" t="s">
        <v>1548</v>
      </c>
      <c r="B1412" s="10">
        <v>3</v>
      </c>
    </row>
    <row r="1413" spans="1:2" x14ac:dyDescent="0.25">
      <c r="A1413" t="s">
        <v>1549</v>
      </c>
      <c r="B1413" s="10">
        <v>2</v>
      </c>
    </row>
    <row r="1414" spans="1:2" x14ac:dyDescent="0.25">
      <c r="A1414" t="s">
        <v>1550</v>
      </c>
      <c r="B1414" s="10">
        <v>4</v>
      </c>
    </row>
    <row r="1415" spans="1:2" x14ac:dyDescent="0.25">
      <c r="A1415" t="s">
        <v>1551</v>
      </c>
      <c r="B1415" s="10">
        <v>2</v>
      </c>
    </row>
    <row r="1416" spans="1:2" x14ac:dyDescent="0.25">
      <c r="A1416" t="s">
        <v>1552</v>
      </c>
      <c r="B1416" s="10">
        <v>2</v>
      </c>
    </row>
    <row r="1417" spans="1:2" x14ac:dyDescent="0.25">
      <c r="A1417" t="s">
        <v>1553</v>
      </c>
      <c r="B1417" s="10">
        <v>1</v>
      </c>
    </row>
    <row r="1418" spans="1:2" x14ac:dyDescent="0.25">
      <c r="A1418" t="s">
        <v>1554</v>
      </c>
      <c r="B1418" s="10">
        <v>2</v>
      </c>
    </row>
    <row r="1419" spans="1:2" x14ac:dyDescent="0.25">
      <c r="A1419" t="s">
        <v>1555</v>
      </c>
      <c r="B1419" s="10">
        <v>1</v>
      </c>
    </row>
    <row r="1420" spans="1:2" x14ac:dyDescent="0.25">
      <c r="A1420" t="s">
        <v>1556</v>
      </c>
      <c r="B1420" s="10">
        <v>1</v>
      </c>
    </row>
    <row r="1421" spans="1:2" x14ac:dyDescent="0.25">
      <c r="A1421" t="s">
        <v>1557</v>
      </c>
      <c r="B1421" s="10">
        <v>3</v>
      </c>
    </row>
    <row r="1422" spans="1:2" x14ac:dyDescent="0.25">
      <c r="A1422" t="s">
        <v>1558</v>
      </c>
      <c r="B1422" s="10">
        <v>1</v>
      </c>
    </row>
    <row r="1423" spans="1:2" x14ac:dyDescent="0.25">
      <c r="A1423" t="s">
        <v>1559</v>
      </c>
      <c r="B1423" s="10">
        <v>1</v>
      </c>
    </row>
    <row r="1424" spans="1:2" x14ac:dyDescent="0.25">
      <c r="A1424" t="s">
        <v>1560</v>
      </c>
      <c r="B1424" s="10">
        <v>1</v>
      </c>
    </row>
    <row r="1425" spans="1:2" x14ac:dyDescent="0.25">
      <c r="A1425" t="s">
        <v>1561</v>
      </c>
      <c r="B1425" s="10">
        <v>1</v>
      </c>
    </row>
    <row r="1426" spans="1:2" x14ac:dyDescent="0.25">
      <c r="A1426" t="s">
        <v>1562</v>
      </c>
      <c r="B1426" s="10">
        <v>1</v>
      </c>
    </row>
    <row r="1427" spans="1:2" x14ac:dyDescent="0.25">
      <c r="A1427" t="s">
        <v>2140</v>
      </c>
      <c r="B1427" s="10">
        <v>3</v>
      </c>
    </row>
    <row r="1428" spans="1:2" x14ac:dyDescent="0.25">
      <c r="A1428" t="s">
        <v>1563</v>
      </c>
      <c r="B1428" s="10">
        <v>2</v>
      </c>
    </row>
    <row r="1429" spans="1:2" x14ac:dyDescent="0.25">
      <c r="A1429" t="s">
        <v>1564</v>
      </c>
      <c r="B1429" s="10">
        <v>2</v>
      </c>
    </row>
    <row r="1430" spans="1:2" x14ac:dyDescent="0.25">
      <c r="A1430" t="s">
        <v>1565</v>
      </c>
      <c r="B1430" s="10">
        <v>2</v>
      </c>
    </row>
    <row r="1431" spans="1:2" x14ac:dyDescent="0.25">
      <c r="A1431" t="s">
        <v>1566</v>
      </c>
      <c r="B1431" s="10">
        <v>1</v>
      </c>
    </row>
    <row r="1432" spans="1:2" x14ac:dyDescent="0.25">
      <c r="A1432" t="s">
        <v>1567</v>
      </c>
      <c r="B1432" s="10">
        <v>1</v>
      </c>
    </row>
    <row r="1433" spans="1:2" x14ac:dyDescent="0.25">
      <c r="A1433" t="s">
        <v>1568</v>
      </c>
      <c r="B1433" s="10">
        <v>2</v>
      </c>
    </row>
    <row r="1434" spans="1:2" x14ac:dyDescent="0.25">
      <c r="A1434" t="s">
        <v>1569</v>
      </c>
      <c r="B1434" s="10">
        <v>2</v>
      </c>
    </row>
    <row r="1435" spans="1:2" x14ac:dyDescent="0.25">
      <c r="A1435" t="s">
        <v>1570</v>
      </c>
      <c r="B1435" s="10">
        <v>3</v>
      </c>
    </row>
    <row r="1436" spans="1:2" x14ac:dyDescent="0.25">
      <c r="A1436" t="s">
        <v>1571</v>
      </c>
      <c r="B1436" s="10">
        <v>3</v>
      </c>
    </row>
    <row r="1437" spans="1:2" x14ac:dyDescent="0.25">
      <c r="A1437" t="s">
        <v>1572</v>
      </c>
      <c r="B1437" s="10">
        <v>2</v>
      </c>
    </row>
    <row r="1438" spans="1:2" x14ac:dyDescent="0.25">
      <c r="A1438" t="s">
        <v>1573</v>
      </c>
      <c r="B1438" s="10">
        <v>1</v>
      </c>
    </row>
    <row r="1439" spans="1:2" x14ac:dyDescent="0.25">
      <c r="A1439" t="s">
        <v>1574</v>
      </c>
      <c r="B1439" s="10">
        <v>2</v>
      </c>
    </row>
    <row r="1440" spans="1:2" x14ac:dyDescent="0.25">
      <c r="A1440" t="s">
        <v>1575</v>
      </c>
      <c r="B1440" s="10">
        <v>1</v>
      </c>
    </row>
    <row r="1441" spans="1:2" x14ac:dyDescent="0.25">
      <c r="A1441" t="s">
        <v>1576</v>
      </c>
      <c r="B1441" s="10">
        <v>1</v>
      </c>
    </row>
    <row r="1442" spans="1:2" x14ac:dyDescent="0.25">
      <c r="A1442" t="s">
        <v>1577</v>
      </c>
      <c r="B1442" s="10">
        <v>3</v>
      </c>
    </row>
    <row r="1443" spans="1:2" x14ac:dyDescent="0.25">
      <c r="A1443" t="s">
        <v>1578</v>
      </c>
      <c r="B1443" s="10">
        <v>4</v>
      </c>
    </row>
    <row r="1444" spans="1:2" x14ac:dyDescent="0.25">
      <c r="A1444" t="s">
        <v>1579</v>
      </c>
      <c r="B1444" s="10">
        <v>3</v>
      </c>
    </row>
    <row r="1445" spans="1:2" x14ac:dyDescent="0.25">
      <c r="A1445" t="s">
        <v>1580</v>
      </c>
      <c r="B1445" s="10">
        <v>3</v>
      </c>
    </row>
    <row r="1446" spans="1:2" x14ac:dyDescent="0.25">
      <c r="A1446" t="s">
        <v>1581</v>
      </c>
      <c r="B1446" s="10">
        <v>3</v>
      </c>
    </row>
    <row r="1447" spans="1:2" x14ac:dyDescent="0.25">
      <c r="A1447" t="s">
        <v>1582</v>
      </c>
      <c r="B1447" s="10">
        <v>2</v>
      </c>
    </row>
    <row r="1448" spans="1:2" x14ac:dyDescent="0.25">
      <c r="A1448" t="s">
        <v>1583</v>
      </c>
      <c r="B1448" s="10">
        <v>3</v>
      </c>
    </row>
    <row r="1449" spans="1:2" x14ac:dyDescent="0.25">
      <c r="A1449" t="s">
        <v>1584</v>
      </c>
      <c r="B1449" s="10">
        <v>2</v>
      </c>
    </row>
    <row r="1450" spans="1:2" x14ac:dyDescent="0.25">
      <c r="A1450" t="s">
        <v>1585</v>
      </c>
      <c r="B1450" s="10">
        <v>2</v>
      </c>
    </row>
    <row r="1451" spans="1:2" x14ac:dyDescent="0.25">
      <c r="A1451" t="s">
        <v>1586</v>
      </c>
      <c r="B1451" s="10">
        <v>1</v>
      </c>
    </row>
    <row r="1452" spans="1:2" x14ac:dyDescent="0.25">
      <c r="A1452" t="s">
        <v>1587</v>
      </c>
      <c r="B1452" s="10">
        <v>3</v>
      </c>
    </row>
    <row r="1453" spans="1:2" x14ac:dyDescent="0.25">
      <c r="A1453" t="s">
        <v>1588</v>
      </c>
      <c r="B1453" s="10">
        <v>3</v>
      </c>
    </row>
    <row r="1454" spans="1:2" x14ac:dyDescent="0.25">
      <c r="A1454" t="s">
        <v>1589</v>
      </c>
      <c r="B1454" s="10">
        <v>2</v>
      </c>
    </row>
    <row r="1455" spans="1:2" x14ac:dyDescent="0.25">
      <c r="A1455" t="s">
        <v>1590</v>
      </c>
      <c r="B1455" s="10">
        <v>2</v>
      </c>
    </row>
    <row r="1456" spans="1:2" x14ac:dyDescent="0.25">
      <c r="A1456" t="s">
        <v>1591</v>
      </c>
      <c r="B1456" s="10">
        <v>2</v>
      </c>
    </row>
    <row r="1457" spans="1:2" x14ac:dyDescent="0.25">
      <c r="A1457" t="s">
        <v>1592</v>
      </c>
      <c r="B1457" s="10">
        <v>2</v>
      </c>
    </row>
    <row r="1458" spans="1:2" x14ac:dyDescent="0.25">
      <c r="A1458" t="s">
        <v>1593</v>
      </c>
      <c r="B1458" s="10">
        <v>3</v>
      </c>
    </row>
    <row r="1459" spans="1:2" x14ac:dyDescent="0.25">
      <c r="A1459" t="s">
        <v>1594</v>
      </c>
      <c r="B1459" s="10">
        <v>3</v>
      </c>
    </row>
    <row r="1460" spans="1:2" x14ac:dyDescent="0.25">
      <c r="A1460" t="s">
        <v>1595</v>
      </c>
      <c r="B1460" s="10">
        <v>3</v>
      </c>
    </row>
    <row r="1461" spans="1:2" x14ac:dyDescent="0.25">
      <c r="A1461" t="s">
        <v>1596</v>
      </c>
      <c r="B1461" s="10">
        <v>2</v>
      </c>
    </row>
    <row r="1462" spans="1:2" x14ac:dyDescent="0.25">
      <c r="A1462" t="s">
        <v>1597</v>
      </c>
      <c r="B1462" s="10">
        <v>2</v>
      </c>
    </row>
    <row r="1463" spans="1:2" x14ac:dyDescent="0.25">
      <c r="A1463" t="s">
        <v>1598</v>
      </c>
      <c r="B1463" s="10">
        <v>2</v>
      </c>
    </row>
    <row r="1464" spans="1:2" x14ac:dyDescent="0.25">
      <c r="A1464" t="s">
        <v>1599</v>
      </c>
      <c r="B1464" s="10">
        <v>3</v>
      </c>
    </row>
    <row r="1465" spans="1:2" x14ac:dyDescent="0.25">
      <c r="A1465" t="s">
        <v>1600</v>
      </c>
      <c r="B1465" s="10">
        <v>3</v>
      </c>
    </row>
    <row r="1466" spans="1:2" x14ac:dyDescent="0.25">
      <c r="A1466" t="s">
        <v>1601</v>
      </c>
      <c r="B1466" s="10">
        <v>2</v>
      </c>
    </row>
    <row r="1467" spans="1:2" x14ac:dyDescent="0.25">
      <c r="A1467" t="s">
        <v>1602</v>
      </c>
      <c r="B1467" s="10">
        <v>2</v>
      </c>
    </row>
    <row r="1468" spans="1:2" x14ac:dyDescent="0.25">
      <c r="A1468" t="s">
        <v>1603</v>
      </c>
      <c r="B1468" s="10">
        <v>2</v>
      </c>
    </row>
    <row r="1469" spans="1:2" x14ac:dyDescent="0.25">
      <c r="A1469" t="s">
        <v>1604</v>
      </c>
      <c r="B1469" s="10">
        <v>3</v>
      </c>
    </row>
    <row r="1470" spans="1:2" x14ac:dyDescent="0.25">
      <c r="A1470" t="s">
        <v>1605</v>
      </c>
      <c r="B1470" s="10">
        <v>3</v>
      </c>
    </row>
    <row r="1471" spans="1:2" x14ac:dyDescent="0.25">
      <c r="A1471" t="s">
        <v>1606</v>
      </c>
      <c r="B1471" s="10">
        <v>3</v>
      </c>
    </row>
    <row r="1472" spans="1:2" x14ac:dyDescent="0.25">
      <c r="A1472" t="s">
        <v>1607</v>
      </c>
      <c r="B1472" s="10">
        <v>2</v>
      </c>
    </row>
    <row r="1473" spans="1:2" x14ac:dyDescent="0.25">
      <c r="A1473" t="s">
        <v>1608</v>
      </c>
      <c r="B1473" s="10">
        <v>2</v>
      </c>
    </row>
    <row r="1474" spans="1:2" x14ac:dyDescent="0.25">
      <c r="A1474" t="s">
        <v>1609</v>
      </c>
      <c r="B1474" s="10">
        <v>2</v>
      </c>
    </row>
    <row r="1475" spans="1:2" x14ac:dyDescent="0.25">
      <c r="A1475" t="s">
        <v>1610</v>
      </c>
      <c r="B1475" s="10">
        <v>4</v>
      </c>
    </row>
    <row r="1476" spans="1:2" x14ac:dyDescent="0.25">
      <c r="A1476" t="s">
        <v>1611</v>
      </c>
      <c r="B1476" s="10">
        <v>2</v>
      </c>
    </row>
    <row r="1477" spans="1:2" x14ac:dyDescent="0.25">
      <c r="A1477" t="s">
        <v>1612</v>
      </c>
      <c r="B1477" s="10">
        <v>3</v>
      </c>
    </row>
    <row r="1478" spans="1:2" x14ac:dyDescent="0.25">
      <c r="A1478" t="s">
        <v>1613</v>
      </c>
      <c r="B1478" s="10">
        <v>3</v>
      </c>
    </row>
    <row r="1479" spans="1:2" x14ac:dyDescent="0.25">
      <c r="A1479" t="s">
        <v>1614</v>
      </c>
      <c r="B1479" s="10">
        <v>3</v>
      </c>
    </row>
    <row r="1480" spans="1:2" x14ac:dyDescent="0.25">
      <c r="A1480" t="s">
        <v>1615</v>
      </c>
      <c r="B1480" s="10">
        <v>2</v>
      </c>
    </row>
    <row r="1481" spans="1:2" x14ac:dyDescent="0.25">
      <c r="A1481" t="s">
        <v>1616</v>
      </c>
      <c r="B1481" s="10">
        <v>2</v>
      </c>
    </row>
    <row r="1482" spans="1:2" x14ac:dyDescent="0.25">
      <c r="A1482" t="s">
        <v>1617</v>
      </c>
      <c r="B1482" s="10">
        <v>2</v>
      </c>
    </row>
    <row r="1483" spans="1:2" x14ac:dyDescent="0.25">
      <c r="A1483" t="s">
        <v>1618</v>
      </c>
      <c r="B1483" s="10">
        <v>3</v>
      </c>
    </row>
    <row r="1484" spans="1:2" x14ac:dyDescent="0.25">
      <c r="A1484" t="s">
        <v>1619</v>
      </c>
      <c r="B1484" s="10">
        <v>2</v>
      </c>
    </row>
    <row r="1485" spans="1:2" x14ac:dyDescent="0.25">
      <c r="A1485" t="s">
        <v>1620</v>
      </c>
      <c r="B1485" s="10">
        <v>2</v>
      </c>
    </row>
    <row r="1486" spans="1:2" x14ac:dyDescent="0.25">
      <c r="A1486" t="s">
        <v>1621</v>
      </c>
      <c r="B1486" s="10">
        <v>2</v>
      </c>
    </row>
    <row r="1487" spans="1:2" x14ac:dyDescent="0.25">
      <c r="A1487" t="s">
        <v>1622</v>
      </c>
      <c r="B1487" s="10">
        <v>2</v>
      </c>
    </row>
    <row r="1488" spans="1:2" x14ac:dyDescent="0.25">
      <c r="A1488" t="s">
        <v>1623</v>
      </c>
      <c r="B1488" s="10">
        <v>2</v>
      </c>
    </row>
    <row r="1489" spans="1:2" x14ac:dyDescent="0.25">
      <c r="A1489" t="s">
        <v>1624</v>
      </c>
      <c r="B1489" s="10">
        <v>2</v>
      </c>
    </row>
    <row r="1490" spans="1:2" x14ac:dyDescent="0.25">
      <c r="A1490" t="s">
        <v>1625</v>
      </c>
      <c r="B1490" s="10">
        <v>3</v>
      </c>
    </row>
    <row r="1491" spans="1:2" x14ac:dyDescent="0.25">
      <c r="A1491" t="s">
        <v>1626</v>
      </c>
      <c r="B1491" s="10">
        <v>3</v>
      </c>
    </row>
    <row r="1492" spans="1:2" x14ac:dyDescent="0.25">
      <c r="A1492" t="s">
        <v>1627</v>
      </c>
      <c r="B1492" s="10">
        <v>1</v>
      </c>
    </row>
    <row r="1493" spans="1:2" x14ac:dyDescent="0.25">
      <c r="A1493" t="s">
        <v>1628</v>
      </c>
      <c r="B1493" s="10">
        <v>1</v>
      </c>
    </row>
    <row r="1494" spans="1:2" x14ac:dyDescent="0.25">
      <c r="A1494" t="s">
        <v>1629</v>
      </c>
      <c r="B1494" s="10">
        <v>2</v>
      </c>
    </row>
    <row r="1495" spans="1:2" x14ac:dyDescent="0.25">
      <c r="A1495" t="s">
        <v>1630</v>
      </c>
      <c r="B1495" s="10">
        <v>1</v>
      </c>
    </row>
    <row r="1496" spans="1:2" x14ac:dyDescent="0.25">
      <c r="A1496" t="s">
        <v>1631</v>
      </c>
      <c r="B1496" s="10">
        <v>1</v>
      </c>
    </row>
    <row r="1497" spans="1:2" x14ac:dyDescent="0.25">
      <c r="A1497" t="s">
        <v>1632</v>
      </c>
      <c r="B1497" s="10">
        <v>2</v>
      </c>
    </row>
    <row r="1498" spans="1:2" x14ac:dyDescent="0.25">
      <c r="A1498" t="s">
        <v>1633</v>
      </c>
      <c r="B1498" s="10">
        <v>1</v>
      </c>
    </row>
    <row r="1499" spans="1:2" x14ac:dyDescent="0.25">
      <c r="A1499" t="s">
        <v>1634</v>
      </c>
      <c r="B1499" s="10">
        <v>1</v>
      </c>
    </row>
    <row r="1500" spans="1:2" x14ac:dyDescent="0.25">
      <c r="A1500" t="s">
        <v>1635</v>
      </c>
      <c r="B1500" s="10">
        <v>2</v>
      </c>
    </row>
    <row r="1501" spans="1:2" x14ac:dyDescent="0.25">
      <c r="A1501" t="s">
        <v>1636</v>
      </c>
      <c r="B1501" s="10">
        <v>2</v>
      </c>
    </row>
    <row r="1502" spans="1:2" x14ac:dyDescent="0.25">
      <c r="A1502" t="s">
        <v>1637</v>
      </c>
      <c r="B1502" s="10">
        <v>2</v>
      </c>
    </row>
    <row r="1503" spans="1:2" x14ac:dyDescent="0.25">
      <c r="A1503" t="s">
        <v>1638</v>
      </c>
      <c r="B1503" s="10">
        <v>2</v>
      </c>
    </row>
    <row r="1504" spans="1:2" x14ac:dyDescent="0.25">
      <c r="A1504" t="s">
        <v>1639</v>
      </c>
      <c r="B1504" s="10">
        <v>2</v>
      </c>
    </row>
    <row r="1505" spans="1:2" x14ac:dyDescent="0.25">
      <c r="A1505" t="s">
        <v>1640</v>
      </c>
      <c r="B1505" s="10">
        <v>2</v>
      </c>
    </row>
    <row r="1506" spans="1:2" x14ac:dyDescent="0.25">
      <c r="A1506" t="s">
        <v>1641</v>
      </c>
      <c r="B1506" s="10">
        <v>2</v>
      </c>
    </row>
    <row r="1507" spans="1:2" x14ac:dyDescent="0.25">
      <c r="A1507" t="s">
        <v>1642</v>
      </c>
      <c r="B1507" s="10">
        <v>4</v>
      </c>
    </row>
    <row r="1508" spans="1:2" x14ac:dyDescent="0.25">
      <c r="A1508" t="s">
        <v>1643</v>
      </c>
      <c r="B1508" s="10">
        <v>2</v>
      </c>
    </row>
    <row r="1509" spans="1:2" x14ac:dyDescent="0.25">
      <c r="A1509" t="s">
        <v>1644</v>
      </c>
      <c r="B1509" s="10">
        <v>2</v>
      </c>
    </row>
    <row r="1510" spans="1:2" x14ac:dyDescent="0.25">
      <c r="A1510" t="s">
        <v>1645</v>
      </c>
      <c r="B1510" s="10">
        <v>2</v>
      </c>
    </row>
    <row r="1511" spans="1:2" x14ac:dyDescent="0.25">
      <c r="A1511" t="s">
        <v>1646</v>
      </c>
      <c r="B1511" s="10">
        <v>2</v>
      </c>
    </row>
    <row r="1512" spans="1:2" x14ac:dyDescent="0.25">
      <c r="A1512" t="s">
        <v>1647</v>
      </c>
      <c r="B1512" s="10">
        <v>2</v>
      </c>
    </row>
    <row r="1513" spans="1:2" x14ac:dyDescent="0.25">
      <c r="A1513" t="s">
        <v>1648</v>
      </c>
      <c r="B1513" s="10">
        <v>2</v>
      </c>
    </row>
    <row r="1514" spans="1:2" x14ac:dyDescent="0.25">
      <c r="A1514" t="s">
        <v>1649</v>
      </c>
      <c r="B1514" s="10">
        <v>2</v>
      </c>
    </row>
    <row r="1515" spans="1:2" x14ac:dyDescent="0.25">
      <c r="A1515" t="s">
        <v>1650</v>
      </c>
      <c r="B1515" s="10">
        <v>2</v>
      </c>
    </row>
    <row r="1516" spans="1:2" x14ac:dyDescent="0.25">
      <c r="A1516" t="s">
        <v>1651</v>
      </c>
      <c r="B1516" s="10">
        <v>2</v>
      </c>
    </row>
    <row r="1517" spans="1:2" x14ac:dyDescent="0.25">
      <c r="A1517" t="s">
        <v>1652</v>
      </c>
      <c r="B1517" s="10">
        <v>4</v>
      </c>
    </row>
    <row r="1518" spans="1:2" x14ac:dyDescent="0.25">
      <c r="A1518" t="s">
        <v>1653</v>
      </c>
      <c r="B1518" s="10">
        <v>2</v>
      </c>
    </row>
    <row r="1519" spans="1:2" x14ac:dyDescent="0.25">
      <c r="A1519" t="s">
        <v>1654</v>
      </c>
      <c r="B1519" s="10">
        <v>2</v>
      </c>
    </row>
    <row r="1520" spans="1:2" x14ac:dyDescent="0.25">
      <c r="A1520" t="s">
        <v>1655</v>
      </c>
      <c r="B1520" s="10">
        <v>3</v>
      </c>
    </row>
    <row r="1521" spans="1:2" x14ac:dyDescent="0.25">
      <c r="A1521" t="s">
        <v>1656</v>
      </c>
      <c r="B1521" s="10">
        <v>2</v>
      </c>
    </row>
    <row r="1522" spans="1:2" x14ac:dyDescent="0.25">
      <c r="A1522" t="s">
        <v>1657</v>
      </c>
      <c r="B1522" s="10">
        <v>2</v>
      </c>
    </row>
    <row r="1523" spans="1:2" x14ac:dyDescent="0.25">
      <c r="A1523" t="s">
        <v>1658</v>
      </c>
      <c r="B1523" s="10">
        <v>2</v>
      </c>
    </row>
    <row r="1524" spans="1:2" x14ac:dyDescent="0.25">
      <c r="A1524" t="s">
        <v>1659</v>
      </c>
      <c r="B1524" s="10">
        <v>2</v>
      </c>
    </row>
    <row r="1525" spans="1:2" x14ac:dyDescent="0.25">
      <c r="A1525" t="s">
        <v>1660</v>
      </c>
      <c r="B1525" s="10">
        <v>2</v>
      </c>
    </row>
    <row r="1526" spans="1:2" x14ac:dyDescent="0.25">
      <c r="A1526" t="s">
        <v>1661</v>
      </c>
      <c r="B1526" s="10">
        <v>2</v>
      </c>
    </row>
    <row r="1527" spans="1:2" x14ac:dyDescent="0.25">
      <c r="A1527" t="s">
        <v>1662</v>
      </c>
      <c r="B1527" s="10">
        <v>2</v>
      </c>
    </row>
    <row r="1528" spans="1:2" x14ac:dyDescent="0.25">
      <c r="A1528" t="s">
        <v>1663</v>
      </c>
      <c r="B1528" s="10">
        <v>2</v>
      </c>
    </row>
    <row r="1529" spans="1:2" x14ac:dyDescent="0.25">
      <c r="A1529" t="s">
        <v>1664</v>
      </c>
      <c r="B1529" s="10">
        <v>2</v>
      </c>
    </row>
    <row r="1530" spans="1:2" x14ac:dyDescent="0.25">
      <c r="A1530" t="s">
        <v>1665</v>
      </c>
      <c r="B1530" s="10">
        <v>2</v>
      </c>
    </row>
    <row r="1531" spans="1:2" x14ac:dyDescent="0.25">
      <c r="A1531" t="s">
        <v>1666</v>
      </c>
      <c r="B1531" s="10">
        <v>2</v>
      </c>
    </row>
    <row r="1532" spans="1:2" x14ac:dyDescent="0.25">
      <c r="A1532" t="s">
        <v>1667</v>
      </c>
      <c r="B1532" s="10">
        <v>2</v>
      </c>
    </row>
    <row r="1533" spans="1:2" x14ac:dyDescent="0.25">
      <c r="A1533" t="s">
        <v>1668</v>
      </c>
      <c r="B1533" s="10">
        <v>5</v>
      </c>
    </row>
    <row r="1534" spans="1:2" x14ac:dyDescent="0.25">
      <c r="A1534" t="s">
        <v>1669</v>
      </c>
      <c r="B1534" s="10">
        <v>3</v>
      </c>
    </row>
    <row r="1535" spans="1:2" x14ac:dyDescent="0.25">
      <c r="A1535" t="s">
        <v>1670</v>
      </c>
      <c r="B1535" s="10">
        <v>2</v>
      </c>
    </row>
    <row r="1536" spans="1:2" x14ac:dyDescent="0.25">
      <c r="A1536" t="s">
        <v>1671</v>
      </c>
      <c r="B1536" s="10">
        <v>2</v>
      </c>
    </row>
    <row r="1537" spans="1:2" x14ac:dyDescent="0.25">
      <c r="A1537" t="s">
        <v>1672</v>
      </c>
      <c r="B1537" s="10">
        <v>2</v>
      </c>
    </row>
    <row r="1538" spans="1:2" x14ac:dyDescent="0.25">
      <c r="A1538" t="s">
        <v>1673</v>
      </c>
      <c r="B1538" s="10">
        <v>2</v>
      </c>
    </row>
    <row r="1539" spans="1:2" x14ac:dyDescent="0.25">
      <c r="A1539" t="s">
        <v>1674</v>
      </c>
      <c r="B1539" s="10">
        <v>3</v>
      </c>
    </row>
    <row r="1540" spans="1:2" x14ac:dyDescent="0.25">
      <c r="A1540" t="s">
        <v>1675</v>
      </c>
      <c r="B1540" s="10">
        <v>3</v>
      </c>
    </row>
    <row r="1541" spans="1:2" x14ac:dyDescent="0.25">
      <c r="A1541" t="s">
        <v>1676</v>
      </c>
      <c r="B1541" s="10">
        <v>2</v>
      </c>
    </row>
    <row r="1542" spans="1:2" x14ac:dyDescent="0.25">
      <c r="A1542" t="s">
        <v>1677</v>
      </c>
      <c r="B1542" s="10">
        <v>2</v>
      </c>
    </row>
    <row r="1543" spans="1:2" x14ac:dyDescent="0.25">
      <c r="A1543" t="s">
        <v>1678</v>
      </c>
      <c r="B1543" s="10">
        <v>2</v>
      </c>
    </row>
    <row r="1544" spans="1:2" x14ac:dyDescent="0.25">
      <c r="A1544" t="s">
        <v>1679</v>
      </c>
      <c r="B1544" s="10">
        <v>2</v>
      </c>
    </row>
    <row r="1545" spans="1:2" x14ac:dyDescent="0.25">
      <c r="A1545" t="s">
        <v>1680</v>
      </c>
      <c r="B1545" s="10">
        <v>2</v>
      </c>
    </row>
    <row r="1546" spans="1:2" x14ac:dyDescent="0.25">
      <c r="A1546" t="s">
        <v>1681</v>
      </c>
      <c r="B1546" s="10">
        <v>3</v>
      </c>
    </row>
    <row r="1547" spans="1:2" x14ac:dyDescent="0.25">
      <c r="A1547" t="s">
        <v>1682</v>
      </c>
      <c r="B1547" s="10">
        <v>2</v>
      </c>
    </row>
    <row r="1548" spans="1:2" x14ac:dyDescent="0.25">
      <c r="A1548" t="s">
        <v>1683</v>
      </c>
      <c r="B1548" s="10">
        <v>3</v>
      </c>
    </row>
    <row r="1549" spans="1:2" x14ac:dyDescent="0.25">
      <c r="A1549" t="s">
        <v>1684</v>
      </c>
      <c r="B1549" s="10">
        <v>2</v>
      </c>
    </row>
    <row r="1550" spans="1:2" x14ac:dyDescent="0.25">
      <c r="A1550" t="s">
        <v>1685</v>
      </c>
      <c r="B1550" s="10">
        <v>2</v>
      </c>
    </row>
    <row r="1551" spans="1:2" x14ac:dyDescent="0.25">
      <c r="A1551" t="s">
        <v>1686</v>
      </c>
      <c r="B1551" s="10">
        <v>3</v>
      </c>
    </row>
    <row r="1552" spans="1:2" x14ac:dyDescent="0.25">
      <c r="A1552" t="s">
        <v>1687</v>
      </c>
      <c r="B1552" s="10">
        <v>4</v>
      </c>
    </row>
    <row r="1553" spans="1:2" x14ac:dyDescent="0.25">
      <c r="A1553" t="s">
        <v>1688</v>
      </c>
      <c r="B1553" s="10">
        <v>2</v>
      </c>
    </row>
    <row r="1554" spans="1:2" x14ac:dyDescent="0.25">
      <c r="A1554" t="s">
        <v>1689</v>
      </c>
      <c r="B1554" s="10">
        <v>1</v>
      </c>
    </row>
    <row r="1555" spans="1:2" x14ac:dyDescent="0.25">
      <c r="A1555" t="s">
        <v>1690</v>
      </c>
      <c r="B1555" s="10">
        <v>2</v>
      </c>
    </row>
    <row r="1556" spans="1:2" x14ac:dyDescent="0.25">
      <c r="A1556" t="s">
        <v>1691</v>
      </c>
      <c r="B1556" s="10">
        <v>2</v>
      </c>
    </row>
    <row r="1557" spans="1:2" x14ac:dyDescent="0.25">
      <c r="A1557" t="s">
        <v>1692</v>
      </c>
      <c r="B1557" s="10">
        <v>6</v>
      </c>
    </row>
    <row r="1558" spans="1:2" x14ac:dyDescent="0.25">
      <c r="A1558" t="s">
        <v>1693</v>
      </c>
      <c r="B1558" s="10">
        <v>4</v>
      </c>
    </row>
    <row r="1559" spans="1:2" x14ac:dyDescent="0.25">
      <c r="A1559" t="s">
        <v>1694</v>
      </c>
      <c r="B1559" s="10">
        <v>4</v>
      </c>
    </row>
    <row r="1560" spans="1:2" x14ac:dyDescent="0.25">
      <c r="A1560" t="s">
        <v>1705</v>
      </c>
      <c r="B1560" s="10">
        <v>1</v>
      </c>
    </row>
    <row r="1561" spans="1:2" x14ac:dyDescent="0.25">
      <c r="A1561" t="s">
        <v>1707</v>
      </c>
      <c r="B1561" s="10">
        <v>1</v>
      </c>
    </row>
    <row r="1562" spans="1:2" x14ac:dyDescent="0.25">
      <c r="A1562" t="s">
        <v>1708</v>
      </c>
      <c r="B1562" s="10">
        <v>1</v>
      </c>
    </row>
    <row r="1563" spans="1:2" x14ac:dyDescent="0.25">
      <c r="A1563" t="s">
        <v>1709</v>
      </c>
      <c r="B1563" s="10">
        <v>1</v>
      </c>
    </row>
    <row r="1564" spans="1:2" x14ac:dyDescent="0.25">
      <c r="A1564" t="s">
        <v>1710</v>
      </c>
      <c r="B1564" s="10">
        <v>1</v>
      </c>
    </row>
    <row r="1565" spans="1:2" x14ac:dyDescent="0.25">
      <c r="A1565" t="s">
        <v>1711</v>
      </c>
      <c r="B1565" s="10">
        <v>3</v>
      </c>
    </row>
    <row r="1566" spans="1:2" x14ac:dyDescent="0.25">
      <c r="A1566" t="s">
        <v>1712</v>
      </c>
      <c r="B1566" s="10">
        <v>1</v>
      </c>
    </row>
    <row r="1567" spans="1:2" x14ac:dyDescent="0.25">
      <c r="A1567" t="s">
        <v>1713</v>
      </c>
      <c r="B1567" s="10">
        <v>1</v>
      </c>
    </row>
    <row r="1568" spans="1:2" x14ac:dyDescent="0.25">
      <c r="A1568" t="s">
        <v>1714</v>
      </c>
      <c r="B1568" s="10">
        <v>1</v>
      </c>
    </row>
    <row r="1569" spans="1:2" x14ac:dyDescent="0.25">
      <c r="A1569" t="s">
        <v>1715</v>
      </c>
      <c r="B1569" s="10">
        <v>1</v>
      </c>
    </row>
    <row r="1570" spans="1:2" x14ac:dyDescent="0.25">
      <c r="A1570" t="s">
        <v>1719</v>
      </c>
      <c r="B1570" s="10">
        <v>4</v>
      </c>
    </row>
    <row r="1571" spans="1:2" x14ac:dyDescent="0.25">
      <c r="A1571" t="s">
        <v>1720</v>
      </c>
      <c r="B1571" s="10">
        <v>2</v>
      </c>
    </row>
    <row r="1572" spans="1:2" x14ac:dyDescent="0.25">
      <c r="A1572" t="s">
        <v>1721</v>
      </c>
      <c r="B1572" s="10">
        <v>1</v>
      </c>
    </row>
    <row r="1573" spans="1:2" x14ac:dyDescent="0.25">
      <c r="A1573" t="s">
        <v>1723</v>
      </c>
      <c r="B1573" s="10">
        <v>2</v>
      </c>
    </row>
    <row r="1574" spans="1:2" x14ac:dyDescent="0.25">
      <c r="A1574" t="s">
        <v>1730</v>
      </c>
      <c r="B1574" s="10">
        <v>1</v>
      </c>
    </row>
    <row r="1575" spans="1:2" x14ac:dyDescent="0.25">
      <c r="A1575" t="s">
        <v>1734</v>
      </c>
      <c r="B1575" s="10">
        <v>4</v>
      </c>
    </row>
    <row r="1576" spans="1:2" x14ac:dyDescent="0.25">
      <c r="A1576" t="s">
        <v>1735</v>
      </c>
      <c r="B1576" s="10">
        <v>3</v>
      </c>
    </row>
    <row r="1577" spans="1:2" x14ac:dyDescent="0.25">
      <c r="A1577" t="s">
        <v>1741</v>
      </c>
      <c r="B1577" s="10">
        <v>1</v>
      </c>
    </row>
    <row r="1578" spans="1:2" x14ac:dyDescent="0.25">
      <c r="A1578" t="s">
        <v>1743</v>
      </c>
      <c r="B1578" s="10">
        <v>2</v>
      </c>
    </row>
    <row r="1579" spans="1:2" x14ac:dyDescent="0.25">
      <c r="A1579" t="s">
        <v>1744</v>
      </c>
      <c r="B1579" s="10">
        <v>1</v>
      </c>
    </row>
    <row r="1580" spans="1:2" x14ac:dyDescent="0.25">
      <c r="A1580" t="s">
        <v>1745</v>
      </c>
      <c r="B1580" s="10">
        <v>1</v>
      </c>
    </row>
    <row r="1581" spans="1:2" x14ac:dyDescent="0.25">
      <c r="A1581" t="s">
        <v>1750</v>
      </c>
      <c r="B1581" s="10">
        <v>4</v>
      </c>
    </row>
    <row r="1582" spans="1:2" x14ac:dyDescent="0.25">
      <c r="A1582" t="s">
        <v>1751</v>
      </c>
      <c r="B1582" s="10">
        <v>3</v>
      </c>
    </row>
    <row r="1583" spans="1:2" x14ac:dyDescent="0.25">
      <c r="A1583" t="s">
        <v>1752</v>
      </c>
      <c r="B1583" s="10">
        <v>3</v>
      </c>
    </row>
    <row r="1584" spans="1:2" x14ac:dyDescent="0.25">
      <c r="A1584" t="s">
        <v>1753</v>
      </c>
      <c r="B1584" s="10">
        <v>2</v>
      </c>
    </row>
    <row r="1585" spans="1:2" x14ac:dyDescent="0.25">
      <c r="A1585" t="s">
        <v>1754</v>
      </c>
      <c r="B1585" s="10">
        <v>2</v>
      </c>
    </row>
    <row r="1586" spans="1:2" x14ac:dyDescent="0.25">
      <c r="A1586" t="s">
        <v>1755</v>
      </c>
      <c r="B1586" s="10">
        <v>2</v>
      </c>
    </row>
    <row r="1587" spans="1:2" x14ac:dyDescent="0.25">
      <c r="A1587" t="s">
        <v>1756</v>
      </c>
      <c r="B1587" s="10">
        <v>3</v>
      </c>
    </row>
    <row r="1588" spans="1:2" x14ac:dyDescent="0.25">
      <c r="A1588" t="s">
        <v>1757</v>
      </c>
      <c r="B1588" s="10">
        <v>2</v>
      </c>
    </row>
    <row r="1589" spans="1:2" x14ac:dyDescent="0.25">
      <c r="A1589" t="s">
        <v>1758</v>
      </c>
      <c r="B1589" s="10">
        <v>2</v>
      </c>
    </row>
    <row r="1590" spans="1:2" x14ac:dyDescent="0.25">
      <c r="A1590" t="s">
        <v>1759</v>
      </c>
      <c r="B1590" s="10">
        <v>2</v>
      </c>
    </row>
    <row r="1591" spans="1:2" x14ac:dyDescent="0.25">
      <c r="A1591" t="s">
        <v>1760</v>
      </c>
      <c r="B1591" s="10">
        <v>2</v>
      </c>
    </row>
    <row r="1592" spans="1:2" x14ac:dyDescent="0.25">
      <c r="A1592" t="s">
        <v>1761</v>
      </c>
      <c r="B1592" s="10">
        <v>4</v>
      </c>
    </row>
    <row r="1593" spans="1:2" x14ac:dyDescent="0.25">
      <c r="A1593" t="s">
        <v>1762</v>
      </c>
      <c r="B1593" s="10">
        <v>3</v>
      </c>
    </row>
    <row r="1594" spans="1:2" x14ac:dyDescent="0.25">
      <c r="A1594" t="s">
        <v>1763</v>
      </c>
      <c r="B1594" s="10">
        <v>3</v>
      </c>
    </row>
    <row r="1595" spans="1:2" x14ac:dyDescent="0.25">
      <c r="A1595" t="s">
        <v>1764</v>
      </c>
      <c r="B1595" s="10">
        <v>5</v>
      </c>
    </row>
    <row r="1596" spans="1:2" x14ac:dyDescent="0.25">
      <c r="A1596" t="s">
        <v>1765</v>
      </c>
      <c r="B1596" s="10">
        <v>2</v>
      </c>
    </row>
    <row r="1597" spans="1:2" x14ac:dyDescent="0.25">
      <c r="A1597" t="s">
        <v>1766</v>
      </c>
      <c r="B1597" s="10">
        <v>2</v>
      </c>
    </row>
    <row r="1598" spans="1:2" x14ac:dyDescent="0.25">
      <c r="A1598" t="s">
        <v>1767</v>
      </c>
      <c r="B1598" s="10">
        <v>2</v>
      </c>
    </row>
    <row r="1599" spans="1:2" x14ac:dyDescent="0.25">
      <c r="A1599" t="s">
        <v>1768</v>
      </c>
      <c r="B1599" s="10">
        <v>3</v>
      </c>
    </row>
    <row r="1600" spans="1:2" x14ac:dyDescent="0.25">
      <c r="A1600" t="s">
        <v>1769</v>
      </c>
      <c r="B1600" s="10">
        <v>3</v>
      </c>
    </row>
    <row r="1601" spans="1:2" x14ac:dyDescent="0.25">
      <c r="A1601" t="s">
        <v>1770</v>
      </c>
      <c r="B1601" s="10">
        <v>2</v>
      </c>
    </row>
    <row r="1602" spans="1:2" x14ac:dyDescent="0.25">
      <c r="A1602" t="s">
        <v>1771</v>
      </c>
      <c r="B1602" s="10">
        <v>2</v>
      </c>
    </row>
    <row r="1603" spans="1:2" x14ac:dyDescent="0.25">
      <c r="A1603" t="s">
        <v>1772</v>
      </c>
      <c r="B1603" s="10">
        <v>3</v>
      </c>
    </row>
    <row r="1604" spans="1:2" x14ac:dyDescent="0.25">
      <c r="A1604" t="s">
        <v>1773</v>
      </c>
      <c r="B1604" s="10">
        <v>2</v>
      </c>
    </row>
    <row r="1605" spans="1:2" x14ac:dyDescent="0.25">
      <c r="A1605" t="s">
        <v>1774</v>
      </c>
      <c r="B1605" s="10">
        <v>2</v>
      </c>
    </row>
    <row r="1606" spans="1:2" x14ac:dyDescent="0.25">
      <c r="A1606" t="s">
        <v>1775</v>
      </c>
      <c r="B1606" s="10">
        <v>3</v>
      </c>
    </row>
    <row r="1607" spans="1:2" x14ac:dyDescent="0.25">
      <c r="A1607" t="s">
        <v>1776</v>
      </c>
      <c r="B1607" s="10">
        <v>3</v>
      </c>
    </row>
    <row r="1608" spans="1:2" x14ac:dyDescent="0.25">
      <c r="A1608" t="s">
        <v>1777</v>
      </c>
      <c r="B1608" s="10">
        <v>1</v>
      </c>
    </row>
    <row r="1609" spans="1:2" x14ac:dyDescent="0.25">
      <c r="A1609" t="s">
        <v>1778</v>
      </c>
      <c r="B1609" s="10">
        <v>1</v>
      </c>
    </row>
    <row r="1610" spans="1:2" x14ac:dyDescent="0.25">
      <c r="A1610" t="s">
        <v>1779</v>
      </c>
      <c r="B1610" s="10">
        <v>1</v>
      </c>
    </row>
    <row r="1611" spans="1:2" x14ac:dyDescent="0.25">
      <c r="A1611" t="s">
        <v>1780</v>
      </c>
      <c r="B1611" s="10">
        <v>2</v>
      </c>
    </row>
    <row r="1612" spans="1:2" x14ac:dyDescent="0.25">
      <c r="A1612" t="s">
        <v>1781</v>
      </c>
      <c r="B1612" s="10">
        <v>2</v>
      </c>
    </row>
    <row r="1613" spans="1:2" x14ac:dyDescent="0.25">
      <c r="A1613" t="s">
        <v>1783</v>
      </c>
      <c r="B1613" s="10">
        <v>1</v>
      </c>
    </row>
    <row r="1614" spans="1:2" x14ac:dyDescent="0.25">
      <c r="A1614" t="s">
        <v>1784</v>
      </c>
      <c r="B1614" s="10">
        <v>1</v>
      </c>
    </row>
    <row r="1615" spans="1:2" x14ac:dyDescent="0.25">
      <c r="A1615" t="s">
        <v>1785</v>
      </c>
      <c r="B1615" s="10">
        <v>1</v>
      </c>
    </row>
    <row r="1616" spans="1:2" x14ac:dyDescent="0.25">
      <c r="A1616" t="s">
        <v>1786</v>
      </c>
      <c r="B1616" s="10">
        <v>3</v>
      </c>
    </row>
    <row r="1617" spans="1:2" x14ac:dyDescent="0.25">
      <c r="A1617" t="s">
        <v>1787</v>
      </c>
      <c r="B1617" s="10">
        <v>2</v>
      </c>
    </row>
    <row r="1618" spans="1:2" x14ac:dyDescent="0.25">
      <c r="A1618" t="s">
        <v>1788</v>
      </c>
      <c r="B1618" s="10">
        <v>3</v>
      </c>
    </row>
    <row r="1619" spans="1:2" x14ac:dyDescent="0.25">
      <c r="A1619" t="s">
        <v>1789</v>
      </c>
      <c r="B1619" s="10">
        <v>1</v>
      </c>
    </row>
    <row r="1620" spans="1:2" x14ac:dyDescent="0.25">
      <c r="A1620" t="s">
        <v>1790</v>
      </c>
      <c r="B1620" s="10">
        <v>1</v>
      </c>
    </row>
    <row r="1621" spans="1:2" x14ac:dyDescent="0.25">
      <c r="A1621" t="s">
        <v>1791</v>
      </c>
      <c r="B1621" s="10">
        <v>1</v>
      </c>
    </row>
    <row r="1622" spans="1:2" x14ac:dyDescent="0.25">
      <c r="A1622" t="s">
        <v>1792</v>
      </c>
      <c r="B1622" s="10">
        <v>1</v>
      </c>
    </row>
    <row r="1623" spans="1:2" x14ac:dyDescent="0.25">
      <c r="A1623" t="s">
        <v>1793</v>
      </c>
      <c r="B1623" s="10">
        <v>1</v>
      </c>
    </row>
    <row r="1624" spans="1:2" x14ac:dyDescent="0.25">
      <c r="A1624" t="s">
        <v>1794</v>
      </c>
      <c r="B1624" s="10">
        <v>1</v>
      </c>
    </row>
    <row r="1625" spans="1:2" x14ac:dyDescent="0.25">
      <c r="A1625" t="s">
        <v>1795</v>
      </c>
      <c r="B1625" s="10">
        <v>1</v>
      </c>
    </row>
    <row r="1626" spans="1:2" x14ac:dyDescent="0.25">
      <c r="A1626" t="s">
        <v>1796</v>
      </c>
      <c r="B1626" s="10">
        <v>1</v>
      </c>
    </row>
    <row r="1627" spans="1:2" x14ac:dyDescent="0.25">
      <c r="A1627" t="s">
        <v>1798</v>
      </c>
      <c r="B1627" s="10">
        <v>3</v>
      </c>
    </row>
    <row r="1628" spans="1:2" x14ac:dyDescent="0.25">
      <c r="A1628" t="s">
        <v>1799</v>
      </c>
      <c r="B1628" s="10">
        <v>2</v>
      </c>
    </row>
    <row r="1629" spans="1:2" x14ac:dyDescent="0.25">
      <c r="A1629" t="s">
        <v>1800</v>
      </c>
      <c r="B1629" s="10">
        <v>4</v>
      </c>
    </row>
    <row r="1630" spans="1:2" x14ac:dyDescent="0.25">
      <c r="A1630" t="s">
        <v>1801</v>
      </c>
      <c r="B1630" s="10">
        <v>1</v>
      </c>
    </row>
    <row r="1631" spans="1:2" x14ac:dyDescent="0.25">
      <c r="A1631" t="s">
        <v>1802</v>
      </c>
      <c r="B1631" s="10">
        <v>1</v>
      </c>
    </row>
    <row r="1632" spans="1:2" x14ac:dyDescent="0.25">
      <c r="A1632" t="s">
        <v>1803</v>
      </c>
      <c r="B1632" s="10">
        <v>2</v>
      </c>
    </row>
    <row r="1633" spans="1:2" x14ac:dyDescent="0.25">
      <c r="A1633" t="s">
        <v>1804</v>
      </c>
      <c r="B1633" s="10">
        <v>1</v>
      </c>
    </row>
    <row r="1634" spans="1:2" x14ac:dyDescent="0.25">
      <c r="A1634" t="s">
        <v>1805</v>
      </c>
      <c r="B1634" s="10">
        <v>1</v>
      </c>
    </row>
    <row r="1635" spans="1:2" x14ac:dyDescent="0.25">
      <c r="A1635" t="s">
        <v>1806</v>
      </c>
      <c r="B1635" s="10">
        <v>1</v>
      </c>
    </row>
    <row r="1636" spans="1:2" x14ac:dyDescent="0.25">
      <c r="A1636" t="s">
        <v>1807</v>
      </c>
      <c r="B1636" s="10">
        <v>1</v>
      </c>
    </row>
    <row r="1637" spans="1:2" x14ac:dyDescent="0.25">
      <c r="A1637" t="s">
        <v>1808</v>
      </c>
      <c r="B1637" s="10">
        <v>1</v>
      </c>
    </row>
    <row r="1638" spans="1:2" x14ac:dyDescent="0.25">
      <c r="A1638" t="s">
        <v>1809</v>
      </c>
      <c r="B1638" s="10">
        <v>1</v>
      </c>
    </row>
    <row r="1639" spans="1:2" x14ac:dyDescent="0.25">
      <c r="A1639" t="s">
        <v>3200</v>
      </c>
      <c r="B1639" s="10">
        <v>1</v>
      </c>
    </row>
    <row r="1640" spans="1:2" x14ac:dyDescent="0.25">
      <c r="A1640" t="s">
        <v>3070</v>
      </c>
      <c r="B1640" s="10">
        <v>2</v>
      </c>
    </row>
    <row r="1641" spans="1:2" x14ac:dyDescent="0.25">
      <c r="A1641" t="s">
        <v>2951</v>
      </c>
      <c r="B1641" s="10">
        <v>2</v>
      </c>
    </row>
    <row r="1642" spans="1:2" x14ac:dyDescent="0.25">
      <c r="A1642" t="s">
        <v>7225</v>
      </c>
      <c r="B1642" s="10">
        <v>1</v>
      </c>
    </row>
    <row r="1643" spans="1:2" x14ac:dyDescent="0.25">
      <c r="A1643" t="s">
        <v>930</v>
      </c>
      <c r="B1643" s="10">
        <v>1</v>
      </c>
    </row>
    <row r="1644" spans="1:2" x14ac:dyDescent="0.25">
      <c r="A1644" t="s">
        <v>2069</v>
      </c>
      <c r="B1644" s="10">
        <v>2</v>
      </c>
    </row>
    <row r="1645" spans="1:2" x14ac:dyDescent="0.25">
      <c r="A1645" t="s">
        <v>3078</v>
      </c>
      <c r="B1645" s="10">
        <v>1</v>
      </c>
    </row>
    <row r="1646" spans="1:2" x14ac:dyDescent="0.25">
      <c r="A1646" t="s">
        <v>3075</v>
      </c>
      <c r="B1646" s="10">
        <v>1</v>
      </c>
    </row>
    <row r="1647" spans="1:2" x14ac:dyDescent="0.25">
      <c r="A1647" t="s">
        <v>3036</v>
      </c>
      <c r="B1647" s="10">
        <v>2</v>
      </c>
    </row>
    <row r="1648" spans="1:2" x14ac:dyDescent="0.25">
      <c r="A1648" t="s">
        <v>3042</v>
      </c>
      <c r="B1648" s="10">
        <v>4</v>
      </c>
    </row>
    <row r="1649" spans="1:2" x14ac:dyDescent="0.25">
      <c r="A1649" t="s">
        <v>3034</v>
      </c>
      <c r="B1649" s="10">
        <v>2</v>
      </c>
    </row>
    <row r="1650" spans="1:2" x14ac:dyDescent="0.25">
      <c r="A1650" t="s">
        <v>3051</v>
      </c>
      <c r="B1650" s="10">
        <v>2</v>
      </c>
    </row>
    <row r="1651" spans="1:2" x14ac:dyDescent="0.25">
      <c r="A1651" t="s">
        <v>2892</v>
      </c>
      <c r="B1651" s="10">
        <v>5</v>
      </c>
    </row>
    <row r="1652" spans="1:2" x14ac:dyDescent="0.25">
      <c r="A1652" t="s">
        <v>3031</v>
      </c>
      <c r="B1652" s="10">
        <v>4</v>
      </c>
    </row>
    <row r="1653" spans="1:2" x14ac:dyDescent="0.25">
      <c r="A1653" t="s">
        <v>2558</v>
      </c>
      <c r="B1653" s="10">
        <v>4</v>
      </c>
    </row>
    <row r="1654" spans="1:2" x14ac:dyDescent="0.25">
      <c r="A1654" t="s">
        <v>3110</v>
      </c>
      <c r="B1654" s="10">
        <v>4</v>
      </c>
    </row>
    <row r="1655" spans="1:2" x14ac:dyDescent="0.25">
      <c r="A1655" t="s">
        <v>2559</v>
      </c>
      <c r="B1655" s="10">
        <v>5</v>
      </c>
    </row>
    <row r="1656" spans="1:2" x14ac:dyDescent="0.25">
      <c r="A1656" t="s">
        <v>3129</v>
      </c>
      <c r="B1656" s="10">
        <v>3</v>
      </c>
    </row>
    <row r="1657" spans="1:2" x14ac:dyDescent="0.25">
      <c r="A1657" t="s">
        <v>3092</v>
      </c>
      <c r="B1657" s="10">
        <v>4</v>
      </c>
    </row>
    <row r="1658" spans="1:2" x14ac:dyDescent="0.25">
      <c r="A1658" t="s">
        <v>3096</v>
      </c>
      <c r="B1658" s="10">
        <v>3</v>
      </c>
    </row>
    <row r="1659" spans="1:2" x14ac:dyDescent="0.25">
      <c r="A1659" t="s">
        <v>3162</v>
      </c>
      <c r="B1659" s="10">
        <v>4</v>
      </c>
    </row>
    <row r="1660" spans="1:2" x14ac:dyDescent="0.25">
      <c r="A1660" t="s">
        <v>7040</v>
      </c>
      <c r="B1660" s="10">
        <v>2</v>
      </c>
    </row>
    <row r="1661" spans="1:2" x14ac:dyDescent="0.25">
      <c r="A1661" t="s">
        <v>6997</v>
      </c>
      <c r="B1661" s="10">
        <v>1</v>
      </c>
    </row>
    <row r="1662" spans="1:2" x14ac:dyDescent="0.25">
      <c r="A1662" t="s">
        <v>2890</v>
      </c>
      <c r="B1662" s="10">
        <v>1</v>
      </c>
    </row>
    <row r="1663" spans="1:2" x14ac:dyDescent="0.25">
      <c r="A1663" t="s">
        <v>6938</v>
      </c>
      <c r="B1663" s="10">
        <v>3</v>
      </c>
    </row>
    <row r="1664" spans="1:2" x14ac:dyDescent="0.25">
      <c r="A1664" t="s">
        <v>6952</v>
      </c>
      <c r="B1664" s="10">
        <v>4</v>
      </c>
    </row>
    <row r="1665" spans="1:2" x14ac:dyDescent="0.25">
      <c r="A1665" t="s">
        <v>6951</v>
      </c>
      <c r="B1665" s="10">
        <v>4</v>
      </c>
    </row>
    <row r="1666" spans="1:2" x14ac:dyDescent="0.25">
      <c r="A1666" t="s">
        <v>2891</v>
      </c>
      <c r="B1666" s="10">
        <v>3</v>
      </c>
    </row>
    <row r="1667" spans="1:2" x14ac:dyDescent="0.25">
      <c r="A1667" t="s">
        <v>3132</v>
      </c>
      <c r="B1667" s="10">
        <v>3</v>
      </c>
    </row>
    <row r="1668" spans="1:2" x14ac:dyDescent="0.25">
      <c r="A1668" t="s">
        <v>3121</v>
      </c>
      <c r="B1668" s="10">
        <v>6</v>
      </c>
    </row>
    <row r="1669" spans="1:2" x14ac:dyDescent="0.25">
      <c r="A1669" t="s">
        <v>6940</v>
      </c>
      <c r="B1669" s="10">
        <v>1</v>
      </c>
    </row>
    <row r="1670" spans="1:2" x14ac:dyDescent="0.25">
      <c r="A1670" t="s">
        <v>3094</v>
      </c>
      <c r="B1670" s="10">
        <v>3</v>
      </c>
    </row>
    <row r="1671" spans="1:2" x14ac:dyDescent="0.25">
      <c r="A1671" t="s">
        <v>6941</v>
      </c>
      <c r="B1671" s="10">
        <v>2</v>
      </c>
    </row>
    <row r="1672" spans="1:2" x14ac:dyDescent="0.25">
      <c r="A1672" t="s">
        <v>3220</v>
      </c>
      <c r="B1672" s="10">
        <v>1</v>
      </c>
    </row>
    <row r="1673" spans="1:2" x14ac:dyDescent="0.25">
      <c r="A1673" t="s">
        <v>7209</v>
      </c>
      <c r="B1673" s="10">
        <v>1</v>
      </c>
    </row>
    <row r="1674" spans="1:2" x14ac:dyDescent="0.25">
      <c r="A1674" t="s">
        <v>3189</v>
      </c>
      <c r="B1674" s="10">
        <v>1</v>
      </c>
    </row>
    <row r="1675" spans="1:2" x14ac:dyDescent="0.25">
      <c r="A1675" t="s">
        <v>6947</v>
      </c>
      <c r="B1675" s="10">
        <v>1</v>
      </c>
    </row>
    <row r="1676" spans="1:2" x14ac:dyDescent="0.25">
      <c r="A1676" t="s">
        <v>3156</v>
      </c>
      <c r="B1676" s="10">
        <v>2</v>
      </c>
    </row>
    <row r="1677" spans="1:2" x14ac:dyDescent="0.25">
      <c r="A1677" t="s">
        <v>2566</v>
      </c>
      <c r="B1677" s="10">
        <v>3</v>
      </c>
    </row>
    <row r="1678" spans="1:2" x14ac:dyDescent="0.25">
      <c r="A1678" t="s">
        <v>3159</v>
      </c>
      <c r="B1678" s="10">
        <v>3</v>
      </c>
    </row>
    <row r="1679" spans="1:2" x14ac:dyDescent="0.25">
      <c r="A1679" t="s">
        <v>2557</v>
      </c>
      <c r="B1679" s="10">
        <v>5</v>
      </c>
    </row>
    <row r="1680" spans="1:2" x14ac:dyDescent="0.25">
      <c r="A1680" t="s">
        <v>2569</v>
      </c>
      <c r="B1680" s="10">
        <v>4</v>
      </c>
    </row>
    <row r="1681" spans="1:2" x14ac:dyDescent="0.25">
      <c r="A1681" t="s">
        <v>7037</v>
      </c>
      <c r="B1681" s="10">
        <v>1</v>
      </c>
    </row>
    <row r="1682" spans="1:2" x14ac:dyDescent="0.25">
      <c r="A1682" t="s">
        <v>6945</v>
      </c>
      <c r="B1682" s="10">
        <v>1</v>
      </c>
    </row>
    <row r="1683" spans="1:2" x14ac:dyDescent="0.25">
      <c r="A1683" t="s">
        <v>3126</v>
      </c>
      <c r="B1683" s="10">
        <v>2</v>
      </c>
    </row>
    <row r="1684" spans="1:2" x14ac:dyDescent="0.25">
      <c r="A1684" t="s">
        <v>3115</v>
      </c>
      <c r="B1684" s="10">
        <v>3</v>
      </c>
    </row>
    <row r="1685" spans="1:2" x14ac:dyDescent="0.25">
      <c r="A1685" t="s">
        <v>3118</v>
      </c>
      <c r="B1685" s="10">
        <v>2</v>
      </c>
    </row>
    <row r="1686" spans="1:2" x14ac:dyDescent="0.25">
      <c r="A1686" t="s">
        <v>7027</v>
      </c>
      <c r="B1686" s="10">
        <v>1</v>
      </c>
    </row>
    <row r="1687" spans="1:2" x14ac:dyDescent="0.25">
      <c r="A1687" t="s">
        <v>6949</v>
      </c>
      <c r="B1687" s="10">
        <v>2</v>
      </c>
    </row>
    <row r="1688" spans="1:2" x14ac:dyDescent="0.25">
      <c r="A1688" t="s">
        <v>6950</v>
      </c>
      <c r="B1688" s="10">
        <v>2</v>
      </c>
    </row>
    <row r="1689" spans="1:2" x14ac:dyDescent="0.25">
      <c r="A1689" t="s">
        <v>2563</v>
      </c>
      <c r="B1689" s="10">
        <v>1</v>
      </c>
    </row>
    <row r="1690" spans="1:2" x14ac:dyDescent="0.25">
      <c r="A1690" t="s">
        <v>3103</v>
      </c>
      <c r="B1690" s="10">
        <v>2</v>
      </c>
    </row>
    <row r="1691" spans="1:2" x14ac:dyDescent="0.25">
      <c r="A1691" t="s">
        <v>3146</v>
      </c>
      <c r="B1691" s="10">
        <v>1</v>
      </c>
    </row>
    <row r="1692" spans="1:2" x14ac:dyDescent="0.25">
      <c r="A1692" t="s">
        <v>3149</v>
      </c>
      <c r="B1692" s="10">
        <v>2</v>
      </c>
    </row>
    <row r="1693" spans="1:2" x14ac:dyDescent="0.25">
      <c r="A1693" t="s">
        <v>2893</v>
      </c>
      <c r="B1693" s="10">
        <v>2</v>
      </c>
    </row>
    <row r="1694" spans="1:2" x14ac:dyDescent="0.25">
      <c r="A1694" t="s">
        <v>2556</v>
      </c>
      <c r="B1694" s="10">
        <v>2</v>
      </c>
    </row>
    <row r="1695" spans="1:2" x14ac:dyDescent="0.25">
      <c r="A1695" t="s">
        <v>2561</v>
      </c>
      <c r="B1695" s="10">
        <v>5</v>
      </c>
    </row>
    <row r="1696" spans="1:2" x14ac:dyDescent="0.25">
      <c r="A1696" t="s">
        <v>7226</v>
      </c>
      <c r="B1696" s="10">
        <v>1</v>
      </c>
    </row>
    <row r="1697" spans="1:2" x14ac:dyDescent="0.25">
      <c r="A1697" t="s">
        <v>3167</v>
      </c>
      <c r="B1697" s="10">
        <v>3</v>
      </c>
    </row>
    <row r="1698" spans="1:2" x14ac:dyDescent="0.25">
      <c r="A1698" t="s">
        <v>7399</v>
      </c>
      <c r="B1698" s="10">
        <v>3508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6A0D7-7E46-4468-9DCC-89D1A7DB2F01}">
  <dimension ref="A1:S4373"/>
  <sheetViews>
    <sheetView tabSelected="1" workbookViewId="0">
      <selection activeCell="M1" sqref="M1"/>
    </sheetView>
  </sheetViews>
  <sheetFormatPr defaultColWidth="11.5703125" defaultRowHeight="15" x14ac:dyDescent="0.25"/>
  <cols>
    <col min="1" max="2" width="11.5703125" style="22"/>
    <col min="3" max="3" width="15.5703125" style="22" customWidth="1"/>
    <col min="4" max="12" width="11.5703125" style="22"/>
    <col min="13" max="13" width="17.5703125" style="22" customWidth="1"/>
    <col min="14" max="15" width="11.5703125" style="22"/>
    <col min="16" max="16" width="11.5703125" style="9"/>
    <col min="17" max="16384" width="11.5703125" style="17"/>
  </cols>
  <sheetData>
    <row r="1" spans="1:16" s="16" customFormat="1" x14ac:dyDescent="0.25">
      <c r="A1" s="20" t="s">
        <v>2165</v>
      </c>
      <c r="B1" s="20" t="s">
        <v>2166</v>
      </c>
      <c r="C1" s="20" t="s">
        <v>2167</v>
      </c>
      <c r="D1" s="20" t="s">
        <v>0</v>
      </c>
      <c r="E1" s="20" t="s">
        <v>1</v>
      </c>
      <c r="F1" s="20" t="s">
        <v>3</v>
      </c>
      <c r="G1" s="20" t="s">
        <v>2168</v>
      </c>
      <c r="H1" s="20" t="s">
        <v>2169</v>
      </c>
      <c r="I1" s="20" t="s">
        <v>2170</v>
      </c>
      <c r="J1" s="20" t="s">
        <v>2171</v>
      </c>
      <c r="K1" s="20" t="s">
        <v>2172</v>
      </c>
      <c r="L1" s="20" t="s">
        <v>2173</v>
      </c>
      <c r="M1" s="20" t="s">
        <v>2174</v>
      </c>
      <c r="N1" s="20" t="s">
        <v>5</v>
      </c>
      <c r="O1" s="20" t="s">
        <v>2175</v>
      </c>
      <c r="P1" s="18" t="s">
        <v>2145</v>
      </c>
    </row>
    <row r="2" spans="1:16" x14ac:dyDescent="0.25">
      <c r="A2" s="21">
        <v>44578</v>
      </c>
      <c r="B2" s="22" t="s">
        <v>2207</v>
      </c>
      <c r="C2" s="22" t="s">
        <v>10</v>
      </c>
      <c r="D2" s="22">
        <v>2</v>
      </c>
      <c r="E2" s="22" t="s">
        <v>614</v>
      </c>
      <c r="F2" s="22" t="s">
        <v>407</v>
      </c>
      <c r="G2" s="22">
        <v>95</v>
      </c>
      <c r="H2" s="22">
        <v>51</v>
      </c>
      <c r="I2" s="22">
        <v>51</v>
      </c>
      <c r="J2" s="23">
        <v>0</v>
      </c>
      <c r="K2" s="22">
        <v>0</v>
      </c>
      <c r="L2" s="24">
        <v>0</v>
      </c>
      <c r="M2" s="22" t="s">
        <v>2701</v>
      </c>
      <c r="N2" s="22">
        <v>4</v>
      </c>
      <c r="O2" s="22">
        <v>0</v>
      </c>
      <c r="P2" s="19">
        <f>MONTH(A2)</f>
        <v>1</v>
      </c>
    </row>
    <row r="3" spans="1:16" x14ac:dyDescent="0.25">
      <c r="A3" s="21">
        <v>44578</v>
      </c>
      <c r="B3" s="22" t="s">
        <v>2244</v>
      </c>
      <c r="C3" s="22" t="s">
        <v>10</v>
      </c>
      <c r="D3" s="22">
        <v>2</v>
      </c>
      <c r="E3" s="22" t="s">
        <v>277</v>
      </c>
      <c r="F3" s="22" t="s">
        <v>9</v>
      </c>
      <c r="G3" s="22">
        <v>109</v>
      </c>
      <c r="H3" s="22">
        <v>109</v>
      </c>
      <c r="I3" s="22">
        <v>109</v>
      </c>
      <c r="J3" s="23">
        <v>0</v>
      </c>
      <c r="K3" s="22">
        <v>0</v>
      </c>
      <c r="L3" s="24">
        <v>0</v>
      </c>
      <c r="M3" s="22" t="s">
        <v>2790</v>
      </c>
      <c r="N3" s="22">
        <v>3</v>
      </c>
      <c r="O3" s="22">
        <v>0</v>
      </c>
      <c r="P3" s="19">
        <f t="shared" ref="P3:P66" si="0">MONTH(A3)</f>
        <v>1</v>
      </c>
    </row>
    <row r="4" spans="1:16" x14ac:dyDescent="0.25">
      <c r="A4" s="21">
        <v>44578</v>
      </c>
      <c r="B4" s="22" t="s">
        <v>3843</v>
      </c>
      <c r="C4" s="22" t="s">
        <v>966</v>
      </c>
      <c r="D4" s="22">
        <v>2</v>
      </c>
      <c r="E4" s="22" t="s">
        <v>1944</v>
      </c>
      <c r="F4" s="22" t="s">
        <v>9</v>
      </c>
      <c r="G4" s="22">
        <v>266</v>
      </c>
      <c r="H4" s="22">
        <v>16</v>
      </c>
      <c r="I4" s="22">
        <v>16</v>
      </c>
      <c r="J4" s="23">
        <v>5.25</v>
      </c>
      <c r="K4" s="22">
        <v>0</v>
      </c>
      <c r="L4" s="24">
        <v>0</v>
      </c>
      <c r="M4" s="22" t="s">
        <v>3850</v>
      </c>
      <c r="N4" s="22">
        <v>3</v>
      </c>
      <c r="O4" s="22">
        <v>83.967487680000005</v>
      </c>
      <c r="P4" s="19">
        <f t="shared" si="0"/>
        <v>1</v>
      </c>
    </row>
    <row r="5" spans="1:16" x14ac:dyDescent="0.25">
      <c r="A5" s="21">
        <v>44578</v>
      </c>
      <c r="B5" s="22" t="s">
        <v>3843</v>
      </c>
      <c r="C5" s="22" t="s">
        <v>9</v>
      </c>
      <c r="D5" s="22">
        <v>2</v>
      </c>
      <c r="E5" s="22" t="s">
        <v>1212</v>
      </c>
      <c r="F5" s="22" t="s">
        <v>407</v>
      </c>
      <c r="G5" s="22">
        <v>266</v>
      </c>
      <c r="H5" s="22">
        <v>250</v>
      </c>
      <c r="I5" s="22">
        <v>250</v>
      </c>
      <c r="J5" s="23">
        <v>5.25</v>
      </c>
      <c r="K5" s="22">
        <v>0</v>
      </c>
      <c r="L5" s="24">
        <v>0</v>
      </c>
      <c r="M5" s="22" t="s">
        <v>4018</v>
      </c>
      <c r="N5" s="22">
        <v>4</v>
      </c>
      <c r="O5" s="22">
        <v>1311.9919950000001</v>
      </c>
      <c r="P5" s="19">
        <f t="shared" si="0"/>
        <v>1</v>
      </c>
    </row>
    <row r="6" spans="1:16" x14ac:dyDescent="0.25">
      <c r="A6" s="21">
        <v>44578</v>
      </c>
      <c r="B6" s="22" t="s">
        <v>3845</v>
      </c>
      <c r="C6" s="22" t="s">
        <v>9</v>
      </c>
      <c r="D6" s="22">
        <v>2</v>
      </c>
      <c r="E6" s="22" t="s">
        <v>1142</v>
      </c>
      <c r="F6" s="22" t="s">
        <v>9</v>
      </c>
      <c r="G6" s="22">
        <v>1481</v>
      </c>
      <c r="H6" s="22">
        <v>264</v>
      </c>
      <c r="I6" s="22">
        <v>264</v>
      </c>
      <c r="J6" s="23">
        <v>4.08</v>
      </c>
      <c r="K6" s="22">
        <v>0</v>
      </c>
      <c r="L6" s="24">
        <v>0</v>
      </c>
      <c r="M6" s="22" t="s">
        <v>4173</v>
      </c>
      <c r="N6" s="22">
        <v>3</v>
      </c>
      <c r="O6" s="22">
        <v>1076.70594768</v>
      </c>
      <c r="P6" s="19">
        <f t="shared" si="0"/>
        <v>1</v>
      </c>
    </row>
    <row r="7" spans="1:16" x14ac:dyDescent="0.25">
      <c r="A7" s="21">
        <v>44578</v>
      </c>
      <c r="B7" s="22" t="s">
        <v>3526</v>
      </c>
      <c r="C7" s="22" t="s">
        <v>9</v>
      </c>
      <c r="D7" s="22">
        <v>2</v>
      </c>
      <c r="E7" s="22" t="s">
        <v>1143</v>
      </c>
      <c r="F7" s="22" t="s">
        <v>9</v>
      </c>
      <c r="G7" s="22">
        <v>689</v>
      </c>
      <c r="H7" s="22">
        <v>40</v>
      </c>
      <c r="I7" s="22">
        <v>40</v>
      </c>
      <c r="J7" s="23">
        <v>8.01</v>
      </c>
      <c r="K7" s="22">
        <v>0</v>
      </c>
      <c r="L7" s="24">
        <v>0</v>
      </c>
      <c r="M7" s="22" t="s">
        <v>4174</v>
      </c>
      <c r="N7" s="22">
        <v>3</v>
      </c>
      <c r="O7" s="22">
        <v>320.42567759999997</v>
      </c>
      <c r="P7" s="19">
        <f t="shared" si="0"/>
        <v>1</v>
      </c>
    </row>
    <row r="8" spans="1:16" x14ac:dyDescent="0.25">
      <c r="A8" s="21">
        <v>44578</v>
      </c>
      <c r="B8" s="22" t="s">
        <v>3011</v>
      </c>
      <c r="C8" s="22" t="s">
        <v>10</v>
      </c>
      <c r="D8" s="22">
        <v>2</v>
      </c>
      <c r="E8" s="22" t="s">
        <v>608</v>
      </c>
      <c r="F8" s="22" t="s">
        <v>407</v>
      </c>
      <c r="G8" s="22">
        <v>12</v>
      </c>
      <c r="H8" s="22">
        <v>7</v>
      </c>
      <c r="I8" s="22">
        <v>7</v>
      </c>
      <c r="J8" s="23">
        <v>62.81</v>
      </c>
      <c r="K8" s="22">
        <v>0</v>
      </c>
      <c r="L8" s="24">
        <v>0</v>
      </c>
      <c r="M8" s="22" t="s">
        <v>5335</v>
      </c>
      <c r="N8" s="22">
        <v>4</v>
      </c>
      <c r="O8" s="22">
        <v>439.66555045000001</v>
      </c>
      <c r="P8" s="19">
        <f t="shared" si="0"/>
        <v>1</v>
      </c>
    </row>
    <row r="9" spans="1:16" x14ac:dyDescent="0.25">
      <c r="A9" s="21">
        <v>44578</v>
      </c>
      <c r="B9" s="22" t="s">
        <v>3225</v>
      </c>
      <c r="C9" s="22" t="s">
        <v>10</v>
      </c>
      <c r="D9" s="22">
        <v>2</v>
      </c>
      <c r="E9" s="22" t="s">
        <v>609</v>
      </c>
      <c r="F9" s="22" t="s">
        <v>407</v>
      </c>
      <c r="G9" s="22">
        <v>4043</v>
      </c>
      <c r="H9" s="22">
        <v>143</v>
      </c>
      <c r="I9" s="22">
        <v>143</v>
      </c>
      <c r="J9" s="23">
        <v>1.06</v>
      </c>
      <c r="K9" s="22">
        <v>0</v>
      </c>
      <c r="L9" s="24">
        <v>0</v>
      </c>
      <c r="M9" s="22" t="s">
        <v>5336</v>
      </c>
      <c r="N9" s="22">
        <v>4</v>
      </c>
      <c r="O9" s="22">
        <v>152.14724525</v>
      </c>
      <c r="P9" s="19">
        <f t="shared" si="0"/>
        <v>1</v>
      </c>
    </row>
    <row r="10" spans="1:16" x14ac:dyDescent="0.25">
      <c r="A10" s="21">
        <v>44578</v>
      </c>
      <c r="B10" s="22" t="s">
        <v>3386</v>
      </c>
      <c r="C10" s="22" t="s">
        <v>10</v>
      </c>
      <c r="D10" s="22">
        <v>2</v>
      </c>
      <c r="E10" s="22" t="s">
        <v>2104</v>
      </c>
      <c r="F10" s="22" t="s">
        <v>407</v>
      </c>
      <c r="G10" s="22">
        <v>703</v>
      </c>
      <c r="H10" s="22">
        <v>703</v>
      </c>
      <c r="I10" s="22">
        <v>703</v>
      </c>
      <c r="J10" s="23">
        <v>0.36</v>
      </c>
      <c r="K10" s="22">
        <v>0</v>
      </c>
      <c r="L10" s="24">
        <v>0</v>
      </c>
      <c r="M10" s="22" t="s">
        <v>5337</v>
      </c>
      <c r="N10" s="22">
        <v>4</v>
      </c>
      <c r="O10" s="22">
        <v>254.75837734999999</v>
      </c>
      <c r="P10" s="19">
        <f t="shared" si="0"/>
        <v>1</v>
      </c>
    </row>
    <row r="11" spans="1:16" x14ac:dyDescent="0.25">
      <c r="A11" s="21">
        <v>44578</v>
      </c>
      <c r="B11" s="22" t="s">
        <v>5308</v>
      </c>
      <c r="C11" s="22" t="s">
        <v>10</v>
      </c>
      <c r="D11" s="22">
        <v>2</v>
      </c>
      <c r="E11" s="22" t="s">
        <v>615</v>
      </c>
      <c r="F11" s="22" t="s">
        <v>407</v>
      </c>
      <c r="G11" s="22">
        <v>484</v>
      </c>
      <c r="H11" s="22">
        <v>484</v>
      </c>
      <c r="I11" s="22">
        <v>484</v>
      </c>
      <c r="J11" s="23">
        <v>0.56999999999999995</v>
      </c>
      <c r="K11" s="22">
        <v>0</v>
      </c>
      <c r="L11" s="24">
        <v>0</v>
      </c>
      <c r="M11" s="22" t="s">
        <v>5338</v>
      </c>
      <c r="N11" s="22">
        <v>4</v>
      </c>
      <c r="O11" s="22">
        <v>277.24203408</v>
      </c>
      <c r="P11" s="19">
        <f t="shared" si="0"/>
        <v>1</v>
      </c>
    </row>
    <row r="12" spans="1:16" x14ac:dyDescent="0.25">
      <c r="A12" s="21">
        <v>44578</v>
      </c>
      <c r="B12" s="22" t="s">
        <v>3317</v>
      </c>
      <c r="C12" s="22" t="s">
        <v>10</v>
      </c>
      <c r="D12" s="22">
        <v>2</v>
      </c>
      <c r="E12" s="22" t="s">
        <v>616</v>
      </c>
      <c r="F12" s="22" t="s">
        <v>407</v>
      </c>
      <c r="G12" s="22">
        <v>466</v>
      </c>
      <c r="H12" s="22">
        <v>466</v>
      </c>
      <c r="I12" s="22">
        <v>466</v>
      </c>
      <c r="J12" s="23">
        <v>0.49</v>
      </c>
      <c r="K12" s="22">
        <v>0</v>
      </c>
      <c r="L12" s="24">
        <v>0</v>
      </c>
      <c r="M12" s="22" t="s">
        <v>5339</v>
      </c>
      <c r="N12" s="22">
        <v>4</v>
      </c>
      <c r="O12" s="22">
        <v>229.28139456</v>
      </c>
      <c r="P12" s="19">
        <f t="shared" si="0"/>
        <v>1</v>
      </c>
    </row>
    <row r="13" spans="1:16" x14ac:dyDescent="0.25">
      <c r="A13" s="21">
        <v>44578</v>
      </c>
      <c r="B13" s="22" t="s">
        <v>2252</v>
      </c>
      <c r="C13" s="22" t="s">
        <v>10</v>
      </c>
      <c r="D13" s="22">
        <v>2</v>
      </c>
      <c r="E13" s="22" t="s">
        <v>617</v>
      </c>
      <c r="F13" s="22" t="s">
        <v>407</v>
      </c>
      <c r="G13" s="22">
        <v>69</v>
      </c>
      <c r="H13" s="22">
        <v>54</v>
      </c>
      <c r="I13" s="22">
        <v>54</v>
      </c>
      <c r="J13" s="23">
        <v>3.01</v>
      </c>
      <c r="K13" s="22">
        <v>0</v>
      </c>
      <c r="L13" s="24">
        <v>0</v>
      </c>
      <c r="M13" s="22" t="s">
        <v>5340</v>
      </c>
      <c r="N13" s="22">
        <v>4</v>
      </c>
      <c r="O13" s="22">
        <v>162.43598141999999</v>
      </c>
      <c r="P13" s="19">
        <f t="shared" si="0"/>
        <v>1</v>
      </c>
    </row>
    <row r="14" spans="1:16" x14ac:dyDescent="0.25">
      <c r="A14" s="21">
        <v>44578</v>
      </c>
      <c r="B14" s="22" t="s">
        <v>2302</v>
      </c>
      <c r="C14" s="22" t="s">
        <v>10</v>
      </c>
      <c r="D14" s="22">
        <v>2</v>
      </c>
      <c r="E14" s="22" t="s">
        <v>610</v>
      </c>
      <c r="F14" s="22" t="s">
        <v>407</v>
      </c>
      <c r="G14" s="22">
        <v>2801</v>
      </c>
      <c r="H14" s="22">
        <v>401</v>
      </c>
      <c r="I14" s="22">
        <v>401</v>
      </c>
      <c r="J14" s="23">
        <v>0.57999999999999996</v>
      </c>
      <c r="K14" s="22">
        <v>0</v>
      </c>
      <c r="L14" s="24">
        <v>0</v>
      </c>
      <c r="M14" s="22" t="s">
        <v>5341</v>
      </c>
      <c r="N14" s="22">
        <v>4</v>
      </c>
      <c r="O14" s="22">
        <v>232.45232962</v>
      </c>
      <c r="P14" s="19">
        <f t="shared" si="0"/>
        <v>1</v>
      </c>
    </row>
    <row r="15" spans="1:16" x14ac:dyDescent="0.25">
      <c r="A15" s="21">
        <v>44578</v>
      </c>
      <c r="B15" s="22" t="s">
        <v>3458</v>
      </c>
      <c r="C15" s="22" t="s">
        <v>10</v>
      </c>
      <c r="D15" s="22">
        <v>2</v>
      </c>
      <c r="E15" s="22" t="s">
        <v>611</v>
      </c>
      <c r="F15" s="22" t="s">
        <v>407</v>
      </c>
      <c r="G15" s="22">
        <v>284</v>
      </c>
      <c r="H15" s="22">
        <v>84</v>
      </c>
      <c r="I15" s="22">
        <v>84</v>
      </c>
      <c r="J15" s="23">
        <v>1.4</v>
      </c>
      <c r="K15" s="22">
        <v>0</v>
      </c>
      <c r="L15" s="24">
        <v>0</v>
      </c>
      <c r="M15" s="22" t="s">
        <v>5342</v>
      </c>
      <c r="N15" s="22">
        <v>4</v>
      </c>
      <c r="O15" s="22">
        <v>117.64666536</v>
      </c>
      <c r="P15" s="19">
        <f t="shared" si="0"/>
        <v>1</v>
      </c>
    </row>
    <row r="16" spans="1:16" x14ac:dyDescent="0.25">
      <c r="A16" s="21">
        <v>44578</v>
      </c>
      <c r="B16" s="22" t="s">
        <v>2961</v>
      </c>
      <c r="C16" s="22" t="s">
        <v>10</v>
      </c>
      <c r="D16" s="22">
        <v>2</v>
      </c>
      <c r="E16" s="22" t="s">
        <v>279</v>
      </c>
      <c r="F16" s="22" t="s">
        <v>9</v>
      </c>
      <c r="G16" s="22">
        <v>188</v>
      </c>
      <c r="H16" s="22">
        <v>188</v>
      </c>
      <c r="I16" s="22">
        <v>188</v>
      </c>
      <c r="J16" s="23">
        <v>0.33</v>
      </c>
      <c r="K16" s="22">
        <v>0</v>
      </c>
      <c r="L16" s="24">
        <v>0</v>
      </c>
      <c r="M16" s="22" t="s">
        <v>5903</v>
      </c>
      <c r="N16" s="22">
        <v>3</v>
      </c>
      <c r="O16" s="22">
        <v>62.029069679999999</v>
      </c>
      <c r="P16" s="19">
        <f t="shared" si="0"/>
        <v>1</v>
      </c>
    </row>
    <row r="17" spans="1:16" x14ac:dyDescent="0.25">
      <c r="A17" s="21">
        <v>44578</v>
      </c>
      <c r="B17" s="22" t="s">
        <v>3402</v>
      </c>
      <c r="C17" s="22" t="s">
        <v>10</v>
      </c>
      <c r="D17" s="22">
        <v>2</v>
      </c>
      <c r="E17" s="22" t="s">
        <v>280</v>
      </c>
      <c r="F17" s="22" t="s">
        <v>9</v>
      </c>
      <c r="G17" s="22">
        <v>64</v>
      </c>
      <c r="H17" s="22">
        <v>64</v>
      </c>
      <c r="I17" s="22">
        <v>64</v>
      </c>
      <c r="J17" s="23">
        <v>0.53</v>
      </c>
      <c r="K17" s="22">
        <v>0</v>
      </c>
      <c r="L17" s="24">
        <v>0</v>
      </c>
      <c r="M17" s="22" t="s">
        <v>5904</v>
      </c>
      <c r="N17" s="22">
        <v>3</v>
      </c>
      <c r="O17" s="22">
        <v>34.112000000000002</v>
      </c>
      <c r="P17" s="19">
        <f t="shared" si="0"/>
        <v>1</v>
      </c>
    </row>
    <row r="18" spans="1:16" x14ac:dyDescent="0.25">
      <c r="A18" s="21">
        <v>44578</v>
      </c>
      <c r="B18" s="22" t="s">
        <v>5897</v>
      </c>
      <c r="C18" s="22" t="s">
        <v>10</v>
      </c>
      <c r="D18" s="22">
        <v>2</v>
      </c>
      <c r="E18" s="22" t="s">
        <v>281</v>
      </c>
      <c r="F18" s="22" t="s">
        <v>9</v>
      </c>
      <c r="G18" s="22">
        <v>67</v>
      </c>
      <c r="H18" s="22">
        <v>67</v>
      </c>
      <c r="I18" s="22">
        <v>67</v>
      </c>
      <c r="J18" s="23">
        <v>0.92</v>
      </c>
      <c r="K18" s="22">
        <v>0</v>
      </c>
      <c r="L18" s="24">
        <v>0</v>
      </c>
      <c r="M18" s="22" t="s">
        <v>5905</v>
      </c>
      <c r="N18" s="22">
        <v>3</v>
      </c>
      <c r="O18" s="22">
        <v>61.968726789999998</v>
      </c>
      <c r="P18" s="19">
        <f t="shared" si="0"/>
        <v>1</v>
      </c>
    </row>
    <row r="19" spans="1:16" x14ac:dyDescent="0.25">
      <c r="A19" s="21">
        <v>44578</v>
      </c>
      <c r="B19" s="22" t="s">
        <v>5889</v>
      </c>
      <c r="C19" s="22" t="s">
        <v>10</v>
      </c>
      <c r="D19" s="22">
        <v>2</v>
      </c>
      <c r="E19" s="22" t="s">
        <v>283</v>
      </c>
      <c r="F19" s="22" t="s">
        <v>9</v>
      </c>
      <c r="G19" s="22">
        <v>2</v>
      </c>
      <c r="H19" s="22">
        <v>2</v>
      </c>
      <c r="I19" s="22">
        <v>2</v>
      </c>
      <c r="J19" s="23">
        <v>4.6500000000000004</v>
      </c>
      <c r="K19" s="22">
        <v>0</v>
      </c>
      <c r="L19" s="24">
        <v>0</v>
      </c>
      <c r="M19" s="22" t="s">
        <v>5906</v>
      </c>
      <c r="N19" s="22">
        <v>3</v>
      </c>
      <c r="O19" s="22">
        <v>9.3075875999999997</v>
      </c>
      <c r="P19" s="19">
        <f t="shared" si="0"/>
        <v>1</v>
      </c>
    </row>
    <row r="20" spans="1:16" x14ac:dyDescent="0.25">
      <c r="A20" s="21">
        <v>44578</v>
      </c>
      <c r="B20" s="22" t="s">
        <v>2970</v>
      </c>
      <c r="C20" s="22" t="s">
        <v>10</v>
      </c>
      <c r="D20" s="22">
        <v>2</v>
      </c>
      <c r="E20" s="22" t="s">
        <v>613</v>
      </c>
      <c r="F20" s="22" t="s">
        <v>407</v>
      </c>
      <c r="G20" s="22">
        <v>191</v>
      </c>
      <c r="H20" s="22">
        <v>191</v>
      </c>
      <c r="I20" s="22">
        <v>189</v>
      </c>
      <c r="J20" s="23">
        <v>0.19</v>
      </c>
      <c r="K20" s="22">
        <v>-2</v>
      </c>
      <c r="L20" s="24">
        <v>-0.38</v>
      </c>
      <c r="M20" s="22" t="s">
        <v>6616</v>
      </c>
      <c r="N20" s="22">
        <v>4</v>
      </c>
      <c r="O20" s="22">
        <v>36.457587220000001</v>
      </c>
      <c r="P20" s="19">
        <f t="shared" si="0"/>
        <v>1</v>
      </c>
    </row>
    <row r="21" spans="1:16" x14ac:dyDescent="0.25">
      <c r="A21" s="21">
        <v>44578</v>
      </c>
      <c r="B21" s="22" t="s">
        <v>4735</v>
      </c>
      <c r="C21" s="22" t="s">
        <v>10</v>
      </c>
      <c r="D21" s="22">
        <v>2</v>
      </c>
      <c r="E21" s="22" t="s">
        <v>612</v>
      </c>
      <c r="F21" s="22" t="s">
        <v>407</v>
      </c>
      <c r="G21" s="22">
        <v>134</v>
      </c>
      <c r="H21" s="22">
        <v>134</v>
      </c>
      <c r="I21" s="22">
        <v>88</v>
      </c>
      <c r="J21" s="23">
        <v>2.9</v>
      </c>
      <c r="K21" s="22">
        <v>-46</v>
      </c>
      <c r="L21" s="24">
        <v>-133.62</v>
      </c>
      <c r="M21" s="22" t="s">
        <v>6821</v>
      </c>
      <c r="N21" s="22">
        <v>4</v>
      </c>
      <c r="O21" s="22">
        <v>389.2390393</v>
      </c>
      <c r="P21" s="19">
        <f t="shared" si="0"/>
        <v>1</v>
      </c>
    </row>
    <row r="22" spans="1:16" x14ac:dyDescent="0.25">
      <c r="A22" s="21">
        <v>44578</v>
      </c>
      <c r="B22" s="22" t="s">
        <v>3316</v>
      </c>
      <c r="C22" s="22" t="s">
        <v>10</v>
      </c>
      <c r="D22" s="22">
        <v>2</v>
      </c>
      <c r="E22" s="22" t="s">
        <v>282</v>
      </c>
      <c r="F22" s="22" t="s">
        <v>9</v>
      </c>
      <c r="G22" s="22">
        <v>425</v>
      </c>
      <c r="H22" s="22">
        <v>425</v>
      </c>
      <c r="I22" s="22">
        <v>429</v>
      </c>
      <c r="J22" s="23">
        <v>1.53</v>
      </c>
      <c r="K22" s="22">
        <v>4</v>
      </c>
      <c r="L22" s="24">
        <v>6.13</v>
      </c>
      <c r="M22" s="22" t="s">
        <v>6822</v>
      </c>
      <c r="N22" s="22">
        <v>3</v>
      </c>
      <c r="O22" s="22">
        <v>650.92226500000004</v>
      </c>
      <c r="P22" s="19">
        <f t="shared" si="0"/>
        <v>1</v>
      </c>
    </row>
    <row r="23" spans="1:16" x14ac:dyDescent="0.25">
      <c r="A23" s="21">
        <v>44586</v>
      </c>
      <c r="B23" s="22" t="s">
        <v>2361</v>
      </c>
      <c r="C23" s="22" t="s">
        <v>10</v>
      </c>
      <c r="D23" s="22">
        <v>2</v>
      </c>
      <c r="E23" s="22" t="s">
        <v>684</v>
      </c>
      <c r="F23" s="22" t="s">
        <v>407</v>
      </c>
      <c r="G23" s="22">
        <v>731</v>
      </c>
      <c r="H23" s="22">
        <v>51</v>
      </c>
      <c r="I23" s="22">
        <v>51</v>
      </c>
      <c r="J23" s="23">
        <v>0</v>
      </c>
      <c r="K23" s="22">
        <v>0</v>
      </c>
      <c r="L23" s="24">
        <v>0</v>
      </c>
      <c r="M23" s="22" t="s">
        <v>2702</v>
      </c>
      <c r="N23" s="22">
        <v>4</v>
      </c>
      <c r="O23" s="22">
        <v>0</v>
      </c>
      <c r="P23" s="19">
        <f t="shared" si="0"/>
        <v>1</v>
      </c>
    </row>
    <row r="24" spans="1:16" x14ac:dyDescent="0.25">
      <c r="A24" s="21">
        <v>44586</v>
      </c>
      <c r="B24" s="22" t="s">
        <v>2504</v>
      </c>
      <c r="C24" s="22" t="s">
        <v>10</v>
      </c>
      <c r="D24" s="22">
        <v>2</v>
      </c>
      <c r="E24" s="22" t="s">
        <v>188</v>
      </c>
      <c r="F24" s="22" t="s">
        <v>9</v>
      </c>
      <c r="G24" s="22">
        <v>268</v>
      </c>
      <c r="H24" s="22">
        <v>73</v>
      </c>
      <c r="I24" s="22">
        <v>73</v>
      </c>
      <c r="J24" s="23">
        <v>0</v>
      </c>
      <c r="K24" s="22">
        <v>0</v>
      </c>
      <c r="L24" s="24">
        <v>0</v>
      </c>
      <c r="M24" s="22" t="s">
        <v>2791</v>
      </c>
      <c r="N24" s="22">
        <v>3</v>
      </c>
      <c r="O24" s="22">
        <v>0</v>
      </c>
      <c r="P24" s="19">
        <f t="shared" si="0"/>
        <v>1</v>
      </c>
    </row>
    <row r="25" spans="1:16" x14ac:dyDescent="0.25">
      <c r="A25" s="21">
        <v>44586</v>
      </c>
      <c r="B25" s="22" t="s">
        <v>3009</v>
      </c>
      <c r="C25" s="22" t="s">
        <v>966</v>
      </c>
      <c r="D25" s="22">
        <v>2</v>
      </c>
      <c r="E25" s="22" t="s">
        <v>1313</v>
      </c>
      <c r="F25" s="22" t="s">
        <v>407</v>
      </c>
      <c r="G25" s="22">
        <v>35</v>
      </c>
      <c r="H25" s="22">
        <v>35</v>
      </c>
      <c r="I25" s="22">
        <v>35</v>
      </c>
      <c r="J25" s="23">
        <v>3.78</v>
      </c>
      <c r="K25" s="22">
        <v>0</v>
      </c>
      <c r="L25" s="24">
        <v>0</v>
      </c>
      <c r="M25" s="22" t="s">
        <v>3529</v>
      </c>
      <c r="N25" s="22">
        <v>4</v>
      </c>
      <c r="O25" s="22">
        <v>132.33798340000001</v>
      </c>
      <c r="P25" s="19">
        <f t="shared" si="0"/>
        <v>1</v>
      </c>
    </row>
    <row r="26" spans="1:16" x14ac:dyDescent="0.25">
      <c r="A26" s="21">
        <v>44586</v>
      </c>
      <c r="B26" s="22" t="s">
        <v>3512</v>
      </c>
      <c r="C26" s="22" t="s">
        <v>966</v>
      </c>
      <c r="D26" s="22">
        <v>2</v>
      </c>
      <c r="E26" s="22" t="s">
        <v>1310</v>
      </c>
      <c r="F26" s="22" t="s">
        <v>407</v>
      </c>
      <c r="G26" s="22">
        <v>467</v>
      </c>
      <c r="H26" s="22">
        <v>167</v>
      </c>
      <c r="I26" s="22">
        <v>167</v>
      </c>
      <c r="J26" s="23">
        <v>2.0299999999999998</v>
      </c>
      <c r="K26" s="22">
        <v>0</v>
      </c>
      <c r="L26" s="24">
        <v>0</v>
      </c>
      <c r="M26" s="22" t="s">
        <v>3530</v>
      </c>
      <c r="N26" s="22">
        <v>4</v>
      </c>
      <c r="O26" s="22">
        <v>339.37455933000001</v>
      </c>
      <c r="P26" s="19">
        <f t="shared" si="0"/>
        <v>1</v>
      </c>
    </row>
    <row r="27" spans="1:16" x14ac:dyDescent="0.25">
      <c r="A27" s="21">
        <v>44586</v>
      </c>
      <c r="B27" s="22" t="s">
        <v>3501</v>
      </c>
      <c r="C27" s="22" t="s">
        <v>966</v>
      </c>
      <c r="D27" s="22">
        <v>2</v>
      </c>
      <c r="E27" s="22" t="s">
        <v>1312</v>
      </c>
      <c r="F27" s="22" t="s">
        <v>407</v>
      </c>
      <c r="G27" s="22">
        <v>167</v>
      </c>
      <c r="H27" s="22">
        <v>107</v>
      </c>
      <c r="I27" s="22">
        <v>107</v>
      </c>
      <c r="J27" s="23">
        <v>3.86</v>
      </c>
      <c r="K27" s="22">
        <v>0</v>
      </c>
      <c r="L27" s="24">
        <v>0</v>
      </c>
      <c r="M27" s="22" t="s">
        <v>3531</v>
      </c>
      <c r="N27" s="22">
        <v>4</v>
      </c>
      <c r="O27" s="22">
        <v>413.41977981999997</v>
      </c>
      <c r="P27" s="19">
        <f t="shared" si="0"/>
        <v>1</v>
      </c>
    </row>
    <row r="28" spans="1:16" x14ac:dyDescent="0.25">
      <c r="A28" s="21">
        <v>44586</v>
      </c>
      <c r="B28" s="22" t="s">
        <v>3448</v>
      </c>
      <c r="C28" s="22" t="s">
        <v>966</v>
      </c>
      <c r="D28" s="22">
        <v>2</v>
      </c>
      <c r="E28" s="22" t="s">
        <v>1311</v>
      </c>
      <c r="F28" s="22" t="s">
        <v>407</v>
      </c>
      <c r="G28" s="22">
        <v>1460</v>
      </c>
      <c r="H28" s="22">
        <v>80</v>
      </c>
      <c r="I28" s="22">
        <v>80</v>
      </c>
      <c r="J28" s="23">
        <v>2.68</v>
      </c>
      <c r="K28" s="22">
        <v>0</v>
      </c>
      <c r="L28" s="24">
        <v>0</v>
      </c>
      <c r="M28" s="22" t="s">
        <v>3532</v>
      </c>
      <c r="N28" s="22">
        <v>4</v>
      </c>
      <c r="O28" s="22">
        <v>214.3304344</v>
      </c>
      <c r="P28" s="19">
        <f t="shared" si="0"/>
        <v>1</v>
      </c>
    </row>
    <row r="29" spans="1:16" x14ac:dyDescent="0.25">
      <c r="A29" s="21">
        <v>44586</v>
      </c>
      <c r="B29" s="22" t="s">
        <v>2192</v>
      </c>
      <c r="C29" s="22" t="s">
        <v>966</v>
      </c>
      <c r="D29" s="22">
        <v>2</v>
      </c>
      <c r="E29" s="22" t="s">
        <v>1062</v>
      </c>
      <c r="F29" s="22" t="s">
        <v>9</v>
      </c>
      <c r="G29" s="22">
        <v>1273</v>
      </c>
      <c r="H29" s="22">
        <v>273</v>
      </c>
      <c r="I29" s="22">
        <v>273</v>
      </c>
      <c r="J29" s="23">
        <v>1.47</v>
      </c>
      <c r="K29" s="22">
        <v>0</v>
      </c>
      <c r="L29" s="24">
        <v>0</v>
      </c>
      <c r="M29" s="22" t="s">
        <v>3851</v>
      </c>
      <c r="N29" s="22">
        <v>3</v>
      </c>
      <c r="O29" s="22">
        <v>400.08194226000001</v>
      </c>
      <c r="P29" s="19">
        <f t="shared" si="0"/>
        <v>1</v>
      </c>
    </row>
    <row r="30" spans="1:16" x14ac:dyDescent="0.25">
      <c r="A30" s="21">
        <v>44586</v>
      </c>
      <c r="B30" s="22" t="s">
        <v>3852</v>
      </c>
      <c r="C30" s="22" t="s">
        <v>966</v>
      </c>
      <c r="D30" s="22">
        <v>2</v>
      </c>
      <c r="E30" s="22" t="s">
        <v>1063</v>
      </c>
      <c r="F30" s="22" t="s">
        <v>9</v>
      </c>
      <c r="G30" s="22">
        <v>253</v>
      </c>
      <c r="H30" s="22">
        <v>58</v>
      </c>
      <c r="I30" s="22">
        <v>58</v>
      </c>
      <c r="J30" s="23">
        <v>2.82</v>
      </c>
      <c r="K30" s="22">
        <v>0</v>
      </c>
      <c r="L30" s="24">
        <v>0</v>
      </c>
      <c r="M30" s="22" t="s">
        <v>3853</v>
      </c>
      <c r="N30" s="22">
        <v>3</v>
      </c>
      <c r="O30" s="22">
        <v>163.49993404</v>
      </c>
      <c r="P30" s="19">
        <f t="shared" si="0"/>
        <v>1</v>
      </c>
    </row>
    <row r="31" spans="1:16" x14ac:dyDescent="0.25">
      <c r="A31" s="21">
        <v>44586</v>
      </c>
      <c r="B31" s="22" t="s">
        <v>4019</v>
      </c>
      <c r="C31" s="22" t="s">
        <v>9</v>
      </c>
      <c r="D31" s="22">
        <v>2</v>
      </c>
      <c r="E31" s="22" t="s">
        <v>2117</v>
      </c>
      <c r="F31" s="22" t="s">
        <v>407</v>
      </c>
      <c r="G31" s="22">
        <v>822</v>
      </c>
      <c r="H31" s="22">
        <v>480</v>
      </c>
      <c r="I31" s="22">
        <v>480</v>
      </c>
      <c r="J31" s="23">
        <v>1.35</v>
      </c>
      <c r="K31" s="22">
        <v>0</v>
      </c>
      <c r="L31" s="24">
        <v>0</v>
      </c>
      <c r="M31" s="22" t="s">
        <v>4020</v>
      </c>
      <c r="N31" s="22">
        <v>4</v>
      </c>
      <c r="O31" s="22">
        <v>649.27650719999997</v>
      </c>
      <c r="P31" s="19">
        <f t="shared" si="0"/>
        <v>1</v>
      </c>
    </row>
    <row r="32" spans="1:16" x14ac:dyDescent="0.25">
      <c r="A32" s="21">
        <v>44586</v>
      </c>
      <c r="B32" s="22" t="s">
        <v>2894</v>
      </c>
      <c r="C32" s="22" t="s">
        <v>9</v>
      </c>
      <c r="D32" s="22">
        <v>2</v>
      </c>
      <c r="E32" s="22" t="s">
        <v>1228</v>
      </c>
      <c r="F32" s="22" t="s">
        <v>407</v>
      </c>
      <c r="G32" s="22">
        <v>1232</v>
      </c>
      <c r="H32" s="22">
        <v>200</v>
      </c>
      <c r="I32" s="22">
        <v>200</v>
      </c>
      <c r="J32" s="23">
        <v>1.8</v>
      </c>
      <c r="K32" s="22">
        <v>0</v>
      </c>
      <c r="L32" s="24">
        <v>0</v>
      </c>
      <c r="M32" s="22" t="s">
        <v>4021</v>
      </c>
      <c r="N32" s="22">
        <v>4</v>
      </c>
      <c r="O32" s="22">
        <v>360.25866600000001</v>
      </c>
      <c r="P32" s="19">
        <f t="shared" si="0"/>
        <v>1</v>
      </c>
    </row>
    <row r="33" spans="1:16" x14ac:dyDescent="0.25">
      <c r="A33" s="21">
        <v>44586</v>
      </c>
      <c r="B33" s="22" t="s">
        <v>3365</v>
      </c>
      <c r="C33" s="22" t="s">
        <v>9</v>
      </c>
      <c r="D33" s="22">
        <v>2</v>
      </c>
      <c r="E33" s="22" t="s">
        <v>1121</v>
      </c>
      <c r="F33" s="22" t="s">
        <v>9</v>
      </c>
      <c r="G33" s="22">
        <v>1582</v>
      </c>
      <c r="H33" s="22">
        <v>320</v>
      </c>
      <c r="I33" s="22">
        <v>320</v>
      </c>
      <c r="J33" s="23">
        <v>1.24</v>
      </c>
      <c r="K33" s="22">
        <v>0</v>
      </c>
      <c r="L33" s="24">
        <v>0</v>
      </c>
      <c r="M33" s="22" t="s">
        <v>4175</v>
      </c>
      <c r="N33" s="22">
        <v>3</v>
      </c>
      <c r="O33" s="22">
        <v>396.76799999999997</v>
      </c>
      <c r="P33" s="19">
        <f t="shared" si="0"/>
        <v>1</v>
      </c>
    </row>
    <row r="34" spans="1:16" x14ac:dyDescent="0.25">
      <c r="A34" s="21">
        <v>44586</v>
      </c>
      <c r="B34" s="22" t="s">
        <v>4731</v>
      </c>
      <c r="C34" s="22" t="s">
        <v>10</v>
      </c>
      <c r="D34" s="22">
        <v>2</v>
      </c>
      <c r="E34" s="22" t="s">
        <v>682</v>
      </c>
      <c r="F34" s="22" t="s">
        <v>407</v>
      </c>
      <c r="G34" s="22">
        <v>1464</v>
      </c>
      <c r="H34" s="22">
        <v>184</v>
      </c>
      <c r="I34" s="22">
        <v>184</v>
      </c>
      <c r="J34" s="23">
        <v>1.41</v>
      </c>
      <c r="K34" s="22">
        <v>0</v>
      </c>
      <c r="L34" s="24">
        <v>0</v>
      </c>
      <c r="M34" s="22" t="s">
        <v>5343</v>
      </c>
      <c r="N34" s="22">
        <v>4</v>
      </c>
      <c r="O34" s="22">
        <v>260.21866776000002</v>
      </c>
      <c r="P34" s="19">
        <f t="shared" si="0"/>
        <v>1</v>
      </c>
    </row>
    <row r="35" spans="1:16" x14ac:dyDescent="0.25">
      <c r="A35" s="21">
        <v>44586</v>
      </c>
      <c r="B35" s="22" t="s">
        <v>2964</v>
      </c>
      <c r="C35" s="22" t="s">
        <v>10</v>
      </c>
      <c r="D35" s="22">
        <v>2</v>
      </c>
      <c r="E35" s="22" t="s">
        <v>681</v>
      </c>
      <c r="F35" s="22" t="s">
        <v>407</v>
      </c>
      <c r="G35" s="22">
        <v>48</v>
      </c>
      <c r="H35" s="22">
        <v>18</v>
      </c>
      <c r="I35" s="22">
        <v>18</v>
      </c>
      <c r="J35" s="23">
        <v>15.91</v>
      </c>
      <c r="K35" s="22">
        <v>0</v>
      </c>
      <c r="L35" s="24">
        <v>0</v>
      </c>
      <c r="M35" s="22" t="s">
        <v>5344</v>
      </c>
      <c r="N35" s="22">
        <v>4</v>
      </c>
      <c r="O35" s="22">
        <v>286.38737207999998</v>
      </c>
      <c r="P35" s="19">
        <f t="shared" si="0"/>
        <v>1</v>
      </c>
    </row>
    <row r="36" spans="1:16" x14ac:dyDescent="0.25">
      <c r="A36" s="21">
        <v>44586</v>
      </c>
      <c r="B36" s="22" t="s">
        <v>4377</v>
      </c>
      <c r="C36" s="22" t="s">
        <v>10</v>
      </c>
      <c r="D36" s="22">
        <v>2</v>
      </c>
      <c r="E36" s="22" t="s">
        <v>683</v>
      </c>
      <c r="F36" s="22" t="s">
        <v>407</v>
      </c>
      <c r="G36" s="22">
        <v>222</v>
      </c>
      <c r="H36" s="22">
        <v>42</v>
      </c>
      <c r="I36" s="22">
        <v>42</v>
      </c>
      <c r="J36" s="23">
        <v>8.92</v>
      </c>
      <c r="K36" s="22">
        <v>0</v>
      </c>
      <c r="L36" s="24">
        <v>0</v>
      </c>
      <c r="M36" s="22" t="s">
        <v>5345</v>
      </c>
      <c r="N36" s="22">
        <v>4</v>
      </c>
      <c r="O36" s="22">
        <v>374.83236041999999</v>
      </c>
      <c r="P36" s="19">
        <f t="shared" si="0"/>
        <v>1</v>
      </c>
    </row>
    <row r="37" spans="1:16" x14ac:dyDescent="0.25">
      <c r="A37" s="21">
        <v>44586</v>
      </c>
      <c r="B37" s="22" t="s">
        <v>5907</v>
      </c>
      <c r="C37" s="22" t="s">
        <v>10</v>
      </c>
      <c r="D37" s="22">
        <v>2</v>
      </c>
      <c r="E37" s="22" t="s">
        <v>184</v>
      </c>
      <c r="F37" s="22" t="s">
        <v>9</v>
      </c>
      <c r="G37" s="22">
        <v>40</v>
      </c>
      <c r="H37" s="22">
        <v>40</v>
      </c>
      <c r="I37" s="22">
        <v>40</v>
      </c>
      <c r="J37" s="23">
        <v>0.68</v>
      </c>
      <c r="K37" s="22">
        <v>0</v>
      </c>
      <c r="L37" s="24">
        <v>0</v>
      </c>
      <c r="M37" s="22" t="s">
        <v>5908</v>
      </c>
      <c r="N37" s="22">
        <v>3</v>
      </c>
      <c r="O37" s="22">
        <v>27.04</v>
      </c>
      <c r="P37" s="19">
        <f t="shared" si="0"/>
        <v>1</v>
      </c>
    </row>
    <row r="38" spans="1:16" x14ac:dyDescent="0.25">
      <c r="A38" s="21">
        <v>44586</v>
      </c>
      <c r="B38" s="22" t="s">
        <v>5909</v>
      </c>
      <c r="C38" s="22" t="s">
        <v>10</v>
      </c>
      <c r="D38" s="22">
        <v>2</v>
      </c>
      <c r="E38" s="22" t="s">
        <v>185</v>
      </c>
      <c r="F38" s="22" t="s">
        <v>9</v>
      </c>
      <c r="G38" s="22">
        <v>190</v>
      </c>
      <c r="H38" s="22">
        <v>190</v>
      </c>
      <c r="I38" s="22">
        <v>190</v>
      </c>
      <c r="J38" s="23">
        <v>0.55000000000000004</v>
      </c>
      <c r="K38" s="22">
        <v>0</v>
      </c>
      <c r="L38" s="24">
        <v>0</v>
      </c>
      <c r="M38" s="22" t="s">
        <v>5910</v>
      </c>
      <c r="N38" s="22">
        <v>3</v>
      </c>
      <c r="O38" s="22">
        <v>103.93</v>
      </c>
      <c r="P38" s="19">
        <f t="shared" si="0"/>
        <v>1</v>
      </c>
    </row>
    <row r="39" spans="1:16" x14ac:dyDescent="0.25">
      <c r="A39" s="21">
        <v>44586</v>
      </c>
      <c r="B39" s="22" t="s">
        <v>5911</v>
      </c>
      <c r="C39" s="22" t="s">
        <v>10</v>
      </c>
      <c r="D39" s="22">
        <v>2</v>
      </c>
      <c r="E39" s="22" t="s">
        <v>186</v>
      </c>
      <c r="F39" s="22" t="s">
        <v>9</v>
      </c>
      <c r="G39" s="22">
        <v>172</v>
      </c>
      <c r="H39" s="22">
        <v>172</v>
      </c>
      <c r="I39" s="22">
        <v>172</v>
      </c>
      <c r="J39" s="23">
        <v>0.34</v>
      </c>
      <c r="K39" s="22">
        <v>0</v>
      </c>
      <c r="L39" s="24">
        <v>0</v>
      </c>
      <c r="M39" s="22" t="s">
        <v>5912</v>
      </c>
      <c r="N39" s="22">
        <v>3</v>
      </c>
      <c r="O39" s="22">
        <v>58.807618720000001</v>
      </c>
      <c r="P39" s="19">
        <f t="shared" si="0"/>
        <v>1</v>
      </c>
    </row>
    <row r="40" spans="1:16" x14ac:dyDescent="0.25">
      <c r="A40" s="21">
        <v>44586</v>
      </c>
      <c r="B40" s="22" t="s">
        <v>2505</v>
      </c>
      <c r="C40" s="22" t="s">
        <v>10</v>
      </c>
      <c r="D40" s="22">
        <v>2</v>
      </c>
      <c r="E40" s="22" t="s">
        <v>189</v>
      </c>
      <c r="F40" s="22" t="s">
        <v>9</v>
      </c>
      <c r="G40" s="22">
        <v>36</v>
      </c>
      <c r="H40" s="22">
        <v>36</v>
      </c>
      <c r="I40" s="22">
        <v>36</v>
      </c>
      <c r="J40" s="23">
        <v>1.05</v>
      </c>
      <c r="K40" s="22">
        <v>0</v>
      </c>
      <c r="L40" s="24">
        <v>0</v>
      </c>
      <c r="M40" s="22" t="s">
        <v>5913</v>
      </c>
      <c r="N40" s="22">
        <v>3</v>
      </c>
      <c r="O40" s="22">
        <v>37.783933920000003</v>
      </c>
      <c r="P40" s="19">
        <f t="shared" si="0"/>
        <v>1</v>
      </c>
    </row>
    <row r="41" spans="1:16" x14ac:dyDescent="0.25">
      <c r="A41" s="21">
        <v>44586</v>
      </c>
      <c r="B41" s="22" t="s">
        <v>3322</v>
      </c>
      <c r="C41" s="22" t="s">
        <v>10</v>
      </c>
      <c r="D41" s="22">
        <v>2</v>
      </c>
      <c r="E41" s="22" t="s">
        <v>190</v>
      </c>
      <c r="F41" s="22" t="s">
        <v>9</v>
      </c>
      <c r="G41" s="22">
        <v>612</v>
      </c>
      <c r="H41" s="22">
        <v>612</v>
      </c>
      <c r="I41" s="22">
        <v>612</v>
      </c>
      <c r="J41" s="23">
        <v>0.2</v>
      </c>
      <c r="K41" s="22">
        <v>0</v>
      </c>
      <c r="L41" s="24">
        <v>0</v>
      </c>
      <c r="M41" s="22" t="s">
        <v>5914</v>
      </c>
      <c r="N41" s="22">
        <v>3</v>
      </c>
      <c r="O41" s="22">
        <v>124.44186456</v>
      </c>
      <c r="P41" s="19">
        <f t="shared" si="0"/>
        <v>1</v>
      </c>
    </row>
    <row r="42" spans="1:16" x14ac:dyDescent="0.25">
      <c r="A42" s="21">
        <v>44586</v>
      </c>
      <c r="B42" s="22" t="s">
        <v>2922</v>
      </c>
      <c r="C42" s="22" t="s">
        <v>10</v>
      </c>
      <c r="D42" s="22">
        <v>2</v>
      </c>
      <c r="E42" s="22" t="s">
        <v>191</v>
      </c>
      <c r="F42" s="22" t="s">
        <v>9</v>
      </c>
      <c r="G42" s="22">
        <v>992</v>
      </c>
      <c r="H42" s="22">
        <v>192</v>
      </c>
      <c r="I42" s="22">
        <v>192</v>
      </c>
      <c r="J42" s="23">
        <v>1.93</v>
      </c>
      <c r="K42" s="22">
        <v>0</v>
      </c>
      <c r="L42" s="24">
        <v>0</v>
      </c>
      <c r="M42" s="22" t="s">
        <v>5915</v>
      </c>
      <c r="N42" s="22">
        <v>3</v>
      </c>
      <c r="O42" s="22">
        <v>370.56</v>
      </c>
      <c r="P42" s="19">
        <f t="shared" si="0"/>
        <v>1</v>
      </c>
    </row>
    <row r="43" spans="1:16" x14ac:dyDescent="0.25">
      <c r="A43" s="21">
        <v>44586</v>
      </c>
      <c r="B43" s="22" t="s">
        <v>4164</v>
      </c>
      <c r="C43" s="22" t="s">
        <v>10</v>
      </c>
      <c r="D43" s="22">
        <v>2</v>
      </c>
      <c r="E43" s="22" t="s">
        <v>187</v>
      </c>
      <c r="F43" s="22" t="s">
        <v>9</v>
      </c>
      <c r="G43" s="22">
        <v>139</v>
      </c>
      <c r="H43" s="22">
        <v>139</v>
      </c>
      <c r="I43" s="22">
        <v>138</v>
      </c>
      <c r="J43" s="23">
        <v>1.48</v>
      </c>
      <c r="K43" s="22">
        <v>-1</v>
      </c>
      <c r="L43" s="24">
        <v>-1.48</v>
      </c>
      <c r="M43" s="22" t="s">
        <v>6451</v>
      </c>
      <c r="N43" s="22">
        <v>3</v>
      </c>
      <c r="O43" s="22">
        <v>206.14271289999999</v>
      </c>
      <c r="P43" s="19">
        <f t="shared" si="0"/>
        <v>1</v>
      </c>
    </row>
    <row r="44" spans="1:16" x14ac:dyDescent="0.25">
      <c r="A44" s="21">
        <v>44586</v>
      </c>
      <c r="B44" s="22" t="s">
        <v>3251</v>
      </c>
      <c r="C44" s="22" t="s">
        <v>966</v>
      </c>
      <c r="D44" s="22">
        <v>2</v>
      </c>
      <c r="E44" s="22" t="s">
        <v>1309</v>
      </c>
      <c r="F44" s="22" t="s">
        <v>407</v>
      </c>
      <c r="G44" s="22">
        <v>948</v>
      </c>
      <c r="H44" s="22">
        <v>36</v>
      </c>
      <c r="I44" s="22">
        <v>37</v>
      </c>
      <c r="J44" s="23">
        <v>8.49</v>
      </c>
      <c r="K44" s="22">
        <v>1</v>
      </c>
      <c r="L44" s="24">
        <v>8.49</v>
      </c>
      <c r="M44" s="22" t="s">
        <v>6542</v>
      </c>
      <c r="N44" s="22">
        <v>4</v>
      </c>
      <c r="O44" s="22">
        <v>305.67420540000001</v>
      </c>
      <c r="P44" s="19">
        <f t="shared" si="0"/>
        <v>1</v>
      </c>
    </row>
    <row r="45" spans="1:16" x14ac:dyDescent="0.25">
      <c r="A45" s="21">
        <v>44592</v>
      </c>
      <c r="B45" s="22" t="s">
        <v>2599</v>
      </c>
      <c r="C45" s="22" t="s">
        <v>10</v>
      </c>
      <c r="D45" s="22">
        <v>2</v>
      </c>
      <c r="E45" s="22" t="s">
        <v>895</v>
      </c>
      <c r="F45" s="22" t="s">
        <v>863</v>
      </c>
      <c r="G45" s="22">
        <v>875</v>
      </c>
      <c r="H45" s="22">
        <v>235</v>
      </c>
      <c r="I45" s="22">
        <v>235</v>
      </c>
      <c r="J45" s="23">
        <v>0</v>
      </c>
      <c r="K45" s="22">
        <v>0</v>
      </c>
      <c r="L45" s="24">
        <v>0</v>
      </c>
      <c r="M45" s="22" t="s">
        <v>2703</v>
      </c>
      <c r="N45" s="22">
        <v>5</v>
      </c>
      <c r="O45" s="22">
        <v>0</v>
      </c>
      <c r="P45" s="19">
        <f t="shared" si="0"/>
        <v>1</v>
      </c>
    </row>
    <row r="46" spans="1:16" x14ac:dyDescent="0.25">
      <c r="A46" s="21">
        <v>44592</v>
      </c>
      <c r="B46" s="22" t="s">
        <v>2361</v>
      </c>
      <c r="C46" s="22" t="s">
        <v>10</v>
      </c>
      <c r="D46" s="22">
        <v>2</v>
      </c>
      <c r="E46" s="22" t="s">
        <v>684</v>
      </c>
      <c r="F46" s="22" t="s">
        <v>407</v>
      </c>
      <c r="G46" s="22">
        <v>731</v>
      </c>
      <c r="H46" s="22">
        <v>51</v>
      </c>
      <c r="I46" s="22">
        <v>51</v>
      </c>
      <c r="J46" s="23">
        <v>0</v>
      </c>
      <c r="K46" s="22">
        <v>0</v>
      </c>
      <c r="L46" s="24">
        <v>0</v>
      </c>
      <c r="M46" s="22" t="s">
        <v>2704</v>
      </c>
      <c r="N46" s="22">
        <v>4</v>
      </c>
      <c r="O46" s="22">
        <v>0</v>
      </c>
      <c r="P46" s="19">
        <f t="shared" si="0"/>
        <v>1</v>
      </c>
    </row>
    <row r="47" spans="1:16" x14ac:dyDescent="0.25">
      <c r="A47" s="21">
        <v>44592</v>
      </c>
      <c r="B47" s="22" t="s">
        <v>2792</v>
      </c>
      <c r="C47" s="22" t="s">
        <v>10</v>
      </c>
      <c r="D47" s="22">
        <v>2</v>
      </c>
      <c r="E47" s="22" t="s">
        <v>208</v>
      </c>
      <c r="F47" s="22" t="s">
        <v>9</v>
      </c>
      <c r="G47" s="22">
        <v>26</v>
      </c>
      <c r="H47" s="22">
        <v>26</v>
      </c>
      <c r="I47" s="22">
        <v>26</v>
      </c>
      <c r="J47" s="23">
        <v>0</v>
      </c>
      <c r="K47" s="22">
        <v>0</v>
      </c>
      <c r="L47" s="24">
        <v>0</v>
      </c>
      <c r="M47" s="22" t="s">
        <v>2793</v>
      </c>
      <c r="N47" s="22">
        <v>3</v>
      </c>
      <c r="O47" s="22">
        <v>0</v>
      </c>
      <c r="P47" s="19">
        <f t="shared" si="0"/>
        <v>1</v>
      </c>
    </row>
    <row r="48" spans="1:16" x14ac:dyDescent="0.25">
      <c r="A48" s="21">
        <v>44592</v>
      </c>
      <c r="B48" s="22" t="s">
        <v>2787</v>
      </c>
      <c r="C48" s="22" t="s">
        <v>10</v>
      </c>
      <c r="D48" s="22">
        <v>2</v>
      </c>
      <c r="E48" s="22" t="s">
        <v>294</v>
      </c>
      <c r="F48" s="22" t="s">
        <v>9</v>
      </c>
      <c r="G48" s="22">
        <v>10</v>
      </c>
      <c r="H48" s="22">
        <v>10</v>
      </c>
      <c r="I48" s="22">
        <v>10</v>
      </c>
      <c r="J48" s="23">
        <v>0</v>
      </c>
      <c r="K48" s="22">
        <v>0</v>
      </c>
      <c r="L48" s="24">
        <v>0</v>
      </c>
      <c r="M48" s="22" t="s">
        <v>2794</v>
      </c>
      <c r="N48" s="22">
        <v>3</v>
      </c>
      <c r="O48" s="22">
        <v>0</v>
      </c>
      <c r="P48" s="19">
        <f t="shared" si="0"/>
        <v>1</v>
      </c>
    </row>
    <row r="49" spans="1:16" x14ac:dyDescent="0.25">
      <c r="A49" s="21">
        <v>44592</v>
      </c>
      <c r="B49" s="22" t="s">
        <v>2234</v>
      </c>
      <c r="C49" s="22" t="s">
        <v>10</v>
      </c>
      <c r="D49" s="22">
        <v>2</v>
      </c>
      <c r="E49" s="22" t="s">
        <v>370</v>
      </c>
      <c r="F49" s="22" t="s">
        <v>9</v>
      </c>
      <c r="G49" s="22">
        <v>221</v>
      </c>
      <c r="H49" s="22">
        <v>121</v>
      </c>
      <c r="I49" s="22">
        <v>121</v>
      </c>
      <c r="J49" s="23">
        <v>0</v>
      </c>
      <c r="K49" s="22">
        <v>0</v>
      </c>
      <c r="L49" s="24">
        <v>0</v>
      </c>
      <c r="M49" s="22" t="s">
        <v>2795</v>
      </c>
      <c r="N49" s="22">
        <v>3</v>
      </c>
      <c r="O49" s="22">
        <v>0</v>
      </c>
      <c r="P49" s="19">
        <f t="shared" si="0"/>
        <v>1</v>
      </c>
    </row>
    <row r="50" spans="1:16" x14ac:dyDescent="0.25">
      <c r="A50" s="21">
        <v>44592</v>
      </c>
      <c r="B50" s="22" t="s">
        <v>2494</v>
      </c>
      <c r="C50" s="22" t="s">
        <v>10</v>
      </c>
      <c r="D50" s="22">
        <v>2</v>
      </c>
      <c r="E50" s="22" t="s">
        <v>372</v>
      </c>
      <c r="F50" s="22" t="s">
        <v>9</v>
      </c>
      <c r="G50" s="22">
        <v>67</v>
      </c>
      <c r="H50" s="22">
        <v>67</v>
      </c>
      <c r="I50" s="22">
        <v>67</v>
      </c>
      <c r="J50" s="23">
        <v>0</v>
      </c>
      <c r="K50" s="22">
        <v>0</v>
      </c>
      <c r="L50" s="24">
        <v>0</v>
      </c>
      <c r="M50" s="22" t="s">
        <v>2796</v>
      </c>
      <c r="N50" s="22">
        <v>3</v>
      </c>
      <c r="O50" s="22">
        <v>0</v>
      </c>
      <c r="P50" s="19">
        <f t="shared" si="0"/>
        <v>1</v>
      </c>
    </row>
    <row r="51" spans="1:16" x14ac:dyDescent="0.25">
      <c r="A51" s="21">
        <v>44592</v>
      </c>
      <c r="B51" s="22" t="s">
        <v>2788</v>
      </c>
      <c r="C51" s="22" t="s">
        <v>10</v>
      </c>
      <c r="D51" s="22">
        <v>2</v>
      </c>
      <c r="E51" s="22" t="s">
        <v>139</v>
      </c>
      <c r="F51" s="22" t="s">
        <v>9</v>
      </c>
      <c r="G51" s="22">
        <v>123</v>
      </c>
      <c r="H51" s="22">
        <v>123</v>
      </c>
      <c r="I51" s="22">
        <v>123</v>
      </c>
      <c r="J51" s="23">
        <v>0</v>
      </c>
      <c r="K51" s="22">
        <v>0</v>
      </c>
      <c r="L51" s="24">
        <v>0</v>
      </c>
      <c r="M51" s="22" t="s">
        <v>2797</v>
      </c>
      <c r="N51" s="22">
        <v>3</v>
      </c>
      <c r="O51" s="22">
        <v>0</v>
      </c>
      <c r="P51" s="19">
        <f t="shared" si="0"/>
        <v>1</v>
      </c>
    </row>
    <row r="52" spans="1:16" x14ac:dyDescent="0.25">
      <c r="A52" s="21">
        <v>44592</v>
      </c>
      <c r="B52" s="22" t="s">
        <v>2305</v>
      </c>
      <c r="C52" s="22" t="s">
        <v>10</v>
      </c>
      <c r="D52" s="22">
        <v>2</v>
      </c>
      <c r="E52" s="22" t="s">
        <v>203</v>
      </c>
      <c r="F52" s="22" t="s">
        <v>9</v>
      </c>
      <c r="G52" s="22">
        <v>965</v>
      </c>
      <c r="H52" s="22">
        <v>156</v>
      </c>
      <c r="I52" s="22">
        <v>156</v>
      </c>
      <c r="J52" s="23">
        <v>0</v>
      </c>
      <c r="K52" s="22">
        <v>0</v>
      </c>
      <c r="L52" s="24">
        <v>0</v>
      </c>
      <c r="M52" s="22" t="s">
        <v>2798</v>
      </c>
      <c r="N52" s="22">
        <v>3</v>
      </c>
      <c r="O52" s="22">
        <v>0</v>
      </c>
      <c r="P52" s="19">
        <f t="shared" si="0"/>
        <v>1</v>
      </c>
    </row>
    <row r="53" spans="1:16" x14ac:dyDescent="0.25">
      <c r="A53" s="21">
        <v>44592</v>
      </c>
      <c r="B53" s="22" t="s">
        <v>2312</v>
      </c>
      <c r="C53" s="22" t="s">
        <v>10</v>
      </c>
      <c r="D53" s="22">
        <v>2</v>
      </c>
      <c r="E53" s="22" t="s">
        <v>238</v>
      </c>
      <c r="F53" s="22" t="s">
        <v>9</v>
      </c>
      <c r="G53" s="22">
        <v>14</v>
      </c>
      <c r="H53" s="22">
        <v>14</v>
      </c>
      <c r="I53" s="22">
        <v>14</v>
      </c>
      <c r="J53" s="23">
        <v>0</v>
      </c>
      <c r="K53" s="22">
        <v>0</v>
      </c>
      <c r="L53" s="24">
        <v>0</v>
      </c>
      <c r="M53" s="22" t="s">
        <v>2799</v>
      </c>
      <c r="N53" s="22">
        <v>3</v>
      </c>
      <c r="O53" s="22">
        <v>0</v>
      </c>
      <c r="P53" s="19">
        <f t="shared" si="0"/>
        <v>1</v>
      </c>
    </row>
    <row r="54" spans="1:16" x14ac:dyDescent="0.25">
      <c r="A54" s="21">
        <v>44592</v>
      </c>
      <c r="B54" s="22" t="s">
        <v>2326</v>
      </c>
      <c r="C54" s="22" t="s">
        <v>10</v>
      </c>
      <c r="D54" s="22">
        <v>2</v>
      </c>
      <c r="E54" s="22" t="s">
        <v>205</v>
      </c>
      <c r="F54" s="22" t="s">
        <v>9</v>
      </c>
      <c r="G54" s="22">
        <v>142</v>
      </c>
      <c r="H54" s="22">
        <v>13</v>
      </c>
      <c r="I54" s="22">
        <v>13</v>
      </c>
      <c r="J54" s="23">
        <v>0</v>
      </c>
      <c r="K54" s="22">
        <v>0</v>
      </c>
      <c r="L54" s="24">
        <v>0</v>
      </c>
      <c r="M54" s="22" t="s">
        <v>2800</v>
      </c>
      <c r="N54" s="22">
        <v>3</v>
      </c>
      <c r="O54" s="22">
        <v>0</v>
      </c>
      <c r="P54" s="19">
        <f t="shared" si="0"/>
        <v>1</v>
      </c>
    </row>
    <row r="55" spans="1:16" x14ac:dyDescent="0.25">
      <c r="A55" s="21">
        <v>44592</v>
      </c>
      <c r="B55" s="22" t="s">
        <v>2343</v>
      </c>
      <c r="C55" s="22" t="s">
        <v>10</v>
      </c>
      <c r="D55" s="22">
        <v>2</v>
      </c>
      <c r="E55" s="22" t="s">
        <v>292</v>
      </c>
      <c r="F55" s="22" t="s">
        <v>9</v>
      </c>
      <c r="G55" s="22">
        <v>257</v>
      </c>
      <c r="H55" s="22">
        <v>47</v>
      </c>
      <c r="I55" s="22">
        <v>47</v>
      </c>
      <c r="J55" s="23">
        <v>0</v>
      </c>
      <c r="K55" s="22">
        <v>0</v>
      </c>
      <c r="L55" s="24">
        <v>0</v>
      </c>
      <c r="M55" s="22" t="s">
        <v>2801</v>
      </c>
      <c r="N55" s="22">
        <v>3</v>
      </c>
      <c r="O55" s="22">
        <v>0</v>
      </c>
      <c r="P55" s="19">
        <f t="shared" si="0"/>
        <v>1</v>
      </c>
    </row>
    <row r="56" spans="1:16" x14ac:dyDescent="0.25">
      <c r="A56" s="21">
        <v>44592</v>
      </c>
      <c r="B56" s="22" t="s">
        <v>2547</v>
      </c>
      <c r="C56" s="22" t="s">
        <v>10</v>
      </c>
      <c r="D56" s="22">
        <v>2</v>
      </c>
      <c r="E56" s="22" t="s">
        <v>245</v>
      </c>
      <c r="F56" s="22" t="s">
        <v>9</v>
      </c>
      <c r="G56" s="22">
        <v>28</v>
      </c>
      <c r="H56" s="22">
        <v>28</v>
      </c>
      <c r="I56" s="22">
        <v>28</v>
      </c>
      <c r="J56" s="23">
        <v>0</v>
      </c>
      <c r="K56" s="22">
        <v>0</v>
      </c>
      <c r="L56" s="24">
        <v>0</v>
      </c>
      <c r="M56" s="22" t="s">
        <v>2802</v>
      </c>
      <c r="N56" s="22">
        <v>3</v>
      </c>
      <c r="O56" s="22">
        <v>0</v>
      </c>
      <c r="P56" s="19">
        <f t="shared" si="0"/>
        <v>1</v>
      </c>
    </row>
    <row r="57" spans="1:16" x14ac:dyDescent="0.25">
      <c r="A57" s="21">
        <v>44592</v>
      </c>
      <c r="B57" s="22" t="s">
        <v>2359</v>
      </c>
      <c r="C57" s="22" t="s">
        <v>10</v>
      </c>
      <c r="D57" s="22">
        <v>2</v>
      </c>
      <c r="E57" s="22" t="s">
        <v>243</v>
      </c>
      <c r="F57" s="22" t="s">
        <v>9</v>
      </c>
      <c r="G57" s="22">
        <v>736</v>
      </c>
      <c r="H57" s="22">
        <v>36</v>
      </c>
      <c r="I57" s="22">
        <v>36</v>
      </c>
      <c r="J57" s="23">
        <v>0</v>
      </c>
      <c r="K57" s="22">
        <v>0</v>
      </c>
      <c r="L57" s="24">
        <v>0</v>
      </c>
      <c r="M57" s="22" t="s">
        <v>2803</v>
      </c>
      <c r="N57" s="22">
        <v>3</v>
      </c>
      <c r="O57" s="22">
        <v>0</v>
      </c>
      <c r="P57" s="19">
        <f t="shared" si="0"/>
        <v>1</v>
      </c>
    </row>
    <row r="58" spans="1:16" x14ac:dyDescent="0.25">
      <c r="A58" s="21">
        <v>44592</v>
      </c>
      <c r="B58" s="22" t="s">
        <v>2363</v>
      </c>
      <c r="C58" s="22" t="s">
        <v>10</v>
      </c>
      <c r="D58" s="22">
        <v>2</v>
      </c>
      <c r="E58" s="22" t="s">
        <v>1896</v>
      </c>
      <c r="F58" s="22" t="s">
        <v>9</v>
      </c>
      <c r="G58" s="22">
        <v>680</v>
      </c>
      <c r="H58" s="22">
        <v>69</v>
      </c>
      <c r="I58" s="22">
        <v>69</v>
      </c>
      <c r="J58" s="23">
        <v>0</v>
      </c>
      <c r="K58" s="22">
        <v>0</v>
      </c>
      <c r="L58" s="24">
        <v>0</v>
      </c>
      <c r="M58" s="22" t="s">
        <v>2804</v>
      </c>
      <c r="N58" s="22">
        <v>3</v>
      </c>
      <c r="O58" s="22">
        <v>0</v>
      </c>
      <c r="P58" s="19">
        <f t="shared" si="0"/>
        <v>1</v>
      </c>
    </row>
    <row r="59" spans="1:16" x14ac:dyDescent="0.25">
      <c r="A59" s="21">
        <v>44592</v>
      </c>
      <c r="B59" s="22" t="s">
        <v>3251</v>
      </c>
      <c r="C59" s="22" t="s">
        <v>966</v>
      </c>
      <c r="D59" s="22">
        <v>2</v>
      </c>
      <c r="E59" s="22" t="s">
        <v>1309</v>
      </c>
      <c r="F59" s="22" t="s">
        <v>407</v>
      </c>
      <c r="G59" s="22">
        <v>949</v>
      </c>
      <c r="H59" s="22">
        <v>37</v>
      </c>
      <c r="I59" s="22">
        <v>37</v>
      </c>
      <c r="J59" s="23">
        <v>8.49</v>
      </c>
      <c r="K59" s="22">
        <v>0</v>
      </c>
      <c r="L59" s="24">
        <v>0</v>
      </c>
      <c r="M59" s="22" t="s">
        <v>3533</v>
      </c>
      <c r="N59" s="22">
        <v>4</v>
      </c>
      <c r="O59" s="22">
        <v>314.16515555000001</v>
      </c>
      <c r="P59" s="19">
        <f t="shared" si="0"/>
        <v>1</v>
      </c>
    </row>
    <row r="60" spans="1:16" x14ac:dyDescent="0.25">
      <c r="A60" s="21">
        <v>44592</v>
      </c>
      <c r="B60" s="22" t="s">
        <v>3512</v>
      </c>
      <c r="C60" s="22" t="s">
        <v>966</v>
      </c>
      <c r="D60" s="22">
        <v>2</v>
      </c>
      <c r="E60" s="22" t="s">
        <v>1310</v>
      </c>
      <c r="F60" s="22" t="s">
        <v>407</v>
      </c>
      <c r="G60" s="22">
        <v>362</v>
      </c>
      <c r="H60" s="22">
        <v>62</v>
      </c>
      <c r="I60" s="22">
        <v>62</v>
      </c>
      <c r="J60" s="23">
        <v>2.0299999999999998</v>
      </c>
      <c r="K60" s="22">
        <v>0</v>
      </c>
      <c r="L60" s="24">
        <v>0</v>
      </c>
      <c r="M60" s="22" t="s">
        <v>3534</v>
      </c>
      <c r="N60" s="22">
        <v>4</v>
      </c>
      <c r="O60" s="22">
        <v>125.99534538</v>
      </c>
      <c r="P60" s="19">
        <f t="shared" si="0"/>
        <v>1</v>
      </c>
    </row>
    <row r="61" spans="1:16" x14ac:dyDescent="0.25">
      <c r="A61" s="21">
        <v>44592</v>
      </c>
      <c r="B61" s="22" t="s">
        <v>3501</v>
      </c>
      <c r="C61" s="22" t="s">
        <v>966</v>
      </c>
      <c r="D61" s="22">
        <v>2</v>
      </c>
      <c r="E61" s="22" t="s">
        <v>1312</v>
      </c>
      <c r="F61" s="22" t="s">
        <v>407</v>
      </c>
      <c r="G61" s="22">
        <v>167</v>
      </c>
      <c r="H61" s="22">
        <v>107</v>
      </c>
      <c r="I61" s="22">
        <v>107</v>
      </c>
      <c r="J61" s="23">
        <v>3.86</v>
      </c>
      <c r="K61" s="22">
        <v>0</v>
      </c>
      <c r="L61" s="24">
        <v>0</v>
      </c>
      <c r="M61" s="22" t="s">
        <v>3535</v>
      </c>
      <c r="N61" s="22">
        <v>4</v>
      </c>
      <c r="O61" s="22">
        <v>413.41977981999997</v>
      </c>
      <c r="P61" s="19">
        <f t="shared" si="0"/>
        <v>1</v>
      </c>
    </row>
    <row r="62" spans="1:16" x14ac:dyDescent="0.25">
      <c r="A62" s="21">
        <v>44592</v>
      </c>
      <c r="B62" s="22" t="s">
        <v>3448</v>
      </c>
      <c r="C62" s="22" t="s">
        <v>966</v>
      </c>
      <c r="D62" s="22">
        <v>2</v>
      </c>
      <c r="E62" s="22" t="s">
        <v>1311</v>
      </c>
      <c r="F62" s="22" t="s">
        <v>407</v>
      </c>
      <c r="G62" s="22">
        <v>1460</v>
      </c>
      <c r="H62" s="22">
        <v>80</v>
      </c>
      <c r="I62" s="22">
        <v>80</v>
      </c>
      <c r="J62" s="23">
        <v>2.68</v>
      </c>
      <c r="K62" s="22">
        <v>0</v>
      </c>
      <c r="L62" s="24">
        <v>0</v>
      </c>
      <c r="M62" s="22" t="s">
        <v>3536</v>
      </c>
      <c r="N62" s="22">
        <v>4</v>
      </c>
      <c r="O62" s="22">
        <v>214.3304344</v>
      </c>
      <c r="P62" s="19">
        <f t="shared" si="0"/>
        <v>1</v>
      </c>
    </row>
    <row r="63" spans="1:16" x14ac:dyDescent="0.25">
      <c r="A63" s="21">
        <v>44592</v>
      </c>
      <c r="B63" s="22" t="s">
        <v>3706</v>
      </c>
      <c r="C63" s="22" t="s">
        <v>966</v>
      </c>
      <c r="D63" s="22">
        <v>2</v>
      </c>
      <c r="E63" s="22" t="s">
        <v>1019</v>
      </c>
      <c r="F63" s="22" t="s">
        <v>863</v>
      </c>
      <c r="G63" s="22">
        <v>3502</v>
      </c>
      <c r="H63" s="22">
        <v>142</v>
      </c>
      <c r="I63" s="22">
        <v>142</v>
      </c>
      <c r="J63" s="23">
        <v>2.46</v>
      </c>
      <c r="K63" s="22">
        <v>0</v>
      </c>
      <c r="L63" s="24">
        <v>0</v>
      </c>
      <c r="M63" s="22" t="s">
        <v>3707</v>
      </c>
      <c r="N63" s="22">
        <v>5</v>
      </c>
      <c r="O63" s="22">
        <v>349.19014668</v>
      </c>
      <c r="P63" s="19">
        <f t="shared" si="0"/>
        <v>1</v>
      </c>
    </row>
    <row r="64" spans="1:16" x14ac:dyDescent="0.25">
      <c r="A64" s="21">
        <v>44592</v>
      </c>
      <c r="B64" s="22" t="s">
        <v>3005</v>
      </c>
      <c r="C64" s="22" t="s">
        <v>966</v>
      </c>
      <c r="D64" s="22">
        <v>2</v>
      </c>
      <c r="E64" s="22" t="s">
        <v>971</v>
      </c>
      <c r="F64" s="22" t="s">
        <v>863</v>
      </c>
      <c r="G64" s="22">
        <v>3986</v>
      </c>
      <c r="H64" s="22">
        <v>146</v>
      </c>
      <c r="I64" s="22">
        <v>146</v>
      </c>
      <c r="J64" s="23">
        <v>2.48</v>
      </c>
      <c r="K64" s="22">
        <v>0</v>
      </c>
      <c r="L64" s="24">
        <v>0</v>
      </c>
      <c r="M64" s="22" t="s">
        <v>3708</v>
      </c>
      <c r="N64" s="22">
        <v>5</v>
      </c>
      <c r="O64" s="22">
        <v>361.99532146000001</v>
      </c>
      <c r="P64" s="19">
        <f t="shared" si="0"/>
        <v>1</v>
      </c>
    </row>
    <row r="65" spans="1:16" x14ac:dyDescent="0.25">
      <c r="A65" s="21">
        <v>44592</v>
      </c>
      <c r="B65" s="22" t="s">
        <v>3694</v>
      </c>
      <c r="C65" s="22" t="s">
        <v>966</v>
      </c>
      <c r="D65" s="22">
        <v>2</v>
      </c>
      <c r="E65" s="22" t="s">
        <v>974</v>
      </c>
      <c r="F65" s="22" t="s">
        <v>863</v>
      </c>
      <c r="G65" s="22">
        <v>1162</v>
      </c>
      <c r="H65" s="22">
        <v>202</v>
      </c>
      <c r="I65" s="22">
        <v>202</v>
      </c>
      <c r="J65" s="23">
        <v>2.46</v>
      </c>
      <c r="K65" s="22">
        <v>0</v>
      </c>
      <c r="L65" s="24">
        <v>0</v>
      </c>
      <c r="M65" s="22" t="s">
        <v>3709</v>
      </c>
      <c r="N65" s="22">
        <v>5</v>
      </c>
      <c r="O65" s="22">
        <v>497.29719460000001</v>
      </c>
      <c r="P65" s="19">
        <f t="shared" si="0"/>
        <v>1</v>
      </c>
    </row>
    <row r="66" spans="1:16" x14ac:dyDescent="0.25">
      <c r="A66" s="21">
        <v>44592</v>
      </c>
      <c r="B66" s="22" t="s">
        <v>3688</v>
      </c>
      <c r="C66" s="22" t="s">
        <v>966</v>
      </c>
      <c r="D66" s="22">
        <v>2</v>
      </c>
      <c r="E66" s="22" t="s">
        <v>975</v>
      </c>
      <c r="F66" s="22" t="s">
        <v>863</v>
      </c>
      <c r="G66" s="22">
        <v>3662</v>
      </c>
      <c r="H66" s="22">
        <v>222</v>
      </c>
      <c r="I66" s="22">
        <v>222</v>
      </c>
      <c r="J66" s="23">
        <v>2.13</v>
      </c>
      <c r="K66" s="22">
        <v>0</v>
      </c>
      <c r="L66" s="24">
        <v>0</v>
      </c>
      <c r="M66" s="22" t="s">
        <v>3710</v>
      </c>
      <c r="N66" s="22">
        <v>5</v>
      </c>
      <c r="O66" s="22">
        <v>473.13542430000001</v>
      </c>
      <c r="P66" s="19">
        <f t="shared" si="0"/>
        <v>1</v>
      </c>
    </row>
    <row r="67" spans="1:16" x14ac:dyDescent="0.25">
      <c r="A67" s="21">
        <v>44592</v>
      </c>
      <c r="B67" s="22" t="s">
        <v>3013</v>
      </c>
      <c r="C67" s="22" t="s">
        <v>966</v>
      </c>
      <c r="D67" s="22">
        <v>2</v>
      </c>
      <c r="E67" s="22" t="s">
        <v>976</v>
      </c>
      <c r="F67" s="22" t="s">
        <v>863</v>
      </c>
      <c r="G67" s="22">
        <v>423</v>
      </c>
      <c r="H67" s="22">
        <v>63</v>
      </c>
      <c r="I67" s="22">
        <v>63</v>
      </c>
      <c r="J67" s="23">
        <v>0.82</v>
      </c>
      <c r="K67" s="22">
        <v>0</v>
      </c>
      <c r="L67" s="24">
        <v>0</v>
      </c>
      <c r="M67" s="22" t="s">
        <v>3711</v>
      </c>
      <c r="N67" s="22">
        <v>5</v>
      </c>
      <c r="O67" s="22">
        <v>51.659502930000002</v>
      </c>
      <c r="P67" s="19">
        <f t="shared" ref="P67:P130" si="1">MONTH(A67)</f>
        <v>1</v>
      </c>
    </row>
    <row r="68" spans="1:16" x14ac:dyDescent="0.25">
      <c r="A68" s="21">
        <v>44592</v>
      </c>
      <c r="B68" s="22" t="s">
        <v>2273</v>
      </c>
      <c r="C68" s="22" t="s">
        <v>966</v>
      </c>
      <c r="D68" s="22">
        <v>2</v>
      </c>
      <c r="E68" s="22" t="s">
        <v>1014</v>
      </c>
      <c r="F68" s="22" t="s">
        <v>863</v>
      </c>
      <c r="G68" s="22">
        <v>1550</v>
      </c>
      <c r="H68" s="22">
        <v>150</v>
      </c>
      <c r="I68" s="22">
        <v>150</v>
      </c>
      <c r="J68" s="23">
        <v>0.95</v>
      </c>
      <c r="K68" s="22">
        <v>0</v>
      </c>
      <c r="L68" s="24">
        <v>0</v>
      </c>
      <c r="M68" s="22" t="s">
        <v>3712</v>
      </c>
      <c r="N68" s="22">
        <v>5</v>
      </c>
      <c r="O68" s="22">
        <v>142.85011499999999</v>
      </c>
      <c r="P68" s="19">
        <f t="shared" si="1"/>
        <v>1</v>
      </c>
    </row>
    <row r="69" spans="1:16" x14ac:dyDescent="0.25">
      <c r="A69" s="21">
        <v>44592</v>
      </c>
      <c r="B69" s="22" t="s">
        <v>3206</v>
      </c>
      <c r="C69" s="22" t="s">
        <v>966</v>
      </c>
      <c r="D69" s="22">
        <v>2</v>
      </c>
      <c r="E69" s="22" t="s">
        <v>1015</v>
      </c>
      <c r="F69" s="22" t="s">
        <v>863</v>
      </c>
      <c r="G69" s="22">
        <v>2931</v>
      </c>
      <c r="H69" s="22">
        <v>147</v>
      </c>
      <c r="I69" s="22">
        <v>147</v>
      </c>
      <c r="J69" s="23">
        <v>2.0499999999999998</v>
      </c>
      <c r="K69" s="22">
        <v>0</v>
      </c>
      <c r="L69" s="24">
        <v>0</v>
      </c>
      <c r="M69" s="22" t="s">
        <v>3713</v>
      </c>
      <c r="N69" s="22">
        <v>5</v>
      </c>
      <c r="O69" s="22">
        <v>300.66056852999998</v>
      </c>
      <c r="P69" s="19">
        <f t="shared" si="1"/>
        <v>1</v>
      </c>
    </row>
    <row r="70" spans="1:16" x14ac:dyDescent="0.25">
      <c r="A70" s="21">
        <v>44592</v>
      </c>
      <c r="B70" s="22" t="s">
        <v>3208</v>
      </c>
      <c r="C70" s="22" t="s">
        <v>966</v>
      </c>
      <c r="D70" s="22">
        <v>2</v>
      </c>
      <c r="E70" s="22" t="s">
        <v>1018</v>
      </c>
      <c r="F70" s="22" t="s">
        <v>863</v>
      </c>
      <c r="G70" s="22">
        <v>3043</v>
      </c>
      <c r="H70" s="22">
        <v>163</v>
      </c>
      <c r="I70" s="22">
        <v>163</v>
      </c>
      <c r="J70" s="23">
        <v>2.13</v>
      </c>
      <c r="K70" s="22">
        <v>0</v>
      </c>
      <c r="L70" s="24">
        <v>0</v>
      </c>
      <c r="M70" s="22" t="s">
        <v>3714</v>
      </c>
      <c r="N70" s="22">
        <v>5</v>
      </c>
      <c r="O70" s="22">
        <v>347.67847188000002</v>
      </c>
      <c r="P70" s="19">
        <f t="shared" si="1"/>
        <v>1</v>
      </c>
    </row>
    <row r="71" spans="1:16" x14ac:dyDescent="0.25">
      <c r="A71" s="21">
        <v>44592</v>
      </c>
      <c r="B71" s="22" t="s">
        <v>2279</v>
      </c>
      <c r="C71" s="22" t="s">
        <v>966</v>
      </c>
      <c r="D71" s="22">
        <v>2</v>
      </c>
      <c r="E71" s="22" t="s">
        <v>1013</v>
      </c>
      <c r="F71" s="22" t="s">
        <v>863</v>
      </c>
      <c r="G71" s="22">
        <v>1346</v>
      </c>
      <c r="H71" s="22">
        <v>86</v>
      </c>
      <c r="I71" s="22">
        <v>86</v>
      </c>
      <c r="J71" s="23">
        <v>3.35</v>
      </c>
      <c r="K71" s="22">
        <v>0</v>
      </c>
      <c r="L71" s="24">
        <v>0</v>
      </c>
      <c r="M71" s="22" t="s">
        <v>3715</v>
      </c>
      <c r="N71" s="22">
        <v>5</v>
      </c>
      <c r="O71" s="22">
        <v>287.69913508000002</v>
      </c>
      <c r="P71" s="19">
        <f t="shared" si="1"/>
        <v>1</v>
      </c>
    </row>
    <row r="72" spans="1:16" x14ac:dyDescent="0.25">
      <c r="A72" s="21">
        <v>44592</v>
      </c>
      <c r="B72" s="22" t="s">
        <v>3691</v>
      </c>
      <c r="C72" s="22" t="s">
        <v>966</v>
      </c>
      <c r="D72" s="22">
        <v>2</v>
      </c>
      <c r="E72" s="22" t="s">
        <v>1016</v>
      </c>
      <c r="F72" s="22" t="s">
        <v>863</v>
      </c>
      <c r="G72" s="22">
        <v>1208</v>
      </c>
      <c r="H72" s="22">
        <v>108</v>
      </c>
      <c r="I72" s="22">
        <v>108</v>
      </c>
      <c r="J72" s="23">
        <v>4.4400000000000004</v>
      </c>
      <c r="K72" s="22">
        <v>0</v>
      </c>
      <c r="L72" s="24">
        <v>0</v>
      </c>
      <c r="M72" s="22" t="s">
        <v>3716</v>
      </c>
      <c r="N72" s="22">
        <v>5</v>
      </c>
      <c r="O72" s="22">
        <v>479.88913104</v>
      </c>
      <c r="P72" s="19">
        <f t="shared" si="1"/>
        <v>1</v>
      </c>
    </row>
    <row r="73" spans="1:16" x14ac:dyDescent="0.25">
      <c r="A73" s="21">
        <v>44592</v>
      </c>
      <c r="B73" s="22" t="s">
        <v>3447</v>
      </c>
      <c r="C73" s="22" t="s">
        <v>966</v>
      </c>
      <c r="D73" s="22">
        <v>2</v>
      </c>
      <c r="E73" s="22" t="s">
        <v>979</v>
      </c>
      <c r="F73" s="22" t="s">
        <v>863</v>
      </c>
      <c r="G73" s="22">
        <v>1867</v>
      </c>
      <c r="H73" s="22">
        <v>117</v>
      </c>
      <c r="I73" s="22">
        <v>117</v>
      </c>
      <c r="J73" s="23">
        <v>3.13</v>
      </c>
      <c r="K73" s="22">
        <v>0</v>
      </c>
      <c r="L73" s="24">
        <v>0</v>
      </c>
      <c r="M73" s="22" t="s">
        <v>3717</v>
      </c>
      <c r="N73" s="22">
        <v>5</v>
      </c>
      <c r="O73" s="22">
        <v>365.87214963000002</v>
      </c>
      <c r="P73" s="19">
        <f t="shared" si="1"/>
        <v>1</v>
      </c>
    </row>
    <row r="74" spans="1:16" x14ac:dyDescent="0.25">
      <c r="A74" s="21">
        <v>44592</v>
      </c>
      <c r="B74" s="22" t="s">
        <v>3059</v>
      </c>
      <c r="C74" s="22" t="s">
        <v>966</v>
      </c>
      <c r="D74" s="22">
        <v>2</v>
      </c>
      <c r="E74" s="22" t="s">
        <v>972</v>
      </c>
      <c r="F74" s="22" t="s">
        <v>863</v>
      </c>
      <c r="G74" s="22">
        <v>2565</v>
      </c>
      <c r="H74" s="22">
        <v>125</v>
      </c>
      <c r="I74" s="22">
        <v>125</v>
      </c>
      <c r="J74" s="23">
        <v>2.82</v>
      </c>
      <c r="K74" s="22">
        <v>0</v>
      </c>
      <c r="L74" s="24">
        <v>0</v>
      </c>
      <c r="M74" s="22" t="s">
        <v>3718</v>
      </c>
      <c r="N74" s="22">
        <v>5</v>
      </c>
      <c r="O74" s="22">
        <v>353.05966000000001</v>
      </c>
      <c r="P74" s="19">
        <f t="shared" si="1"/>
        <v>1</v>
      </c>
    </row>
    <row r="75" spans="1:16" x14ac:dyDescent="0.25">
      <c r="A75" s="21">
        <v>44592</v>
      </c>
      <c r="B75" s="22" t="s">
        <v>3849</v>
      </c>
      <c r="C75" s="22" t="s">
        <v>966</v>
      </c>
      <c r="D75" s="22">
        <v>2</v>
      </c>
      <c r="E75" s="22" t="s">
        <v>1953</v>
      </c>
      <c r="F75" s="22" t="s">
        <v>9</v>
      </c>
      <c r="G75" s="22">
        <v>75</v>
      </c>
      <c r="H75" s="22">
        <v>45</v>
      </c>
      <c r="I75" s="22">
        <v>45</v>
      </c>
      <c r="J75" s="23">
        <v>406.55</v>
      </c>
      <c r="K75" s="22">
        <v>0</v>
      </c>
      <c r="L75" s="24">
        <v>0</v>
      </c>
      <c r="M75" s="22" t="s">
        <v>3854</v>
      </c>
      <c r="N75" s="22">
        <v>3</v>
      </c>
      <c r="O75" s="22">
        <v>18294.599598299999</v>
      </c>
      <c r="P75" s="19">
        <f t="shared" si="1"/>
        <v>1</v>
      </c>
    </row>
    <row r="76" spans="1:16" x14ac:dyDescent="0.25">
      <c r="A76" s="21">
        <v>44592</v>
      </c>
      <c r="B76" s="22" t="s">
        <v>2193</v>
      </c>
      <c r="C76" s="22" t="s">
        <v>966</v>
      </c>
      <c r="D76" s="22">
        <v>2</v>
      </c>
      <c r="E76" s="22" t="s">
        <v>1954</v>
      </c>
      <c r="F76" s="22" t="s">
        <v>9</v>
      </c>
      <c r="G76" s="22">
        <v>300</v>
      </c>
      <c r="H76" s="22">
        <v>35</v>
      </c>
      <c r="I76" s="22">
        <v>35</v>
      </c>
      <c r="J76" s="23">
        <v>0.51</v>
      </c>
      <c r="K76" s="22">
        <v>0</v>
      </c>
      <c r="L76" s="24">
        <v>0</v>
      </c>
      <c r="M76" s="22" t="s">
        <v>3855</v>
      </c>
      <c r="N76" s="22">
        <v>3</v>
      </c>
      <c r="O76" s="22">
        <v>18.0227425</v>
      </c>
      <c r="P76" s="19">
        <f t="shared" si="1"/>
        <v>1</v>
      </c>
    </row>
    <row r="77" spans="1:16" x14ac:dyDescent="0.25">
      <c r="A77" s="21">
        <v>44592</v>
      </c>
      <c r="B77" s="22" t="s">
        <v>2218</v>
      </c>
      <c r="C77" s="22" t="s">
        <v>966</v>
      </c>
      <c r="D77" s="22">
        <v>2</v>
      </c>
      <c r="E77" s="22" t="s">
        <v>1072</v>
      </c>
      <c r="F77" s="22" t="s">
        <v>9</v>
      </c>
      <c r="G77" s="22">
        <v>1026</v>
      </c>
      <c r="H77" s="22">
        <v>126</v>
      </c>
      <c r="I77" s="22">
        <v>126</v>
      </c>
      <c r="J77" s="23">
        <v>2.16</v>
      </c>
      <c r="K77" s="22">
        <v>0</v>
      </c>
      <c r="L77" s="24">
        <v>0</v>
      </c>
      <c r="M77" s="22" t="s">
        <v>3856</v>
      </c>
      <c r="N77" s="22">
        <v>3</v>
      </c>
      <c r="O77" s="22">
        <v>272.54403162</v>
      </c>
      <c r="P77" s="19">
        <f t="shared" si="1"/>
        <v>1</v>
      </c>
    </row>
    <row r="78" spans="1:16" x14ac:dyDescent="0.25">
      <c r="A78" s="21">
        <v>44592</v>
      </c>
      <c r="B78" s="22" t="s">
        <v>3847</v>
      </c>
      <c r="C78" s="22" t="s">
        <v>966</v>
      </c>
      <c r="D78" s="22">
        <v>2</v>
      </c>
      <c r="E78" s="22" t="s">
        <v>1945</v>
      </c>
      <c r="F78" s="22" t="s">
        <v>9</v>
      </c>
      <c r="G78" s="22">
        <v>25</v>
      </c>
      <c r="H78" s="22">
        <v>10</v>
      </c>
      <c r="I78" s="22">
        <v>10</v>
      </c>
      <c r="J78" s="23">
        <v>16.850000000000001</v>
      </c>
      <c r="K78" s="22">
        <v>0</v>
      </c>
      <c r="L78" s="24">
        <v>0</v>
      </c>
      <c r="M78" s="22" t="s">
        <v>3857</v>
      </c>
      <c r="N78" s="22">
        <v>3</v>
      </c>
      <c r="O78" s="22">
        <v>168.49849399999999</v>
      </c>
      <c r="P78" s="19">
        <f t="shared" si="1"/>
        <v>1</v>
      </c>
    </row>
    <row r="79" spans="1:16" x14ac:dyDescent="0.25">
      <c r="A79" s="21">
        <v>44592</v>
      </c>
      <c r="B79" s="22" t="s">
        <v>3234</v>
      </c>
      <c r="C79" s="22" t="s">
        <v>966</v>
      </c>
      <c r="D79" s="22">
        <v>2</v>
      </c>
      <c r="E79" s="22" t="s">
        <v>1060</v>
      </c>
      <c r="F79" s="22" t="s">
        <v>9</v>
      </c>
      <c r="G79" s="22">
        <v>2131</v>
      </c>
      <c r="H79" s="22">
        <v>52</v>
      </c>
      <c r="I79" s="22">
        <v>52</v>
      </c>
      <c r="J79" s="23">
        <v>4.6900000000000004</v>
      </c>
      <c r="K79" s="22">
        <v>0</v>
      </c>
      <c r="L79" s="24">
        <v>0</v>
      </c>
      <c r="M79" s="22" t="s">
        <v>3858</v>
      </c>
      <c r="N79" s="22">
        <v>3</v>
      </c>
      <c r="O79" s="22">
        <v>244.11596612</v>
      </c>
      <c r="P79" s="19">
        <f t="shared" si="1"/>
        <v>1</v>
      </c>
    </row>
    <row r="80" spans="1:16" x14ac:dyDescent="0.25">
      <c r="A80" s="21">
        <v>44592</v>
      </c>
      <c r="B80" s="22" t="s">
        <v>3845</v>
      </c>
      <c r="C80" s="22" t="s">
        <v>966</v>
      </c>
      <c r="D80" s="22">
        <v>2</v>
      </c>
      <c r="E80" s="22" t="s">
        <v>1067</v>
      </c>
      <c r="F80" s="22" t="s">
        <v>9</v>
      </c>
      <c r="G80" s="22">
        <v>1481</v>
      </c>
      <c r="H80" s="22">
        <v>40</v>
      </c>
      <c r="I80" s="22">
        <v>40</v>
      </c>
      <c r="J80" s="23">
        <v>4.08</v>
      </c>
      <c r="K80" s="22">
        <v>0</v>
      </c>
      <c r="L80" s="24">
        <v>0</v>
      </c>
      <c r="M80" s="22" t="s">
        <v>3859</v>
      </c>
      <c r="N80" s="22">
        <v>3</v>
      </c>
      <c r="O80" s="22">
        <v>163.1372648</v>
      </c>
      <c r="P80" s="19">
        <f t="shared" si="1"/>
        <v>1</v>
      </c>
    </row>
    <row r="81" spans="1:16" x14ac:dyDescent="0.25">
      <c r="A81" s="21">
        <v>44592</v>
      </c>
      <c r="B81" s="22" t="s">
        <v>3837</v>
      </c>
      <c r="C81" s="22" t="s">
        <v>966</v>
      </c>
      <c r="D81" s="22">
        <v>2</v>
      </c>
      <c r="E81" s="22" t="s">
        <v>1049</v>
      </c>
      <c r="F81" s="22" t="s">
        <v>9</v>
      </c>
      <c r="G81" s="22">
        <v>1665</v>
      </c>
      <c r="H81" s="22">
        <v>41</v>
      </c>
      <c r="I81" s="22">
        <v>41</v>
      </c>
      <c r="J81" s="23">
        <v>7.37</v>
      </c>
      <c r="K81" s="22">
        <v>0</v>
      </c>
      <c r="L81" s="24">
        <v>0</v>
      </c>
      <c r="M81" s="22" t="s">
        <v>3860</v>
      </c>
      <c r="N81" s="22">
        <v>3</v>
      </c>
      <c r="O81" s="22">
        <v>301.97407206999998</v>
      </c>
      <c r="P81" s="19">
        <f t="shared" si="1"/>
        <v>1</v>
      </c>
    </row>
    <row r="82" spans="1:16" x14ac:dyDescent="0.25">
      <c r="A82" s="21">
        <v>44592</v>
      </c>
      <c r="B82" s="22" t="s">
        <v>3840</v>
      </c>
      <c r="C82" s="22" t="s">
        <v>9</v>
      </c>
      <c r="D82" s="22">
        <v>2</v>
      </c>
      <c r="E82" s="22" t="s">
        <v>962</v>
      </c>
      <c r="F82" s="22" t="s">
        <v>863</v>
      </c>
      <c r="G82" s="22">
        <v>570</v>
      </c>
      <c r="H82" s="22">
        <v>570</v>
      </c>
      <c r="I82" s="22">
        <v>570</v>
      </c>
      <c r="J82" s="22" t="s">
        <v>3932</v>
      </c>
      <c r="K82" s="22">
        <v>0</v>
      </c>
      <c r="L82" s="24">
        <v>0</v>
      </c>
      <c r="M82" s="22" t="s">
        <v>3933</v>
      </c>
      <c r="N82" s="22">
        <v>5</v>
      </c>
      <c r="O82" s="22">
        <v>758748.33177689998</v>
      </c>
      <c r="P82" s="19">
        <f t="shared" si="1"/>
        <v>1</v>
      </c>
    </row>
    <row r="83" spans="1:16" x14ac:dyDescent="0.25">
      <c r="A83" s="21">
        <v>44592</v>
      </c>
      <c r="B83" s="22" t="s">
        <v>3498</v>
      </c>
      <c r="C83" s="22" t="s">
        <v>9</v>
      </c>
      <c r="D83" s="22">
        <v>2</v>
      </c>
      <c r="E83" s="22" t="s">
        <v>961</v>
      </c>
      <c r="F83" s="22" t="s">
        <v>863</v>
      </c>
      <c r="G83" s="22">
        <v>85</v>
      </c>
      <c r="H83" s="22">
        <v>60</v>
      </c>
      <c r="I83" s="22">
        <v>60</v>
      </c>
      <c r="J83" s="23">
        <v>13.37</v>
      </c>
      <c r="K83" s="22">
        <v>0</v>
      </c>
      <c r="L83" s="24">
        <v>0</v>
      </c>
      <c r="M83" s="22" t="s">
        <v>3934</v>
      </c>
      <c r="N83" s="22">
        <v>5</v>
      </c>
      <c r="O83" s="22">
        <v>802.18204619999995</v>
      </c>
      <c r="P83" s="19">
        <f t="shared" si="1"/>
        <v>1</v>
      </c>
    </row>
    <row r="84" spans="1:16" x14ac:dyDescent="0.25">
      <c r="A84" s="21">
        <v>44592</v>
      </c>
      <c r="B84" s="22" t="s">
        <v>3686</v>
      </c>
      <c r="C84" s="22" t="s">
        <v>9</v>
      </c>
      <c r="D84" s="22">
        <v>2</v>
      </c>
      <c r="E84" s="22" t="s">
        <v>952</v>
      </c>
      <c r="F84" s="22" t="s">
        <v>863</v>
      </c>
      <c r="G84" s="22">
        <v>8106</v>
      </c>
      <c r="H84" s="22">
        <v>800</v>
      </c>
      <c r="I84" s="22">
        <v>800</v>
      </c>
      <c r="J84" s="23">
        <v>1.38</v>
      </c>
      <c r="K84" s="22">
        <v>0</v>
      </c>
      <c r="L84" s="24">
        <v>0</v>
      </c>
      <c r="M84" s="22" t="s">
        <v>3935</v>
      </c>
      <c r="N84" s="22">
        <v>5</v>
      </c>
      <c r="O84" s="22">
        <v>1104.936144</v>
      </c>
      <c r="P84" s="19">
        <f t="shared" si="1"/>
        <v>1</v>
      </c>
    </row>
    <row r="85" spans="1:16" x14ac:dyDescent="0.25">
      <c r="A85" s="21">
        <v>44592</v>
      </c>
      <c r="B85" s="22" t="s">
        <v>4019</v>
      </c>
      <c r="C85" s="22" t="s">
        <v>9</v>
      </c>
      <c r="D85" s="22">
        <v>2</v>
      </c>
      <c r="E85" s="22" t="s">
        <v>2117</v>
      </c>
      <c r="F85" s="22" t="s">
        <v>407</v>
      </c>
      <c r="G85" s="22">
        <v>1282</v>
      </c>
      <c r="H85" s="22">
        <v>320</v>
      </c>
      <c r="I85" s="22">
        <v>320</v>
      </c>
      <c r="J85" s="23">
        <v>1.22</v>
      </c>
      <c r="K85" s="22">
        <v>0</v>
      </c>
      <c r="L85" s="24">
        <v>0</v>
      </c>
      <c r="M85" s="22" t="s">
        <v>4022</v>
      </c>
      <c r="N85" s="22">
        <v>4</v>
      </c>
      <c r="O85" s="22">
        <v>391.84298560000002</v>
      </c>
      <c r="P85" s="19">
        <f t="shared" si="1"/>
        <v>1</v>
      </c>
    </row>
    <row r="86" spans="1:16" x14ac:dyDescent="0.25">
      <c r="A86" s="21">
        <v>44592</v>
      </c>
      <c r="B86" s="22" t="s">
        <v>2894</v>
      </c>
      <c r="C86" s="22" t="s">
        <v>9</v>
      </c>
      <c r="D86" s="22">
        <v>2</v>
      </c>
      <c r="E86" s="22" t="s">
        <v>1228</v>
      </c>
      <c r="F86" s="22" t="s">
        <v>407</v>
      </c>
      <c r="G86" s="22">
        <v>1232</v>
      </c>
      <c r="H86" s="22">
        <v>200</v>
      </c>
      <c r="I86" s="22">
        <v>200</v>
      </c>
      <c r="J86" s="23">
        <v>1.8</v>
      </c>
      <c r="K86" s="22">
        <v>0</v>
      </c>
      <c r="L86" s="24">
        <v>0</v>
      </c>
      <c r="M86" s="22" t="s">
        <v>4023</v>
      </c>
      <c r="N86" s="22">
        <v>4</v>
      </c>
      <c r="O86" s="22">
        <v>360.25866600000001</v>
      </c>
      <c r="P86" s="19">
        <f t="shared" si="1"/>
        <v>1</v>
      </c>
    </row>
    <row r="87" spans="1:16" x14ac:dyDescent="0.25">
      <c r="A87" s="21">
        <v>44592</v>
      </c>
      <c r="B87" s="22" t="s">
        <v>3706</v>
      </c>
      <c r="C87" s="22" t="s">
        <v>9</v>
      </c>
      <c r="D87" s="22">
        <v>2</v>
      </c>
      <c r="E87" s="22" t="s">
        <v>1118</v>
      </c>
      <c r="F87" s="22" t="s">
        <v>9</v>
      </c>
      <c r="G87" s="22">
        <v>3502</v>
      </c>
      <c r="H87" s="22">
        <v>240</v>
      </c>
      <c r="I87" s="22">
        <v>240</v>
      </c>
      <c r="J87" s="23">
        <v>2.46</v>
      </c>
      <c r="K87" s="22">
        <v>0</v>
      </c>
      <c r="L87" s="24">
        <v>0</v>
      </c>
      <c r="M87" s="22" t="s">
        <v>4176</v>
      </c>
      <c r="N87" s="22">
        <v>3</v>
      </c>
      <c r="O87" s="22">
        <v>590.1805296</v>
      </c>
      <c r="P87" s="19">
        <f t="shared" si="1"/>
        <v>1</v>
      </c>
    </row>
    <row r="88" spans="1:16" x14ac:dyDescent="0.25">
      <c r="A88" s="21">
        <v>44592</v>
      </c>
      <c r="B88" s="22" t="s">
        <v>3053</v>
      </c>
      <c r="C88" s="22" t="s">
        <v>9</v>
      </c>
      <c r="D88" s="22">
        <v>2</v>
      </c>
      <c r="E88" s="22" t="s">
        <v>1161</v>
      </c>
      <c r="F88" s="22" t="s">
        <v>9</v>
      </c>
      <c r="G88" s="22">
        <v>539</v>
      </c>
      <c r="H88" s="22">
        <v>90</v>
      </c>
      <c r="I88" s="22">
        <v>90</v>
      </c>
      <c r="J88" s="23">
        <v>10.029999999999999</v>
      </c>
      <c r="K88" s="22">
        <v>0</v>
      </c>
      <c r="L88" s="24">
        <v>0</v>
      </c>
      <c r="M88" s="22" t="s">
        <v>4177</v>
      </c>
      <c r="N88" s="22">
        <v>3</v>
      </c>
      <c r="O88" s="22">
        <v>902.57640839999999</v>
      </c>
      <c r="P88" s="19">
        <f t="shared" si="1"/>
        <v>1</v>
      </c>
    </row>
    <row r="89" spans="1:16" x14ac:dyDescent="0.25">
      <c r="A89" s="21">
        <v>44592</v>
      </c>
      <c r="B89" s="22" t="s">
        <v>2205</v>
      </c>
      <c r="C89" s="22" t="s">
        <v>9</v>
      </c>
      <c r="D89" s="22">
        <v>2</v>
      </c>
      <c r="E89" s="22" t="s">
        <v>1134</v>
      </c>
      <c r="F89" s="22" t="s">
        <v>9</v>
      </c>
      <c r="G89" s="22">
        <v>317</v>
      </c>
      <c r="H89" s="22">
        <v>250</v>
      </c>
      <c r="I89" s="22">
        <v>250</v>
      </c>
      <c r="J89" s="23">
        <v>1.9</v>
      </c>
      <c r="K89" s="22">
        <v>0</v>
      </c>
      <c r="L89" s="24">
        <v>0</v>
      </c>
      <c r="M89" s="22" t="s">
        <v>4178</v>
      </c>
      <c r="N89" s="22">
        <v>3</v>
      </c>
      <c r="O89" s="22">
        <v>474.42456249999998</v>
      </c>
      <c r="P89" s="19">
        <f t="shared" si="1"/>
        <v>1</v>
      </c>
    </row>
    <row r="90" spans="1:16" x14ac:dyDescent="0.25">
      <c r="A90" s="21">
        <v>44592</v>
      </c>
      <c r="B90" s="22" t="s">
        <v>2270</v>
      </c>
      <c r="C90" s="22" t="s">
        <v>9</v>
      </c>
      <c r="D90" s="22">
        <v>2</v>
      </c>
      <c r="E90" s="22" t="s">
        <v>1126</v>
      </c>
      <c r="F90" s="22" t="s">
        <v>9</v>
      </c>
      <c r="G90" s="22">
        <v>1049</v>
      </c>
      <c r="H90" s="22">
        <v>270</v>
      </c>
      <c r="I90" s="22">
        <v>270</v>
      </c>
      <c r="J90" s="23">
        <v>1.62</v>
      </c>
      <c r="K90" s="22">
        <v>0</v>
      </c>
      <c r="L90" s="24">
        <v>0</v>
      </c>
      <c r="M90" s="22" t="s">
        <v>4179</v>
      </c>
      <c r="N90" s="22">
        <v>3</v>
      </c>
      <c r="O90" s="22">
        <v>438.54276959999999</v>
      </c>
      <c r="P90" s="19">
        <f t="shared" si="1"/>
        <v>1</v>
      </c>
    </row>
    <row r="91" spans="1:16" x14ac:dyDescent="0.25">
      <c r="A91" s="21">
        <v>44592</v>
      </c>
      <c r="B91" s="22" t="s">
        <v>2276</v>
      </c>
      <c r="C91" s="22" t="s">
        <v>9</v>
      </c>
      <c r="D91" s="22">
        <v>2</v>
      </c>
      <c r="E91" s="22" t="s">
        <v>1083</v>
      </c>
      <c r="F91" s="22" t="s">
        <v>9</v>
      </c>
      <c r="G91" s="22">
        <v>1616</v>
      </c>
      <c r="H91" s="22">
        <v>24</v>
      </c>
      <c r="I91" s="22">
        <v>24</v>
      </c>
      <c r="J91" s="23">
        <v>9.31</v>
      </c>
      <c r="K91" s="22">
        <v>0</v>
      </c>
      <c r="L91" s="24">
        <v>0</v>
      </c>
      <c r="M91" s="22" t="s">
        <v>4180</v>
      </c>
      <c r="N91" s="22">
        <v>3</v>
      </c>
      <c r="O91" s="22">
        <v>223.33619039999999</v>
      </c>
      <c r="P91" s="19">
        <f t="shared" si="1"/>
        <v>1</v>
      </c>
    </row>
    <row r="92" spans="1:16" x14ac:dyDescent="0.25">
      <c r="A92" s="21">
        <v>44592</v>
      </c>
      <c r="B92" s="22" t="s">
        <v>3431</v>
      </c>
      <c r="C92" s="22" t="s">
        <v>9</v>
      </c>
      <c r="D92" s="22">
        <v>2</v>
      </c>
      <c r="E92" s="22" t="s">
        <v>1147</v>
      </c>
      <c r="F92" s="22" t="s">
        <v>9</v>
      </c>
      <c r="G92" s="22">
        <v>2402</v>
      </c>
      <c r="H92" s="22">
        <v>135</v>
      </c>
      <c r="I92" s="22">
        <v>135</v>
      </c>
      <c r="J92" s="23">
        <v>2.3199999999999998</v>
      </c>
      <c r="K92" s="22">
        <v>0</v>
      </c>
      <c r="L92" s="24">
        <v>0</v>
      </c>
      <c r="M92" s="22" t="s">
        <v>4181</v>
      </c>
      <c r="N92" s="22">
        <v>3</v>
      </c>
      <c r="O92" s="22">
        <v>312.93573479999998</v>
      </c>
      <c r="P92" s="19">
        <f t="shared" si="1"/>
        <v>1</v>
      </c>
    </row>
    <row r="93" spans="1:16" x14ac:dyDescent="0.25">
      <c r="A93" s="21">
        <v>44592</v>
      </c>
      <c r="B93" s="22" t="s">
        <v>2334</v>
      </c>
      <c r="C93" s="22" t="s">
        <v>9</v>
      </c>
      <c r="D93" s="22">
        <v>2</v>
      </c>
      <c r="E93" s="22" t="s">
        <v>1082</v>
      </c>
      <c r="F93" s="22" t="s">
        <v>9</v>
      </c>
      <c r="G93" s="22">
        <v>2685</v>
      </c>
      <c r="H93" s="22">
        <v>360</v>
      </c>
      <c r="I93" s="22">
        <v>360</v>
      </c>
      <c r="J93" s="23">
        <v>2.52</v>
      </c>
      <c r="K93" s="22">
        <v>0</v>
      </c>
      <c r="L93" s="24">
        <v>0</v>
      </c>
      <c r="M93" s="22" t="s">
        <v>4182</v>
      </c>
      <c r="N93" s="22">
        <v>3</v>
      </c>
      <c r="O93" s="22">
        <v>907.2464076</v>
      </c>
      <c r="P93" s="19">
        <f t="shared" si="1"/>
        <v>1</v>
      </c>
    </row>
    <row r="94" spans="1:16" x14ac:dyDescent="0.25">
      <c r="A94" s="21">
        <v>44592</v>
      </c>
      <c r="B94" s="22" t="s">
        <v>3059</v>
      </c>
      <c r="C94" s="22" t="s">
        <v>9</v>
      </c>
      <c r="D94" s="22">
        <v>2</v>
      </c>
      <c r="E94" s="22" t="s">
        <v>1107</v>
      </c>
      <c r="F94" s="22" t="s">
        <v>9</v>
      </c>
      <c r="G94" s="22">
        <v>2565</v>
      </c>
      <c r="H94" s="22">
        <v>160</v>
      </c>
      <c r="I94" s="22">
        <v>160</v>
      </c>
      <c r="J94" s="23">
        <v>2.82</v>
      </c>
      <c r="K94" s="22">
        <v>0</v>
      </c>
      <c r="L94" s="24">
        <v>0</v>
      </c>
      <c r="M94" s="22" t="s">
        <v>4183</v>
      </c>
      <c r="N94" s="22">
        <v>3</v>
      </c>
      <c r="O94" s="22">
        <v>451.9163648</v>
      </c>
      <c r="P94" s="19">
        <f t="shared" si="1"/>
        <v>1</v>
      </c>
    </row>
    <row r="95" spans="1:16" x14ac:dyDescent="0.25">
      <c r="A95" s="21">
        <v>44592</v>
      </c>
      <c r="B95" s="22" t="s">
        <v>2350</v>
      </c>
      <c r="C95" s="22" t="s">
        <v>9</v>
      </c>
      <c r="D95" s="22">
        <v>2</v>
      </c>
      <c r="E95" s="22" t="s">
        <v>1160</v>
      </c>
      <c r="F95" s="22" t="s">
        <v>9</v>
      </c>
      <c r="G95" s="22">
        <v>1268</v>
      </c>
      <c r="H95" s="22">
        <v>288</v>
      </c>
      <c r="I95" s="22">
        <v>288</v>
      </c>
      <c r="J95" s="23">
        <v>1.98</v>
      </c>
      <c r="K95" s="22">
        <v>0</v>
      </c>
      <c r="L95" s="24">
        <v>0</v>
      </c>
      <c r="M95" s="22" t="s">
        <v>4184</v>
      </c>
      <c r="N95" s="22">
        <v>3</v>
      </c>
      <c r="O95" s="22">
        <v>568.99864223999998</v>
      </c>
      <c r="P95" s="19">
        <f t="shared" si="1"/>
        <v>1</v>
      </c>
    </row>
    <row r="96" spans="1:16" x14ac:dyDescent="0.25">
      <c r="A96" s="21">
        <v>44592</v>
      </c>
      <c r="B96" s="22" t="s">
        <v>2352</v>
      </c>
      <c r="C96" s="22" t="s">
        <v>9</v>
      </c>
      <c r="D96" s="22">
        <v>2</v>
      </c>
      <c r="E96" s="22" t="s">
        <v>1117</v>
      </c>
      <c r="F96" s="22" t="s">
        <v>9</v>
      </c>
      <c r="G96" s="22">
        <v>588</v>
      </c>
      <c r="H96" s="22">
        <v>40</v>
      </c>
      <c r="I96" s="22">
        <v>40</v>
      </c>
      <c r="J96" s="23">
        <v>11.17</v>
      </c>
      <c r="K96" s="22">
        <v>0</v>
      </c>
      <c r="L96" s="24">
        <v>0</v>
      </c>
      <c r="M96" s="22" t="s">
        <v>4185</v>
      </c>
      <c r="N96" s="22">
        <v>3</v>
      </c>
      <c r="O96" s="22">
        <v>446.95652159999997</v>
      </c>
      <c r="P96" s="19">
        <f t="shared" si="1"/>
        <v>1</v>
      </c>
    </row>
    <row r="97" spans="1:16" x14ac:dyDescent="0.25">
      <c r="A97" s="21">
        <v>44592</v>
      </c>
      <c r="B97" s="22" t="s">
        <v>3910</v>
      </c>
      <c r="C97" s="22" t="s">
        <v>9</v>
      </c>
      <c r="D97" s="22">
        <v>2</v>
      </c>
      <c r="E97" s="22" t="s">
        <v>1133</v>
      </c>
      <c r="F97" s="22" t="s">
        <v>9</v>
      </c>
      <c r="G97" s="22">
        <v>2136</v>
      </c>
      <c r="H97" s="22">
        <v>144</v>
      </c>
      <c r="I97" s="22">
        <v>144</v>
      </c>
      <c r="J97" s="23">
        <v>5.4</v>
      </c>
      <c r="K97" s="22">
        <v>0</v>
      </c>
      <c r="L97" s="24">
        <v>0</v>
      </c>
      <c r="M97" s="22" t="s">
        <v>4186</v>
      </c>
      <c r="N97" s="22">
        <v>3</v>
      </c>
      <c r="O97" s="22">
        <v>777.13259616000005</v>
      </c>
      <c r="P97" s="19">
        <f t="shared" si="1"/>
        <v>1</v>
      </c>
    </row>
    <row r="98" spans="1:16" x14ac:dyDescent="0.25">
      <c r="A98" s="21">
        <v>44592</v>
      </c>
      <c r="B98" s="22" t="s">
        <v>3236</v>
      </c>
      <c r="C98" s="22" t="s">
        <v>9</v>
      </c>
      <c r="D98" s="22">
        <v>2</v>
      </c>
      <c r="E98" s="22" t="s">
        <v>1146</v>
      </c>
      <c r="F98" s="22" t="s">
        <v>9</v>
      </c>
      <c r="G98" s="22">
        <v>1136</v>
      </c>
      <c r="H98" s="22">
        <v>90</v>
      </c>
      <c r="I98" s="22">
        <v>90</v>
      </c>
      <c r="J98" s="23">
        <v>8.73</v>
      </c>
      <c r="K98" s="22">
        <v>0</v>
      </c>
      <c r="L98" s="24">
        <v>0</v>
      </c>
      <c r="M98" s="22" t="s">
        <v>4187</v>
      </c>
      <c r="N98" s="22">
        <v>3</v>
      </c>
      <c r="O98" s="22">
        <v>785.81581200000005</v>
      </c>
      <c r="P98" s="19">
        <f t="shared" si="1"/>
        <v>1</v>
      </c>
    </row>
    <row r="99" spans="1:16" x14ac:dyDescent="0.25">
      <c r="A99" s="21">
        <v>44592</v>
      </c>
      <c r="B99" s="22" t="s">
        <v>4731</v>
      </c>
      <c r="C99" s="22" t="s">
        <v>10</v>
      </c>
      <c r="D99" s="22">
        <v>2</v>
      </c>
      <c r="E99" s="22" t="s">
        <v>682</v>
      </c>
      <c r="F99" s="22" t="s">
        <v>407</v>
      </c>
      <c r="G99" s="22">
        <v>1379</v>
      </c>
      <c r="H99" s="22">
        <v>99</v>
      </c>
      <c r="I99" s="22">
        <v>99</v>
      </c>
      <c r="J99" s="23">
        <v>1.41</v>
      </c>
      <c r="K99" s="22">
        <v>0</v>
      </c>
      <c r="L99" s="24">
        <v>0</v>
      </c>
      <c r="M99" s="22" t="s">
        <v>5346</v>
      </c>
      <c r="N99" s="22">
        <v>4</v>
      </c>
      <c r="O99" s="22">
        <v>140.00895711000001</v>
      </c>
      <c r="P99" s="19">
        <f t="shared" si="1"/>
        <v>1</v>
      </c>
    </row>
    <row r="100" spans="1:16" x14ac:dyDescent="0.25">
      <c r="A100" s="21">
        <v>44592</v>
      </c>
      <c r="B100" s="22" t="s">
        <v>2964</v>
      </c>
      <c r="C100" s="22" t="s">
        <v>10</v>
      </c>
      <c r="D100" s="22">
        <v>2</v>
      </c>
      <c r="E100" s="22" t="s">
        <v>681</v>
      </c>
      <c r="F100" s="22" t="s">
        <v>407</v>
      </c>
      <c r="G100" s="22">
        <v>48</v>
      </c>
      <c r="H100" s="22">
        <v>18</v>
      </c>
      <c r="I100" s="22">
        <v>18</v>
      </c>
      <c r="J100" s="23">
        <v>15.91</v>
      </c>
      <c r="K100" s="22">
        <v>0</v>
      </c>
      <c r="L100" s="24">
        <v>0</v>
      </c>
      <c r="M100" s="22" t="s">
        <v>5347</v>
      </c>
      <c r="N100" s="22">
        <v>4</v>
      </c>
      <c r="O100" s="22">
        <v>286.38737207999998</v>
      </c>
      <c r="P100" s="19">
        <f t="shared" si="1"/>
        <v>1</v>
      </c>
    </row>
    <row r="101" spans="1:16" x14ac:dyDescent="0.25">
      <c r="A101" s="21">
        <v>44592</v>
      </c>
      <c r="B101" s="22" t="s">
        <v>4377</v>
      </c>
      <c r="C101" s="22" t="s">
        <v>10</v>
      </c>
      <c r="D101" s="22">
        <v>2</v>
      </c>
      <c r="E101" s="22" t="s">
        <v>683</v>
      </c>
      <c r="F101" s="22" t="s">
        <v>407</v>
      </c>
      <c r="G101" s="22">
        <v>222</v>
      </c>
      <c r="H101" s="22">
        <v>42</v>
      </c>
      <c r="I101" s="22">
        <v>42</v>
      </c>
      <c r="J101" s="23">
        <v>8.92</v>
      </c>
      <c r="K101" s="22">
        <v>0</v>
      </c>
      <c r="L101" s="24">
        <v>0</v>
      </c>
      <c r="M101" s="22" t="s">
        <v>5348</v>
      </c>
      <c r="N101" s="22">
        <v>4</v>
      </c>
      <c r="O101" s="22">
        <v>374.83236041999999</v>
      </c>
      <c r="P101" s="19">
        <f t="shared" si="1"/>
        <v>1</v>
      </c>
    </row>
    <row r="102" spans="1:16" x14ac:dyDescent="0.25">
      <c r="A102" s="21">
        <v>44592</v>
      </c>
      <c r="B102" s="22" t="s">
        <v>3006</v>
      </c>
      <c r="C102" s="22" t="s">
        <v>10</v>
      </c>
      <c r="D102" s="22">
        <v>2</v>
      </c>
      <c r="E102" s="22" t="s">
        <v>870</v>
      </c>
      <c r="F102" s="22" t="s">
        <v>863</v>
      </c>
      <c r="G102" s="22">
        <v>1466</v>
      </c>
      <c r="H102" s="22">
        <v>216</v>
      </c>
      <c r="I102" s="22">
        <v>216</v>
      </c>
      <c r="J102" s="23">
        <v>2.6</v>
      </c>
      <c r="K102" s="22">
        <v>0</v>
      </c>
      <c r="L102" s="24">
        <v>0</v>
      </c>
      <c r="M102" s="22" t="s">
        <v>5775</v>
      </c>
      <c r="N102" s="22">
        <v>5</v>
      </c>
      <c r="O102" s="22">
        <v>561.8717388</v>
      </c>
      <c r="P102" s="19">
        <f t="shared" si="1"/>
        <v>1</v>
      </c>
    </row>
    <row r="103" spans="1:16" x14ac:dyDescent="0.25">
      <c r="A103" s="21">
        <v>44592</v>
      </c>
      <c r="B103" s="22" t="s">
        <v>3376</v>
      </c>
      <c r="C103" s="22" t="s">
        <v>10</v>
      </c>
      <c r="D103" s="22">
        <v>2</v>
      </c>
      <c r="E103" s="22" t="s">
        <v>896</v>
      </c>
      <c r="F103" s="22" t="s">
        <v>863</v>
      </c>
      <c r="G103" s="22">
        <v>526</v>
      </c>
      <c r="H103" s="22">
        <v>526</v>
      </c>
      <c r="I103" s="22">
        <v>526</v>
      </c>
      <c r="J103" s="23">
        <v>1.77</v>
      </c>
      <c r="K103" s="22">
        <v>0</v>
      </c>
      <c r="L103" s="24">
        <v>0</v>
      </c>
      <c r="M103" s="22" t="s">
        <v>5776</v>
      </c>
      <c r="N103" s="22">
        <v>5</v>
      </c>
      <c r="O103" s="22">
        <v>933.32747257999995</v>
      </c>
      <c r="P103" s="19">
        <f t="shared" si="1"/>
        <v>1</v>
      </c>
    </row>
    <row r="104" spans="1:16" x14ac:dyDescent="0.25">
      <c r="A104" s="21">
        <v>44592</v>
      </c>
      <c r="B104" s="22" t="s">
        <v>4938</v>
      </c>
      <c r="C104" s="22" t="s">
        <v>10</v>
      </c>
      <c r="D104" s="22">
        <v>2</v>
      </c>
      <c r="E104" s="22" t="s">
        <v>872</v>
      </c>
      <c r="F104" s="22" t="s">
        <v>863</v>
      </c>
      <c r="G104" s="22">
        <v>1982</v>
      </c>
      <c r="H104" s="22">
        <v>272</v>
      </c>
      <c r="I104" s="22">
        <v>272</v>
      </c>
      <c r="J104" s="23">
        <v>2.25</v>
      </c>
      <c r="K104" s="22">
        <v>0</v>
      </c>
      <c r="L104" s="24">
        <v>0</v>
      </c>
      <c r="M104" s="22" t="s">
        <v>5777</v>
      </c>
      <c r="N104" s="22">
        <v>5</v>
      </c>
      <c r="O104" s="22">
        <v>612.53345184</v>
      </c>
      <c r="P104" s="19">
        <f t="shared" si="1"/>
        <v>1</v>
      </c>
    </row>
    <row r="105" spans="1:16" x14ac:dyDescent="0.25">
      <c r="A105" s="21">
        <v>44592</v>
      </c>
      <c r="B105" s="22" t="s">
        <v>4390</v>
      </c>
      <c r="C105" s="22" t="s">
        <v>10</v>
      </c>
      <c r="D105" s="22">
        <v>2</v>
      </c>
      <c r="E105" s="22" t="s">
        <v>897</v>
      </c>
      <c r="F105" s="22" t="s">
        <v>863</v>
      </c>
      <c r="G105" s="22">
        <v>4352</v>
      </c>
      <c r="H105" s="22">
        <v>598</v>
      </c>
      <c r="I105" s="22">
        <v>598</v>
      </c>
      <c r="J105" s="23">
        <v>0.39</v>
      </c>
      <c r="K105" s="22">
        <v>0</v>
      </c>
      <c r="L105" s="24">
        <v>0</v>
      </c>
      <c r="M105" s="22" t="s">
        <v>5778</v>
      </c>
      <c r="N105" s="22">
        <v>5</v>
      </c>
      <c r="O105" s="22">
        <v>235.27140312</v>
      </c>
      <c r="P105" s="19">
        <f t="shared" si="1"/>
        <v>1</v>
      </c>
    </row>
    <row r="106" spans="1:16" x14ac:dyDescent="0.25">
      <c r="A106" s="21">
        <v>44592</v>
      </c>
      <c r="B106" s="22" t="s">
        <v>5700</v>
      </c>
      <c r="C106" s="22" t="s">
        <v>10</v>
      </c>
      <c r="D106" s="22">
        <v>2</v>
      </c>
      <c r="E106" s="22" t="s">
        <v>1897</v>
      </c>
      <c r="F106" s="22" t="s">
        <v>9</v>
      </c>
      <c r="G106" s="22">
        <v>29</v>
      </c>
      <c r="H106" s="22">
        <v>29</v>
      </c>
      <c r="I106" s="22">
        <v>29</v>
      </c>
      <c r="J106" s="23">
        <v>9.02</v>
      </c>
      <c r="K106" s="22">
        <v>0</v>
      </c>
      <c r="L106" s="24">
        <v>0</v>
      </c>
      <c r="M106" s="22" t="s">
        <v>5916</v>
      </c>
      <c r="N106" s="22">
        <v>3</v>
      </c>
      <c r="O106" s="22">
        <v>261.46827604999999</v>
      </c>
      <c r="P106" s="19">
        <f t="shared" si="1"/>
        <v>1</v>
      </c>
    </row>
    <row r="107" spans="1:16" x14ac:dyDescent="0.25">
      <c r="A107" s="21">
        <v>44592</v>
      </c>
      <c r="B107" s="22" t="s">
        <v>5917</v>
      </c>
      <c r="C107" s="22" t="s">
        <v>10</v>
      </c>
      <c r="D107" s="22">
        <v>2</v>
      </c>
      <c r="E107" s="22" t="s">
        <v>209</v>
      </c>
      <c r="F107" s="22" t="s">
        <v>9</v>
      </c>
      <c r="G107" s="22">
        <v>30</v>
      </c>
      <c r="H107" s="22">
        <v>30</v>
      </c>
      <c r="I107" s="22">
        <v>30</v>
      </c>
      <c r="J107" s="23">
        <v>3.76</v>
      </c>
      <c r="K107" s="22">
        <v>0</v>
      </c>
      <c r="L107" s="24">
        <v>0</v>
      </c>
      <c r="M107" s="22" t="s">
        <v>5918</v>
      </c>
      <c r="N107" s="22">
        <v>3</v>
      </c>
      <c r="O107" s="22">
        <v>112.9433421</v>
      </c>
      <c r="P107" s="19">
        <f t="shared" si="1"/>
        <v>1</v>
      </c>
    </row>
    <row r="108" spans="1:16" x14ac:dyDescent="0.25">
      <c r="A108" s="21">
        <v>44592</v>
      </c>
      <c r="B108" s="22" t="s">
        <v>2761</v>
      </c>
      <c r="C108" s="22" t="s">
        <v>10</v>
      </c>
      <c r="D108" s="22">
        <v>2</v>
      </c>
      <c r="E108" s="22" t="s">
        <v>23</v>
      </c>
      <c r="F108" s="22" t="s">
        <v>9</v>
      </c>
      <c r="G108" s="22">
        <v>330</v>
      </c>
      <c r="H108" s="22">
        <v>90</v>
      </c>
      <c r="I108" s="22">
        <v>90</v>
      </c>
      <c r="J108" s="23">
        <v>0.79</v>
      </c>
      <c r="K108" s="22">
        <v>0</v>
      </c>
      <c r="L108" s="24">
        <v>0</v>
      </c>
      <c r="M108" s="22" t="s">
        <v>5919</v>
      </c>
      <c r="N108" s="22">
        <v>3</v>
      </c>
      <c r="O108" s="22">
        <v>71.199919800000004</v>
      </c>
      <c r="P108" s="19">
        <f t="shared" si="1"/>
        <v>1</v>
      </c>
    </row>
    <row r="109" spans="1:16" x14ac:dyDescent="0.25">
      <c r="A109" s="21">
        <v>44592</v>
      </c>
      <c r="B109" s="22" t="s">
        <v>4156</v>
      </c>
      <c r="C109" s="22" t="s">
        <v>10</v>
      </c>
      <c r="D109" s="22">
        <v>2</v>
      </c>
      <c r="E109" s="22" t="s">
        <v>295</v>
      </c>
      <c r="F109" s="22" t="s">
        <v>9</v>
      </c>
      <c r="G109" s="22">
        <v>193</v>
      </c>
      <c r="H109" s="22">
        <v>121</v>
      </c>
      <c r="I109" s="22">
        <v>121</v>
      </c>
      <c r="J109" s="23">
        <v>0.02</v>
      </c>
      <c r="K109" s="22">
        <v>0</v>
      </c>
      <c r="L109" s="24">
        <v>0</v>
      </c>
      <c r="M109" s="22" t="s">
        <v>5920</v>
      </c>
      <c r="N109" s="22">
        <v>3</v>
      </c>
      <c r="O109" s="22">
        <v>2.6897973300000002</v>
      </c>
      <c r="P109" s="19">
        <f t="shared" si="1"/>
        <v>1</v>
      </c>
    </row>
    <row r="110" spans="1:16" x14ac:dyDescent="0.25">
      <c r="A110" s="21">
        <v>44592</v>
      </c>
      <c r="B110" s="22" t="s">
        <v>2958</v>
      </c>
      <c r="C110" s="22" t="s">
        <v>10</v>
      </c>
      <c r="D110" s="22">
        <v>2</v>
      </c>
      <c r="E110" s="22" t="s">
        <v>296</v>
      </c>
      <c r="F110" s="22" t="s">
        <v>9</v>
      </c>
      <c r="G110" s="22">
        <v>90</v>
      </c>
      <c r="H110" s="22">
        <v>26</v>
      </c>
      <c r="I110" s="22">
        <v>26</v>
      </c>
      <c r="J110" s="23">
        <v>8.25</v>
      </c>
      <c r="K110" s="22">
        <v>0</v>
      </c>
      <c r="L110" s="24">
        <v>0</v>
      </c>
      <c r="M110" s="22" t="s">
        <v>5921</v>
      </c>
      <c r="N110" s="22">
        <v>3</v>
      </c>
      <c r="O110" s="22">
        <v>214.41164108000001</v>
      </c>
      <c r="P110" s="19">
        <f t="shared" si="1"/>
        <v>1</v>
      </c>
    </row>
    <row r="111" spans="1:16" x14ac:dyDescent="0.25">
      <c r="A111" s="21">
        <v>44592</v>
      </c>
      <c r="B111" s="22" t="s">
        <v>2989</v>
      </c>
      <c r="C111" s="22" t="s">
        <v>10</v>
      </c>
      <c r="D111" s="22">
        <v>2</v>
      </c>
      <c r="E111" s="22" t="s">
        <v>367</v>
      </c>
      <c r="F111" s="22" t="s">
        <v>9</v>
      </c>
      <c r="G111" s="22">
        <v>123</v>
      </c>
      <c r="H111" s="22">
        <v>123</v>
      </c>
      <c r="I111" s="22">
        <v>123</v>
      </c>
      <c r="J111" s="23">
        <v>1.87</v>
      </c>
      <c r="K111" s="22">
        <v>0</v>
      </c>
      <c r="L111" s="24">
        <v>0</v>
      </c>
      <c r="M111" s="22" t="s">
        <v>5922</v>
      </c>
      <c r="N111" s="22">
        <v>3</v>
      </c>
      <c r="O111" s="22">
        <v>230.54065767</v>
      </c>
      <c r="P111" s="19">
        <f t="shared" si="1"/>
        <v>1</v>
      </c>
    </row>
    <row r="112" spans="1:16" x14ac:dyDescent="0.25">
      <c r="A112" s="21">
        <v>44592</v>
      </c>
      <c r="B112" s="22" t="s">
        <v>5895</v>
      </c>
      <c r="C112" s="22" t="s">
        <v>10</v>
      </c>
      <c r="D112" s="22">
        <v>2</v>
      </c>
      <c r="E112" s="22" t="s">
        <v>133</v>
      </c>
      <c r="F112" s="22" t="s">
        <v>9</v>
      </c>
      <c r="G112" s="22">
        <v>246</v>
      </c>
      <c r="H112" s="22">
        <v>54</v>
      </c>
      <c r="I112" s="22">
        <v>54</v>
      </c>
      <c r="J112" s="23">
        <v>4.38</v>
      </c>
      <c r="K112" s="22">
        <v>0</v>
      </c>
      <c r="L112" s="24">
        <v>0</v>
      </c>
      <c r="M112" s="22" t="s">
        <v>5923</v>
      </c>
      <c r="N112" s="22">
        <v>3</v>
      </c>
      <c r="O112" s="22">
        <v>236.52383076000001</v>
      </c>
      <c r="P112" s="19">
        <f t="shared" si="1"/>
        <v>1</v>
      </c>
    </row>
    <row r="113" spans="1:16" x14ac:dyDescent="0.25">
      <c r="A113" s="21">
        <v>44592</v>
      </c>
      <c r="B113" s="22" t="s">
        <v>5147</v>
      </c>
      <c r="C113" s="22" t="s">
        <v>10</v>
      </c>
      <c r="D113" s="22">
        <v>2</v>
      </c>
      <c r="E113" s="22" t="s">
        <v>368</v>
      </c>
      <c r="F113" s="22" t="s">
        <v>9</v>
      </c>
      <c r="G113" s="22">
        <v>52</v>
      </c>
      <c r="H113" s="22">
        <v>24</v>
      </c>
      <c r="I113" s="22">
        <v>24</v>
      </c>
      <c r="J113" s="23">
        <v>6.74</v>
      </c>
      <c r="K113" s="22">
        <v>0</v>
      </c>
      <c r="L113" s="24">
        <v>0</v>
      </c>
      <c r="M113" s="22" t="s">
        <v>5924</v>
      </c>
      <c r="N113" s="22">
        <v>3</v>
      </c>
      <c r="O113" s="22">
        <v>161.71128768</v>
      </c>
      <c r="P113" s="19">
        <f t="shared" si="1"/>
        <v>1</v>
      </c>
    </row>
    <row r="114" spans="1:16" x14ac:dyDescent="0.25">
      <c r="A114" s="21">
        <v>44592</v>
      </c>
      <c r="B114" s="22" t="s">
        <v>3301</v>
      </c>
      <c r="C114" s="22" t="s">
        <v>10</v>
      </c>
      <c r="D114" s="22">
        <v>2</v>
      </c>
      <c r="E114" s="22" t="s">
        <v>297</v>
      </c>
      <c r="F114" s="22" t="s">
        <v>9</v>
      </c>
      <c r="G114" s="22">
        <v>23</v>
      </c>
      <c r="H114" s="22">
        <v>23</v>
      </c>
      <c r="I114" s="22">
        <v>23</v>
      </c>
      <c r="J114" s="23">
        <v>17.7</v>
      </c>
      <c r="K114" s="22">
        <v>0</v>
      </c>
      <c r="L114" s="24">
        <v>0</v>
      </c>
      <c r="M114" s="22" t="s">
        <v>5925</v>
      </c>
      <c r="N114" s="22">
        <v>3</v>
      </c>
      <c r="O114" s="22">
        <v>407.17813997000002</v>
      </c>
      <c r="P114" s="19">
        <f t="shared" si="1"/>
        <v>1</v>
      </c>
    </row>
    <row r="115" spans="1:16" x14ac:dyDescent="0.25">
      <c r="A115" s="21">
        <v>44592</v>
      </c>
      <c r="B115" s="22" t="s">
        <v>3302</v>
      </c>
      <c r="C115" s="22" t="s">
        <v>10</v>
      </c>
      <c r="D115" s="22">
        <v>2</v>
      </c>
      <c r="E115" s="22" t="s">
        <v>298</v>
      </c>
      <c r="F115" s="22" t="s">
        <v>9</v>
      </c>
      <c r="G115" s="22">
        <v>71</v>
      </c>
      <c r="H115" s="22">
        <v>71</v>
      </c>
      <c r="I115" s="22">
        <v>71</v>
      </c>
      <c r="J115" s="23">
        <v>0.06</v>
      </c>
      <c r="K115" s="22">
        <v>0</v>
      </c>
      <c r="L115" s="24">
        <v>0</v>
      </c>
      <c r="M115" s="22" t="s">
        <v>5926</v>
      </c>
      <c r="N115" s="22">
        <v>3</v>
      </c>
      <c r="O115" s="22">
        <v>4.3695182099999998</v>
      </c>
      <c r="P115" s="19">
        <f t="shared" si="1"/>
        <v>1</v>
      </c>
    </row>
    <row r="116" spans="1:16" x14ac:dyDescent="0.25">
      <c r="A116" s="21">
        <v>44592</v>
      </c>
      <c r="B116" s="22" t="s">
        <v>2910</v>
      </c>
      <c r="C116" s="22" t="s">
        <v>10</v>
      </c>
      <c r="D116" s="22">
        <v>2</v>
      </c>
      <c r="E116" s="22" t="s">
        <v>134</v>
      </c>
      <c r="F116" s="22" t="s">
        <v>9</v>
      </c>
      <c r="G116" s="22">
        <v>132</v>
      </c>
      <c r="H116" s="22">
        <v>132</v>
      </c>
      <c r="I116" s="22">
        <v>132</v>
      </c>
      <c r="J116" s="23">
        <v>2.11</v>
      </c>
      <c r="K116" s="22">
        <v>0</v>
      </c>
      <c r="L116" s="24">
        <v>0</v>
      </c>
      <c r="M116" s="22" t="s">
        <v>5927</v>
      </c>
      <c r="N116" s="22">
        <v>3</v>
      </c>
      <c r="O116" s="22">
        <v>279.09773760000002</v>
      </c>
      <c r="P116" s="19">
        <f t="shared" si="1"/>
        <v>1</v>
      </c>
    </row>
    <row r="117" spans="1:16" x14ac:dyDescent="0.25">
      <c r="A117" s="21">
        <v>44592</v>
      </c>
      <c r="B117" s="22" t="s">
        <v>2235</v>
      </c>
      <c r="C117" s="22" t="s">
        <v>10</v>
      </c>
      <c r="D117" s="22">
        <v>2</v>
      </c>
      <c r="E117" s="22" t="s">
        <v>135</v>
      </c>
      <c r="F117" s="22" t="s">
        <v>9</v>
      </c>
      <c r="G117" s="22">
        <v>78</v>
      </c>
      <c r="H117" s="22">
        <v>38</v>
      </c>
      <c r="I117" s="22">
        <v>38</v>
      </c>
      <c r="J117" s="23">
        <v>2.95</v>
      </c>
      <c r="K117" s="22">
        <v>0</v>
      </c>
      <c r="L117" s="24">
        <v>0</v>
      </c>
      <c r="M117" s="22" t="s">
        <v>5928</v>
      </c>
      <c r="N117" s="22">
        <v>3</v>
      </c>
      <c r="O117" s="22">
        <v>111.93933752</v>
      </c>
      <c r="P117" s="19">
        <f t="shared" si="1"/>
        <v>1</v>
      </c>
    </row>
    <row r="118" spans="1:16" x14ac:dyDescent="0.25">
      <c r="A118" s="21">
        <v>44592</v>
      </c>
      <c r="B118" s="22" t="s">
        <v>2949</v>
      </c>
      <c r="C118" s="22" t="s">
        <v>10</v>
      </c>
      <c r="D118" s="22">
        <v>2</v>
      </c>
      <c r="E118" s="22" t="s">
        <v>371</v>
      </c>
      <c r="F118" s="22" t="s">
        <v>9</v>
      </c>
      <c r="G118" s="22">
        <v>1157</v>
      </c>
      <c r="H118" s="22">
        <v>77</v>
      </c>
      <c r="I118" s="22">
        <v>77</v>
      </c>
      <c r="J118" s="23">
        <v>2.86</v>
      </c>
      <c r="K118" s="22">
        <v>0</v>
      </c>
      <c r="L118" s="24">
        <v>0</v>
      </c>
      <c r="M118" s="22" t="s">
        <v>5929</v>
      </c>
      <c r="N118" s="22">
        <v>3</v>
      </c>
      <c r="O118" s="22">
        <v>220.50148274</v>
      </c>
      <c r="P118" s="19">
        <f t="shared" si="1"/>
        <v>1</v>
      </c>
    </row>
    <row r="119" spans="1:16" x14ac:dyDescent="0.25">
      <c r="A119" s="21">
        <v>44592</v>
      </c>
      <c r="B119" s="22" t="s">
        <v>4570</v>
      </c>
      <c r="C119" s="22" t="s">
        <v>10</v>
      </c>
      <c r="D119" s="22">
        <v>2</v>
      </c>
      <c r="E119" s="22" t="s">
        <v>172</v>
      </c>
      <c r="F119" s="22" t="s">
        <v>9</v>
      </c>
      <c r="G119" s="22">
        <v>223</v>
      </c>
      <c r="H119" s="22">
        <v>13</v>
      </c>
      <c r="I119" s="22">
        <v>13</v>
      </c>
      <c r="J119" s="23">
        <v>3.53</v>
      </c>
      <c r="K119" s="22">
        <v>0</v>
      </c>
      <c r="L119" s="24">
        <v>0</v>
      </c>
      <c r="M119" s="22" t="s">
        <v>5930</v>
      </c>
      <c r="N119" s="22">
        <v>3</v>
      </c>
      <c r="O119" s="22">
        <v>45.935059299999999</v>
      </c>
      <c r="P119" s="19">
        <f t="shared" si="1"/>
        <v>1</v>
      </c>
    </row>
    <row r="120" spans="1:16" x14ac:dyDescent="0.25">
      <c r="A120" s="21">
        <v>44592</v>
      </c>
      <c r="B120" s="22" t="s">
        <v>2992</v>
      </c>
      <c r="C120" s="22" t="s">
        <v>10</v>
      </c>
      <c r="D120" s="22">
        <v>2</v>
      </c>
      <c r="E120" s="22" t="s">
        <v>173</v>
      </c>
      <c r="F120" s="22" t="s">
        <v>9</v>
      </c>
      <c r="G120" s="22">
        <v>14</v>
      </c>
      <c r="H120" s="22">
        <v>14</v>
      </c>
      <c r="I120" s="22">
        <v>14</v>
      </c>
      <c r="J120" s="23">
        <v>6.06</v>
      </c>
      <c r="K120" s="22">
        <v>0</v>
      </c>
      <c r="L120" s="24">
        <v>0</v>
      </c>
      <c r="M120" s="22" t="s">
        <v>5931</v>
      </c>
      <c r="N120" s="22">
        <v>3</v>
      </c>
      <c r="O120" s="22">
        <v>84.849867059999994</v>
      </c>
      <c r="P120" s="19">
        <f t="shared" si="1"/>
        <v>1</v>
      </c>
    </row>
    <row r="121" spans="1:16" x14ac:dyDescent="0.25">
      <c r="A121" s="21">
        <v>44592</v>
      </c>
      <c r="B121" s="22" t="s">
        <v>4365</v>
      </c>
      <c r="C121" s="22" t="s">
        <v>10</v>
      </c>
      <c r="D121" s="22">
        <v>2</v>
      </c>
      <c r="E121" s="22" t="s">
        <v>373</v>
      </c>
      <c r="F121" s="22" t="s">
        <v>9</v>
      </c>
      <c r="G121" s="22">
        <v>362</v>
      </c>
      <c r="H121" s="22">
        <v>362</v>
      </c>
      <c r="I121" s="22">
        <v>362</v>
      </c>
      <c r="J121" s="23">
        <v>0.73</v>
      </c>
      <c r="K121" s="22">
        <v>0</v>
      </c>
      <c r="L121" s="24">
        <v>0</v>
      </c>
      <c r="M121" s="22" t="s">
        <v>5932</v>
      </c>
      <c r="N121" s="22">
        <v>3</v>
      </c>
      <c r="O121" s="22">
        <v>264.66612780000003</v>
      </c>
      <c r="P121" s="19">
        <f t="shared" si="1"/>
        <v>1</v>
      </c>
    </row>
    <row r="122" spans="1:16" x14ac:dyDescent="0.25">
      <c r="A122" s="21">
        <v>44592</v>
      </c>
      <c r="B122" s="22" t="s">
        <v>2238</v>
      </c>
      <c r="C122" s="22" t="s">
        <v>10</v>
      </c>
      <c r="D122" s="22">
        <v>2</v>
      </c>
      <c r="E122" s="22" t="s">
        <v>176</v>
      </c>
      <c r="F122" s="22" t="s">
        <v>9</v>
      </c>
      <c r="G122" s="22">
        <v>1205</v>
      </c>
      <c r="H122" s="22">
        <v>205</v>
      </c>
      <c r="I122" s="22">
        <v>205</v>
      </c>
      <c r="J122" s="23">
        <v>0.61</v>
      </c>
      <c r="K122" s="22">
        <v>0</v>
      </c>
      <c r="L122" s="24">
        <v>0</v>
      </c>
      <c r="M122" s="22" t="s">
        <v>5933</v>
      </c>
      <c r="N122" s="22">
        <v>3</v>
      </c>
      <c r="O122" s="22">
        <v>125.05</v>
      </c>
      <c r="P122" s="19">
        <f t="shared" si="1"/>
        <v>1</v>
      </c>
    </row>
    <row r="123" spans="1:16" x14ac:dyDescent="0.25">
      <c r="A123" s="21">
        <v>44592</v>
      </c>
      <c r="B123" s="22" t="s">
        <v>5934</v>
      </c>
      <c r="C123" s="22" t="s">
        <v>10</v>
      </c>
      <c r="D123" s="22">
        <v>2</v>
      </c>
      <c r="E123" s="22" t="s">
        <v>374</v>
      </c>
      <c r="F123" s="22" t="s">
        <v>9</v>
      </c>
      <c r="G123" s="22">
        <v>80</v>
      </c>
      <c r="H123" s="22">
        <v>52</v>
      </c>
      <c r="I123" s="22">
        <v>52</v>
      </c>
      <c r="J123" s="23">
        <v>0.89</v>
      </c>
      <c r="K123" s="22">
        <v>0</v>
      </c>
      <c r="L123" s="24">
        <v>0</v>
      </c>
      <c r="M123" s="22" t="s">
        <v>5935</v>
      </c>
      <c r="N123" s="22">
        <v>3</v>
      </c>
      <c r="O123" s="22">
        <v>46.240400960000002</v>
      </c>
      <c r="P123" s="19">
        <f t="shared" si="1"/>
        <v>1</v>
      </c>
    </row>
    <row r="124" spans="1:16" x14ac:dyDescent="0.25">
      <c r="A124" s="21">
        <v>44592</v>
      </c>
      <c r="B124" s="22" t="s">
        <v>5936</v>
      </c>
      <c r="C124" s="22" t="s">
        <v>10</v>
      </c>
      <c r="D124" s="22">
        <v>2</v>
      </c>
      <c r="E124" s="22" t="s">
        <v>136</v>
      </c>
      <c r="F124" s="22" t="s">
        <v>9</v>
      </c>
      <c r="G124" s="22">
        <v>262</v>
      </c>
      <c r="H124" s="22">
        <v>262</v>
      </c>
      <c r="I124" s="22">
        <v>262</v>
      </c>
      <c r="J124" s="23">
        <v>0.56999999999999995</v>
      </c>
      <c r="K124" s="22">
        <v>0</v>
      </c>
      <c r="L124" s="24">
        <v>0</v>
      </c>
      <c r="M124" s="22" t="s">
        <v>5937</v>
      </c>
      <c r="N124" s="22">
        <v>3</v>
      </c>
      <c r="O124" s="22">
        <v>148.94801656000001</v>
      </c>
      <c r="P124" s="19">
        <f t="shared" si="1"/>
        <v>1</v>
      </c>
    </row>
    <row r="125" spans="1:16" x14ac:dyDescent="0.25">
      <c r="A125" s="21">
        <v>44592</v>
      </c>
      <c r="B125" s="22" t="s">
        <v>5869</v>
      </c>
      <c r="C125" s="22" t="s">
        <v>10</v>
      </c>
      <c r="D125" s="22">
        <v>2</v>
      </c>
      <c r="E125" s="22" t="s">
        <v>26</v>
      </c>
      <c r="F125" s="22" t="s">
        <v>9</v>
      </c>
      <c r="G125" s="22">
        <v>195</v>
      </c>
      <c r="H125" s="22">
        <v>195</v>
      </c>
      <c r="I125" s="22">
        <v>195</v>
      </c>
      <c r="J125" s="23">
        <v>0.18</v>
      </c>
      <c r="K125" s="22">
        <v>0</v>
      </c>
      <c r="L125" s="24">
        <v>0</v>
      </c>
      <c r="M125" s="22" t="s">
        <v>5938</v>
      </c>
      <c r="N125" s="22">
        <v>3</v>
      </c>
      <c r="O125" s="22">
        <v>34.415916600000003</v>
      </c>
      <c r="P125" s="19">
        <f t="shared" si="1"/>
        <v>1</v>
      </c>
    </row>
    <row r="126" spans="1:16" x14ac:dyDescent="0.25">
      <c r="A126" s="21">
        <v>44592</v>
      </c>
      <c r="B126" s="22" t="s">
        <v>3315</v>
      </c>
      <c r="C126" s="22" t="s">
        <v>10</v>
      </c>
      <c r="D126" s="22">
        <v>2</v>
      </c>
      <c r="E126" s="22" t="s">
        <v>137</v>
      </c>
      <c r="F126" s="22" t="s">
        <v>9</v>
      </c>
      <c r="G126" s="22">
        <v>101</v>
      </c>
      <c r="H126" s="22">
        <v>101</v>
      </c>
      <c r="I126" s="22">
        <v>101</v>
      </c>
      <c r="J126" s="23">
        <v>2.64</v>
      </c>
      <c r="K126" s="22">
        <v>0</v>
      </c>
      <c r="L126" s="24">
        <v>0</v>
      </c>
      <c r="M126" s="22" t="s">
        <v>5939</v>
      </c>
      <c r="N126" s="22">
        <v>3</v>
      </c>
      <c r="O126" s="22">
        <v>266.63917887000002</v>
      </c>
      <c r="P126" s="19">
        <f t="shared" si="1"/>
        <v>1</v>
      </c>
    </row>
    <row r="127" spans="1:16" x14ac:dyDescent="0.25">
      <c r="A127" s="21">
        <v>44592</v>
      </c>
      <c r="B127" s="22" t="s">
        <v>3319</v>
      </c>
      <c r="C127" s="22" t="s">
        <v>10</v>
      </c>
      <c r="D127" s="22">
        <v>2</v>
      </c>
      <c r="E127" s="22" t="s">
        <v>138</v>
      </c>
      <c r="F127" s="22" t="s">
        <v>9</v>
      </c>
      <c r="G127" s="22">
        <v>56</v>
      </c>
      <c r="H127" s="22">
        <v>56</v>
      </c>
      <c r="I127" s="22">
        <v>56</v>
      </c>
      <c r="J127" s="23">
        <v>0.52</v>
      </c>
      <c r="K127" s="22">
        <v>0</v>
      </c>
      <c r="L127" s="24">
        <v>0</v>
      </c>
      <c r="M127" s="22" t="s">
        <v>5940</v>
      </c>
      <c r="N127" s="22">
        <v>3</v>
      </c>
      <c r="O127" s="22">
        <v>28.945222879999999</v>
      </c>
      <c r="P127" s="19">
        <f t="shared" si="1"/>
        <v>1</v>
      </c>
    </row>
    <row r="128" spans="1:16" x14ac:dyDescent="0.25">
      <c r="A128" s="21">
        <v>44592</v>
      </c>
      <c r="B128" s="22" t="s">
        <v>2777</v>
      </c>
      <c r="C128" s="22" t="s">
        <v>10</v>
      </c>
      <c r="D128" s="22">
        <v>2</v>
      </c>
      <c r="E128" s="22" t="s">
        <v>29</v>
      </c>
      <c r="F128" s="22" t="s">
        <v>9</v>
      </c>
      <c r="G128" s="22">
        <v>100</v>
      </c>
      <c r="H128" s="22">
        <v>100</v>
      </c>
      <c r="I128" s="22">
        <v>100</v>
      </c>
      <c r="J128" s="23">
        <v>0.62</v>
      </c>
      <c r="K128" s="22">
        <v>0</v>
      </c>
      <c r="L128" s="24">
        <v>0</v>
      </c>
      <c r="M128" s="22" t="s">
        <v>5941</v>
      </c>
      <c r="N128" s="22">
        <v>3</v>
      </c>
      <c r="O128" s="22">
        <v>62</v>
      </c>
      <c r="P128" s="19">
        <f t="shared" si="1"/>
        <v>1</v>
      </c>
    </row>
    <row r="129" spans="1:16" x14ac:dyDescent="0.25">
      <c r="A129" s="21">
        <v>44592</v>
      </c>
      <c r="B129" s="22" t="s">
        <v>5870</v>
      </c>
      <c r="C129" s="22" t="s">
        <v>10</v>
      </c>
      <c r="D129" s="22">
        <v>2</v>
      </c>
      <c r="E129" s="22" t="s">
        <v>31</v>
      </c>
      <c r="F129" s="22" t="s">
        <v>9</v>
      </c>
      <c r="G129" s="22">
        <v>170</v>
      </c>
      <c r="H129" s="22">
        <v>170</v>
      </c>
      <c r="I129" s="22">
        <v>170</v>
      </c>
      <c r="J129" s="23">
        <v>0.43</v>
      </c>
      <c r="K129" s="22">
        <v>0</v>
      </c>
      <c r="L129" s="24">
        <v>0</v>
      </c>
      <c r="M129" s="22" t="s">
        <v>5942</v>
      </c>
      <c r="N129" s="22">
        <v>3</v>
      </c>
      <c r="O129" s="22">
        <v>73.323684299999996</v>
      </c>
      <c r="P129" s="19">
        <f t="shared" si="1"/>
        <v>1</v>
      </c>
    </row>
    <row r="130" spans="1:16" x14ac:dyDescent="0.25">
      <c r="A130" s="21">
        <v>44592</v>
      </c>
      <c r="B130" s="22" t="s">
        <v>4465</v>
      </c>
      <c r="C130" s="22" t="s">
        <v>10</v>
      </c>
      <c r="D130" s="22">
        <v>2</v>
      </c>
      <c r="E130" s="22" t="s">
        <v>174</v>
      </c>
      <c r="F130" s="22" t="s">
        <v>9</v>
      </c>
      <c r="G130" s="22">
        <v>77</v>
      </c>
      <c r="H130" s="22">
        <v>5</v>
      </c>
      <c r="I130" s="22">
        <v>5</v>
      </c>
      <c r="J130" s="23">
        <v>8.48</v>
      </c>
      <c r="K130" s="22">
        <v>0</v>
      </c>
      <c r="L130" s="24">
        <v>0</v>
      </c>
      <c r="M130" s="22" t="s">
        <v>5943</v>
      </c>
      <c r="N130" s="22">
        <v>3</v>
      </c>
      <c r="O130" s="22">
        <v>42.424242399999997</v>
      </c>
      <c r="P130" s="19">
        <f t="shared" si="1"/>
        <v>1</v>
      </c>
    </row>
    <row r="131" spans="1:16" x14ac:dyDescent="0.25">
      <c r="A131" s="21">
        <v>44592</v>
      </c>
      <c r="B131" s="22" t="s">
        <v>2928</v>
      </c>
      <c r="C131" s="22" t="s">
        <v>10</v>
      </c>
      <c r="D131" s="22">
        <v>2</v>
      </c>
      <c r="E131" s="22" t="s">
        <v>202</v>
      </c>
      <c r="F131" s="22" t="s">
        <v>9</v>
      </c>
      <c r="G131" s="22">
        <v>49</v>
      </c>
      <c r="H131" s="22">
        <v>49</v>
      </c>
      <c r="I131" s="22">
        <v>49</v>
      </c>
      <c r="J131" s="23">
        <v>2.65</v>
      </c>
      <c r="K131" s="22">
        <v>0</v>
      </c>
      <c r="L131" s="24">
        <v>0</v>
      </c>
      <c r="M131" s="22" t="s">
        <v>5944</v>
      </c>
      <c r="N131" s="22">
        <v>3</v>
      </c>
      <c r="O131" s="22">
        <v>129.85</v>
      </c>
      <c r="P131" s="19">
        <f t="shared" ref="P131:P194" si="2">MONTH(A131)</f>
        <v>1</v>
      </c>
    </row>
    <row r="132" spans="1:16" x14ac:dyDescent="0.25">
      <c r="A132" s="21">
        <v>44592</v>
      </c>
      <c r="B132" s="22" t="s">
        <v>5162</v>
      </c>
      <c r="C132" s="22" t="s">
        <v>10</v>
      </c>
      <c r="D132" s="22">
        <v>2</v>
      </c>
      <c r="E132" s="22" t="s">
        <v>175</v>
      </c>
      <c r="F132" s="22" t="s">
        <v>9</v>
      </c>
      <c r="G132" s="22">
        <v>106</v>
      </c>
      <c r="H132" s="22">
        <v>106</v>
      </c>
      <c r="I132" s="22">
        <v>106</v>
      </c>
      <c r="J132" s="23">
        <v>3.27</v>
      </c>
      <c r="K132" s="22">
        <v>0</v>
      </c>
      <c r="L132" s="24">
        <v>0</v>
      </c>
      <c r="M132" s="22" t="s">
        <v>5945</v>
      </c>
      <c r="N132" s="22">
        <v>3</v>
      </c>
      <c r="O132" s="22">
        <v>346.60733299999998</v>
      </c>
      <c r="P132" s="19">
        <f t="shared" si="2"/>
        <v>1</v>
      </c>
    </row>
    <row r="133" spans="1:16" x14ac:dyDescent="0.25">
      <c r="A133" s="21">
        <v>44592</v>
      </c>
      <c r="B133" s="22" t="s">
        <v>2307</v>
      </c>
      <c r="C133" s="22" t="s">
        <v>10</v>
      </c>
      <c r="D133" s="22">
        <v>2</v>
      </c>
      <c r="E133" s="22" t="s">
        <v>25</v>
      </c>
      <c r="F133" s="22" t="s">
        <v>9</v>
      </c>
      <c r="G133" s="22">
        <v>240</v>
      </c>
      <c r="H133" s="22">
        <v>26</v>
      </c>
      <c r="I133" s="22">
        <v>26</v>
      </c>
      <c r="J133" s="23">
        <v>12.26</v>
      </c>
      <c r="K133" s="22">
        <v>0</v>
      </c>
      <c r="L133" s="24">
        <v>0</v>
      </c>
      <c r="M133" s="22" t="s">
        <v>5946</v>
      </c>
      <c r="N133" s="22">
        <v>3</v>
      </c>
      <c r="O133" s="22">
        <v>318.83996248</v>
      </c>
      <c r="P133" s="19">
        <f t="shared" si="2"/>
        <v>1</v>
      </c>
    </row>
    <row r="134" spans="1:16" x14ac:dyDescent="0.25">
      <c r="A134" s="21">
        <v>44592</v>
      </c>
      <c r="B134" s="22" t="s">
        <v>2316</v>
      </c>
      <c r="C134" s="22" t="s">
        <v>10</v>
      </c>
      <c r="D134" s="22">
        <v>2</v>
      </c>
      <c r="E134" s="22" t="s">
        <v>204</v>
      </c>
      <c r="F134" s="22" t="s">
        <v>9</v>
      </c>
      <c r="G134" s="22">
        <v>1307</v>
      </c>
      <c r="H134" s="22">
        <v>107</v>
      </c>
      <c r="I134" s="22">
        <v>107</v>
      </c>
      <c r="J134" s="23">
        <v>1.89</v>
      </c>
      <c r="K134" s="22">
        <v>0</v>
      </c>
      <c r="L134" s="24">
        <v>0</v>
      </c>
      <c r="M134" s="22" t="s">
        <v>5947</v>
      </c>
      <c r="N134" s="22">
        <v>3</v>
      </c>
      <c r="O134" s="22">
        <v>202.65042546999999</v>
      </c>
      <c r="P134" s="19">
        <f t="shared" si="2"/>
        <v>1</v>
      </c>
    </row>
    <row r="135" spans="1:16" x14ac:dyDescent="0.25">
      <c r="A135" s="21">
        <v>44592</v>
      </c>
      <c r="B135" s="22" t="s">
        <v>2317</v>
      </c>
      <c r="C135" s="22" t="s">
        <v>10</v>
      </c>
      <c r="D135" s="22">
        <v>2</v>
      </c>
      <c r="E135" s="22" t="s">
        <v>24</v>
      </c>
      <c r="F135" s="22" t="s">
        <v>9</v>
      </c>
      <c r="G135" s="22">
        <v>260</v>
      </c>
      <c r="H135" s="22">
        <v>39</v>
      </c>
      <c r="I135" s="22">
        <v>39</v>
      </c>
      <c r="J135" s="23">
        <v>4.47</v>
      </c>
      <c r="K135" s="22">
        <v>0</v>
      </c>
      <c r="L135" s="24">
        <v>0</v>
      </c>
      <c r="M135" s="22" t="s">
        <v>5948</v>
      </c>
      <c r="N135" s="22">
        <v>3</v>
      </c>
      <c r="O135" s="22">
        <v>174.33</v>
      </c>
      <c r="P135" s="19">
        <f t="shared" si="2"/>
        <v>1</v>
      </c>
    </row>
    <row r="136" spans="1:16" x14ac:dyDescent="0.25">
      <c r="A136" s="21">
        <v>44592</v>
      </c>
      <c r="B136" s="22" t="s">
        <v>2318</v>
      </c>
      <c r="C136" s="22" t="s">
        <v>10</v>
      </c>
      <c r="D136" s="22">
        <v>2</v>
      </c>
      <c r="E136" s="22" t="s">
        <v>239</v>
      </c>
      <c r="F136" s="22" t="s">
        <v>9</v>
      </c>
      <c r="G136" s="22">
        <v>211</v>
      </c>
      <c r="H136" s="22">
        <v>19</v>
      </c>
      <c r="I136" s="22">
        <v>19</v>
      </c>
      <c r="J136" s="23">
        <v>4.8600000000000003</v>
      </c>
      <c r="K136" s="22">
        <v>0</v>
      </c>
      <c r="L136" s="24">
        <v>0</v>
      </c>
      <c r="M136" s="22" t="s">
        <v>5949</v>
      </c>
      <c r="N136" s="22">
        <v>3</v>
      </c>
      <c r="O136" s="22">
        <v>92.285813329999996</v>
      </c>
      <c r="P136" s="19">
        <f t="shared" si="2"/>
        <v>1</v>
      </c>
    </row>
    <row r="137" spans="1:16" x14ac:dyDescent="0.25">
      <c r="A137" s="21">
        <v>44592</v>
      </c>
      <c r="B137" s="22" t="s">
        <v>2324</v>
      </c>
      <c r="C137" s="22" t="s">
        <v>10</v>
      </c>
      <c r="D137" s="22">
        <v>2</v>
      </c>
      <c r="E137" s="22" t="s">
        <v>240</v>
      </c>
      <c r="F137" s="22" t="s">
        <v>9</v>
      </c>
      <c r="G137" s="22">
        <v>220</v>
      </c>
      <c r="H137" s="22">
        <v>20</v>
      </c>
      <c r="I137" s="22">
        <v>20</v>
      </c>
      <c r="J137" s="23">
        <v>4.72</v>
      </c>
      <c r="K137" s="22">
        <v>0</v>
      </c>
      <c r="L137" s="24">
        <v>0</v>
      </c>
      <c r="M137" s="22" t="s">
        <v>5950</v>
      </c>
      <c r="N137" s="22">
        <v>3</v>
      </c>
      <c r="O137" s="22">
        <v>94.3458538</v>
      </c>
      <c r="P137" s="19">
        <f t="shared" si="2"/>
        <v>1</v>
      </c>
    </row>
    <row r="138" spans="1:16" x14ac:dyDescent="0.25">
      <c r="A138" s="21">
        <v>44592</v>
      </c>
      <c r="B138" s="22" t="s">
        <v>5951</v>
      </c>
      <c r="C138" s="22" t="s">
        <v>10</v>
      </c>
      <c r="D138" s="22">
        <v>2</v>
      </c>
      <c r="E138" s="22" t="s">
        <v>27</v>
      </c>
      <c r="F138" s="22" t="s">
        <v>9</v>
      </c>
      <c r="G138" s="22">
        <v>115</v>
      </c>
      <c r="H138" s="22">
        <v>15</v>
      </c>
      <c r="I138" s="22">
        <v>15</v>
      </c>
      <c r="J138" s="23">
        <v>2.96</v>
      </c>
      <c r="K138" s="22">
        <v>0</v>
      </c>
      <c r="L138" s="24">
        <v>0</v>
      </c>
      <c r="M138" s="22" t="s">
        <v>5952</v>
      </c>
      <c r="N138" s="22">
        <v>3</v>
      </c>
      <c r="O138" s="22">
        <v>44.448</v>
      </c>
      <c r="P138" s="19">
        <f t="shared" si="2"/>
        <v>1</v>
      </c>
    </row>
    <row r="139" spans="1:16" x14ac:dyDescent="0.25">
      <c r="A139" s="21">
        <v>44592</v>
      </c>
      <c r="B139" s="22" t="s">
        <v>4383</v>
      </c>
      <c r="C139" s="22" t="s">
        <v>10</v>
      </c>
      <c r="D139" s="22">
        <v>2</v>
      </c>
      <c r="E139" s="22" t="s">
        <v>242</v>
      </c>
      <c r="F139" s="22" t="s">
        <v>9</v>
      </c>
      <c r="G139" s="22">
        <v>1571</v>
      </c>
      <c r="H139" s="22">
        <v>78</v>
      </c>
      <c r="I139" s="22">
        <v>78</v>
      </c>
      <c r="J139" s="23">
        <v>1.4</v>
      </c>
      <c r="K139" s="22">
        <v>0</v>
      </c>
      <c r="L139" s="24">
        <v>0</v>
      </c>
      <c r="M139" s="22" t="s">
        <v>5953</v>
      </c>
      <c r="N139" s="22">
        <v>3</v>
      </c>
      <c r="O139" s="22">
        <v>109.04496876</v>
      </c>
      <c r="P139" s="19">
        <f t="shared" si="2"/>
        <v>1</v>
      </c>
    </row>
    <row r="140" spans="1:16" x14ac:dyDescent="0.25">
      <c r="A140" s="21">
        <v>44592</v>
      </c>
      <c r="B140" s="22" t="s">
        <v>3001</v>
      </c>
      <c r="C140" s="22" t="s">
        <v>10</v>
      </c>
      <c r="D140" s="22">
        <v>2</v>
      </c>
      <c r="E140" s="22" t="s">
        <v>244</v>
      </c>
      <c r="F140" s="22" t="s">
        <v>9</v>
      </c>
      <c r="G140" s="22">
        <v>30</v>
      </c>
      <c r="H140" s="22">
        <v>30</v>
      </c>
      <c r="I140" s="22">
        <v>30</v>
      </c>
      <c r="J140" s="23">
        <v>3.82</v>
      </c>
      <c r="K140" s="22">
        <v>0</v>
      </c>
      <c r="L140" s="24">
        <v>0</v>
      </c>
      <c r="M140" s="22" t="s">
        <v>5954</v>
      </c>
      <c r="N140" s="22">
        <v>3</v>
      </c>
      <c r="O140" s="22">
        <v>114.48992130000001</v>
      </c>
      <c r="P140" s="19">
        <f t="shared" si="2"/>
        <v>1</v>
      </c>
    </row>
    <row r="141" spans="1:16" x14ac:dyDescent="0.25">
      <c r="A141" s="21">
        <v>44592</v>
      </c>
      <c r="B141" s="22" t="s">
        <v>3456</v>
      </c>
      <c r="C141" s="22" t="s">
        <v>10</v>
      </c>
      <c r="D141" s="22">
        <v>2</v>
      </c>
      <c r="E141" s="22" t="s">
        <v>30</v>
      </c>
      <c r="F141" s="22" t="s">
        <v>9</v>
      </c>
      <c r="G141" s="22">
        <v>232</v>
      </c>
      <c r="H141" s="22">
        <v>76</v>
      </c>
      <c r="I141" s="22">
        <v>76</v>
      </c>
      <c r="J141" s="23">
        <v>4.8</v>
      </c>
      <c r="K141" s="22">
        <v>0</v>
      </c>
      <c r="L141" s="24">
        <v>0</v>
      </c>
      <c r="M141" s="22" t="s">
        <v>5955</v>
      </c>
      <c r="N141" s="22">
        <v>3</v>
      </c>
      <c r="O141" s="22">
        <v>364.95649387999998</v>
      </c>
      <c r="P141" s="19">
        <f t="shared" si="2"/>
        <v>1</v>
      </c>
    </row>
    <row r="142" spans="1:16" x14ac:dyDescent="0.25">
      <c r="A142" s="21">
        <v>44592</v>
      </c>
      <c r="B142" s="22" t="s">
        <v>3210</v>
      </c>
      <c r="C142" s="22" t="s">
        <v>10</v>
      </c>
      <c r="D142" s="22">
        <v>2</v>
      </c>
      <c r="E142" s="22" t="s">
        <v>291</v>
      </c>
      <c r="F142" s="22" t="s">
        <v>9</v>
      </c>
      <c r="G142" s="22">
        <v>209</v>
      </c>
      <c r="H142" s="22">
        <v>97</v>
      </c>
      <c r="I142" s="22">
        <v>97</v>
      </c>
      <c r="J142" s="23">
        <v>6.31</v>
      </c>
      <c r="K142" s="22">
        <v>0</v>
      </c>
      <c r="L142" s="24">
        <v>0</v>
      </c>
      <c r="M142" s="22" t="s">
        <v>5956</v>
      </c>
      <c r="N142" s="22">
        <v>3</v>
      </c>
      <c r="O142" s="22">
        <v>611.74947804999999</v>
      </c>
      <c r="P142" s="19">
        <f t="shared" si="2"/>
        <v>1</v>
      </c>
    </row>
    <row r="143" spans="1:16" x14ac:dyDescent="0.25">
      <c r="A143" s="21">
        <v>44592</v>
      </c>
      <c r="B143" s="22" t="s">
        <v>2548</v>
      </c>
      <c r="C143" s="22" t="s">
        <v>10</v>
      </c>
      <c r="D143" s="22">
        <v>2</v>
      </c>
      <c r="E143" s="22" t="s">
        <v>293</v>
      </c>
      <c r="F143" s="22" t="s">
        <v>9</v>
      </c>
      <c r="G143" s="22">
        <v>599</v>
      </c>
      <c r="H143" s="22">
        <v>34</v>
      </c>
      <c r="I143" s="22">
        <v>34</v>
      </c>
      <c r="J143" s="23">
        <v>4.1900000000000004</v>
      </c>
      <c r="K143" s="22">
        <v>0</v>
      </c>
      <c r="L143" s="24">
        <v>0</v>
      </c>
      <c r="M143" s="22" t="s">
        <v>5957</v>
      </c>
      <c r="N143" s="22">
        <v>3</v>
      </c>
      <c r="O143" s="22">
        <v>142.47395087999999</v>
      </c>
      <c r="P143" s="19">
        <f t="shared" si="2"/>
        <v>1</v>
      </c>
    </row>
    <row r="144" spans="1:16" x14ac:dyDescent="0.25">
      <c r="A144" s="21">
        <v>44592</v>
      </c>
      <c r="B144" s="22" t="s">
        <v>4171</v>
      </c>
      <c r="C144" s="22" t="s">
        <v>10</v>
      </c>
      <c r="D144" s="22">
        <v>2</v>
      </c>
      <c r="E144" s="22" t="s">
        <v>207</v>
      </c>
      <c r="F144" s="22" t="s">
        <v>9</v>
      </c>
      <c r="G144" s="22">
        <v>1365</v>
      </c>
      <c r="H144" s="22">
        <v>44</v>
      </c>
      <c r="I144" s="22">
        <v>44</v>
      </c>
      <c r="J144" s="23">
        <v>7.07</v>
      </c>
      <c r="K144" s="22">
        <v>0</v>
      </c>
      <c r="L144" s="24">
        <v>0</v>
      </c>
      <c r="M144" s="22" t="s">
        <v>5958</v>
      </c>
      <c r="N144" s="22">
        <v>3</v>
      </c>
      <c r="O144" s="22">
        <v>310.98768360000003</v>
      </c>
      <c r="P144" s="19">
        <f t="shared" si="2"/>
        <v>1</v>
      </c>
    </row>
    <row r="145" spans="1:16" x14ac:dyDescent="0.25">
      <c r="A145" s="21">
        <v>44592</v>
      </c>
      <c r="B145" s="22" t="s">
        <v>4745</v>
      </c>
      <c r="C145" s="22" t="s">
        <v>10</v>
      </c>
      <c r="D145" s="22">
        <v>2</v>
      </c>
      <c r="E145" s="22" t="s">
        <v>1812</v>
      </c>
      <c r="F145" s="22" t="s">
        <v>9</v>
      </c>
      <c r="G145" s="22">
        <v>47</v>
      </c>
      <c r="H145" s="22">
        <v>17</v>
      </c>
      <c r="I145" s="22">
        <v>17</v>
      </c>
      <c r="J145" s="23">
        <v>14.14</v>
      </c>
      <c r="K145" s="22">
        <v>0</v>
      </c>
      <c r="L145" s="24">
        <v>0</v>
      </c>
      <c r="M145" s="22" t="s">
        <v>5959</v>
      </c>
      <c r="N145" s="22">
        <v>3</v>
      </c>
      <c r="O145" s="22">
        <v>240.37772029999999</v>
      </c>
      <c r="P145" s="19">
        <f t="shared" si="2"/>
        <v>1</v>
      </c>
    </row>
    <row r="146" spans="1:16" x14ac:dyDescent="0.25">
      <c r="A146" s="21">
        <v>44592</v>
      </c>
      <c r="B146" s="22" t="s">
        <v>5209</v>
      </c>
      <c r="C146" s="22" t="s">
        <v>10</v>
      </c>
      <c r="D146" s="22">
        <v>2</v>
      </c>
      <c r="E146" s="22" t="s">
        <v>177</v>
      </c>
      <c r="F146" s="22" t="s">
        <v>9</v>
      </c>
      <c r="G146" s="22">
        <v>51</v>
      </c>
      <c r="H146" s="22">
        <v>51</v>
      </c>
      <c r="I146" s="22">
        <v>51</v>
      </c>
      <c r="J146" s="23">
        <v>1.82</v>
      </c>
      <c r="K146" s="22">
        <v>0</v>
      </c>
      <c r="L146" s="24">
        <v>0</v>
      </c>
      <c r="M146" s="22" t="s">
        <v>5960</v>
      </c>
      <c r="N146" s="22">
        <v>3</v>
      </c>
      <c r="O146" s="22">
        <v>92.727553830000005</v>
      </c>
      <c r="P146" s="19">
        <f t="shared" si="2"/>
        <v>1</v>
      </c>
    </row>
    <row r="147" spans="1:16" x14ac:dyDescent="0.25">
      <c r="A147" s="21">
        <v>44592</v>
      </c>
      <c r="B147" s="22" t="s">
        <v>3337</v>
      </c>
      <c r="C147" s="22" t="s">
        <v>10</v>
      </c>
      <c r="D147" s="22">
        <v>2</v>
      </c>
      <c r="E147" s="22" t="s">
        <v>22</v>
      </c>
      <c r="F147" s="22" t="s">
        <v>9</v>
      </c>
      <c r="G147" s="22">
        <v>5</v>
      </c>
      <c r="H147" s="22">
        <v>5</v>
      </c>
      <c r="I147" s="22">
        <v>5</v>
      </c>
      <c r="J147" s="23">
        <v>1.81</v>
      </c>
      <c r="K147" s="22">
        <v>0</v>
      </c>
      <c r="L147" s="24">
        <v>0</v>
      </c>
      <c r="M147" s="22" t="s">
        <v>5961</v>
      </c>
      <c r="N147" s="22">
        <v>3</v>
      </c>
      <c r="O147" s="22">
        <v>9.0500000000000007</v>
      </c>
      <c r="P147" s="19">
        <f t="shared" si="2"/>
        <v>1</v>
      </c>
    </row>
    <row r="148" spans="1:16" x14ac:dyDescent="0.25">
      <c r="A148" s="21">
        <v>44592</v>
      </c>
      <c r="B148" s="22" t="s">
        <v>2935</v>
      </c>
      <c r="C148" s="22" t="s">
        <v>10</v>
      </c>
      <c r="D148" s="22">
        <v>2</v>
      </c>
      <c r="E148" s="22" t="s">
        <v>1874</v>
      </c>
      <c r="F148" s="22" t="s">
        <v>9</v>
      </c>
      <c r="G148" s="22">
        <v>19</v>
      </c>
      <c r="H148" s="22">
        <v>19</v>
      </c>
      <c r="I148" s="22">
        <v>19</v>
      </c>
      <c r="J148" s="23">
        <v>1.34</v>
      </c>
      <c r="K148" s="22">
        <v>0</v>
      </c>
      <c r="L148" s="24">
        <v>0</v>
      </c>
      <c r="M148" s="22" t="s">
        <v>5962</v>
      </c>
      <c r="N148" s="22">
        <v>3</v>
      </c>
      <c r="O148" s="22">
        <v>25.46</v>
      </c>
      <c r="P148" s="19">
        <f t="shared" si="2"/>
        <v>1</v>
      </c>
    </row>
    <row r="149" spans="1:16" x14ac:dyDescent="0.25">
      <c r="A149" s="21">
        <v>44592</v>
      </c>
      <c r="B149" s="22" t="s">
        <v>3682</v>
      </c>
      <c r="C149" s="22" t="s">
        <v>966</v>
      </c>
      <c r="D149" s="22">
        <v>2</v>
      </c>
      <c r="E149" s="22" t="s">
        <v>978</v>
      </c>
      <c r="F149" s="22" t="s">
        <v>863</v>
      </c>
      <c r="G149" s="22">
        <v>1726</v>
      </c>
      <c r="H149" s="22">
        <v>166</v>
      </c>
      <c r="I149" s="22">
        <v>165</v>
      </c>
      <c r="J149" s="23">
        <v>1.71</v>
      </c>
      <c r="K149" s="22">
        <v>-1</v>
      </c>
      <c r="L149" s="24">
        <v>-1.71</v>
      </c>
      <c r="M149" s="22" t="s">
        <v>6418</v>
      </c>
      <c r="N149" s="22">
        <v>5</v>
      </c>
      <c r="O149" s="22">
        <v>283.32030909999997</v>
      </c>
      <c r="P149" s="19">
        <f t="shared" si="2"/>
        <v>1</v>
      </c>
    </row>
    <row r="150" spans="1:16" x14ac:dyDescent="0.25">
      <c r="A150" s="21">
        <v>44592</v>
      </c>
      <c r="B150" s="22" t="s">
        <v>2940</v>
      </c>
      <c r="C150" s="22" t="s">
        <v>10</v>
      </c>
      <c r="D150" s="22">
        <v>2</v>
      </c>
      <c r="E150" s="22" t="s">
        <v>237</v>
      </c>
      <c r="F150" s="22" t="s">
        <v>9</v>
      </c>
      <c r="G150" s="22">
        <v>46</v>
      </c>
      <c r="H150" s="22">
        <v>46</v>
      </c>
      <c r="I150" s="22">
        <v>45</v>
      </c>
      <c r="J150" s="23">
        <v>8.11</v>
      </c>
      <c r="K150" s="22">
        <v>-1</v>
      </c>
      <c r="L150" s="24">
        <v>-8.11</v>
      </c>
      <c r="M150" s="22" t="s">
        <v>6452</v>
      </c>
      <c r="N150" s="22">
        <v>3</v>
      </c>
      <c r="O150" s="22">
        <v>373.06</v>
      </c>
      <c r="P150" s="19">
        <f t="shared" si="2"/>
        <v>1</v>
      </c>
    </row>
    <row r="151" spans="1:16" x14ac:dyDescent="0.25">
      <c r="A151" s="21">
        <v>44592</v>
      </c>
      <c r="B151" s="22" t="s">
        <v>5998</v>
      </c>
      <c r="C151" s="22" t="s">
        <v>10</v>
      </c>
      <c r="D151" s="22">
        <v>2</v>
      </c>
      <c r="E151" s="22" t="s">
        <v>241</v>
      </c>
      <c r="F151" s="22" t="s">
        <v>9</v>
      </c>
      <c r="G151" s="22">
        <v>251</v>
      </c>
      <c r="H151" s="22">
        <v>107</v>
      </c>
      <c r="I151" s="22">
        <v>106</v>
      </c>
      <c r="J151" s="23">
        <v>7.33</v>
      </c>
      <c r="K151" s="22">
        <v>-1</v>
      </c>
      <c r="L151" s="24">
        <v>-7.33</v>
      </c>
      <c r="M151" s="22" t="s">
        <v>6453</v>
      </c>
      <c r="N151" s="22">
        <v>3</v>
      </c>
      <c r="O151" s="22">
        <v>784.57548840000004</v>
      </c>
      <c r="P151" s="19">
        <f t="shared" si="2"/>
        <v>1</v>
      </c>
    </row>
    <row r="152" spans="1:16" x14ac:dyDescent="0.25">
      <c r="A152" s="21">
        <v>44592</v>
      </c>
      <c r="B152" s="22" t="s">
        <v>2345</v>
      </c>
      <c r="C152" s="22" t="s">
        <v>966</v>
      </c>
      <c r="D152" s="22">
        <v>2</v>
      </c>
      <c r="E152" s="22" t="s">
        <v>1066</v>
      </c>
      <c r="F152" s="22" t="s">
        <v>9</v>
      </c>
      <c r="G152" s="22">
        <v>390</v>
      </c>
      <c r="H152" s="22">
        <v>-30</v>
      </c>
      <c r="I152" s="22">
        <v>30</v>
      </c>
      <c r="J152" s="23">
        <v>2.2799999999999998</v>
      </c>
      <c r="K152" s="22">
        <v>60</v>
      </c>
      <c r="L152" s="24">
        <v>137.03</v>
      </c>
      <c r="M152" s="22" t="s">
        <v>6677</v>
      </c>
      <c r="N152" s="22">
        <v>3</v>
      </c>
      <c r="O152" s="22">
        <v>-68.512612500000003</v>
      </c>
      <c r="P152" s="19">
        <f t="shared" si="2"/>
        <v>1</v>
      </c>
    </row>
    <row r="153" spans="1:16" x14ac:dyDescent="0.25">
      <c r="A153" s="21">
        <v>44592</v>
      </c>
      <c r="B153" s="22" t="s">
        <v>5165</v>
      </c>
      <c r="C153" s="22" t="s">
        <v>10</v>
      </c>
      <c r="D153" s="22">
        <v>2</v>
      </c>
      <c r="E153" s="22" t="s">
        <v>1864</v>
      </c>
      <c r="F153" s="22" t="s">
        <v>9</v>
      </c>
      <c r="G153" s="22">
        <v>137</v>
      </c>
      <c r="H153" s="22">
        <v>87</v>
      </c>
      <c r="I153" s="22">
        <v>84</v>
      </c>
      <c r="J153" s="23">
        <v>2.0699999999999998</v>
      </c>
      <c r="K153" s="22">
        <v>-3</v>
      </c>
      <c r="L153" s="24">
        <v>-6.21</v>
      </c>
      <c r="M153" s="22" t="s">
        <v>6823</v>
      </c>
      <c r="N153" s="22">
        <v>3</v>
      </c>
      <c r="O153" s="22">
        <v>180.09</v>
      </c>
      <c r="P153" s="19">
        <f t="shared" si="2"/>
        <v>1</v>
      </c>
    </row>
    <row r="154" spans="1:16" x14ac:dyDescent="0.25">
      <c r="A154" s="21">
        <v>44592</v>
      </c>
      <c r="B154" s="22" t="s">
        <v>3009</v>
      </c>
      <c r="C154" s="22" t="s">
        <v>966</v>
      </c>
      <c r="D154" s="22">
        <v>2</v>
      </c>
      <c r="E154" s="22" t="s">
        <v>1313</v>
      </c>
      <c r="F154" s="22" t="s">
        <v>407</v>
      </c>
      <c r="G154" s="22">
        <v>5</v>
      </c>
      <c r="H154" s="22">
        <v>-1</v>
      </c>
      <c r="I154" s="22">
        <v>0</v>
      </c>
      <c r="J154" s="23">
        <v>3.78</v>
      </c>
      <c r="K154" s="22">
        <v>1</v>
      </c>
      <c r="L154" s="24">
        <v>3.78</v>
      </c>
      <c r="M154" s="22" t="s">
        <v>7069</v>
      </c>
      <c r="N154" s="22">
        <v>4</v>
      </c>
      <c r="O154" s="22">
        <v>-3.7810852399999999</v>
      </c>
      <c r="P154" s="19">
        <f t="shared" si="2"/>
        <v>1</v>
      </c>
    </row>
    <row r="155" spans="1:16" x14ac:dyDescent="0.25">
      <c r="A155" s="21">
        <v>44595</v>
      </c>
      <c r="B155" s="22" t="s">
        <v>2493</v>
      </c>
      <c r="C155" s="22" t="s">
        <v>10</v>
      </c>
      <c r="D155" s="22">
        <v>2</v>
      </c>
      <c r="E155" s="22" t="s">
        <v>324</v>
      </c>
      <c r="F155" s="22" t="s">
        <v>9</v>
      </c>
      <c r="G155" s="22">
        <v>373</v>
      </c>
      <c r="H155" s="22">
        <v>125</v>
      </c>
      <c r="I155" s="22">
        <v>125</v>
      </c>
      <c r="J155" s="23">
        <v>0</v>
      </c>
      <c r="K155" s="22">
        <v>0</v>
      </c>
      <c r="L155" s="24">
        <v>0</v>
      </c>
      <c r="M155" s="22" t="s">
        <v>2805</v>
      </c>
      <c r="N155" s="22">
        <v>3</v>
      </c>
      <c r="O155" s="22">
        <v>0</v>
      </c>
      <c r="P155" s="19">
        <f t="shared" si="2"/>
        <v>2</v>
      </c>
    </row>
    <row r="156" spans="1:16" x14ac:dyDescent="0.25">
      <c r="A156" s="21">
        <v>44595</v>
      </c>
      <c r="B156" s="22" t="s">
        <v>2259</v>
      </c>
      <c r="C156" s="22" t="s">
        <v>10</v>
      </c>
      <c r="D156" s="22">
        <v>2</v>
      </c>
      <c r="E156" s="22" t="s">
        <v>28</v>
      </c>
      <c r="F156" s="22" t="s">
        <v>9</v>
      </c>
      <c r="G156" s="22">
        <v>510</v>
      </c>
      <c r="H156" s="22">
        <v>480</v>
      </c>
      <c r="I156" s="22">
        <v>480</v>
      </c>
      <c r="J156" s="23">
        <v>0</v>
      </c>
      <c r="K156" s="22">
        <v>0</v>
      </c>
      <c r="L156" s="24">
        <v>0</v>
      </c>
      <c r="M156" s="22" t="s">
        <v>2806</v>
      </c>
      <c r="N156" s="22">
        <v>3</v>
      </c>
      <c r="O156" s="22">
        <v>0</v>
      </c>
      <c r="P156" s="19">
        <f t="shared" si="2"/>
        <v>2</v>
      </c>
    </row>
    <row r="157" spans="1:16" x14ac:dyDescent="0.25">
      <c r="A157" s="21">
        <v>44595</v>
      </c>
      <c r="B157" s="22" t="s">
        <v>2604</v>
      </c>
      <c r="C157" s="22" t="s">
        <v>10</v>
      </c>
      <c r="D157" s="22">
        <v>2</v>
      </c>
      <c r="E157" s="22" t="s">
        <v>399</v>
      </c>
      <c r="F157" s="22" t="s">
        <v>9</v>
      </c>
      <c r="G157" s="22">
        <v>170</v>
      </c>
      <c r="H157" s="22">
        <v>20</v>
      </c>
      <c r="I157" s="22">
        <v>20</v>
      </c>
      <c r="J157" s="23">
        <v>0</v>
      </c>
      <c r="K157" s="22">
        <v>0</v>
      </c>
      <c r="L157" s="24">
        <v>0</v>
      </c>
      <c r="M157" s="22" t="s">
        <v>2807</v>
      </c>
      <c r="N157" s="22">
        <v>3</v>
      </c>
      <c r="O157" s="22">
        <v>0</v>
      </c>
      <c r="P157" s="19">
        <f t="shared" si="2"/>
        <v>2</v>
      </c>
    </row>
    <row r="158" spans="1:16" x14ac:dyDescent="0.25">
      <c r="A158" s="21">
        <v>44595</v>
      </c>
      <c r="B158" s="22" t="s">
        <v>2808</v>
      </c>
      <c r="C158" s="22" t="s">
        <v>10</v>
      </c>
      <c r="D158" s="22">
        <v>2</v>
      </c>
      <c r="E158" s="22" t="s">
        <v>402</v>
      </c>
      <c r="F158" s="22" t="s">
        <v>9</v>
      </c>
      <c r="G158" s="22">
        <v>121</v>
      </c>
      <c r="H158" s="22">
        <v>121</v>
      </c>
      <c r="I158" s="22">
        <v>121</v>
      </c>
      <c r="J158" s="23">
        <v>0</v>
      </c>
      <c r="K158" s="22">
        <v>0</v>
      </c>
      <c r="L158" s="24">
        <v>0</v>
      </c>
      <c r="M158" s="22" t="s">
        <v>2809</v>
      </c>
      <c r="N158" s="22">
        <v>3</v>
      </c>
      <c r="O158" s="22">
        <v>0</v>
      </c>
      <c r="P158" s="19">
        <f t="shared" si="2"/>
        <v>2</v>
      </c>
    </row>
    <row r="159" spans="1:16" x14ac:dyDescent="0.25">
      <c r="A159" s="21">
        <v>44595</v>
      </c>
      <c r="B159" s="22" t="s">
        <v>2312</v>
      </c>
      <c r="C159" s="22" t="s">
        <v>10</v>
      </c>
      <c r="D159" s="22">
        <v>2</v>
      </c>
      <c r="E159" s="22" t="s">
        <v>238</v>
      </c>
      <c r="F159" s="22" t="s">
        <v>9</v>
      </c>
      <c r="G159" s="22">
        <v>14</v>
      </c>
      <c r="H159" s="22">
        <v>14</v>
      </c>
      <c r="I159" s="22">
        <v>14</v>
      </c>
      <c r="J159" s="23">
        <v>0</v>
      </c>
      <c r="K159" s="22">
        <v>0</v>
      </c>
      <c r="L159" s="24">
        <v>0</v>
      </c>
      <c r="M159" s="22" t="s">
        <v>2810</v>
      </c>
      <c r="N159" s="22">
        <v>3</v>
      </c>
      <c r="O159" s="22">
        <v>0</v>
      </c>
      <c r="P159" s="19">
        <f t="shared" si="2"/>
        <v>2</v>
      </c>
    </row>
    <row r="160" spans="1:16" x14ac:dyDescent="0.25">
      <c r="A160" s="21">
        <v>44595</v>
      </c>
      <c r="B160" s="22" t="s">
        <v>2547</v>
      </c>
      <c r="C160" s="22" t="s">
        <v>10</v>
      </c>
      <c r="D160" s="22">
        <v>2</v>
      </c>
      <c r="E160" s="22" t="s">
        <v>245</v>
      </c>
      <c r="F160" s="22" t="s">
        <v>9</v>
      </c>
      <c r="G160" s="22">
        <v>28</v>
      </c>
      <c r="H160" s="22">
        <v>28</v>
      </c>
      <c r="I160" s="22">
        <v>28</v>
      </c>
      <c r="J160" s="23">
        <v>0</v>
      </c>
      <c r="K160" s="22">
        <v>0</v>
      </c>
      <c r="L160" s="24">
        <v>0</v>
      </c>
      <c r="M160" s="22" t="s">
        <v>2811</v>
      </c>
      <c r="N160" s="22">
        <v>3</v>
      </c>
      <c r="O160" s="22">
        <v>0</v>
      </c>
      <c r="P160" s="19">
        <f t="shared" si="2"/>
        <v>2</v>
      </c>
    </row>
    <row r="161" spans="1:16" x14ac:dyDescent="0.25">
      <c r="A161" s="21">
        <v>44595</v>
      </c>
      <c r="B161" s="22" t="s">
        <v>2359</v>
      </c>
      <c r="C161" s="22" t="s">
        <v>10</v>
      </c>
      <c r="D161" s="22">
        <v>2</v>
      </c>
      <c r="E161" s="22" t="s">
        <v>243</v>
      </c>
      <c r="F161" s="22" t="s">
        <v>9</v>
      </c>
      <c r="G161" s="22">
        <v>736</v>
      </c>
      <c r="H161" s="22">
        <v>36</v>
      </c>
      <c r="I161" s="22">
        <v>36</v>
      </c>
      <c r="J161" s="23">
        <v>0</v>
      </c>
      <c r="K161" s="22">
        <v>0</v>
      </c>
      <c r="L161" s="24">
        <v>0</v>
      </c>
      <c r="M161" s="22" t="s">
        <v>2812</v>
      </c>
      <c r="N161" s="22">
        <v>3</v>
      </c>
      <c r="O161" s="22">
        <v>0</v>
      </c>
      <c r="P161" s="19">
        <f t="shared" si="2"/>
        <v>2</v>
      </c>
    </row>
    <row r="162" spans="1:16" x14ac:dyDescent="0.25">
      <c r="A162" s="21">
        <v>44595</v>
      </c>
      <c r="B162" s="22" t="s">
        <v>2963</v>
      </c>
      <c r="C162" s="22" t="s">
        <v>966</v>
      </c>
      <c r="D162" s="22">
        <v>2</v>
      </c>
      <c r="E162" s="22" t="s">
        <v>1955</v>
      </c>
      <c r="F162" s="22" t="s">
        <v>9</v>
      </c>
      <c r="G162" s="22">
        <v>70</v>
      </c>
      <c r="H162" s="22">
        <v>25</v>
      </c>
      <c r="I162" s="22">
        <v>25</v>
      </c>
      <c r="J162" s="23">
        <v>11.09</v>
      </c>
      <c r="K162" s="22">
        <v>0</v>
      </c>
      <c r="L162" s="24">
        <v>0</v>
      </c>
      <c r="M162" s="22" t="s">
        <v>3861</v>
      </c>
      <c r="N162" s="22">
        <v>3</v>
      </c>
      <c r="O162" s="22">
        <v>277.3600055</v>
      </c>
      <c r="P162" s="19">
        <f t="shared" si="2"/>
        <v>2</v>
      </c>
    </row>
    <row r="163" spans="1:16" x14ac:dyDescent="0.25">
      <c r="A163" s="21">
        <v>44595</v>
      </c>
      <c r="B163" s="22" t="s">
        <v>3518</v>
      </c>
      <c r="C163" s="22" t="s">
        <v>9</v>
      </c>
      <c r="D163" s="22">
        <v>2</v>
      </c>
      <c r="E163" s="22" t="s">
        <v>1167</v>
      </c>
      <c r="F163" s="22" t="s">
        <v>9</v>
      </c>
      <c r="G163" s="22">
        <v>169</v>
      </c>
      <c r="H163" s="22">
        <v>90</v>
      </c>
      <c r="I163" s="22">
        <v>90</v>
      </c>
      <c r="J163" s="22" t="s">
        <v>4188</v>
      </c>
      <c r="K163" s="22">
        <v>0</v>
      </c>
      <c r="L163" s="24">
        <v>0</v>
      </c>
      <c r="M163" s="22" t="s">
        <v>4189</v>
      </c>
      <c r="N163" s="22">
        <v>3</v>
      </c>
      <c r="O163" s="22">
        <v>145336.3940763</v>
      </c>
      <c r="P163" s="19">
        <f t="shared" si="2"/>
        <v>2</v>
      </c>
    </row>
    <row r="164" spans="1:16" x14ac:dyDescent="0.25">
      <c r="A164" s="21">
        <v>44595</v>
      </c>
      <c r="B164" s="22" t="s">
        <v>2205</v>
      </c>
      <c r="C164" s="22" t="s">
        <v>9</v>
      </c>
      <c r="D164" s="22">
        <v>2</v>
      </c>
      <c r="E164" s="22" t="s">
        <v>1134</v>
      </c>
      <c r="F164" s="22" t="s">
        <v>9</v>
      </c>
      <c r="G164" s="22">
        <v>307</v>
      </c>
      <c r="H164" s="22">
        <v>250</v>
      </c>
      <c r="I164" s="22">
        <v>250</v>
      </c>
      <c r="J164" s="23">
        <v>1.9</v>
      </c>
      <c r="K164" s="22">
        <v>0</v>
      </c>
      <c r="L164" s="24">
        <v>0</v>
      </c>
      <c r="M164" s="22" t="s">
        <v>4190</v>
      </c>
      <c r="N164" s="22">
        <v>3</v>
      </c>
      <c r="O164" s="22">
        <v>474.42456249999998</v>
      </c>
      <c r="P164" s="19">
        <f t="shared" si="2"/>
        <v>2</v>
      </c>
    </row>
    <row r="165" spans="1:16" x14ac:dyDescent="0.25">
      <c r="A165" s="21">
        <v>44595</v>
      </c>
      <c r="B165" s="22" t="s">
        <v>2963</v>
      </c>
      <c r="C165" s="22" t="s">
        <v>9</v>
      </c>
      <c r="D165" s="22">
        <v>2</v>
      </c>
      <c r="E165" s="22" t="s">
        <v>1151</v>
      </c>
      <c r="F165" s="22" t="s">
        <v>9</v>
      </c>
      <c r="G165" s="22">
        <v>70</v>
      </c>
      <c r="H165" s="22">
        <v>45</v>
      </c>
      <c r="I165" s="22">
        <v>45</v>
      </c>
      <c r="J165" s="23">
        <v>11.09</v>
      </c>
      <c r="K165" s="22">
        <v>0</v>
      </c>
      <c r="L165" s="24">
        <v>0</v>
      </c>
      <c r="M165" s="22" t="s">
        <v>4191</v>
      </c>
      <c r="N165" s="22">
        <v>3</v>
      </c>
      <c r="O165" s="22">
        <v>499.2480099</v>
      </c>
      <c r="P165" s="19">
        <f t="shared" si="2"/>
        <v>2</v>
      </c>
    </row>
    <row r="166" spans="1:16" x14ac:dyDescent="0.25">
      <c r="A166" s="21">
        <v>44595</v>
      </c>
      <c r="B166" s="22" t="s">
        <v>2276</v>
      </c>
      <c r="C166" s="22" t="s">
        <v>9</v>
      </c>
      <c r="D166" s="22">
        <v>2</v>
      </c>
      <c r="E166" s="22" t="s">
        <v>1083</v>
      </c>
      <c r="F166" s="22" t="s">
        <v>9</v>
      </c>
      <c r="G166" s="22">
        <v>1616</v>
      </c>
      <c r="H166" s="22">
        <v>24</v>
      </c>
      <c r="I166" s="22">
        <v>24</v>
      </c>
      <c r="J166" s="23">
        <v>9.31</v>
      </c>
      <c r="K166" s="22">
        <v>0</v>
      </c>
      <c r="L166" s="24">
        <v>0</v>
      </c>
      <c r="M166" s="22" t="s">
        <v>4192</v>
      </c>
      <c r="N166" s="22">
        <v>3</v>
      </c>
      <c r="O166" s="22">
        <v>223.33619039999999</v>
      </c>
      <c r="P166" s="19">
        <f t="shared" si="2"/>
        <v>2</v>
      </c>
    </row>
    <row r="167" spans="1:16" x14ac:dyDescent="0.25">
      <c r="A167" s="21">
        <v>44595</v>
      </c>
      <c r="B167" s="22" t="s">
        <v>3019</v>
      </c>
      <c r="C167" s="22" t="s">
        <v>9</v>
      </c>
      <c r="D167" s="22">
        <v>2</v>
      </c>
      <c r="E167" s="22" t="s">
        <v>1168</v>
      </c>
      <c r="F167" s="22" t="s">
        <v>9</v>
      </c>
      <c r="G167" s="22">
        <v>258</v>
      </c>
      <c r="H167" s="22">
        <v>54</v>
      </c>
      <c r="I167" s="22">
        <v>54</v>
      </c>
      <c r="J167" s="23">
        <v>13.02</v>
      </c>
      <c r="K167" s="22">
        <v>0</v>
      </c>
      <c r="L167" s="24">
        <v>0</v>
      </c>
      <c r="M167" s="22" t="s">
        <v>4193</v>
      </c>
      <c r="N167" s="22">
        <v>3</v>
      </c>
      <c r="O167" s="22">
        <v>703.11370139999997</v>
      </c>
      <c r="P167" s="19">
        <f t="shared" si="2"/>
        <v>2</v>
      </c>
    </row>
    <row r="168" spans="1:16" x14ac:dyDescent="0.25">
      <c r="A168" s="21">
        <v>44595</v>
      </c>
      <c r="B168" s="22" t="s">
        <v>3910</v>
      </c>
      <c r="C168" s="22" t="s">
        <v>9</v>
      </c>
      <c r="D168" s="22">
        <v>2</v>
      </c>
      <c r="E168" s="22" t="s">
        <v>1133</v>
      </c>
      <c r="F168" s="22" t="s">
        <v>9</v>
      </c>
      <c r="G168" s="22">
        <v>2136</v>
      </c>
      <c r="H168" s="22">
        <v>144</v>
      </c>
      <c r="I168" s="22">
        <v>144</v>
      </c>
      <c r="J168" s="23">
        <v>5.4</v>
      </c>
      <c r="K168" s="22">
        <v>0</v>
      </c>
      <c r="L168" s="24">
        <v>0</v>
      </c>
      <c r="M168" s="22" t="s">
        <v>4194</v>
      </c>
      <c r="N168" s="22">
        <v>3</v>
      </c>
      <c r="O168" s="22">
        <v>777.13259616000005</v>
      </c>
      <c r="P168" s="19">
        <f t="shared" si="2"/>
        <v>2</v>
      </c>
    </row>
    <row r="169" spans="1:16" x14ac:dyDescent="0.25">
      <c r="A169" s="21">
        <v>44595</v>
      </c>
      <c r="B169" s="22" t="s">
        <v>2178</v>
      </c>
      <c r="C169" s="22" t="s">
        <v>10</v>
      </c>
      <c r="D169" s="22">
        <v>2</v>
      </c>
      <c r="E169" s="22" t="s">
        <v>390</v>
      </c>
      <c r="F169" s="22" t="s">
        <v>9</v>
      </c>
      <c r="G169" s="22">
        <v>494</v>
      </c>
      <c r="H169" s="22">
        <v>30</v>
      </c>
      <c r="I169" s="22">
        <v>30</v>
      </c>
      <c r="J169" s="23">
        <v>0.5</v>
      </c>
      <c r="K169" s="22">
        <v>0</v>
      </c>
      <c r="L169" s="24">
        <v>0</v>
      </c>
      <c r="M169" s="22" t="s">
        <v>5963</v>
      </c>
      <c r="N169" s="22">
        <v>3</v>
      </c>
      <c r="O169" s="22">
        <v>15.0702219</v>
      </c>
      <c r="P169" s="19">
        <f t="shared" si="2"/>
        <v>2</v>
      </c>
    </row>
    <row r="170" spans="1:16" x14ac:dyDescent="0.25">
      <c r="A170" s="21">
        <v>44595</v>
      </c>
      <c r="B170" s="22" t="s">
        <v>3355</v>
      </c>
      <c r="C170" s="22" t="s">
        <v>10</v>
      </c>
      <c r="D170" s="22">
        <v>2</v>
      </c>
      <c r="E170" s="22" t="s">
        <v>391</v>
      </c>
      <c r="F170" s="22" t="s">
        <v>9</v>
      </c>
      <c r="G170" s="22">
        <v>296</v>
      </c>
      <c r="H170" s="22">
        <v>9</v>
      </c>
      <c r="I170" s="22">
        <v>9</v>
      </c>
      <c r="J170" s="23">
        <v>0.97</v>
      </c>
      <c r="K170" s="22">
        <v>0</v>
      </c>
      <c r="L170" s="24">
        <v>0</v>
      </c>
      <c r="M170" s="22" t="s">
        <v>5964</v>
      </c>
      <c r="N170" s="22">
        <v>3</v>
      </c>
      <c r="O170" s="22">
        <v>8.7014213999999992</v>
      </c>
      <c r="P170" s="19">
        <f t="shared" si="2"/>
        <v>2</v>
      </c>
    </row>
    <row r="171" spans="1:16" x14ac:dyDescent="0.25">
      <c r="A171" s="21">
        <v>44595</v>
      </c>
      <c r="B171" s="22" t="s">
        <v>5965</v>
      </c>
      <c r="C171" s="22" t="s">
        <v>10</v>
      </c>
      <c r="D171" s="22">
        <v>2</v>
      </c>
      <c r="E171" s="22" t="s">
        <v>1926</v>
      </c>
      <c r="F171" s="22" t="s">
        <v>9</v>
      </c>
      <c r="G171" s="22">
        <v>2</v>
      </c>
      <c r="H171" s="22">
        <v>2</v>
      </c>
      <c r="I171" s="22">
        <v>2</v>
      </c>
      <c r="J171" s="23">
        <v>78.84</v>
      </c>
      <c r="K171" s="22">
        <v>0</v>
      </c>
      <c r="L171" s="24">
        <v>0</v>
      </c>
      <c r="M171" s="22" t="s">
        <v>5966</v>
      </c>
      <c r="N171" s="22">
        <v>3</v>
      </c>
      <c r="O171" s="22">
        <v>157.68</v>
      </c>
      <c r="P171" s="19">
        <f t="shared" si="2"/>
        <v>2</v>
      </c>
    </row>
    <row r="172" spans="1:16" x14ac:dyDescent="0.25">
      <c r="A172" s="21">
        <v>44595</v>
      </c>
      <c r="B172" s="22" t="s">
        <v>5058</v>
      </c>
      <c r="C172" s="22" t="s">
        <v>10</v>
      </c>
      <c r="D172" s="22">
        <v>2</v>
      </c>
      <c r="E172" s="22" t="s">
        <v>394</v>
      </c>
      <c r="F172" s="22" t="s">
        <v>9</v>
      </c>
      <c r="G172" s="22">
        <v>32</v>
      </c>
      <c r="H172" s="22">
        <v>22</v>
      </c>
      <c r="I172" s="22">
        <v>22</v>
      </c>
      <c r="J172" s="23">
        <v>23.9</v>
      </c>
      <c r="K172" s="22">
        <v>0</v>
      </c>
      <c r="L172" s="24">
        <v>0</v>
      </c>
      <c r="M172" s="22" t="s">
        <v>5967</v>
      </c>
      <c r="N172" s="22">
        <v>3</v>
      </c>
      <c r="O172" s="22">
        <v>525.79999999999995</v>
      </c>
      <c r="P172" s="19">
        <f t="shared" si="2"/>
        <v>2</v>
      </c>
    </row>
    <row r="173" spans="1:16" x14ac:dyDescent="0.25">
      <c r="A173" s="21">
        <v>44595</v>
      </c>
      <c r="B173" s="22" t="s">
        <v>3832</v>
      </c>
      <c r="C173" s="22" t="s">
        <v>10</v>
      </c>
      <c r="D173" s="22">
        <v>2</v>
      </c>
      <c r="E173" s="22" t="s">
        <v>395</v>
      </c>
      <c r="F173" s="22" t="s">
        <v>9</v>
      </c>
      <c r="G173" s="22">
        <v>4</v>
      </c>
      <c r="H173" s="22">
        <v>4</v>
      </c>
      <c r="I173" s="22">
        <v>4</v>
      </c>
      <c r="J173" s="23">
        <v>12.16</v>
      </c>
      <c r="K173" s="22">
        <v>0</v>
      </c>
      <c r="L173" s="24">
        <v>0</v>
      </c>
      <c r="M173" s="22" t="s">
        <v>5968</v>
      </c>
      <c r="N173" s="22">
        <v>3</v>
      </c>
      <c r="O173" s="22">
        <v>48.653846160000001</v>
      </c>
      <c r="P173" s="19">
        <f t="shared" si="2"/>
        <v>2</v>
      </c>
    </row>
    <row r="174" spans="1:16" x14ac:dyDescent="0.25">
      <c r="A174" s="21">
        <v>44595</v>
      </c>
      <c r="B174" s="22" t="s">
        <v>5898</v>
      </c>
      <c r="C174" s="22" t="s">
        <v>10</v>
      </c>
      <c r="D174" s="22">
        <v>2</v>
      </c>
      <c r="E174" s="22" t="s">
        <v>396</v>
      </c>
      <c r="F174" s="22" t="s">
        <v>9</v>
      </c>
      <c r="G174" s="22">
        <v>9</v>
      </c>
      <c r="H174" s="22">
        <v>9</v>
      </c>
      <c r="I174" s="22">
        <v>9</v>
      </c>
      <c r="J174" s="23">
        <v>18.489999999999998</v>
      </c>
      <c r="K174" s="22">
        <v>0</v>
      </c>
      <c r="L174" s="24">
        <v>0</v>
      </c>
      <c r="M174" s="22" t="s">
        <v>5969</v>
      </c>
      <c r="N174" s="22">
        <v>3</v>
      </c>
      <c r="O174" s="22">
        <v>166.41</v>
      </c>
      <c r="P174" s="19">
        <f t="shared" si="2"/>
        <v>2</v>
      </c>
    </row>
    <row r="175" spans="1:16" x14ac:dyDescent="0.25">
      <c r="A175" s="21">
        <v>44595</v>
      </c>
      <c r="B175" s="22" t="s">
        <v>5899</v>
      </c>
      <c r="C175" s="22" t="s">
        <v>10</v>
      </c>
      <c r="D175" s="22">
        <v>2</v>
      </c>
      <c r="E175" s="22" t="s">
        <v>397</v>
      </c>
      <c r="F175" s="22" t="s">
        <v>9</v>
      </c>
      <c r="G175" s="22">
        <v>2</v>
      </c>
      <c r="H175" s="22">
        <v>2</v>
      </c>
      <c r="I175" s="22">
        <v>2</v>
      </c>
      <c r="J175" s="23">
        <v>7.45</v>
      </c>
      <c r="K175" s="22">
        <v>0</v>
      </c>
      <c r="L175" s="24">
        <v>0</v>
      </c>
      <c r="M175" s="22" t="s">
        <v>5970</v>
      </c>
      <c r="N175" s="22">
        <v>3</v>
      </c>
      <c r="O175" s="22">
        <v>14.8909091</v>
      </c>
      <c r="P175" s="19">
        <f t="shared" si="2"/>
        <v>2</v>
      </c>
    </row>
    <row r="176" spans="1:16" x14ac:dyDescent="0.25">
      <c r="A176" s="21">
        <v>44595</v>
      </c>
      <c r="B176" s="22" t="s">
        <v>5971</v>
      </c>
      <c r="C176" s="22" t="s">
        <v>10</v>
      </c>
      <c r="D176" s="22">
        <v>2</v>
      </c>
      <c r="E176" s="22" t="s">
        <v>322</v>
      </c>
      <c r="F176" s="22" t="s">
        <v>9</v>
      </c>
      <c r="G176" s="22">
        <v>67</v>
      </c>
      <c r="H176" s="22">
        <v>67</v>
      </c>
      <c r="I176" s="22">
        <v>67</v>
      </c>
      <c r="J176" s="23">
        <v>9.99</v>
      </c>
      <c r="K176" s="22">
        <v>0</v>
      </c>
      <c r="L176" s="24">
        <v>0</v>
      </c>
      <c r="M176" s="22" t="s">
        <v>5972</v>
      </c>
      <c r="N176" s="22">
        <v>3</v>
      </c>
      <c r="O176" s="22">
        <v>669.17985500999998</v>
      </c>
      <c r="P176" s="19">
        <f t="shared" si="2"/>
        <v>2</v>
      </c>
    </row>
    <row r="177" spans="1:16" x14ac:dyDescent="0.25">
      <c r="A177" s="21">
        <v>44595</v>
      </c>
      <c r="B177" s="22" t="s">
        <v>2940</v>
      </c>
      <c r="C177" s="22" t="s">
        <v>10</v>
      </c>
      <c r="D177" s="22">
        <v>2</v>
      </c>
      <c r="E177" s="22" t="s">
        <v>237</v>
      </c>
      <c r="F177" s="22" t="s">
        <v>9</v>
      </c>
      <c r="G177" s="22">
        <v>45</v>
      </c>
      <c r="H177" s="22">
        <v>45</v>
      </c>
      <c r="I177" s="22">
        <v>45</v>
      </c>
      <c r="J177" s="23">
        <v>8.11</v>
      </c>
      <c r="K177" s="22">
        <v>0</v>
      </c>
      <c r="L177" s="24">
        <v>0</v>
      </c>
      <c r="M177" s="22" t="s">
        <v>5973</v>
      </c>
      <c r="N177" s="22">
        <v>3</v>
      </c>
      <c r="O177" s="22">
        <v>364.95</v>
      </c>
      <c r="P177" s="19">
        <f t="shared" si="2"/>
        <v>2</v>
      </c>
    </row>
    <row r="178" spans="1:16" x14ac:dyDescent="0.25">
      <c r="A178" s="21">
        <v>44595</v>
      </c>
      <c r="B178" s="22" t="s">
        <v>2761</v>
      </c>
      <c r="C178" s="22" t="s">
        <v>10</v>
      </c>
      <c r="D178" s="22">
        <v>2</v>
      </c>
      <c r="E178" s="22" t="s">
        <v>23</v>
      </c>
      <c r="F178" s="22" t="s">
        <v>9</v>
      </c>
      <c r="G178" s="22">
        <v>330</v>
      </c>
      <c r="H178" s="22">
        <v>90</v>
      </c>
      <c r="I178" s="22">
        <v>90</v>
      </c>
      <c r="J178" s="23">
        <v>0.79</v>
      </c>
      <c r="K178" s="22">
        <v>0</v>
      </c>
      <c r="L178" s="24">
        <v>0</v>
      </c>
      <c r="M178" s="22" t="s">
        <v>5974</v>
      </c>
      <c r="N178" s="22">
        <v>3</v>
      </c>
      <c r="O178" s="22">
        <v>71.199919800000004</v>
      </c>
      <c r="P178" s="19">
        <f t="shared" si="2"/>
        <v>2</v>
      </c>
    </row>
    <row r="179" spans="1:16" x14ac:dyDescent="0.25">
      <c r="A179" s="21">
        <v>44595</v>
      </c>
      <c r="B179" s="22" t="s">
        <v>5167</v>
      </c>
      <c r="C179" s="22" t="s">
        <v>10</v>
      </c>
      <c r="D179" s="22">
        <v>2</v>
      </c>
      <c r="E179" s="22" t="s">
        <v>323</v>
      </c>
      <c r="F179" s="22" t="s">
        <v>9</v>
      </c>
      <c r="G179" s="22">
        <v>376</v>
      </c>
      <c r="H179" s="22">
        <v>76</v>
      </c>
      <c r="I179" s="22">
        <v>76</v>
      </c>
      <c r="J179" s="23">
        <v>4.21</v>
      </c>
      <c r="K179" s="22">
        <v>0</v>
      </c>
      <c r="L179" s="24">
        <v>0</v>
      </c>
      <c r="M179" s="22" t="s">
        <v>5975</v>
      </c>
      <c r="N179" s="22">
        <v>3</v>
      </c>
      <c r="O179" s="22">
        <v>319.89021148</v>
      </c>
      <c r="P179" s="19">
        <f t="shared" si="2"/>
        <v>2</v>
      </c>
    </row>
    <row r="180" spans="1:16" x14ac:dyDescent="0.25">
      <c r="A180" s="21">
        <v>44595</v>
      </c>
      <c r="B180" s="22" t="s">
        <v>4379</v>
      </c>
      <c r="C180" s="22" t="s">
        <v>10</v>
      </c>
      <c r="D180" s="22">
        <v>2</v>
      </c>
      <c r="E180" s="22" t="s">
        <v>1900</v>
      </c>
      <c r="F180" s="22" t="s">
        <v>9</v>
      </c>
      <c r="G180" s="22">
        <v>25</v>
      </c>
      <c r="H180" s="22">
        <v>25</v>
      </c>
      <c r="I180" s="22">
        <v>25</v>
      </c>
      <c r="J180" s="23">
        <v>6.02</v>
      </c>
      <c r="K180" s="22">
        <v>0</v>
      </c>
      <c r="L180" s="24">
        <v>0</v>
      </c>
      <c r="M180" s="22" t="s">
        <v>5976</v>
      </c>
      <c r="N180" s="22">
        <v>3</v>
      </c>
      <c r="O180" s="22">
        <v>150.56785074999999</v>
      </c>
      <c r="P180" s="19">
        <f t="shared" si="2"/>
        <v>2</v>
      </c>
    </row>
    <row r="181" spans="1:16" x14ac:dyDescent="0.25">
      <c r="A181" s="21">
        <v>44595</v>
      </c>
      <c r="B181" s="22" t="s">
        <v>2991</v>
      </c>
      <c r="C181" s="22" t="s">
        <v>10</v>
      </c>
      <c r="D181" s="22">
        <v>2</v>
      </c>
      <c r="E181" s="22" t="s">
        <v>392</v>
      </c>
      <c r="F181" s="22" t="s">
        <v>9</v>
      </c>
      <c r="G181" s="22">
        <v>21</v>
      </c>
      <c r="H181" s="22">
        <v>21</v>
      </c>
      <c r="I181" s="22">
        <v>21</v>
      </c>
      <c r="J181" s="23">
        <v>3.26</v>
      </c>
      <c r="K181" s="22">
        <v>0</v>
      </c>
      <c r="L181" s="24">
        <v>0</v>
      </c>
      <c r="M181" s="22" t="s">
        <v>5977</v>
      </c>
      <c r="N181" s="22">
        <v>3</v>
      </c>
      <c r="O181" s="22">
        <v>68.371454130000004</v>
      </c>
      <c r="P181" s="19">
        <f t="shared" si="2"/>
        <v>2</v>
      </c>
    </row>
    <row r="182" spans="1:16" x14ac:dyDescent="0.25">
      <c r="A182" s="21">
        <v>44595</v>
      </c>
      <c r="B182" s="22" t="s">
        <v>2245</v>
      </c>
      <c r="C182" s="22" t="s">
        <v>10</v>
      </c>
      <c r="D182" s="22">
        <v>2</v>
      </c>
      <c r="E182" s="22" t="s">
        <v>1901</v>
      </c>
      <c r="F182" s="22" t="s">
        <v>9</v>
      </c>
      <c r="G182" s="22">
        <v>28</v>
      </c>
      <c r="H182" s="22">
        <v>28</v>
      </c>
      <c r="I182" s="22">
        <v>28</v>
      </c>
      <c r="J182" s="23">
        <v>0.46</v>
      </c>
      <c r="K182" s="22">
        <v>0</v>
      </c>
      <c r="L182" s="24">
        <v>0</v>
      </c>
      <c r="M182" s="22" t="s">
        <v>5978</v>
      </c>
      <c r="N182" s="22">
        <v>3</v>
      </c>
      <c r="O182" s="22">
        <v>12.755555680000001</v>
      </c>
      <c r="P182" s="19">
        <f t="shared" si="2"/>
        <v>2</v>
      </c>
    </row>
    <row r="183" spans="1:16" x14ac:dyDescent="0.25">
      <c r="A183" s="21">
        <v>44595</v>
      </c>
      <c r="B183" s="22" t="s">
        <v>5979</v>
      </c>
      <c r="C183" s="22" t="s">
        <v>10</v>
      </c>
      <c r="D183" s="22">
        <v>2</v>
      </c>
      <c r="E183" s="22" t="s">
        <v>327</v>
      </c>
      <c r="F183" s="22" t="s">
        <v>9</v>
      </c>
      <c r="G183" s="22">
        <v>100</v>
      </c>
      <c r="H183" s="22">
        <v>100</v>
      </c>
      <c r="I183" s="22">
        <v>100</v>
      </c>
      <c r="J183" s="23">
        <v>1.26</v>
      </c>
      <c r="K183" s="22">
        <v>0</v>
      </c>
      <c r="L183" s="24">
        <v>0</v>
      </c>
      <c r="M183" s="22" t="s">
        <v>5980</v>
      </c>
      <c r="N183" s="22">
        <v>3</v>
      </c>
      <c r="O183" s="22">
        <v>126.17</v>
      </c>
      <c r="P183" s="19">
        <f t="shared" si="2"/>
        <v>2</v>
      </c>
    </row>
    <row r="184" spans="1:16" x14ac:dyDescent="0.25">
      <c r="A184" s="21">
        <v>44595</v>
      </c>
      <c r="B184" s="22" t="s">
        <v>5869</v>
      </c>
      <c r="C184" s="22" t="s">
        <v>10</v>
      </c>
      <c r="D184" s="22">
        <v>2</v>
      </c>
      <c r="E184" s="22" t="s">
        <v>26</v>
      </c>
      <c r="F184" s="22" t="s">
        <v>9</v>
      </c>
      <c r="G184" s="22">
        <v>185</v>
      </c>
      <c r="H184" s="22">
        <v>185</v>
      </c>
      <c r="I184" s="22">
        <v>185</v>
      </c>
      <c r="J184" s="23">
        <v>0.18</v>
      </c>
      <c r="K184" s="22">
        <v>0</v>
      </c>
      <c r="L184" s="24">
        <v>0</v>
      </c>
      <c r="M184" s="22" t="s">
        <v>5981</v>
      </c>
      <c r="N184" s="22">
        <v>3</v>
      </c>
      <c r="O184" s="22">
        <v>32.650997799999999</v>
      </c>
      <c r="P184" s="19">
        <f t="shared" si="2"/>
        <v>2</v>
      </c>
    </row>
    <row r="185" spans="1:16" x14ac:dyDescent="0.25">
      <c r="A185" s="21">
        <v>44595</v>
      </c>
      <c r="B185" s="22" t="s">
        <v>2914</v>
      </c>
      <c r="C185" s="22" t="s">
        <v>10</v>
      </c>
      <c r="D185" s="22">
        <v>2</v>
      </c>
      <c r="E185" s="22" t="s">
        <v>329</v>
      </c>
      <c r="F185" s="22" t="s">
        <v>9</v>
      </c>
      <c r="G185" s="22">
        <v>40</v>
      </c>
      <c r="H185" s="22">
        <v>40</v>
      </c>
      <c r="I185" s="22">
        <v>40</v>
      </c>
      <c r="J185" s="23">
        <v>0.45</v>
      </c>
      <c r="K185" s="22">
        <v>0</v>
      </c>
      <c r="L185" s="24">
        <v>0</v>
      </c>
      <c r="M185" s="22" t="s">
        <v>5982</v>
      </c>
      <c r="N185" s="22">
        <v>3</v>
      </c>
      <c r="O185" s="22">
        <v>18</v>
      </c>
      <c r="P185" s="19">
        <f t="shared" si="2"/>
        <v>2</v>
      </c>
    </row>
    <row r="186" spans="1:16" x14ac:dyDescent="0.25">
      <c r="A186" s="21">
        <v>44595</v>
      </c>
      <c r="B186" s="22" t="s">
        <v>2777</v>
      </c>
      <c r="C186" s="22" t="s">
        <v>10</v>
      </c>
      <c r="D186" s="22">
        <v>2</v>
      </c>
      <c r="E186" s="22" t="s">
        <v>29</v>
      </c>
      <c r="F186" s="22" t="s">
        <v>9</v>
      </c>
      <c r="G186" s="22">
        <v>100</v>
      </c>
      <c r="H186" s="22">
        <v>100</v>
      </c>
      <c r="I186" s="22">
        <v>100</v>
      </c>
      <c r="J186" s="23">
        <v>0.62</v>
      </c>
      <c r="K186" s="22">
        <v>0</v>
      </c>
      <c r="L186" s="24">
        <v>0</v>
      </c>
      <c r="M186" s="22" t="s">
        <v>5983</v>
      </c>
      <c r="N186" s="22">
        <v>3</v>
      </c>
      <c r="O186" s="22">
        <v>62</v>
      </c>
      <c r="P186" s="19">
        <f t="shared" si="2"/>
        <v>2</v>
      </c>
    </row>
    <row r="187" spans="1:16" x14ac:dyDescent="0.25">
      <c r="A187" s="21">
        <v>44595</v>
      </c>
      <c r="B187" s="22" t="s">
        <v>5870</v>
      </c>
      <c r="C187" s="22" t="s">
        <v>10</v>
      </c>
      <c r="D187" s="22">
        <v>2</v>
      </c>
      <c r="E187" s="22" t="s">
        <v>31</v>
      </c>
      <c r="F187" s="22" t="s">
        <v>9</v>
      </c>
      <c r="G187" s="22">
        <v>170</v>
      </c>
      <c r="H187" s="22">
        <v>170</v>
      </c>
      <c r="I187" s="22">
        <v>170</v>
      </c>
      <c r="J187" s="23">
        <v>0.43</v>
      </c>
      <c r="K187" s="22">
        <v>0</v>
      </c>
      <c r="L187" s="24">
        <v>0</v>
      </c>
      <c r="M187" s="22" t="s">
        <v>5984</v>
      </c>
      <c r="N187" s="22">
        <v>3</v>
      </c>
      <c r="O187" s="22">
        <v>73.323684299999996</v>
      </c>
      <c r="P187" s="19">
        <f t="shared" si="2"/>
        <v>2</v>
      </c>
    </row>
    <row r="188" spans="1:16" x14ac:dyDescent="0.25">
      <c r="A188" s="21">
        <v>44595</v>
      </c>
      <c r="B188" s="22" t="s">
        <v>3492</v>
      </c>
      <c r="C188" s="22" t="s">
        <v>10</v>
      </c>
      <c r="D188" s="22">
        <v>2</v>
      </c>
      <c r="E188" s="22" t="s">
        <v>1927</v>
      </c>
      <c r="F188" s="22" t="s">
        <v>9</v>
      </c>
      <c r="G188" s="22">
        <v>1</v>
      </c>
      <c r="H188" s="22">
        <v>1</v>
      </c>
      <c r="I188" s="22">
        <v>1</v>
      </c>
      <c r="J188" s="23">
        <v>4.18</v>
      </c>
      <c r="K188" s="22">
        <v>0</v>
      </c>
      <c r="L188" s="24">
        <v>0</v>
      </c>
      <c r="M188" s="22" t="s">
        <v>5985</v>
      </c>
      <c r="N188" s="22">
        <v>3</v>
      </c>
      <c r="O188" s="22">
        <v>4.18</v>
      </c>
      <c r="P188" s="19">
        <f t="shared" si="2"/>
        <v>2</v>
      </c>
    </row>
    <row r="189" spans="1:16" x14ac:dyDescent="0.25">
      <c r="A189" s="21">
        <v>44595</v>
      </c>
      <c r="B189" s="22" t="s">
        <v>2998</v>
      </c>
      <c r="C189" s="22" t="s">
        <v>10</v>
      </c>
      <c r="D189" s="22">
        <v>2</v>
      </c>
      <c r="E189" s="22" t="s">
        <v>400</v>
      </c>
      <c r="F189" s="22" t="s">
        <v>9</v>
      </c>
      <c r="G189" s="22">
        <v>81</v>
      </c>
      <c r="H189" s="22">
        <v>21</v>
      </c>
      <c r="I189" s="22">
        <v>21</v>
      </c>
      <c r="J189" s="23">
        <v>5.24</v>
      </c>
      <c r="K189" s="22">
        <v>0</v>
      </c>
      <c r="L189" s="24">
        <v>0</v>
      </c>
      <c r="M189" s="22" t="s">
        <v>5986</v>
      </c>
      <c r="N189" s="22">
        <v>3</v>
      </c>
      <c r="O189" s="22">
        <v>110.11746395999999</v>
      </c>
      <c r="P189" s="19">
        <f t="shared" si="2"/>
        <v>2</v>
      </c>
    </row>
    <row r="190" spans="1:16" x14ac:dyDescent="0.25">
      <c r="A190" s="21">
        <v>44595</v>
      </c>
      <c r="B190" s="22" t="s">
        <v>2999</v>
      </c>
      <c r="C190" s="22" t="s">
        <v>10</v>
      </c>
      <c r="D190" s="22">
        <v>2</v>
      </c>
      <c r="E190" s="22" t="s">
        <v>401</v>
      </c>
      <c r="F190" s="22" t="s">
        <v>9</v>
      </c>
      <c r="G190" s="22">
        <v>47</v>
      </c>
      <c r="H190" s="22">
        <v>47</v>
      </c>
      <c r="I190" s="22">
        <v>47</v>
      </c>
      <c r="J190" s="23">
        <v>4.3499999999999996</v>
      </c>
      <c r="K190" s="22">
        <v>0</v>
      </c>
      <c r="L190" s="24">
        <v>0</v>
      </c>
      <c r="M190" s="22" t="s">
        <v>5987</v>
      </c>
      <c r="N190" s="22">
        <v>3</v>
      </c>
      <c r="O190" s="22">
        <v>204.61311585000001</v>
      </c>
      <c r="P190" s="19">
        <f t="shared" si="2"/>
        <v>2</v>
      </c>
    </row>
    <row r="191" spans="1:16" x14ac:dyDescent="0.25">
      <c r="A191" s="21">
        <v>44595</v>
      </c>
      <c r="B191" s="22" t="s">
        <v>5988</v>
      </c>
      <c r="C191" s="22" t="s">
        <v>10</v>
      </c>
      <c r="D191" s="22">
        <v>2</v>
      </c>
      <c r="E191" s="22" t="s">
        <v>201</v>
      </c>
      <c r="F191" s="22" t="s">
        <v>9</v>
      </c>
      <c r="G191" s="22">
        <v>171</v>
      </c>
      <c r="H191" s="22">
        <v>171</v>
      </c>
      <c r="I191" s="22">
        <v>171</v>
      </c>
      <c r="J191" s="23">
        <v>2.08</v>
      </c>
      <c r="K191" s="22">
        <v>0</v>
      </c>
      <c r="L191" s="24">
        <v>0</v>
      </c>
      <c r="M191" s="22" t="s">
        <v>5989</v>
      </c>
      <c r="N191" s="22">
        <v>3</v>
      </c>
      <c r="O191" s="22">
        <v>355.65372926999999</v>
      </c>
      <c r="P191" s="19">
        <f t="shared" si="2"/>
        <v>2</v>
      </c>
    </row>
    <row r="192" spans="1:16" x14ac:dyDescent="0.25">
      <c r="A192" s="21">
        <v>44595</v>
      </c>
      <c r="B192" s="22" t="s">
        <v>4167</v>
      </c>
      <c r="C192" s="22" t="s">
        <v>10</v>
      </c>
      <c r="D192" s="22">
        <v>2</v>
      </c>
      <c r="E192" s="22" t="s">
        <v>403</v>
      </c>
      <c r="F192" s="22" t="s">
        <v>9</v>
      </c>
      <c r="G192" s="22">
        <v>80</v>
      </c>
      <c r="H192" s="22">
        <v>80</v>
      </c>
      <c r="I192" s="22">
        <v>80</v>
      </c>
      <c r="J192" s="23">
        <v>0.74</v>
      </c>
      <c r="K192" s="22">
        <v>0</v>
      </c>
      <c r="L192" s="24">
        <v>0</v>
      </c>
      <c r="M192" s="22" t="s">
        <v>5990</v>
      </c>
      <c r="N192" s="22">
        <v>3</v>
      </c>
      <c r="O192" s="22">
        <v>59.424888799999998</v>
      </c>
      <c r="P192" s="19">
        <f t="shared" si="2"/>
        <v>2</v>
      </c>
    </row>
    <row r="193" spans="1:16" x14ac:dyDescent="0.25">
      <c r="A193" s="21">
        <v>44595</v>
      </c>
      <c r="B193" s="22" t="s">
        <v>2932</v>
      </c>
      <c r="C193" s="22" t="s">
        <v>10</v>
      </c>
      <c r="D193" s="22">
        <v>2</v>
      </c>
      <c r="E193" s="22" t="s">
        <v>404</v>
      </c>
      <c r="F193" s="22" t="s">
        <v>9</v>
      </c>
      <c r="G193" s="22">
        <v>217</v>
      </c>
      <c r="H193" s="22">
        <v>217</v>
      </c>
      <c r="I193" s="22">
        <v>217</v>
      </c>
      <c r="J193" s="23">
        <v>1.43</v>
      </c>
      <c r="K193" s="22">
        <v>0</v>
      </c>
      <c r="L193" s="24">
        <v>0</v>
      </c>
      <c r="M193" s="22" t="s">
        <v>5991</v>
      </c>
      <c r="N193" s="22">
        <v>3</v>
      </c>
      <c r="O193" s="22">
        <v>310.52643362999999</v>
      </c>
      <c r="P193" s="19">
        <f t="shared" si="2"/>
        <v>2</v>
      </c>
    </row>
    <row r="194" spans="1:16" x14ac:dyDescent="0.25">
      <c r="A194" s="21">
        <v>44595</v>
      </c>
      <c r="B194" s="22" t="s">
        <v>2307</v>
      </c>
      <c r="C194" s="22" t="s">
        <v>10</v>
      </c>
      <c r="D194" s="22">
        <v>2</v>
      </c>
      <c r="E194" s="22" t="s">
        <v>25</v>
      </c>
      <c r="F194" s="22" t="s">
        <v>9</v>
      </c>
      <c r="G194" s="22">
        <v>240</v>
      </c>
      <c r="H194" s="22">
        <v>26</v>
      </c>
      <c r="I194" s="22">
        <v>26</v>
      </c>
      <c r="J194" s="23">
        <v>12.26</v>
      </c>
      <c r="K194" s="22">
        <v>0</v>
      </c>
      <c r="L194" s="24">
        <v>0</v>
      </c>
      <c r="M194" s="22" t="s">
        <v>5992</v>
      </c>
      <c r="N194" s="22">
        <v>3</v>
      </c>
      <c r="O194" s="22">
        <v>318.83996248</v>
      </c>
      <c r="P194" s="19">
        <f t="shared" si="2"/>
        <v>2</v>
      </c>
    </row>
    <row r="195" spans="1:16" x14ac:dyDescent="0.25">
      <c r="A195" s="21">
        <v>44595</v>
      </c>
      <c r="B195" s="22" t="s">
        <v>2317</v>
      </c>
      <c r="C195" s="22" t="s">
        <v>10</v>
      </c>
      <c r="D195" s="22">
        <v>2</v>
      </c>
      <c r="E195" s="22" t="s">
        <v>24</v>
      </c>
      <c r="F195" s="22" t="s">
        <v>9</v>
      </c>
      <c r="G195" s="22">
        <v>260</v>
      </c>
      <c r="H195" s="22">
        <v>39</v>
      </c>
      <c r="I195" s="22">
        <v>39</v>
      </c>
      <c r="J195" s="23">
        <v>4.47</v>
      </c>
      <c r="K195" s="22">
        <v>0</v>
      </c>
      <c r="L195" s="24">
        <v>0</v>
      </c>
      <c r="M195" s="22" t="s">
        <v>5993</v>
      </c>
      <c r="N195" s="22">
        <v>3</v>
      </c>
      <c r="O195" s="22">
        <v>174.33</v>
      </c>
      <c r="P195" s="19">
        <f t="shared" ref="P195:P258" si="3">MONTH(A195)</f>
        <v>2</v>
      </c>
    </row>
    <row r="196" spans="1:16" x14ac:dyDescent="0.25">
      <c r="A196" s="21">
        <v>44595</v>
      </c>
      <c r="B196" s="22" t="s">
        <v>2318</v>
      </c>
      <c r="C196" s="22" t="s">
        <v>10</v>
      </c>
      <c r="D196" s="22">
        <v>2</v>
      </c>
      <c r="E196" s="22" t="s">
        <v>239</v>
      </c>
      <c r="F196" s="22" t="s">
        <v>9</v>
      </c>
      <c r="G196" s="22">
        <v>211</v>
      </c>
      <c r="H196" s="22">
        <v>19</v>
      </c>
      <c r="I196" s="22">
        <v>19</v>
      </c>
      <c r="J196" s="23">
        <v>4.8600000000000003</v>
      </c>
      <c r="K196" s="22">
        <v>0</v>
      </c>
      <c r="L196" s="24">
        <v>0</v>
      </c>
      <c r="M196" s="22" t="s">
        <v>5994</v>
      </c>
      <c r="N196" s="22">
        <v>3</v>
      </c>
      <c r="O196" s="22">
        <v>92.285813329999996</v>
      </c>
      <c r="P196" s="19">
        <f t="shared" si="3"/>
        <v>2</v>
      </c>
    </row>
    <row r="197" spans="1:16" x14ac:dyDescent="0.25">
      <c r="A197" s="21">
        <v>44595</v>
      </c>
      <c r="B197" s="22" t="s">
        <v>2324</v>
      </c>
      <c r="C197" s="22" t="s">
        <v>10</v>
      </c>
      <c r="D197" s="22">
        <v>2</v>
      </c>
      <c r="E197" s="22" t="s">
        <v>240</v>
      </c>
      <c r="F197" s="22" t="s">
        <v>9</v>
      </c>
      <c r="G197" s="22">
        <v>220</v>
      </c>
      <c r="H197" s="22">
        <v>20</v>
      </c>
      <c r="I197" s="22">
        <v>20</v>
      </c>
      <c r="J197" s="23">
        <v>4.72</v>
      </c>
      <c r="K197" s="22">
        <v>0</v>
      </c>
      <c r="L197" s="24">
        <v>0</v>
      </c>
      <c r="M197" s="22" t="s">
        <v>5995</v>
      </c>
      <c r="N197" s="22">
        <v>3</v>
      </c>
      <c r="O197" s="22">
        <v>94.3458538</v>
      </c>
      <c r="P197" s="19">
        <f t="shared" si="3"/>
        <v>2</v>
      </c>
    </row>
    <row r="198" spans="1:16" x14ac:dyDescent="0.25">
      <c r="A198" s="21">
        <v>44595</v>
      </c>
      <c r="B198" s="22" t="s">
        <v>5951</v>
      </c>
      <c r="C198" s="22" t="s">
        <v>10</v>
      </c>
      <c r="D198" s="22">
        <v>2</v>
      </c>
      <c r="E198" s="22" t="s">
        <v>27</v>
      </c>
      <c r="F198" s="22" t="s">
        <v>9</v>
      </c>
      <c r="G198" s="22">
        <v>115</v>
      </c>
      <c r="H198" s="22">
        <v>15</v>
      </c>
      <c r="I198" s="22">
        <v>15</v>
      </c>
      <c r="J198" s="23">
        <v>2.96</v>
      </c>
      <c r="K198" s="22">
        <v>0</v>
      </c>
      <c r="L198" s="24">
        <v>0</v>
      </c>
      <c r="M198" s="22" t="s">
        <v>5996</v>
      </c>
      <c r="N198" s="22">
        <v>3</v>
      </c>
      <c r="O198" s="22">
        <v>44.448</v>
      </c>
      <c r="P198" s="19">
        <f t="shared" si="3"/>
        <v>2</v>
      </c>
    </row>
    <row r="199" spans="1:16" x14ac:dyDescent="0.25">
      <c r="A199" s="21">
        <v>44595</v>
      </c>
      <c r="B199" s="22" t="s">
        <v>4383</v>
      </c>
      <c r="C199" s="22" t="s">
        <v>10</v>
      </c>
      <c r="D199" s="22">
        <v>2</v>
      </c>
      <c r="E199" s="22" t="s">
        <v>242</v>
      </c>
      <c r="F199" s="22" t="s">
        <v>9</v>
      </c>
      <c r="G199" s="22">
        <v>1571</v>
      </c>
      <c r="H199" s="22">
        <v>78</v>
      </c>
      <c r="I199" s="22">
        <v>78</v>
      </c>
      <c r="J199" s="23">
        <v>1.4</v>
      </c>
      <c r="K199" s="22">
        <v>0</v>
      </c>
      <c r="L199" s="24">
        <v>0</v>
      </c>
      <c r="M199" s="22" t="s">
        <v>5997</v>
      </c>
      <c r="N199" s="22">
        <v>3</v>
      </c>
      <c r="O199" s="22">
        <v>109.04496876</v>
      </c>
      <c r="P199" s="19">
        <f t="shared" si="3"/>
        <v>2</v>
      </c>
    </row>
    <row r="200" spans="1:16" x14ac:dyDescent="0.25">
      <c r="A200" s="21">
        <v>44595</v>
      </c>
      <c r="B200" s="22" t="s">
        <v>5998</v>
      </c>
      <c r="C200" s="22" t="s">
        <v>10</v>
      </c>
      <c r="D200" s="22">
        <v>2</v>
      </c>
      <c r="E200" s="22" t="s">
        <v>241</v>
      </c>
      <c r="F200" s="22" t="s">
        <v>9</v>
      </c>
      <c r="G200" s="22">
        <v>250</v>
      </c>
      <c r="H200" s="22">
        <v>106</v>
      </c>
      <c r="I200" s="22">
        <v>106</v>
      </c>
      <c r="J200" s="23">
        <v>7.33</v>
      </c>
      <c r="K200" s="22">
        <v>0</v>
      </c>
      <c r="L200" s="24">
        <v>0</v>
      </c>
      <c r="M200" s="22" t="s">
        <v>5999</v>
      </c>
      <c r="N200" s="22">
        <v>3</v>
      </c>
      <c r="O200" s="22">
        <v>777.24300719999997</v>
      </c>
      <c r="P200" s="19">
        <f t="shared" si="3"/>
        <v>2</v>
      </c>
    </row>
    <row r="201" spans="1:16" x14ac:dyDescent="0.25">
      <c r="A201" s="21">
        <v>44595</v>
      </c>
      <c r="B201" s="22" t="s">
        <v>3001</v>
      </c>
      <c r="C201" s="22" t="s">
        <v>10</v>
      </c>
      <c r="D201" s="22">
        <v>2</v>
      </c>
      <c r="E201" s="22" t="s">
        <v>244</v>
      </c>
      <c r="F201" s="22" t="s">
        <v>9</v>
      </c>
      <c r="G201" s="22">
        <v>30</v>
      </c>
      <c r="H201" s="22">
        <v>30</v>
      </c>
      <c r="I201" s="22">
        <v>30</v>
      </c>
      <c r="J201" s="23">
        <v>3.82</v>
      </c>
      <c r="K201" s="22">
        <v>0</v>
      </c>
      <c r="L201" s="24">
        <v>0</v>
      </c>
      <c r="M201" s="22" t="s">
        <v>6000</v>
      </c>
      <c r="N201" s="22">
        <v>3</v>
      </c>
      <c r="O201" s="22">
        <v>114.48992130000001</v>
      </c>
      <c r="P201" s="19">
        <f t="shared" si="3"/>
        <v>2</v>
      </c>
    </row>
    <row r="202" spans="1:16" x14ac:dyDescent="0.25">
      <c r="A202" s="21">
        <v>44595</v>
      </c>
      <c r="B202" s="22" t="s">
        <v>3456</v>
      </c>
      <c r="C202" s="22" t="s">
        <v>10</v>
      </c>
      <c r="D202" s="22">
        <v>2</v>
      </c>
      <c r="E202" s="22" t="s">
        <v>30</v>
      </c>
      <c r="F202" s="22" t="s">
        <v>9</v>
      </c>
      <c r="G202" s="22">
        <v>232</v>
      </c>
      <c r="H202" s="22">
        <v>76</v>
      </c>
      <c r="I202" s="22">
        <v>76</v>
      </c>
      <c r="J202" s="23">
        <v>4.8</v>
      </c>
      <c r="K202" s="22">
        <v>0</v>
      </c>
      <c r="L202" s="24">
        <v>0</v>
      </c>
      <c r="M202" s="22" t="s">
        <v>6001</v>
      </c>
      <c r="N202" s="22">
        <v>3</v>
      </c>
      <c r="O202" s="22">
        <v>364.95649387999998</v>
      </c>
      <c r="P202" s="19">
        <f t="shared" si="3"/>
        <v>2</v>
      </c>
    </row>
    <row r="203" spans="1:16" x14ac:dyDescent="0.25">
      <c r="A203" s="21">
        <v>44595</v>
      </c>
      <c r="B203" s="22" t="s">
        <v>5210</v>
      </c>
      <c r="C203" s="22" t="s">
        <v>10</v>
      </c>
      <c r="D203" s="22">
        <v>2</v>
      </c>
      <c r="E203" s="22" t="s">
        <v>393</v>
      </c>
      <c r="F203" s="22" t="s">
        <v>9</v>
      </c>
      <c r="G203" s="22">
        <v>44</v>
      </c>
      <c r="H203" s="22">
        <v>44</v>
      </c>
      <c r="I203" s="22">
        <v>44</v>
      </c>
      <c r="J203" s="23">
        <v>1.69</v>
      </c>
      <c r="K203" s="22">
        <v>0</v>
      </c>
      <c r="L203" s="24">
        <v>0</v>
      </c>
      <c r="M203" s="22" t="s">
        <v>6002</v>
      </c>
      <c r="N203" s="22">
        <v>3</v>
      </c>
      <c r="O203" s="22">
        <v>74.17830112</v>
      </c>
      <c r="P203" s="19">
        <f t="shared" si="3"/>
        <v>2</v>
      </c>
    </row>
    <row r="204" spans="1:16" x14ac:dyDescent="0.25">
      <c r="A204" s="21">
        <v>44595</v>
      </c>
      <c r="B204" s="22" t="s">
        <v>3337</v>
      </c>
      <c r="C204" s="22" t="s">
        <v>10</v>
      </c>
      <c r="D204" s="22">
        <v>2</v>
      </c>
      <c r="E204" s="22" t="s">
        <v>22</v>
      </c>
      <c r="F204" s="22" t="s">
        <v>9</v>
      </c>
      <c r="G204" s="22">
        <v>105</v>
      </c>
      <c r="H204" s="22">
        <v>5</v>
      </c>
      <c r="I204" s="22">
        <v>5</v>
      </c>
      <c r="J204" s="23">
        <v>2.19</v>
      </c>
      <c r="K204" s="22">
        <v>0</v>
      </c>
      <c r="L204" s="24">
        <v>0</v>
      </c>
      <c r="M204" s="22" t="s">
        <v>6003</v>
      </c>
      <c r="N204" s="22">
        <v>3</v>
      </c>
      <c r="O204" s="22">
        <v>10.954761899999999</v>
      </c>
      <c r="P204" s="19">
        <f t="shared" si="3"/>
        <v>2</v>
      </c>
    </row>
    <row r="205" spans="1:16" x14ac:dyDescent="0.25">
      <c r="A205" s="21">
        <v>44595</v>
      </c>
      <c r="B205" s="22" t="s">
        <v>2935</v>
      </c>
      <c r="C205" s="22" t="s">
        <v>10</v>
      </c>
      <c r="D205" s="22">
        <v>2</v>
      </c>
      <c r="E205" s="22" t="s">
        <v>1874</v>
      </c>
      <c r="F205" s="22" t="s">
        <v>9</v>
      </c>
      <c r="G205" s="22">
        <v>19</v>
      </c>
      <c r="H205" s="22">
        <v>19</v>
      </c>
      <c r="I205" s="22">
        <v>19</v>
      </c>
      <c r="J205" s="23">
        <v>1.34</v>
      </c>
      <c r="K205" s="22">
        <v>0</v>
      </c>
      <c r="L205" s="24">
        <v>0</v>
      </c>
      <c r="M205" s="22" t="s">
        <v>6004</v>
      </c>
      <c r="N205" s="22">
        <v>3</v>
      </c>
      <c r="O205" s="22">
        <v>25.46</v>
      </c>
      <c r="P205" s="19">
        <f t="shared" si="3"/>
        <v>2</v>
      </c>
    </row>
    <row r="206" spans="1:16" x14ac:dyDescent="0.25">
      <c r="A206" s="21">
        <v>44595</v>
      </c>
      <c r="B206" s="22" t="s">
        <v>2362</v>
      </c>
      <c r="C206" s="22" t="s">
        <v>10</v>
      </c>
      <c r="D206" s="22">
        <v>2</v>
      </c>
      <c r="E206" s="22" t="s">
        <v>398</v>
      </c>
      <c r="F206" s="22" t="s">
        <v>9</v>
      </c>
      <c r="G206" s="22">
        <v>963</v>
      </c>
      <c r="H206" s="22">
        <v>23</v>
      </c>
      <c r="I206" s="22">
        <v>23</v>
      </c>
      <c r="J206" s="23">
        <v>8.24</v>
      </c>
      <c r="K206" s="22">
        <v>0</v>
      </c>
      <c r="L206" s="24">
        <v>0</v>
      </c>
      <c r="M206" s="22" t="s">
        <v>6005</v>
      </c>
      <c r="N206" s="22">
        <v>3</v>
      </c>
      <c r="O206" s="22">
        <v>189.59999998000001</v>
      </c>
      <c r="P206" s="19">
        <f t="shared" si="3"/>
        <v>2</v>
      </c>
    </row>
    <row r="207" spans="1:16" x14ac:dyDescent="0.25">
      <c r="A207" s="21">
        <v>44595</v>
      </c>
      <c r="B207" s="22" t="s">
        <v>3460</v>
      </c>
      <c r="C207" s="22" t="s">
        <v>10</v>
      </c>
      <c r="D207" s="22">
        <v>2</v>
      </c>
      <c r="E207" s="22" t="s">
        <v>321</v>
      </c>
      <c r="F207" s="22" t="s">
        <v>9</v>
      </c>
      <c r="G207" s="22">
        <v>341</v>
      </c>
      <c r="H207" s="22">
        <v>141</v>
      </c>
      <c r="I207" s="22">
        <v>140</v>
      </c>
      <c r="J207" s="23">
        <v>1.24</v>
      </c>
      <c r="K207" s="22">
        <v>-1</v>
      </c>
      <c r="L207" s="24">
        <v>-1.24</v>
      </c>
      <c r="M207" s="22" t="s">
        <v>6454</v>
      </c>
      <c r="N207" s="22">
        <v>3</v>
      </c>
      <c r="O207" s="22">
        <v>175.46370221999999</v>
      </c>
      <c r="P207" s="19">
        <f t="shared" si="3"/>
        <v>2</v>
      </c>
    </row>
    <row r="208" spans="1:16" x14ac:dyDescent="0.25">
      <c r="A208" s="21">
        <v>44595</v>
      </c>
      <c r="B208" s="22" t="s">
        <v>4161</v>
      </c>
      <c r="C208" s="22" t="s">
        <v>10</v>
      </c>
      <c r="D208" s="22">
        <v>2</v>
      </c>
      <c r="E208" s="22" t="s">
        <v>326</v>
      </c>
      <c r="F208" s="22" t="s">
        <v>9</v>
      </c>
      <c r="G208" s="22">
        <v>189</v>
      </c>
      <c r="H208" s="22">
        <v>189</v>
      </c>
      <c r="I208" s="22">
        <v>190</v>
      </c>
      <c r="J208" s="23">
        <v>0.64</v>
      </c>
      <c r="K208" s="22">
        <v>1</v>
      </c>
      <c r="L208" s="24">
        <v>0.64</v>
      </c>
      <c r="M208" s="22" t="s">
        <v>6543</v>
      </c>
      <c r="N208" s="22">
        <v>3</v>
      </c>
      <c r="O208" s="22">
        <v>120.81169359</v>
      </c>
      <c r="P208" s="19">
        <f t="shared" si="3"/>
        <v>2</v>
      </c>
    </row>
    <row r="209" spans="1:16" x14ac:dyDescent="0.25">
      <c r="A209" s="21">
        <v>44595</v>
      </c>
      <c r="B209" s="22" t="s">
        <v>2993</v>
      </c>
      <c r="C209" s="22" t="s">
        <v>10</v>
      </c>
      <c r="D209" s="22">
        <v>2</v>
      </c>
      <c r="E209" s="22" t="s">
        <v>328</v>
      </c>
      <c r="F209" s="22" t="s">
        <v>9</v>
      </c>
      <c r="G209" s="22">
        <v>522</v>
      </c>
      <c r="H209" s="22">
        <v>522</v>
      </c>
      <c r="I209" s="22">
        <v>532</v>
      </c>
      <c r="J209" s="23">
        <v>0.03</v>
      </c>
      <c r="K209" s="22">
        <v>10</v>
      </c>
      <c r="L209" s="24">
        <v>0.32</v>
      </c>
      <c r="M209" s="22" t="s">
        <v>6824</v>
      </c>
      <c r="N209" s="22">
        <v>3</v>
      </c>
      <c r="O209" s="22">
        <v>16.560001079999999</v>
      </c>
      <c r="P209" s="19">
        <f t="shared" si="3"/>
        <v>2</v>
      </c>
    </row>
    <row r="210" spans="1:16" x14ac:dyDescent="0.25">
      <c r="A210" s="21">
        <v>44596</v>
      </c>
      <c r="B210" s="22" t="s">
        <v>4370</v>
      </c>
      <c r="C210" s="22" t="s">
        <v>10</v>
      </c>
      <c r="D210" s="22">
        <v>2</v>
      </c>
      <c r="E210" s="22" t="s">
        <v>882</v>
      </c>
      <c r="F210" s="22" t="s">
        <v>863</v>
      </c>
      <c r="G210" s="22">
        <v>98</v>
      </c>
      <c r="H210" s="22">
        <v>98</v>
      </c>
      <c r="I210" s="22">
        <v>8</v>
      </c>
      <c r="J210" s="23">
        <v>0.51</v>
      </c>
      <c r="K210" s="22">
        <v>-90</v>
      </c>
      <c r="L210" s="24">
        <v>-45.57</v>
      </c>
      <c r="M210" s="22" t="s">
        <v>6825</v>
      </c>
      <c r="N210" s="22">
        <v>5</v>
      </c>
      <c r="O210" s="22">
        <v>49.624855840000002</v>
      </c>
      <c r="P210" s="19">
        <f t="shared" si="3"/>
        <v>2</v>
      </c>
    </row>
    <row r="211" spans="1:16" x14ac:dyDescent="0.25">
      <c r="A211" s="21">
        <v>44596</v>
      </c>
      <c r="B211" s="22" t="s">
        <v>2424</v>
      </c>
      <c r="C211" s="22" t="s">
        <v>2176</v>
      </c>
      <c r="D211" s="22">
        <v>1</v>
      </c>
      <c r="E211" s="22" t="s">
        <v>3031</v>
      </c>
      <c r="F211" s="22" t="s">
        <v>407</v>
      </c>
      <c r="G211" s="22">
        <v>-11</v>
      </c>
      <c r="H211" s="22">
        <v>-11</v>
      </c>
      <c r="I211" s="22">
        <v>0</v>
      </c>
      <c r="J211" s="23">
        <v>0.65</v>
      </c>
      <c r="K211" s="22">
        <v>11</v>
      </c>
      <c r="L211" s="24">
        <v>7.15</v>
      </c>
      <c r="M211" s="22" t="s">
        <v>7070</v>
      </c>
      <c r="N211" s="22">
        <v>4</v>
      </c>
      <c r="O211" s="22">
        <v>-7.1450892699999997</v>
      </c>
      <c r="P211" s="19">
        <f t="shared" si="3"/>
        <v>2</v>
      </c>
    </row>
    <row r="212" spans="1:16" x14ac:dyDescent="0.25">
      <c r="A212" s="21">
        <v>44596</v>
      </c>
      <c r="B212" s="22" t="s">
        <v>3296</v>
      </c>
      <c r="C212" s="22" t="s">
        <v>10</v>
      </c>
      <c r="D212" s="22">
        <v>2</v>
      </c>
      <c r="E212" s="22" t="s">
        <v>563</v>
      </c>
      <c r="F212" s="22" t="s">
        <v>407</v>
      </c>
      <c r="G212" s="22">
        <v>-1</v>
      </c>
      <c r="H212" s="22">
        <v>-1</v>
      </c>
      <c r="I212" s="22">
        <v>0</v>
      </c>
      <c r="J212" s="23">
        <v>0</v>
      </c>
      <c r="K212" s="22">
        <v>1</v>
      </c>
      <c r="L212" s="24">
        <v>0</v>
      </c>
      <c r="M212" s="22" t="s">
        <v>7134</v>
      </c>
      <c r="N212" s="22">
        <v>4</v>
      </c>
      <c r="O212" s="22">
        <v>0</v>
      </c>
      <c r="P212" s="19">
        <f t="shared" si="3"/>
        <v>2</v>
      </c>
    </row>
    <row r="213" spans="1:16" x14ac:dyDescent="0.25">
      <c r="A213" s="21">
        <v>44599</v>
      </c>
      <c r="B213" s="22" t="s">
        <v>3705</v>
      </c>
      <c r="C213" s="22" t="s">
        <v>9</v>
      </c>
      <c r="D213" s="22">
        <v>2</v>
      </c>
      <c r="E213" s="22" t="s">
        <v>941</v>
      </c>
      <c r="F213" s="22" t="s">
        <v>863</v>
      </c>
      <c r="G213" s="22">
        <v>62</v>
      </c>
      <c r="H213" s="22">
        <v>60</v>
      </c>
      <c r="I213" s="22">
        <v>60</v>
      </c>
      <c r="J213" s="23">
        <v>20.69</v>
      </c>
      <c r="K213" s="22">
        <v>0</v>
      </c>
      <c r="L213" s="24">
        <v>0</v>
      </c>
      <c r="M213" s="22" t="s">
        <v>3936</v>
      </c>
      <c r="N213" s="22">
        <v>5</v>
      </c>
      <c r="O213" s="22">
        <v>1241.2370046000001</v>
      </c>
      <c r="P213" s="19">
        <f t="shared" si="3"/>
        <v>2</v>
      </c>
    </row>
    <row r="214" spans="1:16" x14ac:dyDescent="0.25">
      <c r="A214" s="21">
        <v>44599</v>
      </c>
      <c r="B214" s="22" t="s">
        <v>2959</v>
      </c>
      <c r="C214" s="22" t="s">
        <v>9</v>
      </c>
      <c r="D214" s="22">
        <v>2</v>
      </c>
      <c r="E214" s="22" t="s">
        <v>944</v>
      </c>
      <c r="F214" s="22" t="s">
        <v>863</v>
      </c>
      <c r="G214" s="22">
        <v>869</v>
      </c>
      <c r="H214" s="22">
        <v>595</v>
      </c>
      <c r="I214" s="22">
        <v>595</v>
      </c>
      <c r="J214" s="23">
        <v>2.52</v>
      </c>
      <c r="K214" s="22">
        <v>0</v>
      </c>
      <c r="L214" s="24">
        <v>0</v>
      </c>
      <c r="M214" s="22" t="s">
        <v>3937</v>
      </c>
      <c r="N214" s="22">
        <v>5</v>
      </c>
      <c r="O214" s="22">
        <v>1499.2104687000001</v>
      </c>
      <c r="P214" s="19">
        <f t="shared" si="3"/>
        <v>2</v>
      </c>
    </row>
    <row r="215" spans="1:16" x14ac:dyDescent="0.25">
      <c r="A215" s="21">
        <v>44599</v>
      </c>
      <c r="B215" s="22" t="s">
        <v>3938</v>
      </c>
      <c r="C215" s="22" t="s">
        <v>9</v>
      </c>
      <c r="D215" s="22">
        <v>2</v>
      </c>
      <c r="E215" s="22" t="s">
        <v>943</v>
      </c>
      <c r="F215" s="22" t="s">
        <v>863</v>
      </c>
      <c r="G215" s="22">
        <v>16115</v>
      </c>
      <c r="H215" s="22">
        <v>840</v>
      </c>
      <c r="I215" s="22">
        <v>840</v>
      </c>
      <c r="J215" s="23">
        <v>1.04</v>
      </c>
      <c r="K215" s="22">
        <v>0</v>
      </c>
      <c r="L215" s="24">
        <v>0</v>
      </c>
      <c r="M215" s="22" t="s">
        <v>3939</v>
      </c>
      <c r="N215" s="22">
        <v>5</v>
      </c>
      <c r="O215" s="22">
        <v>870.27218040000002</v>
      </c>
      <c r="P215" s="19">
        <f t="shared" si="3"/>
        <v>2</v>
      </c>
    </row>
    <row r="216" spans="1:16" x14ac:dyDescent="0.25">
      <c r="A216" s="21">
        <v>44599</v>
      </c>
      <c r="B216" s="22" t="s">
        <v>3038</v>
      </c>
      <c r="C216" s="22" t="s">
        <v>9</v>
      </c>
      <c r="D216" s="22">
        <v>2</v>
      </c>
      <c r="E216" s="22" t="s">
        <v>942</v>
      </c>
      <c r="F216" s="22" t="s">
        <v>863</v>
      </c>
      <c r="G216" s="22">
        <v>388</v>
      </c>
      <c r="H216" s="22">
        <v>375</v>
      </c>
      <c r="I216" s="22">
        <v>375</v>
      </c>
      <c r="J216" s="23">
        <v>11.13</v>
      </c>
      <c r="K216" s="22">
        <v>0</v>
      </c>
      <c r="L216" s="24">
        <v>0</v>
      </c>
      <c r="M216" s="22" t="s">
        <v>3940</v>
      </c>
      <c r="N216" s="22">
        <v>5</v>
      </c>
      <c r="O216" s="22">
        <v>4173.0841575000004</v>
      </c>
      <c r="P216" s="19">
        <f t="shared" si="3"/>
        <v>2</v>
      </c>
    </row>
    <row r="217" spans="1:16" x14ac:dyDescent="0.25">
      <c r="A217" s="21">
        <v>44599</v>
      </c>
      <c r="B217" s="22" t="s">
        <v>4363</v>
      </c>
      <c r="C217" s="22" t="s">
        <v>10</v>
      </c>
      <c r="D217" s="22">
        <v>2</v>
      </c>
      <c r="E217" s="22" t="s">
        <v>894</v>
      </c>
      <c r="F217" s="22" t="s">
        <v>863</v>
      </c>
      <c r="G217" s="22">
        <v>2575</v>
      </c>
      <c r="H217" s="22">
        <v>500</v>
      </c>
      <c r="I217" s="22">
        <v>500</v>
      </c>
      <c r="J217" s="23">
        <v>0.75</v>
      </c>
      <c r="K217" s="22">
        <v>0</v>
      </c>
      <c r="L217" s="24">
        <v>0</v>
      </c>
      <c r="M217" s="22" t="s">
        <v>5779</v>
      </c>
      <c r="N217" s="22">
        <v>5</v>
      </c>
      <c r="O217" s="22">
        <v>376.44029999999998</v>
      </c>
      <c r="P217" s="19">
        <f t="shared" si="3"/>
        <v>2</v>
      </c>
    </row>
    <row r="218" spans="1:16" x14ac:dyDescent="0.25">
      <c r="A218" s="21">
        <v>44599</v>
      </c>
      <c r="B218" s="22" t="s">
        <v>4364</v>
      </c>
      <c r="C218" s="22" t="s">
        <v>10</v>
      </c>
      <c r="D218" s="22">
        <v>2</v>
      </c>
      <c r="E218" s="22" t="s">
        <v>914</v>
      </c>
      <c r="F218" s="22" t="s">
        <v>863</v>
      </c>
      <c r="G218" s="22">
        <v>306</v>
      </c>
      <c r="H218" s="22">
        <v>306</v>
      </c>
      <c r="I218" s="22">
        <v>306</v>
      </c>
      <c r="J218" s="23">
        <v>1.62</v>
      </c>
      <c r="K218" s="22">
        <v>0</v>
      </c>
      <c r="L218" s="24">
        <v>0</v>
      </c>
      <c r="M218" s="22" t="s">
        <v>5780</v>
      </c>
      <c r="N218" s="22">
        <v>5</v>
      </c>
      <c r="O218" s="22">
        <v>495.38393244000002</v>
      </c>
      <c r="P218" s="19">
        <f t="shared" si="3"/>
        <v>2</v>
      </c>
    </row>
    <row r="219" spans="1:16" x14ac:dyDescent="0.25">
      <c r="A219" s="21">
        <v>44599</v>
      </c>
      <c r="B219" s="22" t="s">
        <v>3364</v>
      </c>
      <c r="C219" s="22" t="s">
        <v>10</v>
      </c>
      <c r="D219" s="22">
        <v>2</v>
      </c>
      <c r="E219" s="22" t="s">
        <v>552</v>
      </c>
      <c r="F219" s="22" t="s">
        <v>407</v>
      </c>
      <c r="G219" s="22">
        <v>-2</v>
      </c>
      <c r="H219" s="22">
        <v>-2</v>
      </c>
      <c r="I219" s="22">
        <v>0</v>
      </c>
      <c r="J219" s="23">
        <v>10.27</v>
      </c>
      <c r="K219" s="22">
        <v>2</v>
      </c>
      <c r="L219" s="24">
        <v>20.53</v>
      </c>
      <c r="M219" s="22" t="s">
        <v>7071</v>
      </c>
      <c r="N219" s="22">
        <v>4</v>
      </c>
      <c r="O219" s="22">
        <v>-20.534457159999999</v>
      </c>
      <c r="P219" s="19">
        <f t="shared" si="3"/>
        <v>2</v>
      </c>
    </row>
    <row r="220" spans="1:16" x14ac:dyDescent="0.25">
      <c r="A220" s="21">
        <v>44599</v>
      </c>
      <c r="B220" s="22" t="s">
        <v>3697</v>
      </c>
      <c r="C220" s="22" t="s">
        <v>10</v>
      </c>
      <c r="D220" s="22">
        <v>2</v>
      </c>
      <c r="E220" s="22" t="s">
        <v>926</v>
      </c>
      <c r="F220" s="22" t="s">
        <v>863</v>
      </c>
      <c r="G220" s="22">
        <v>509</v>
      </c>
      <c r="H220" s="22">
        <v>360</v>
      </c>
      <c r="I220" s="22">
        <v>0</v>
      </c>
      <c r="J220" s="23">
        <v>3.77</v>
      </c>
      <c r="K220" s="22">
        <v>-360</v>
      </c>
      <c r="L220" s="22" t="s">
        <v>7072</v>
      </c>
      <c r="M220" s="22" t="s">
        <v>7073</v>
      </c>
      <c r="N220" s="22">
        <v>5</v>
      </c>
      <c r="O220" s="22">
        <v>1358.7313932</v>
      </c>
      <c r="P220" s="19">
        <f t="shared" si="3"/>
        <v>2</v>
      </c>
    </row>
    <row r="221" spans="1:16" x14ac:dyDescent="0.25">
      <c r="A221" s="21">
        <v>44599</v>
      </c>
      <c r="B221" s="22" t="s">
        <v>3421</v>
      </c>
      <c r="C221" s="22" t="s">
        <v>9</v>
      </c>
      <c r="D221" s="22">
        <v>2</v>
      </c>
      <c r="E221" s="22" t="s">
        <v>949</v>
      </c>
      <c r="F221" s="22" t="s">
        <v>863</v>
      </c>
      <c r="G221" s="22">
        <v>1507</v>
      </c>
      <c r="H221" s="22">
        <v>1300</v>
      </c>
      <c r="I221" s="22">
        <v>0</v>
      </c>
      <c r="J221" s="23">
        <v>1.03</v>
      </c>
      <c r="K221" s="22">
        <v>-1300</v>
      </c>
      <c r="L221" s="22" t="s">
        <v>7074</v>
      </c>
      <c r="M221" s="22" t="s">
        <v>7075</v>
      </c>
      <c r="N221" s="22">
        <v>5</v>
      </c>
      <c r="O221" s="22">
        <v>1335.0425270000001</v>
      </c>
      <c r="P221" s="19">
        <f t="shared" si="3"/>
        <v>2</v>
      </c>
    </row>
    <row r="222" spans="1:16" x14ac:dyDescent="0.25">
      <c r="A222" s="21">
        <v>44599</v>
      </c>
      <c r="B222" s="22" t="s">
        <v>3226</v>
      </c>
      <c r="C222" s="22" t="s">
        <v>9</v>
      </c>
      <c r="D222" s="22">
        <v>2</v>
      </c>
      <c r="E222" s="22" t="s">
        <v>951</v>
      </c>
      <c r="F222" s="22" t="s">
        <v>863</v>
      </c>
      <c r="G222" s="22">
        <v>11919</v>
      </c>
      <c r="H222" s="22">
        <v>6000</v>
      </c>
      <c r="I222" s="22">
        <v>0</v>
      </c>
      <c r="J222" s="23">
        <v>0.75</v>
      </c>
      <c r="K222" s="22">
        <v>-6000</v>
      </c>
      <c r="L222" s="22" t="s">
        <v>7076</v>
      </c>
      <c r="M222" s="22" t="s">
        <v>7077</v>
      </c>
      <c r="N222" s="22">
        <v>5</v>
      </c>
      <c r="O222" s="22">
        <v>4519.9844999999996</v>
      </c>
      <c r="P222" s="19">
        <f t="shared" si="3"/>
        <v>2</v>
      </c>
    </row>
    <row r="223" spans="1:16" x14ac:dyDescent="0.25">
      <c r="A223" s="21">
        <v>44599</v>
      </c>
      <c r="B223" s="22" t="s">
        <v>3049</v>
      </c>
      <c r="C223" s="22" t="s">
        <v>9</v>
      </c>
      <c r="D223" s="22">
        <v>2</v>
      </c>
      <c r="E223" s="22" t="s">
        <v>2134</v>
      </c>
      <c r="F223" s="22" t="s">
        <v>863</v>
      </c>
      <c r="G223" s="22">
        <v>317</v>
      </c>
      <c r="H223" s="22">
        <v>315</v>
      </c>
      <c r="I223" s="22">
        <v>0</v>
      </c>
      <c r="J223" s="23">
        <v>11.24</v>
      </c>
      <c r="K223" s="22">
        <v>-315</v>
      </c>
      <c r="L223" s="22" t="s">
        <v>7078</v>
      </c>
      <c r="M223" s="22" t="s">
        <v>7079</v>
      </c>
      <c r="N223" s="22">
        <v>5</v>
      </c>
      <c r="O223" s="22">
        <v>3540.7356232500001</v>
      </c>
      <c r="P223" s="19">
        <f t="shared" si="3"/>
        <v>2</v>
      </c>
    </row>
    <row r="224" spans="1:16" x14ac:dyDescent="0.25">
      <c r="A224" s="21">
        <v>44599</v>
      </c>
      <c r="B224" s="22" t="s">
        <v>3205</v>
      </c>
      <c r="C224" s="22" t="s">
        <v>9</v>
      </c>
      <c r="D224" s="22">
        <v>2</v>
      </c>
      <c r="E224" s="22" t="s">
        <v>2136</v>
      </c>
      <c r="F224" s="22" t="s">
        <v>863</v>
      </c>
      <c r="G224" s="22">
        <v>2318</v>
      </c>
      <c r="H224" s="22">
        <v>540</v>
      </c>
      <c r="I224" s="22">
        <v>0</v>
      </c>
      <c r="J224" s="23">
        <v>11.1</v>
      </c>
      <c r="K224" s="22">
        <v>-540</v>
      </c>
      <c r="L224" s="22" t="s">
        <v>7080</v>
      </c>
      <c r="M224" s="22" t="s">
        <v>7081</v>
      </c>
      <c r="N224" s="22">
        <v>5</v>
      </c>
      <c r="O224" s="22">
        <v>5996.0243196000001</v>
      </c>
      <c r="P224" s="19">
        <f t="shared" si="3"/>
        <v>2</v>
      </c>
    </row>
    <row r="225" spans="1:16" x14ac:dyDescent="0.25">
      <c r="A225" s="21">
        <v>44599</v>
      </c>
      <c r="B225" s="22" t="s">
        <v>3525</v>
      </c>
      <c r="C225" s="22" t="s">
        <v>9</v>
      </c>
      <c r="D225" s="22">
        <v>2</v>
      </c>
      <c r="E225" s="22" t="s">
        <v>955</v>
      </c>
      <c r="F225" s="22" t="s">
        <v>863</v>
      </c>
      <c r="G225" s="22">
        <v>1577</v>
      </c>
      <c r="H225" s="22">
        <v>1440</v>
      </c>
      <c r="I225" s="22">
        <v>0</v>
      </c>
      <c r="J225" s="23">
        <v>1.45</v>
      </c>
      <c r="K225" s="22">
        <v>-1440</v>
      </c>
      <c r="L225" s="22" t="s">
        <v>7082</v>
      </c>
      <c r="M225" s="22" t="s">
        <v>7083</v>
      </c>
      <c r="N225" s="22">
        <v>5</v>
      </c>
      <c r="O225" s="22">
        <v>2086.1089487999998</v>
      </c>
      <c r="P225" s="19">
        <f t="shared" si="3"/>
        <v>2</v>
      </c>
    </row>
    <row r="226" spans="1:16" x14ac:dyDescent="0.25">
      <c r="A226" s="21">
        <v>44599</v>
      </c>
      <c r="B226" s="22" t="s">
        <v>3430</v>
      </c>
      <c r="C226" s="22" t="s">
        <v>9</v>
      </c>
      <c r="D226" s="22">
        <v>2</v>
      </c>
      <c r="E226" s="22" t="s">
        <v>950</v>
      </c>
      <c r="F226" s="22" t="s">
        <v>863</v>
      </c>
      <c r="G226" s="22">
        <v>3397</v>
      </c>
      <c r="H226" s="22">
        <v>520</v>
      </c>
      <c r="I226" s="22">
        <v>0</v>
      </c>
      <c r="J226" s="23">
        <v>2.0499999999999998</v>
      </c>
      <c r="K226" s="22">
        <v>-520</v>
      </c>
      <c r="L226" s="22" t="s">
        <v>7084</v>
      </c>
      <c r="M226" s="22" t="s">
        <v>7085</v>
      </c>
      <c r="N226" s="22">
        <v>5</v>
      </c>
      <c r="O226" s="22">
        <v>1066.7269495999999</v>
      </c>
      <c r="P226" s="19">
        <f t="shared" si="3"/>
        <v>2</v>
      </c>
    </row>
    <row r="227" spans="1:16" x14ac:dyDescent="0.25">
      <c r="A227" s="21">
        <v>44599</v>
      </c>
      <c r="B227" s="22" t="s">
        <v>3699</v>
      </c>
      <c r="C227" s="22" t="s">
        <v>9</v>
      </c>
      <c r="D227" s="22">
        <v>2</v>
      </c>
      <c r="E227" s="22" t="s">
        <v>959</v>
      </c>
      <c r="F227" s="22" t="s">
        <v>863</v>
      </c>
      <c r="G227" s="22">
        <v>6266</v>
      </c>
      <c r="H227" s="22">
        <v>1275</v>
      </c>
      <c r="I227" s="22">
        <v>0</v>
      </c>
      <c r="J227" s="23">
        <v>4.95</v>
      </c>
      <c r="K227" s="22">
        <v>-1275</v>
      </c>
      <c r="L227" s="22" t="s">
        <v>7086</v>
      </c>
      <c r="M227" s="22" t="s">
        <v>7087</v>
      </c>
      <c r="N227" s="22">
        <v>5</v>
      </c>
      <c r="O227" s="22">
        <v>6316.2049687500003</v>
      </c>
      <c r="P227" s="19">
        <f t="shared" si="3"/>
        <v>2</v>
      </c>
    </row>
    <row r="228" spans="1:16" x14ac:dyDescent="0.25">
      <c r="A228" s="21">
        <v>44599</v>
      </c>
      <c r="B228" s="22" t="s">
        <v>3686</v>
      </c>
      <c r="C228" s="22" t="s">
        <v>9</v>
      </c>
      <c r="D228" s="22">
        <v>2</v>
      </c>
      <c r="E228" s="22" t="s">
        <v>952</v>
      </c>
      <c r="F228" s="22" t="s">
        <v>863</v>
      </c>
      <c r="G228" s="22">
        <v>8026</v>
      </c>
      <c r="H228" s="22">
        <v>600</v>
      </c>
      <c r="I228" s="22">
        <v>0</v>
      </c>
      <c r="J228" s="23">
        <v>1.38</v>
      </c>
      <c r="K228" s="22">
        <v>-600</v>
      </c>
      <c r="L228" s="24">
        <v>-828.7</v>
      </c>
      <c r="M228" s="22" t="s">
        <v>7088</v>
      </c>
      <c r="N228" s="22">
        <v>5</v>
      </c>
      <c r="O228" s="22">
        <v>828.70210799999995</v>
      </c>
      <c r="P228" s="19">
        <f t="shared" si="3"/>
        <v>2</v>
      </c>
    </row>
    <row r="229" spans="1:16" x14ac:dyDescent="0.25">
      <c r="A229" s="21">
        <v>44599</v>
      </c>
      <c r="B229" s="22" t="s">
        <v>3931</v>
      </c>
      <c r="C229" s="22" t="s">
        <v>9</v>
      </c>
      <c r="D229" s="22">
        <v>2</v>
      </c>
      <c r="E229" s="22" t="s">
        <v>948</v>
      </c>
      <c r="F229" s="22" t="s">
        <v>863</v>
      </c>
      <c r="G229" s="22">
        <v>81</v>
      </c>
      <c r="H229" s="22">
        <v>81</v>
      </c>
      <c r="I229" s="22">
        <v>0</v>
      </c>
      <c r="J229" s="23">
        <v>29.96</v>
      </c>
      <c r="K229" s="22">
        <v>-81</v>
      </c>
      <c r="L229" s="22" t="s">
        <v>7089</v>
      </c>
      <c r="M229" s="22" t="s">
        <v>7090</v>
      </c>
      <c r="N229" s="22">
        <v>5</v>
      </c>
      <c r="O229" s="22">
        <v>2426.82513939</v>
      </c>
      <c r="P229" s="19">
        <f t="shared" si="3"/>
        <v>2</v>
      </c>
    </row>
    <row r="230" spans="1:16" x14ac:dyDescent="0.25">
      <c r="A230" s="21">
        <v>44599</v>
      </c>
      <c r="B230" s="22" t="s">
        <v>3848</v>
      </c>
      <c r="C230" s="22" t="s">
        <v>9</v>
      </c>
      <c r="D230" s="22">
        <v>2</v>
      </c>
      <c r="E230" s="22" t="s">
        <v>963</v>
      </c>
      <c r="F230" s="22" t="s">
        <v>863</v>
      </c>
      <c r="G230" s="22">
        <v>201</v>
      </c>
      <c r="H230" s="22">
        <v>195</v>
      </c>
      <c r="I230" s="22">
        <v>0</v>
      </c>
      <c r="J230" s="23">
        <v>7.12</v>
      </c>
      <c r="K230" s="22">
        <v>-195</v>
      </c>
      <c r="L230" s="22" t="s">
        <v>7091</v>
      </c>
      <c r="M230" s="22" t="s">
        <v>7092</v>
      </c>
      <c r="N230" s="22">
        <v>5</v>
      </c>
      <c r="O230" s="22">
        <v>1387.6747092000001</v>
      </c>
      <c r="P230" s="19">
        <f t="shared" si="3"/>
        <v>2</v>
      </c>
    </row>
    <row r="231" spans="1:16" x14ac:dyDescent="0.25">
      <c r="A231" s="21">
        <v>44599</v>
      </c>
      <c r="B231" s="22" t="s">
        <v>3494</v>
      </c>
      <c r="C231" s="22" t="s">
        <v>9</v>
      </c>
      <c r="D231" s="22">
        <v>2</v>
      </c>
      <c r="E231" s="22" t="s">
        <v>2135</v>
      </c>
      <c r="F231" s="22" t="s">
        <v>863</v>
      </c>
      <c r="G231" s="22">
        <v>522</v>
      </c>
      <c r="H231" s="22">
        <v>480</v>
      </c>
      <c r="I231" s="22">
        <v>0</v>
      </c>
      <c r="J231" s="23">
        <v>6.3</v>
      </c>
      <c r="K231" s="22">
        <v>-480</v>
      </c>
      <c r="L231" s="22" t="s">
        <v>7093</v>
      </c>
      <c r="M231" s="22" t="s">
        <v>7094</v>
      </c>
      <c r="N231" s="22">
        <v>5</v>
      </c>
      <c r="O231" s="22">
        <v>3024.8602031999999</v>
      </c>
      <c r="P231" s="19">
        <f t="shared" si="3"/>
        <v>2</v>
      </c>
    </row>
    <row r="232" spans="1:16" x14ac:dyDescent="0.25">
      <c r="A232" s="21">
        <v>44599</v>
      </c>
      <c r="B232" s="22" t="s">
        <v>2351</v>
      </c>
      <c r="C232" s="22" t="s">
        <v>9</v>
      </c>
      <c r="D232" s="22">
        <v>2</v>
      </c>
      <c r="E232" s="22" t="s">
        <v>956</v>
      </c>
      <c r="F232" s="22" t="s">
        <v>863</v>
      </c>
      <c r="G232" s="22">
        <v>9653</v>
      </c>
      <c r="H232" s="22">
        <v>510</v>
      </c>
      <c r="I232" s="22">
        <v>0</v>
      </c>
      <c r="J232" s="23">
        <v>1.49</v>
      </c>
      <c r="K232" s="22">
        <v>-510</v>
      </c>
      <c r="L232" s="24">
        <v>-757.62</v>
      </c>
      <c r="M232" s="22" t="s">
        <v>7095</v>
      </c>
      <c r="N232" s="22">
        <v>5</v>
      </c>
      <c r="O232" s="22">
        <v>757.62180960000001</v>
      </c>
      <c r="P232" s="19">
        <f t="shared" si="3"/>
        <v>2</v>
      </c>
    </row>
    <row r="233" spans="1:16" x14ac:dyDescent="0.25">
      <c r="A233" s="21">
        <v>44599</v>
      </c>
      <c r="B233" s="22" t="s">
        <v>3229</v>
      </c>
      <c r="C233" s="22" t="s">
        <v>9</v>
      </c>
      <c r="D233" s="22">
        <v>2</v>
      </c>
      <c r="E233" s="22" t="s">
        <v>964</v>
      </c>
      <c r="F233" s="22" t="s">
        <v>863</v>
      </c>
      <c r="G233" s="22">
        <v>10805</v>
      </c>
      <c r="H233" s="22">
        <v>2358</v>
      </c>
      <c r="I233" s="22">
        <v>0</v>
      </c>
      <c r="J233" s="23">
        <v>3.07</v>
      </c>
      <c r="K233" s="22">
        <v>-2358</v>
      </c>
      <c r="L233" s="22" t="s">
        <v>7096</v>
      </c>
      <c r="M233" s="22" t="s">
        <v>7097</v>
      </c>
      <c r="N233" s="22">
        <v>5</v>
      </c>
      <c r="O233" s="22">
        <v>7244.7653696400002</v>
      </c>
      <c r="P233" s="19">
        <f t="shared" si="3"/>
        <v>2</v>
      </c>
    </row>
    <row r="234" spans="1:16" x14ac:dyDescent="0.25">
      <c r="A234" s="21">
        <v>44602</v>
      </c>
      <c r="B234" s="22" t="s">
        <v>2232</v>
      </c>
      <c r="C234" s="22" t="s">
        <v>2176</v>
      </c>
      <c r="D234" s="22">
        <v>1</v>
      </c>
      <c r="E234" s="22" t="s">
        <v>2892</v>
      </c>
      <c r="F234" s="22" t="s">
        <v>407</v>
      </c>
      <c r="G234" s="22">
        <v>95</v>
      </c>
      <c r="H234" s="22">
        <v>95</v>
      </c>
      <c r="I234" s="22">
        <v>201</v>
      </c>
      <c r="J234" s="23">
        <v>5.8</v>
      </c>
      <c r="K234" s="22">
        <v>106</v>
      </c>
      <c r="L234" s="24">
        <v>614.79999999999995</v>
      </c>
      <c r="M234" s="22" t="s">
        <v>6953</v>
      </c>
      <c r="N234" s="22">
        <v>4</v>
      </c>
      <c r="O234" s="22">
        <v>551</v>
      </c>
      <c r="P234" s="19">
        <f t="shared" si="3"/>
        <v>2</v>
      </c>
    </row>
    <row r="235" spans="1:16" x14ac:dyDescent="0.25">
      <c r="A235" s="21">
        <v>44602</v>
      </c>
      <c r="B235" s="22" t="s">
        <v>3117</v>
      </c>
      <c r="C235" s="22" t="s">
        <v>2176</v>
      </c>
      <c r="D235" s="22">
        <v>1</v>
      </c>
      <c r="E235" s="22" t="s">
        <v>3118</v>
      </c>
      <c r="F235" s="22" t="s">
        <v>407</v>
      </c>
      <c r="G235" s="22">
        <v>-118</v>
      </c>
      <c r="H235" s="22">
        <v>-118</v>
      </c>
      <c r="I235" s="22">
        <v>3</v>
      </c>
      <c r="J235" s="23">
        <v>2.62</v>
      </c>
      <c r="K235" s="22">
        <v>121</v>
      </c>
      <c r="L235" s="24">
        <v>317.02999999999997</v>
      </c>
      <c r="M235" s="22" t="s">
        <v>6954</v>
      </c>
      <c r="N235" s="22">
        <v>4</v>
      </c>
      <c r="O235" s="22">
        <v>-309.17332102</v>
      </c>
      <c r="P235" s="19">
        <f t="shared" si="3"/>
        <v>2</v>
      </c>
    </row>
    <row r="236" spans="1:16" x14ac:dyDescent="0.25">
      <c r="A236" s="21">
        <v>44602</v>
      </c>
      <c r="B236" s="22" t="s">
        <v>2521</v>
      </c>
      <c r="C236" s="22" t="s">
        <v>931</v>
      </c>
      <c r="D236" s="22">
        <v>2</v>
      </c>
      <c r="E236" s="22" t="s">
        <v>1800</v>
      </c>
      <c r="F236" s="22" t="s">
        <v>1318</v>
      </c>
      <c r="G236" s="22">
        <v>209</v>
      </c>
      <c r="H236" s="22">
        <v>200</v>
      </c>
      <c r="I236" s="22">
        <v>400</v>
      </c>
      <c r="J236" s="23">
        <v>0</v>
      </c>
      <c r="K236" s="22">
        <v>200</v>
      </c>
      <c r="L236" s="24">
        <v>0</v>
      </c>
      <c r="M236" s="22" t="s">
        <v>7045</v>
      </c>
      <c r="N236" s="22">
        <v>2</v>
      </c>
      <c r="O236" s="22">
        <v>0</v>
      </c>
      <c r="P236" s="19">
        <f t="shared" si="3"/>
        <v>2</v>
      </c>
    </row>
    <row r="237" spans="1:16" x14ac:dyDescent="0.25">
      <c r="A237" s="21">
        <v>44602</v>
      </c>
      <c r="B237" s="22" t="s">
        <v>2550</v>
      </c>
      <c r="C237" s="22" t="s">
        <v>2176</v>
      </c>
      <c r="D237" s="22">
        <v>1</v>
      </c>
      <c r="E237" s="22" t="s">
        <v>2566</v>
      </c>
      <c r="F237" s="22" t="s">
        <v>407</v>
      </c>
      <c r="G237" s="22">
        <v>-171</v>
      </c>
      <c r="H237" s="22">
        <v>-171</v>
      </c>
      <c r="I237" s="22">
        <v>0</v>
      </c>
      <c r="J237" s="23">
        <v>0.12</v>
      </c>
      <c r="K237" s="22">
        <v>171</v>
      </c>
      <c r="L237" s="24">
        <v>20.76</v>
      </c>
      <c r="M237" s="22" t="s">
        <v>7098</v>
      </c>
      <c r="N237" s="22">
        <v>4</v>
      </c>
      <c r="O237" s="22">
        <v>-20.757725910000001</v>
      </c>
      <c r="P237" s="19">
        <f t="shared" si="3"/>
        <v>2</v>
      </c>
    </row>
    <row r="238" spans="1:16" x14ac:dyDescent="0.25">
      <c r="A238" s="21">
        <v>44613</v>
      </c>
      <c r="B238" s="22" t="s">
        <v>2774</v>
      </c>
      <c r="C238" s="22" t="s">
        <v>10</v>
      </c>
      <c r="D238" s="22">
        <v>2</v>
      </c>
      <c r="E238" s="22" t="s">
        <v>12</v>
      </c>
      <c r="F238" s="22" t="s">
        <v>9</v>
      </c>
      <c r="G238" s="22">
        <v>171</v>
      </c>
      <c r="H238" s="22">
        <v>27</v>
      </c>
      <c r="I238" s="22">
        <v>27</v>
      </c>
      <c r="J238" s="23">
        <v>0</v>
      </c>
      <c r="K238" s="22">
        <v>0</v>
      </c>
      <c r="L238" s="24">
        <v>0</v>
      </c>
      <c r="M238" s="22" t="s">
        <v>2813</v>
      </c>
      <c r="N238" s="22">
        <v>3</v>
      </c>
      <c r="O238" s="22">
        <v>0</v>
      </c>
      <c r="P238" s="19">
        <f t="shared" si="3"/>
        <v>2</v>
      </c>
    </row>
    <row r="239" spans="1:16" x14ac:dyDescent="0.25">
      <c r="A239" s="21">
        <v>44613</v>
      </c>
      <c r="B239" s="22" t="s">
        <v>2342</v>
      </c>
      <c r="C239" s="22" t="s">
        <v>10</v>
      </c>
      <c r="D239" s="22">
        <v>2</v>
      </c>
      <c r="E239" s="22" t="s">
        <v>331</v>
      </c>
      <c r="F239" s="22" t="s">
        <v>9</v>
      </c>
      <c r="G239" s="22">
        <v>88</v>
      </c>
      <c r="H239" s="22">
        <v>88</v>
      </c>
      <c r="I239" s="22">
        <v>88</v>
      </c>
      <c r="J239" s="23">
        <v>0</v>
      </c>
      <c r="K239" s="22">
        <v>0</v>
      </c>
      <c r="L239" s="24">
        <v>0</v>
      </c>
      <c r="M239" s="22" t="s">
        <v>2814</v>
      </c>
      <c r="N239" s="22">
        <v>3</v>
      </c>
      <c r="O239" s="22">
        <v>0</v>
      </c>
      <c r="P239" s="19">
        <f t="shared" si="3"/>
        <v>2</v>
      </c>
    </row>
    <row r="240" spans="1:16" x14ac:dyDescent="0.25">
      <c r="A240" s="21">
        <v>44613</v>
      </c>
      <c r="B240" s="22" t="s">
        <v>3927</v>
      </c>
      <c r="C240" s="22" t="s">
        <v>966</v>
      </c>
      <c r="D240" s="22">
        <v>2</v>
      </c>
      <c r="E240" s="22" t="s">
        <v>527</v>
      </c>
      <c r="F240" s="22" t="s">
        <v>407</v>
      </c>
      <c r="G240" s="22">
        <v>72</v>
      </c>
      <c r="H240" s="22">
        <v>72</v>
      </c>
      <c r="I240" s="22">
        <v>72</v>
      </c>
      <c r="J240" s="23">
        <v>3.71</v>
      </c>
      <c r="K240" s="22">
        <v>0</v>
      </c>
      <c r="L240" s="24">
        <v>0</v>
      </c>
      <c r="M240" s="22" t="s">
        <v>5350</v>
      </c>
      <c r="N240" s="22">
        <v>4</v>
      </c>
      <c r="O240" s="22">
        <v>267.12957527999998</v>
      </c>
      <c r="P240" s="19">
        <f t="shared" si="3"/>
        <v>2</v>
      </c>
    </row>
    <row r="241" spans="1:16" x14ac:dyDescent="0.25">
      <c r="A241" s="21">
        <v>44613</v>
      </c>
      <c r="B241" s="22" t="s">
        <v>3007</v>
      </c>
      <c r="C241" s="22" t="s">
        <v>966</v>
      </c>
      <c r="D241" s="22">
        <v>2</v>
      </c>
      <c r="E241" s="22" t="s">
        <v>1315</v>
      </c>
      <c r="F241" s="22" t="s">
        <v>407</v>
      </c>
      <c r="G241" s="22">
        <v>1222</v>
      </c>
      <c r="H241" s="22">
        <v>82</v>
      </c>
      <c r="I241" s="22">
        <v>82</v>
      </c>
      <c r="J241" s="23">
        <v>2.02</v>
      </c>
      <c r="K241" s="22">
        <v>0</v>
      </c>
      <c r="L241" s="24">
        <v>0</v>
      </c>
      <c r="M241" s="22" t="s">
        <v>3537</v>
      </c>
      <c r="N241" s="22">
        <v>4</v>
      </c>
      <c r="O241" s="22">
        <v>165.60141490000001</v>
      </c>
      <c r="P241" s="19">
        <f t="shared" si="3"/>
        <v>2</v>
      </c>
    </row>
    <row r="242" spans="1:16" x14ac:dyDescent="0.25">
      <c r="A242" s="21">
        <v>44613</v>
      </c>
      <c r="B242" s="22" t="s">
        <v>3538</v>
      </c>
      <c r="C242" s="22" t="s">
        <v>966</v>
      </c>
      <c r="D242" s="22">
        <v>2</v>
      </c>
      <c r="E242" s="22" t="s">
        <v>1259</v>
      </c>
      <c r="F242" s="22" t="s">
        <v>407</v>
      </c>
      <c r="G242" s="22">
        <v>2440</v>
      </c>
      <c r="H242" s="22">
        <v>840</v>
      </c>
      <c r="I242" s="22">
        <v>840</v>
      </c>
      <c r="J242" s="23">
        <v>0.08</v>
      </c>
      <c r="K242" s="22">
        <v>0</v>
      </c>
      <c r="L242" s="24">
        <v>0</v>
      </c>
      <c r="M242" s="22" t="s">
        <v>3539</v>
      </c>
      <c r="N242" s="22">
        <v>4</v>
      </c>
      <c r="O242" s="22">
        <v>64.566574799999998</v>
      </c>
      <c r="P242" s="19">
        <f t="shared" si="3"/>
        <v>2</v>
      </c>
    </row>
    <row r="243" spans="1:16" x14ac:dyDescent="0.25">
      <c r="A243" s="21">
        <v>44613</v>
      </c>
      <c r="B243" s="22" t="s">
        <v>2894</v>
      </c>
      <c r="C243" s="22" t="s">
        <v>966</v>
      </c>
      <c r="D243" s="22">
        <v>2</v>
      </c>
      <c r="E243" s="22" t="s">
        <v>1258</v>
      </c>
      <c r="F243" s="22" t="s">
        <v>407</v>
      </c>
      <c r="G243" s="22">
        <v>982</v>
      </c>
      <c r="H243" s="22">
        <v>132</v>
      </c>
      <c r="I243" s="22">
        <v>132</v>
      </c>
      <c r="J243" s="23">
        <v>1.8</v>
      </c>
      <c r="K243" s="22">
        <v>0</v>
      </c>
      <c r="L243" s="24">
        <v>0</v>
      </c>
      <c r="M243" s="22" t="s">
        <v>3540</v>
      </c>
      <c r="N243" s="22">
        <v>4</v>
      </c>
      <c r="O243" s="22">
        <v>237.77071956</v>
      </c>
      <c r="P243" s="19">
        <f t="shared" si="3"/>
        <v>2</v>
      </c>
    </row>
    <row r="244" spans="1:16" x14ac:dyDescent="0.25">
      <c r="A244" s="21">
        <v>44613</v>
      </c>
      <c r="B244" s="22" t="s">
        <v>3839</v>
      </c>
      <c r="C244" s="22" t="s">
        <v>966</v>
      </c>
      <c r="D244" s="22">
        <v>2</v>
      </c>
      <c r="E244" s="22" t="s">
        <v>1948</v>
      </c>
      <c r="F244" s="22" t="s">
        <v>9</v>
      </c>
      <c r="G244" s="22">
        <v>57</v>
      </c>
      <c r="H244" s="22">
        <v>27</v>
      </c>
      <c r="I244" s="22">
        <v>27</v>
      </c>
      <c r="J244" s="22" t="s">
        <v>3862</v>
      </c>
      <c r="K244" s="22">
        <v>0</v>
      </c>
      <c r="L244" s="24">
        <v>0</v>
      </c>
      <c r="M244" s="22" t="s">
        <v>3863</v>
      </c>
      <c r="N244" s="22">
        <v>3</v>
      </c>
      <c r="O244" s="22">
        <v>37662.230602169999</v>
      </c>
      <c r="P244" s="19">
        <f t="shared" si="3"/>
        <v>2</v>
      </c>
    </row>
    <row r="245" spans="1:16" x14ac:dyDescent="0.25">
      <c r="A245" s="21">
        <v>44613</v>
      </c>
      <c r="B245" s="22" t="s">
        <v>2581</v>
      </c>
      <c r="C245" s="22" t="s">
        <v>966</v>
      </c>
      <c r="D245" s="22">
        <v>2</v>
      </c>
      <c r="E245" s="22" t="s">
        <v>1949</v>
      </c>
      <c r="F245" s="22" t="s">
        <v>9</v>
      </c>
      <c r="G245" s="22">
        <v>846</v>
      </c>
      <c r="H245" s="22">
        <v>33</v>
      </c>
      <c r="I245" s="22">
        <v>33</v>
      </c>
      <c r="J245" s="23">
        <v>2.88</v>
      </c>
      <c r="K245" s="22">
        <v>0</v>
      </c>
      <c r="L245" s="24">
        <v>0</v>
      </c>
      <c r="M245" s="22" t="s">
        <v>3864</v>
      </c>
      <c r="N245" s="22">
        <v>3</v>
      </c>
      <c r="O245" s="22">
        <v>94.875131999999994</v>
      </c>
      <c r="P245" s="19">
        <f t="shared" si="3"/>
        <v>2</v>
      </c>
    </row>
    <row r="246" spans="1:16" x14ac:dyDescent="0.25">
      <c r="A246" s="21">
        <v>44613</v>
      </c>
      <c r="B246" s="22" t="s">
        <v>2364</v>
      </c>
      <c r="C246" s="22" t="s">
        <v>966</v>
      </c>
      <c r="D246" s="22">
        <v>2</v>
      </c>
      <c r="E246" s="22" t="s">
        <v>1074</v>
      </c>
      <c r="F246" s="22" t="s">
        <v>9</v>
      </c>
      <c r="G246" s="22">
        <v>780</v>
      </c>
      <c r="H246" s="22">
        <v>36</v>
      </c>
      <c r="I246" s="22">
        <v>36</v>
      </c>
      <c r="J246" s="23">
        <v>9.5399999999999991</v>
      </c>
      <c r="K246" s="22">
        <v>0</v>
      </c>
      <c r="L246" s="24">
        <v>0</v>
      </c>
      <c r="M246" s="22" t="s">
        <v>3865</v>
      </c>
      <c r="N246" s="22">
        <v>3</v>
      </c>
      <c r="O246" s="22">
        <v>343.51764300000002</v>
      </c>
      <c r="P246" s="19">
        <f t="shared" si="3"/>
        <v>2</v>
      </c>
    </row>
    <row r="247" spans="1:16" x14ac:dyDescent="0.25">
      <c r="A247" s="21">
        <v>44613</v>
      </c>
      <c r="B247" s="22" t="s">
        <v>2192</v>
      </c>
      <c r="C247" s="22" t="s">
        <v>9</v>
      </c>
      <c r="D247" s="22">
        <v>2</v>
      </c>
      <c r="E247" s="22" t="s">
        <v>1230</v>
      </c>
      <c r="F247" s="22" t="s">
        <v>407</v>
      </c>
      <c r="G247" s="22">
        <v>973</v>
      </c>
      <c r="H247" s="22">
        <v>700</v>
      </c>
      <c r="I247" s="22">
        <v>700</v>
      </c>
      <c r="J247" s="23">
        <v>1.47</v>
      </c>
      <c r="K247" s="22">
        <v>0</v>
      </c>
      <c r="L247" s="24">
        <v>0</v>
      </c>
      <c r="M247" s="22" t="s">
        <v>4024</v>
      </c>
      <c r="N247" s="22">
        <v>4</v>
      </c>
      <c r="O247" s="22">
        <v>1025.851134</v>
      </c>
      <c r="P247" s="19">
        <f t="shared" si="3"/>
        <v>2</v>
      </c>
    </row>
    <row r="248" spans="1:16" x14ac:dyDescent="0.25">
      <c r="A248" s="21">
        <v>44613</v>
      </c>
      <c r="B248" s="22" t="s">
        <v>3373</v>
      </c>
      <c r="C248" s="22" t="s">
        <v>9</v>
      </c>
      <c r="D248" s="22">
        <v>2</v>
      </c>
      <c r="E248" s="22" t="s">
        <v>2120</v>
      </c>
      <c r="F248" s="22" t="s">
        <v>407</v>
      </c>
      <c r="G248" s="22">
        <v>49467</v>
      </c>
      <c r="H248" s="22">
        <v>1000</v>
      </c>
      <c r="I248" s="22">
        <v>1000</v>
      </c>
      <c r="J248" s="23">
        <v>1.03</v>
      </c>
      <c r="K248" s="22">
        <v>0</v>
      </c>
      <c r="L248" s="24">
        <v>0</v>
      </c>
      <c r="M248" s="22" t="s">
        <v>4025</v>
      </c>
      <c r="N248" s="22">
        <v>4</v>
      </c>
      <c r="O248" s="22">
        <v>1029.54241</v>
      </c>
      <c r="P248" s="19">
        <f t="shared" si="3"/>
        <v>2</v>
      </c>
    </row>
    <row r="249" spans="1:16" x14ac:dyDescent="0.25">
      <c r="A249" s="21">
        <v>44613</v>
      </c>
      <c r="B249" s="22" t="s">
        <v>3448</v>
      </c>
      <c r="C249" s="22" t="s">
        <v>9</v>
      </c>
      <c r="D249" s="22">
        <v>2</v>
      </c>
      <c r="E249" s="22" t="s">
        <v>1194</v>
      </c>
      <c r="F249" s="22" t="s">
        <v>407</v>
      </c>
      <c r="G249" s="22">
        <v>1240</v>
      </c>
      <c r="H249" s="22">
        <v>240</v>
      </c>
      <c r="I249" s="22">
        <v>240</v>
      </c>
      <c r="J249" s="23">
        <v>2.68</v>
      </c>
      <c r="K249" s="22">
        <v>0</v>
      </c>
      <c r="L249" s="24">
        <v>0</v>
      </c>
      <c r="M249" s="22" t="s">
        <v>4026</v>
      </c>
      <c r="N249" s="22">
        <v>4</v>
      </c>
      <c r="O249" s="22">
        <v>642.99130319999995</v>
      </c>
      <c r="P249" s="19">
        <f t="shared" si="3"/>
        <v>2</v>
      </c>
    </row>
    <row r="250" spans="1:16" x14ac:dyDescent="0.25">
      <c r="A250" s="21">
        <v>44613</v>
      </c>
      <c r="B250" s="22" t="s">
        <v>3362</v>
      </c>
      <c r="C250" s="22" t="s">
        <v>9</v>
      </c>
      <c r="D250" s="22">
        <v>2</v>
      </c>
      <c r="E250" s="22" t="s">
        <v>1080</v>
      </c>
      <c r="F250" s="22" t="s">
        <v>9</v>
      </c>
      <c r="G250" s="22">
        <v>964</v>
      </c>
      <c r="H250" s="22">
        <v>110</v>
      </c>
      <c r="I250" s="22">
        <v>110</v>
      </c>
      <c r="J250" s="23">
        <v>8.4499999999999993</v>
      </c>
      <c r="K250" s="22">
        <v>0</v>
      </c>
      <c r="L250" s="24">
        <v>0</v>
      </c>
      <c r="M250" s="22" t="s">
        <v>4195</v>
      </c>
      <c r="N250" s="22">
        <v>3</v>
      </c>
      <c r="O250" s="22">
        <v>929.85096820000001</v>
      </c>
      <c r="P250" s="19">
        <f t="shared" si="3"/>
        <v>2</v>
      </c>
    </row>
    <row r="251" spans="1:16" x14ac:dyDescent="0.25">
      <c r="A251" s="21">
        <v>44613</v>
      </c>
      <c r="B251" s="22" t="s">
        <v>4172</v>
      </c>
      <c r="C251" s="22" t="s">
        <v>9</v>
      </c>
      <c r="D251" s="22">
        <v>2</v>
      </c>
      <c r="E251" s="22" t="s">
        <v>1081</v>
      </c>
      <c r="F251" s="22" t="s">
        <v>9</v>
      </c>
      <c r="G251" s="22">
        <v>34</v>
      </c>
      <c r="H251" s="22">
        <v>34</v>
      </c>
      <c r="I251" s="22">
        <v>34</v>
      </c>
      <c r="J251" s="23">
        <v>8.89</v>
      </c>
      <c r="K251" s="22">
        <v>0</v>
      </c>
      <c r="L251" s="24">
        <v>0</v>
      </c>
      <c r="M251" s="22" t="s">
        <v>4196</v>
      </c>
      <c r="N251" s="22">
        <v>3</v>
      </c>
      <c r="O251" s="22">
        <v>302.41889220000002</v>
      </c>
      <c r="P251" s="19">
        <f t="shared" si="3"/>
        <v>2</v>
      </c>
    </row>
    <row r="252" spans="1:16" x14ac:dyDescent="0.25">
      <c r="A252" s="21">
        <v>44613</v>
      </c>
      <c r="B252" s="22" t="s">
        <v>3067</v>
      </c>
      <c r="C252" s="22" t="s">
        <v>9</v>
      </c>
      <c r="D252" s="22">
        <v>2</v>
      </c>
      <c r="E252" s="22" t="s">
        <v>1153</v>
      </c>
      <c r="F252" s="22" t="s">
        <v>9</v>
      </c>
      <c r="G252" s="22">
        <v>621</v>
      </c>
      <c r="H252" s="22">
        <v>300</v>
      </c>
      <c r="I252" s="22">
        <v>300</v>
      </c>
      <c r="J252" s="23">
        <v>2.81</v>
      </c>
      <c r="K252" s="22">
        <v>0</v>
      </c>
      <c r="L252" s="24">
        <v>0</v>
      </c>
      <c r="M252" s="22" t="s">
        <v>4197</v>
      </c>
      <c r="N252" s="22">
        <v>3</v>
      </c>
      <c r="O252" s="22">
        <v>842.48132699999996</v>
      </c>
      <c r="P252" s="19">
        <f t="shared" si="3"/>
        <v>2</v>
      </c>
    </row>
    <row r="253" spans="1:16" x14ac:dyDescent="0.25">
      <c r="A253" s="21">
        <v>44613</v>
      </c>
      <c r="B253" s="22" t="s">
        <v>2969</v>
      </c>
      <c r="C253" s="22" t="s">
        <v>10</v>
      </c>
      <c r="D253" s="22">
        <v>2</v>
      </c>
      <c r="E253" s="22" t="s">
        <v>526</v>
      </c>
      <c r="F253" s="22" t="s">
        <v>407</v>
      </c>
      <c r="G253" s="22">
        <v>70</v>
      </c>
      <c r="H253" s="22">
        <v>30</v>
      </c>
      <c r="I253" s="22">
        <v>30</v>
      </c>
      <c r="J253" s="23">
        <v>10.18</v>
      </c>
      <c r="K253" s="22">
        <v>0</v>
      </c>
      <c r="L253" s="24">
        <v>0</v>
      </c>
      <c r="M253" s="22" t="s">
        <v>5349</v>
      </c>
      <c r="N253" s="22">
        <v>4</v>
      </c>
      <c r="O253" s="22">
        <v>305.39999999999998</v>
      </c>
      <c r="P253" s="19">
        <f t="shared" si="3"/>
        <v>2</v>
      </c>
    </row>
    <row r="254" spans="1:16" x14ac:dyDescent="0.25">
      <c r="A254" s="21">
        <v>44613</v>
      </c>
      <c r="B254" s="22" t="s">
        <v>4954</v>
      </c>
      <c r="C254" s="22" t="s">
        <v>10</v>
      </c>
      <c r="D254" s="22">
        <v>2</v>
      </c>
      <c r="E254" s="22" t="s">
        <v>528</v>
      </c>
      <c r="F254" s="22" t="s">
        <v>407</v>
      </c>
      <c r="G254" s="22">
        <v>42</v>
      </c>
      <c r="H254" s="22">
        <v>7</v>
      </c>
      <c r="I254" s="22">
        <v>7</v>
      </c>
      <c r="J254" s="23">
        <v>29.93</v>
      </c>
      <c r="K254" s="22">
        <v>0</v>
      </c>
      <c r="L254" s="24">
        <v>0</v>
      </c>
      <c r="M254" s="22" t="s">
        <v>5351</v>
      </c>
      <c r="N254" s="22">
        <v>4</v>
      </c>
      <c r="O254" s="22">
        <v>209.48579526</v>
      </c>
      <c r="P254" s="19">
        <f t="shared" si="3"/>
        <v>2</v>
      </c>
    </row>
    <row r="255" spans="1:16" x14ac:dyDescent="0.25">
      <c r="A255" s="21">
        <v>44613</v>
      </c>
      <c r="B255" s="22" t="s">
        <v>2955</v>
      </c>
      <c r="C255" s="22" t="s">
        <v>10</v>
      </c>
      <c r="D255" s="22">
        <v>2</v>
      </c>
      <c r="E255" s="22" t="s">
        <v>529</v>
      </c>
      <c r="F255" s="22" t="s">
        <v>407</v>
      </c>
      <c r="G255" s="22">
        <v>138</v>
      </c>
      <c r="H255" s="22">
        <v>66</v>
      </c>
      <c r="I255" s="22">
        <v>66</v>
      </c>
      <c r="J255" s="23">
        <v>0.52</v>
      </c>
      <c r="K255" s="22">
        <v>0</v>
      </c>
      <c r="L255" s="24">
        <v>0</v>
      </c>
      <c r="M255" s="22" t="s">
        <v>5352</v>
      </c>
      <c r="N255" s="22">
        <v>4</v>
      </c>
      <c r="O255" s="22">
        <v>34.178078220000003</v>
      </c>
      <c r="P255" s="19">
        <f t="shared" si="3"/>
        <v>2</v>
      </c>
    </row>
    <row r="256" spans="1:16" x14ac:dyDescent="0.25">
      <c r="A256" s="21">
        <v>44613</v>
      </c>
      <c r="B256" s="22" t="s">
        <v>4389</v>
      </c>
      <c r="C256" s="22" t="s">
        <v>10</v>
      </c>
      <c r="D256" s="22">
        <v>2</v>
      </c>
      <c r="E256" s="22" t="s">
        <v>685</v>
      </c>
      <c r="F256" s="22" t="s">
        <v>407</v>
      </c>
      <c r="G256" s="22">
        <v>816</v>
      </c>
      <c r="H256" s="22">
        <v>66</v>
      </c>
      <c r="I256" s="22">
        <v>66</v>
      </c>
      <c r="J256" s="23">
        <v>1.73</v>
      </c>
      <c r="K256" s="22">
        <v>0</v>
      </c>
      <c r="L256" s="24">
        <v>0</v>
      </c>
      <c r="M256" s="22" t="s">
        <v>5353</v>
      </c>
      <c r="N256" s="22">
        <v>4</v>
      </c>
      <c r="O256" s="22">
        <v>113.99194752</v>
      </c>
      <c r="P256" s="19">
        <f t="shared" si="3"/>
        <v>2</v>
      </c>
    </row>
    <row r="257" spans="1:16" x14ac:dyDescent="0.25">
      <c r="A257" s="21">
        <v>44613</v>
      </c>
      <c r="B257" s="22">
        <v>2178276</v>
      </c>
      <c r="C257" s="22" t="s">
        <v>10</v>
      </c>
      <c r="D257" s="22">
        <v>2</v>
      </c>
      <c r="E257" s="22" t="s">
        <v>694</v>
      </c>
      <c r="F257" s="22" t="s">
        <v>407</v>
      </c>
      <c r="G257" s="22">
        <v>96</v>
      </c>
      <c r="H257" s="22">
        <v>96</v>
      </c>
      <c r="I257" s="22">
        <v>96</v>
      </c>
      <c r="J257" s="23">
        <v>3.74</v>
      </c>
      <c r="K257" s="22">
        <v>0</v>
      </c>
      <c r="L257" s="24">
        <v>0</v>
      </c>
      <c r="M257" s="22" t="s">
        <v>5354</v>
      </c>
      <c r="N257" s="22">
        <v>4</v>
      </c>
      <c r="O257" s="22">
        <v>359.39622623999998</v>
      </c>
      <c r="P257" s="19">
        <f t="shared" si="3"/>
        <v>2</v>
      </c>
    </row>
    <row r="258" spans="1:16" x14ac:dyDescent="0.25">
      <c r="A258" s="21">
        <v>44613</v>
      </c>
      <c r="B258" s="22" t="s">
        <v>5062</v>
      </c>
      <c r="C258" s="22" t="s">
        <v>10</v>
      </c>
      <c r="D258" s="22">
        <v>2</v>
      </c>
      <c r="E258" s="22" t="s">
        <v>688</v>
      </c>
      <c r="F258" s="22" t="s">
        <v>407</v>
      </c>
      <c r="G258" s="22">
        <v>1911</v>
      </c>
      <c r="H258" s="22">
        <v>231</v>
      </c>
      <c r="I258" s="22">
        <v>231</v>
      </c>
      <c r="J258" s="23">
        <v>0.6</v>
      </c>
      <c r="K258" s="22">
        <v>0</v>
      </c>
      <c r="L258" s="24">
        <v>0</v>
      </c>
      <c r="M258" s="22" t="s">
        <v>5355</v>
      </c>
      <c r="N258" s="22">
        <v>4</v>
      </c>
      <c r="O258" s="22">
        <v>139.22884668</v>
      </c>
      <c r="P258" s="19">
        <f t="shared" si="3"/>
        <v>2</v>
      </c>
    </row>
    <row r="259" spans="1:16" x14ac:dyDescent="0.25">
      <c r="A259" s="21">
        <v>44613</v>
      </c>
      <c r="B259" s="22" t="s">
        <v>5159</v>
      </c>
      <c r="C259" s="22" t="s">
        <v>10</v>
      </c>
      <c r="D259" s="22">
        <v>2</v>
      </c>
      <c r="E259" s="22" t="s">
        <v>689</v>
      </c>
      <c r="F259" s="22" t="s">
        <v>407</v>
      </c>
      <c r="G259" s="22">
        <v>407</v>
      </c>
      <c r="H259" s="22">
        <v>407</v>
      </c>
      <c r="I259" s="22">
        <v>407</v>
      </c>
      <c r="J259" s="23">
        <v>0.54</v>
      </c>
      <c r="K259" s="22">
        <v>0</v>
      </c>
      <c r="L259" s="24">
        <v>0</v>
      </c>
      <c r="M259" s="22" t="s">
        <v>5356</v>
      </c>
      <c r="N259" s="22">
        <v>4</v>
      </c>
      <c r="O259" s="22">
        <v>220.60130565</v>
      </c>
      <c r="P259" s="19">
        <f t="shared" ref="P259:P322" si="4">MONTH(A259)</f>
        <v>2</v>
      </c>
    </row>
    <row r="260" spans="1:16" x14ac:dyDescent="0.25">
      <c r="A260" s="21">
        <v>44613</v>
      </c>
      <c r="B260" s="22" t="s">
        <v>2962</v>
      </c>
      <c r="C260" s="22" t="s">
        <v>10</v>
      </c>
      <c r="D260" s="22">
        <v>2</v>
      </c>
      <c r="E260" s="22" t="s">
        <v>690</v>
      </c>
      <c r="F260" s="22" t="s">
        <v>407</v>
      </c>
      <c r="G260" s="22">
        <v>10</v>
      </c>
      <c r="H260" s="22">
        <v>10</v>
      </c>
      <c r="I260" s="22">
        <v>10</v>
      </c>
      <c r="J260" s="23">
        <v>1.53</v>
      </c>
      <c r="K260" s="22">
        <v>0</v>
      </c>
      <c r="L260" s="24">
        <v>0</v>
      </c>
      <c r="M260" s="22" t="s">
        <v>5357</v>
      </c>
      <c r="N260" s="22">
        <v>4</v>
      </c>
      <c r="O260" s="22">
        <v>15.318237099999999</v>
      </c>
      <c r="P260" s="19">
        <f t="shared" si="4"/>
        <v>2</v>
      </c>
    </row>
    <row r="261" spans="1:16" x14ac:dyDescent="0.25">
      <c r="A261" s="21">
        <v>44613</v>
      </c>
      <c r="B261" s="22" t="s">
        <v>4015</v>
      </c>
      <c r="C261" s="22" t="s">
        <v>10</v>
      </c>
      <c r="D261" s="22">
        <v>2</v>
      </c>
      <c r="E261" s="22" t="s">
        <v>691</v>
      </c>
      <c r="F261" s="22" t="s">
        <v>407</v>
      </c>
      <c r="G261" s="22">
        <v>38</v>
      </c>
      <c r="H261" s="22">
        <v>38</v>
      </c>
      <c r="I261" s="22">
        <v>38</v>
      </c>
      <c r="J261" s="23">
        <v>1.91</v>
      </c>
      <c r="K261" s="22">
        <v>0</v>
      </c>
      <c r="L261" s="24">
        <v>0</v>
      </c>
      <c r="M261" s="22" t="s">
        <v>5358</v>
      </c>
      <c r="N261" s="22">
        <v>4</v>
      </c>
      <c r="O261" s="22">
        <v>72.58</v>
      </c>
      <c r="P261" s="19">
        <f t="shared" si="4"/>
        <v>2</v>
      </c>
    </row>
    <row r="262" spans="1:16" x14ac:dyDescent="0.25">
      <c r="A262" s="21">
        <v>44613</v>
      </c>
      <c r="B262" s="22" t="s">
        <v>4625</v>
      </c>
      <c r="C262" s="22" t="s">
        <v>10</v>
      </c>
      <c r="D262" s="22">
        <v>2</v>
      </c>
      <c r="E262" s="22" t="s">
        <v>692</v>
      </c>
      <c r="F262" s="22" t="s">
        <v>407</v>
      </c>
      <c r="G262" s="22">
        <v>554</v>
      </c>
      <c r="H262" s="22">
        <v>54</v>
      </c>
      <c r="I262" s="22">
        <v>54</v>
      </c>
      <c r="J262" s="23">
        <v>3.06</v>
      </c>
      <c r="K262" s="22">
        <v>0</v>
      </c>
      <c r="L262" s="24">
        <v>0</v>
      </c>
      <c r="M262" s="22" t="s">
        <v>5359</v>
      </c>
      <c r="N262" s="22">
        <v>4</v>
      </c>
      <c r="O262" s="22">
        <v>165.41613233999999</v>
      </c>
      <c r="P262" s="19">
        <f t="shared" si="4"/>
        <v>2</v>
      </c>
    </row>
    <row r="263" spans="1:16" x14ac:dyDescent="0.25">
      <c r="A263" s="21">
        <v>44613</v>
      </c>
      <c r="B263" s="22" t="s">
        <v>5161</v>
      </c>
      <c r="C263" s="22" t="s">
        <v>10</v>
      </c>
      <c r="D263" s="22">
        <v>2</v>
      </c>
      <c r="E263" s="22" t="s">
        <v>522</v>
      </c>
      <c r="F263" s="22" t="s">
        <v>407</v>
      </c>
      <c r="G263" s="22">
        <v>203</v>
      </c>
      <c r="H263" s="22">
        <v>203</v>
      </c>
      <c r="I263" s="22">
        <v>203</v>
      </c>
      <c r="J263" s="23">
        <v>1.83</v>
      </c>
      <c r="K263" s="22">
        <v>0</v>
      </c>
      <c r="L263" s="24">
        <v>0</v>
      </c>
      <c r="M263" s="22" t="s">
        <v>5360</v>
      </c>
      <c r="N263" s="22">
        <v>4</v>
      </c>
      <c r="O263" s="22">
        <v>372.34089683000002</v>
      </c>
      <c r="P263" s="19">
        <f t="shared" si="4"/>
        <v>2</v>
      </c>
    </row>
    <row r="264" spans="1:16" x14ac:dyDescent="0.25">
      <c r="A264" s="21">
        <v>44613</v>
      </c>
      <c r="B264" s="22" t="s">
        <v>5310</v>
      </c>
      <c r="C264" s="22" t="s">
        <v>10</v>
      </c>
      <c r="D264" s="22">
        <v>2</v>
      </c>
      <c r="E264" s="22" t="s">
        <v>523</v>
      </c>
      <c r="F264" s="22" t="s">
        <v>407</v>
      </c>
      <c r="G264" s="22">
        <v>84</v>
      </c>
      <c r="H264" s="22">
        <v>84</v>
      </c>
      <c r="I264" s="22">
        <v>84</v>
      </c>
      <c r="J264" s="23">
        <v>1.58</v>
      </c>
      <c r="K264" s="22">
        <v>0</v>
      </c>
      <c r="L264" s="24">
        <v>0</v>
      </c>
      <c r="M264" s="22" t="s">
        <v>5361</v>
      </c>
      <c r="N264" s="22">
        <v>4</v>
      </c>
      <c r="O264" s="22">
        <v>132.83028444000001</v>
      </c>
      <c r="P264" s="19">
        <f t="shared" si="4"/>
        <v>2</v>
      </c>
    </row>
    <row r="265" spans="1:16" x14ac:dyDescent="0.25">
      <c r="A265" s="21">
        <v>44613</v>
      </c>
      <c r="B265" s="22" t="s">
        <v>2976</v>
      </c>
      <c r="C265" s="22" t="s">
        <v>10</v>
      </c>
      <c r="D265" s="22">
        <v>2</v>
      </c>
      <c r="E265" s="22" t="s">
        <v>693</v>
      </c>
      <c r="F265" s="22" t="s">
        <v>407</v>
      </c>
      <c r="G265" s="22">
        <v>109</v>
      </c>
      <c r="H265" s="22">
        <v>109</v>
      </c>
      <c r="I265" s="22">
        <v>109</v>
      </c>
      <c r="J265" s="23">
        <v>1.1299999999999999</v>
      </c>
      <c r="K265" s="22">
        <v>0</v>
      </c>
      <c r="L265" s="24">
        <v>0</v>
      </c>
      <c r="M265" s="22" t="s">
        <v>5362</v>
      </c>
      <c r="N265" s="22">
        <v>4</v>
      </c>
      <c r="O265" s="22">
        <v>122.77393868999999</v>
      </c>
      <c r="P265" s="19">
        <f t="shared" si="4"/>
        <v>2</v>
      </c>
    </row>
    <row r="266" spans="1:16" x14ac:dyDescent="0.25">
      <c r="A266" s="21">
        <v>44613</v>
      </c>
      <c r="B266" s="22" t="s">
        <v>3329</v>
      </c>
      <c r="C266" s="22" t="s">
        <v>10</v>
      </c>
      <c r="D266" s="22">
        <v>2</v>
      </c>
      <c r="E266" s="22" t="s">
        <v>524</v>
      </c>
      <c r="F266" s="22" t="s">
        <v>407</v>
      </c>
      <c r="G266" s="22">
        <v>40</v>
      </c>
      <c r="H266" s="22">
        <v>40</v>
      </c>
      <c r="I266" s="22">
        <v>40</v>
      </c>
      <c r="J266" s="23">
        <v>4.55</v>
      </c>
      <c r="K266" s="22">
        <v>0</v>
      </c>
      <c r="L266" s="24">
        <v>0</v>
      </c>
      <c r="M266" s="22" t="s">
        <v>5363</v>
      </c>
      <c r="N266" s="22">
        <v>4</v>
      </c>
      <c r="O266" s="22">
        <v>181.91485280000001</v>
      </c>
      <c r="P266" s="19">
        <f t="shared" si="4"/>
        <v>2</v>
      </c>
    </row>
    <row r="267" spans="1:16" x14ac:dyDescent="0.25">
      <c r="A267" s="21">
        <v>44613</v>
      </c>
      <c r="B267" s="22" t="s">
        <v>4584</v>
      </c>
      <c r="C267" s="22" t="s">
        <v>10</v>
      </c>
      <c r="D267" s="22">
        <v>2</v>
      </c>
      <c r="E267" s="22" t="s">
        <v>525</v>
      </c>
      <c r="F267" s="22" t="s">
        <v>407</v>
      </c>
      <c r="G267" s="22">
        <v>28</v>
      </c>
      <c r="H267" s="22">
        <v>10</v>
      </c>
      <c r="I267" s="22">
        <v>10</v>
      </c>
      <c r="J267" s="23">
        <v>29.26</v>
      </c>
      <c r="K267" s="22">
        <v>0</v>
      </c>
      <c r="L267" s="24">
        <v>0</v>
      </c>
      <c r="M267" s="22" t="s">
        <v>5364</v>
      </c>
      <c r="N267" s="22">
        <v>4</v>
      </c>
      <c r="O267" s="22">
        <v>292.60000000000002</v>
      </c>
      <c r="P267" s="19">
        <f t="shared" si="4"/>
        <v>2</v>
      </c>
    </row>
    <row r="268" spans="1:16" x14ac:dyDescent="0.25">
      <c r="A268" s="21">
        <v>44613</v>
      </c>
      <c r="B268" s="22" t="s">
        <v>3354</v>
      </c>
      <c r="C268" s="22" t="s">
        <v>10</v>
      </c>
      <c r="D268" s="22">
        <v>2</v>
      </c>
      <c r="E268" s="22" t="s">
        <v>21</v>
      </c>
      <c r="F268" s="22" t="s">
        <v>9</v>
      </c>
      <c r="G268" s="22">
        <v>92</v>
      </c>
      <c r="H268" s="22">
        <v>17</v>
      </c>
      <c r="I268" s="22">
        <v>17</v>
      </c>
      <c r="J268" s="23">
        <v>1.35</v>
      </c>
      <c r="K268" s="22">
        <v>0</v>
      </c>
      <c r="L268" s="24">
        <v>0</v>
      </c>
      <c r="M268" s="22" t="s">
        <v>6006</v>
      </c>
      <c r="N268" s="22">
        <v>3</v>
      </c>
      <c r="O268" s="22">
        <v>22.974199330000001</v>
      </c>
      <c r="P268" s="19">
        <f t="shared" si="4"/>
        <v>2</v>
      </c>
    </row>
    <row r="269" spans="1:16" x14ac:dyDescent="0.25">
      <c r="A269" s="21">
        <v>44613</v>
      </c>
      <c r="B269" s="22" t="s">
        <v>2181</v>
      </c>
      <c r="C269" s="22" t="s">
        <v>10</v>
      </c>
      <c r="D269" s="22">
        <v>2</v>
      </c>
      <c r="E269" s="22" t="s">
        <v>332</v>
      </c>
      <c r="F269" s="22" t="s">
        <v>9</v>
      </c>
      <c r="G269" s="22">
        <v>9</v>
      </c>
      <c r="H269" s="22">
        <v>9</v>
      </c>
      <c r="I269" s="22">
        <v>9</v>
      </c>
      <c r="J269" s="23">
        <v>22.13</v>
      </c>
      <c r="K269" s="22">
        <v>0</v>
      </c>
      <c r="L269" s="24">
        <v>0</v>
      </c>
      <c r="M269" s="22" t="s">
        <v>6007</v>
      </c>
      <c r="N269" s="22">
        <v>3</v>
      </c>
      <c r="O269" s="22">
        <v>199.17</v>
      </c>
      <c r="P269" s="19">
        <f t="shared" si="4"/>
        <v>2</v>
      </c>
    </row>
    <row r="270" spans="1:16" x14ac:dyDescent="0.25">
      <c r="A270" s="21">
        <v>44613</v>
      </c>
      <c r="B270" s="22" t="s">
        <v>3245</v>
      </c>
      <c r="C270" s="22" t="s">
        <v>10</v>
      </c>
      <c r="D270" s="22">
        <v>2</v>
      </c>
      <c r="E270" s="22" t="s">
        <v>333</v>
      </c>
      <c r="F270" s="22" t="s">
        <v>9</v>
      </c>
      <c r="G270" s="22">
        <v>1272</v>
      </c>
      <c r="H270" s="22">
        <v>70</v>
      </c>
      <c r="I270" s="22">
        <v>70</v>
      </c>
      <c r="J270" s="23">
        <v>1.02</v>
      </c>
      <c r="K270" s="22">
        <v>0</v>
      </c>
      <c r="L270" s="24">
        <v>0</v>
      </c>
      <c r="M270" s="22" t="s">
        <v>6008</v>
      </c>
      <c r="N270" s="22">
        <v>3</v>
      </c>
      <c r="O270" s="22">
        <v>71.213946300000003</v>
      </c>
      <c r="P270" s="19">
        <f t="shared" si="4"/>
        <v>2</v>
      </c>
    </row>
    <row r="271" spans="1:16" x14ac:dyDescent="0.25">
      <c r="A271" s="21">
        <v>44613</v>
      </c>
      <c r="B271" s="22" t="s">
        <v>2905</v>
      </c>
      <c r="C271" s="22" t="s">
        <v>10</v>
      </c>
      <c r="D271" s="22">
        <v>2</v>
      </c>
      <c r="E271" s="22" t="s">
        <v>334</v>
      </c>
      <c r="F271" s="22" t="s">
        <v>9</v>
      </c>
      <c r="G271" s="22">
        <v>16</v>
      </c>
      <c r="H271" s="22">
        <v>16</v>
      </c>
      <c r="I271" s="22">
        <v>16</v>
      </c>
      <c r="J271" s="23">
        <v>11.2</v>
      </c>
      <c r="K271" s="22">
        <v>0</v>
      </c>
      <c r="L271" s="24">
        <v>0</v>
      </c>
      <c r="M271" s="22" t="s">
        <v>6009</v>
      </c>
      <c r="N271" s="22">
        <v>3</v>
      </c>
      <c r="O271" s="22">
        <v>179.2</v>
      </c>
      <c r="P271" s="19">
        <f t="shared" si="4"/>
        <v>2</v>
      </c>
    </row>
    <row r="272" spans="1:16" x14ac:dyDescent="0.25">
      <c r="A272" s="21">
        <v>44613</v>
      </c>
      <c r="B272" s="22" t="s">
        <v>2773</v>
      </c>
      <c r="C272" s="22" t="s">
        <v>10</v>
      </c>
      <c r="D272" s="22">
        <v>2</v>
      </c>
      <c r="E272" s="22" t="s">
        <v>7</v>
      </c>
      <c r="F272" s="22" t="s">
        <v>9</v>
      </c>
      <c r="G272" s="22">
        <v>11</v>
      </c>
      <c r="H272" s="22">
        <v>10</v>
      </c>
      <c r="I272" s="22">
        <v>10</v>
      </c>
      <c r="J272" s="23">
        <v>0.49</v>
      </c>
      <c r="K272" s="22">
        <v>0</v>
      </c>
      <c r="L272" s="24">
        <v>0</v>
      </c>
      <c r="M272" s="22" t="s">
        <v>6010</v>
      </c>
      <c r="N272" s="22">
        <v>3</v>
      </c>
      <c r="O272" s="22">
        <v>4.8909091</v>
      </c>
      <c r="P272" s="19">
        <f t="shared" si="4"/>
        <v>2</v>
      </c>
    </row>
    <row r="273" spans="1:16" x14ac:dyDescent="0.25">
      <c r="A273" s="21">
        <v>44613</v>
      </c>
      <c r="B273" s="22" t="s">
        <v>2775</v>
      </c>
      <c r="C273" s="22" t="s">
        <v>10</v>
      </c>
      <c r="D273" s="22">
        <v>2</v>
      </c>
      <c r="E273" s="22" t="s">
        <v>1810</v>
      </c>
      <c r="F273" s="22" t="s">
        <v>9</v>
      </c>
      <c r="G273" s="22">
        <v>33</v>
      </c>
      <c r="H273" s="22">
        <v>12</v>
      </c>
      <c r="I273" s="22">
        <v>12</v>
      </c>
      <c r="J273" s="23">
        <v>9.4499999999999993</v>
      </c>
      <c r="K273" s="22">
        <v>0</v>
      </c>
      <c r="L273" s="24">
        <v>0</v>
      </c>
      <c r="M273" s="22" t="s">
        <v>6011</v>
      </c>
      <c r="N273" s="22">
        <v>3</v>
      </c>
      <c r="O273" s="22">
        <v>113.4</v>
      </c>
      <c r="P273" s="19">
        <f t="shared" si="4"/>
        <v>2</v>
      </c>
    </row>
    <row r="274" spans="1:16" x14ac:dyDescent="0.25">
      <c r="A274" s="21">
        <v>44613</v>
      </c>
      <c r="B274" s="22" t="s">
        <v>2776</v>
      </c>
      <c r="C274" s="22" t="s">
        <v>10</v>
      </c>
      <c r="D274" s="22">
        <v>2</v>
      </c>
      <c r="E274" s="22" t="s">
        <v>16</v>
      </c>
      <c r="F274" s="22" t="s">
        <v>9</v>
      </c>
      <c r="G274" s="22">
        <v>86</v>
      </c>
      <c r="H274" s="22">
        <v>22</v>
      </c>
      <c r="I274" s="22">
        <v>22</v>
      </c>
      <c r="J274" s="23">
        <v>7.24</v>
      </c>
      <c r="K274" s="22">
        <v>0</v>
      </c>
      <c r="L274" s="24">
        <v>0</v>
      </c>
      <c r="M274" s="22" t="s">
        <v>6012</v>
      </c>
      <c r="N274" s="22">
        <v>3</v>
      </c>
      <c r="O274" s="22">
        <v>159.28</v>
      </c>
      <c r="P274" s="19">
        <f t="shared" si="4"/>
        <v>2</v>
      </c>
    </row>
    <row r="275" spans="1:16" x14ac:dyDescent="0.25">
      <c r="A275" s="21">
        <v>44613</v>
      </c>
      <c r="B275" s="22" t="s">
        <v>4155</v>
      </c>
      <c r="C275" s="22" t="s">
        <v>10</v>
      </c>
      <c r="D275" s="22">
        <v>2</v>
      </c>
      <c r="E275" s="22" t="s">
        <v>17</v>
      </c>
      <c r="F275" s="22" t="s">
        <v>9</v>
      </c>
      <c r="G275" s="22">
        <v>7</v>
      </c>
      <c r="H275" s="22">
        <v>7</v>
      </c>
      <c r="I275" s="22">
        <v>7</v>
      </c>
      <c r="J275" s="23">
        <v>15.95</v>
      </c>
      <c r="K275" s="22">
        <v>0</v>
      </c>
      <c r="L275" s="24">
        <v>0</v>
      </c>
      <c r="M275" s="22" t="s">
        <v>6013</v>
      </c>
      <c r="N275" s="22">
        <v>3</v>
      </c>
      <c r="O275" s="22">
        <v>111.65</v>
      </c>
      <c r="P275" s="19">
        <f t="shared" si="4"/>
        <v>2</v>
      </c>
    </row>
    <row r="276" spans="1:16" x14ac:dyDescent="0.25">
      <c r="A276" s="21">
        <v>44613</v>
      </c>
      <c r="B276" s="22" t="s">
        <v>3381</v>
      </c>
      <c r="C276" s="22" t="s">
        <v>10</v>
      </c>
      <c r="D276" s="22">
        <v>2</v>
      </c>
      <c r="E276" s="22" t="s">
        <v>20</v>
      </c>
      <c r="F276" s="22" t="s">
        <v>9</v>
      </c>
      <c r="G276" s="22">
        <v>139</v>
      </c>
      <c r="H276" s="22">
        <v>139</v>
      </c>
      <c r="I276" s="22">
        <v>139</v>
      </c>
      <c r="J276" s="23">
        <v>6.84</v>
      </c>
      <c r="K276" s="22">
        <v>0</v>
      </c>
      <c r="L276" s="24">
        <v>0</v>
      </c>
      <c r="M276" s="22" t="s">
        <v>6014</v>
      </c>
      <c r="N276" s="22">
        <v>3</v>
      </c>
      <c r="O276" s="22">
        <v>950.44787271999996</v>
      </c>
      <c r="P276" s="19">
        <f t="shared" si="4"/>
        <v>2</v>
      </c>
    </row>
    <row r="277" spans="1:16" x14ac:dyDescent="0.25">
      <c r="A277" s="21">
        <v>44613</v>
      </c>
      <c r="B277" s="22" t="s">
        <v>4382</v>
      </c>
      <c r="C277" s="22" t="s">
        <v>10</v>
      </c>
      <c r="D277" s="22">
        <v>2</v>
      </c>
      <c r="E277" s="22" t="s">
        <v>13</v>
      </c>
      <c r="F277" s="22" t="s">
        <v>9</v>
      </c>
      <c r="G277" s="22">
        <v>1933</v>
      </c>
      <c r="H277" s="22">
        <v>113</v>
      </c>
      <c r="I277" s="22">
        <v>113</v>
      </c>
      <c r="J277" s="23">
        <v>1.04</v>
      </c>
      <c r="K277" s="22">
        <v>0</v>
      </c>
      <c r="L277" s="24">
        <v>0</v>
      </c>
      <c r="M277" s="22" t="s">
        <v>6015</v>
      </c>
      <c r="N277" s="22">
        <v>3</v>
      </c>
      <c r="O277" s="22">
        <v>117.94123462</v>
      </c>
      <c r="P277" s="19">
        <f t="shared" si="4"/>
        <v>2</v>
      </c>
    </row>
    <row r="278" spans="1:16" x14ac:dyDescent="0.25">
      <c r="A278" s="21">
        <v>44613</v>
      </c>
      <c r="B278" s="22" t="s">
        <v>6016</v>
      </c>
      <c r="C278" s="22" t="s">
        <v>10</v>
      </c>
      <c r="D278" s="22">
        <v>2</v>
      </c>
      <c r="E278" s="22" t="s">
        <v>18</v>
      </c>
      <c r="F278" s="22" t="s">
        <v>9</v>
      </c>
      <c r="G278" s="22">
        <v>49</v>
      </c>
      <c r="H278" s="22">
        <v>49</v>
      </c>
      <c r="I278" s="22">
        <v>49</v>
      </c>
      <c r="J278" s="23">
        <v>3.7</v>
      </c>
      <c r="K278" s="22">
        <v>0</v>
      </c>
      <c r="L278" s="24">
        <v>0</v>
      </c>
      <c r="M278" s="22" t="s">
        <v>6017</v>
      </c>
      <c r="N278" s="22">
        <v>3</v>
      </c>
      <c r="O278" s="22">
        <v>181.47698800000001</v>
      </c>
      <c r="P278" s="19">
        <f t="shared" si="4"/>
        <v>2</v>
      </c>
    </row>
    <row r="279" spans="1:16" x14ac:dyDescent="0.25">
      <c r="A279" s="21">
        <v>44613</v>
      </c>
      <c r="B279" s="22" t="s">
        <v>3330</v>
      </c>
      <c r="C279" s="22" t="s">
        <v>10</v>
      </c>
      <c r="D279" s="22">
        <v>2</v>
      </c>
      <c r="E279" s="22" t="s">
        <v>330</v>
      </c>
      <c r="F279" s="22" t="s">
        <v>9</v>
      </c>
      <c r="G279" s="22">
        <v>217</v>
      </c>
      <c r="H279" s="22">
        <v>217</v>
      </c>
      <c r="I279" s="22">
        <v>217</v>
      </c>
      <c r="J279" s="23">
        <v>0.73</v>
      </c>
      <c r="K279" s="22">
        <v>0</v>
      </c>
      <c r="L279" s="24">
        <v>0</v>
      </c>
      <c r="M279" s="22" t="s">
        <v>6018</v>
      </c>
      <c r="N279" s="22">
        <v>3</v>
      </c>
      <c r="O279" s="22">
        <v>158.71832011000001</v>
      </c>
      <c r="P279" s="19">
        <f t="shared" si="4"/>
        <v>2</v>
      </c>
    </row>
    <row r="280" spans="1:16" x14ac:dyDescent="0.25">
      <c r="A280" s="21">
        <v>44613</v>
      </c>
      <c r="B280" s="22" t="s">
        <v>2532</v>
      </c>
      <c r="C280" s="22" t="s">
        <v>10</v>
      </c>
      <c r="D280" s="22">
        <v>2</v>
      </c>
      <c r="E280" s="22" t="s">
        <v>14</v>
      </c>
      <c r="F280" s="22" t="s">
        <v>9</v>
      </c>
      <c r="G280" s="22">
        <v>6</v>
      </c>
      <c r="H280" s="22">
        <v>6</v>
      </c>
      <c r="I280" s="22">
        <v>6</v>
      </c>
      <c r="J280" s="23">
        <v>7.09</v>
      </c>
      <c r="K280" s="22">
        <v>0</v>
      </c>
      <c r="L280" s="24">
        <v>0</v>
      </c>
      <c r="M280" s="22" t="s">
        <v>6019</v>
      </c>
      <c r="N280" s="22">
        <v>3</v>
      </c>
      <c r="O280" s="22">
        <v>42.54</v>
      </c>
      <c r="P280" s="19">
        <f t="shared" si="4"/>
        <v>2</v>
      </c>
    </row>
    <row r="281" spans="1:16" x14ac:dyDescent="0.25">
      <c r="A281" s="21">
        <v>44613</v>
      </c>
      <c r="B281" s="22" t="s">
        <v>3004</v>
      </c>
      <c r="C281" s="22" t="s">
        <v>10</v>
      </c>
      <c r="D281" s="22">
        <v>2</v>
      </c>
      <c r="E281" s="22" t="s">
        <v>15</v>
      </c>
      <c r="F281" s="22" t="s">
        <v>9</v>
      </c>
      <c r="G281" s="22">
        <v>1</v>
      </c>
      <c r="H281" s="22">
        <v>1</v>
      </c>
      <c r="I281" s="22">
        <v>1</v>
      </c>
      <c r="J281" s="23">
        <v>6.8</v>
      </c>
      <c r="K281" s="22">
        <v>0</v>
      </c>
      <c r="L281" s="24">
        <v>0</v>
      </c>
      <c r="M281" s="22" t="s">
        <v>6020</v>
      </c>
      <c r="N281" s="22">
        <v>3</v>
      </c>
      <c r="O281" s="22">
        <v>6.8</v>
      </c>
      <c r="P281" s="19">
        <f t="shared" si="4"/>
        <v>2</v>
      </c>
    </row>
    <row r="282" spans="1:16" x14ac:dyDescent="0.25">
      <c r="A282" s="21">
        <v>44613</v>
      </c>
      <c r="B282" s="22" t="s">
        <v>4392</v>
      </c>
      <c r="C282" s="22" t="s">
        <v>10</v>
      </c>
      <c r="D282" s="22">
        <v>2</v>
      </c>
      <c r="E282" s="22" t="s">
        <v>531</v>
      </c>
      <c r="F282" s="22" t="s">
        <v>407</v>
      </c>
      <c r="G282" s="22">
        <v>16</v>
      </c>
      <c r="H282" s="22">
        <v>7</v>
      </c>
      <c r="I282" s="22">
        <v>8</v>
      </c>
      <c r="J282" s="23">
        <v>65.38</v>
      </c>
      <c r="K282" s="22">
        <v>1</v>
      </c>
      <c r="L282" s="24">
        <v>65.38</v>
      </c>
      <c r="M282" s="22" t="s">
        <v>6544</v>
      </c>
      <c r="N282" s="22">
        <v>4</v>
      </c>
      <c r="O282" s="22">
        <v>457.66376537000002</v>
      </c>
      <c r="P282" s="19">
        <f t="shared" si="4"/>
        <v>2</v>
      </c>
    </row>
    <row r="283" spans="1:16" x14ac:dyDescent="0.25">
      <c r="A283" s="21">
        <v>44613</v>
      </c>
      <c r="B283" s="22" t="s">
        <v>4410</v>
      </c>
      <c r="C283" s="22" t="s">
        <v>10</v>
      </c>
      <c r="D283" s="22">
        <v>2</v>
      </c>
      <c r="E283" s="22" t="s">
        <v>530</v>
      </c>
      <c r="F283" s="22" t="s">
        <v>407</v>
      </c>
      <c r="G283" s="22">
        <v>2379</v>
      </c>
      <c r="H283" s="22">
        <v>279</v>
      </c>
      <c r="I283" s="22">
        <v>239</v>
      </c>
      <c r="J283" s="23">
        <v>1.45</v>
      </c>
      <c r="K283" s="22">
        <v>-40</v>
      </c>
      <c r="L283" s="24">
        <v>-58.09</v>
      </c>
      <c r="M283" s="22" t="s">
        <v>6826</v>
      </c>
      <c r="N283" s="22">
        <v>4</v>
      </c>
      <c r="O283" s="22">
        <v>405.17411463000002</v>
      </c>
      <c r="P283" s="19">
        <f t="shared" si="4"/>
        <v>2</v>
      </c>
    </row>
    <row r="284" spans="1:16" x14ac:dyDescent="0.25">
      <c r="A284" s="21">
        <v>44613</v>
      </c>
      <c r="B284" s="22" t="s">
        <v>5774</v>
      </c>
      <c r="C284" s="22" t="s">
        <v>10</v>
      </c>
      <c r="D284" s="22">
        <v>2</v>
      </c>
      <c r="E284" s="22" t="s">
        <v>686</v>
      </c>
      <c r="F284" s="22" t="s">
        <v>407</v>
      </c>
      <c r="G284" s="22">
        <v>577</v>
      </c>
      <c r="H284" s="22">
        <v>577</v>
      </c>
      <c r="I284" s="22">
        <v>566</v>
      </c>
      <c r="J284" s="23">
        <v>0.16</v>
      </c>
      <c r="K284" s="22">
        <v>-11</v>
      </c>
      <c r="L284" s="24">
        <v>-1.74</v>
      </c>
      <c r="M284" s="22" t="s">
        <v>6827</v>
      </c>
      <c r="N284" s="22">
        <v>4</v>
      </c>
      <c r="O284" s="22">
        <v>91.155527449999994</v>
      </c>
      <c r="P284" s="19">
        <f t="shared" si="4"/>
        <v>2</v>
      </c>
    </row>
    <row r="285" spans="1:16" x14ac:dyDescent="0.25">
      <c r="A285" s="21">
        <v>44613</v>
      </c>
      <c r="B285" s="22" t="s">
        <v>3056</v>
      </c>
      <c r="C285" s="22" t="s">
        <v>10</v>
      </c>
      <c r="D285" s="22">
        <v>2</v>
      </c>
      <c r="E285" s="22" t="s">
        <v>687</v>
      </c>
      <c r="F285" s="22" t="s">
        <v>407</v>
      </c>
      <c r="G285" s="22">
        <v>2879</v>
      </c>
      <c r="H285" s="22">
        <v>854</v>
      </c>
      <c r="I285" s="22">
        <v>850</v>
      </c>
      <c r="J285" s="23">
        <v>0.48</v>
      </c>
      <c r="K285" s="22">
        <v>-4</v>
      </c>
      <c r="L285" s="24">
        <v>-1.92</v>
      </c>
      <c r="M285" s="22" t="s">
        <v>6828</v>
      </c>
      <c r="N285" s="22">
        <v>4</v>
      </c>
      <c r="O285" s="22">
        <v>410.39939290000001</v>
      </c>
      <c r="P285" s="19">
        <f t="shared" si="4"/>
        <v>2</v>
      </c>
    </row>
    <row r="286" spans="1:16" x14ac:dyDescent="0.25">
      <c r="A286" s="21">
        <v>44613</v>
      </c>
      <c r="B286" s="22" t="s">
        <v>2274</v>
      </c>
      <c r="C286" s="22" t="s">
        <v>9</v>
      </c>
      <c r="D286" s="22">
        <v>2</v>
      </c>
      <c r="E286" s="22" t="s">
        <v>1152</v>
      </c>
      <c r="F286" s="22" t="s">
        <v>9</v>
      </c>
      <c r="G286" s="22">
        <v>5</v>
      </c>
      <c r="H286" s="22">
        <v>21</v>
      </c>
      <c r="I286" s="22">
        <v>0</v>
      </c>
      <c r="J286" s="23">
        <v>2.76</v>
      </c>
      <c r="K286" s="22">
        <v>-21</v>
      </c>
      <c r="L286" s="24">
        <v>-57.97</v>
      </c>
      <c r="M286" s="22" t="s">
        <v>7099</v>
      </c>
      <c r="N286" s="22">
        <v>3</v>
      </c>
      <c r="O286" s="22">
        <v>57.971523959999999</v>
      </c>
      <c r="P286" s="19">
        <f t="shared" si="4"/>
        <v>2</v>
      </c>
    </row>
    <row r="287" spans="1:16" x14ac:dyDescent="0.25">
      <c r="A287" s="21">
        <v>44615</v>
      </c>
      <c r="B287" s="22" t="s">
        <v>2937</v>
      </c>
      <c r="C287" s="22" t="s">
        <v>966</v>
      </c>
      <c r="D287" s="22">
        <v>2</v>
      </c>
      <c r="E287" s="22" t="s">
        <v>1023</v>
      </c>
      <c r="F287" s="22" t="s">
        <v>863</v>
      </c>
      <c r="G287" s="22">
        <v>301</v>
      </c>
      <c r="H287" s="22">
        <v>45</v>
      </c>
      <c r="I287" s="22">
        <v>45</v>
      </c>
      <c r="J287" s="23">
        <v>5.66</v>
      </c>
      <c r="K287" s="22">
        <v>0</v>
      </c>
      <c r="L287" s="24">
        <v>0</v>
      </c>
      <c r="M287" s="22" t="s">
        <v>3719</v>
      </c>
      <c r="N287" s="22">
        <v>5</v>
      </c>
      <c r="O287" s="22">
        <v>254.67165224999999</v>
      </c>
      <c r="P287" s="19">
        <f t="shared" si="4"/>
        <v>2</v>
      </c>
    </row>
    <row r="288" spans="1:16" x14ac:dyDescent="0.25">
      <c r="A288" s="21">
        <v>44615</v>
      </c>
      <c r="B288" s="22" t="s">
        <v>3292</v>
      </c>
      <c r="C288" s="22" t="s">
        <v>966</v>
      </c>
      <c r="D288" s="22">
        <v>2</v>
      </c>
      <c r="E288" s="22" t="s">
        <v>1022</v>
      </c>
      <c r="F288" s="22" t="s">
        <v>863</v>
      </c>
      <c r="G288" s="22">
        <v>2460</v>
      </c>
      <c r="H288" s="22">
        <v>36</v>
      </c>
      <c r="I288" s="22">
        <v>36</v>
      </c>
      <c r="J288" s="23">
        <v>10.050000000000001</v>
      </c>
      <c r="K288" s="22">
        <v>0</v>
      </c>
      <c r="L288" s="24">
        <v>0</v>
      </c>
      <c r="M288" s="22" t="s">
        <v>3720</v>
      </c>
      <c r="N288" s="22">
        <v>5</v>
      </c>
      <c r="O288" s="22">
        <v>361.97217396000002</v>
      </c>
      <c r="P288" s="19">
        <f t="shared" si="4"/>
        <v>2</v>
      </c>
    </row>
    <row r="289" spans="1:16" x14ac:dyDescent="0.25">
      <c r="A289" s="21">
        <v>44615</v>
      </c>
      <c r="B289" s="22" t="s">
        <v>3008</v>
      </c>
      <c r="C289" s="22" t="s">
        <v>966</v>
      </c>
      <c r="D289" s="22">
        <v>2</v>
      </c>
      <c r="E289" s="22" t="s">
        <v>1024</v>
      </c>
      <c r="F289" s="22" t="s">
        <v>863</v>
      </c>
      <c r="G289" s="22">
        <v>471</v>
      </c>
      <c r="H289" s="22">
        <v>135</v>
      </c>
      <c r="I289" s="22">
        <v>135</v>
      </c>
      <c r="J289" s="23">
        <v>3.32</v>
      </c>
      <c r="K289" s="22">
        <v>0</v>
      </c>
      <c r="L289" s="24">
        <v>0</v>
      </c>
      <c r="M289" s="22" t="s">
        <v>3721</v>
      </c>
      <c r="N289" s="22">
        <v>5</v>
      </c>
      <c r="O289" s="22">
        <v>448.54957574999997</v>
      </c>
      <c r="P289" s="19">
        <f t="shared" si="4"/>
        <v>2</v>
      </c>
    </row>
    <row r="290" spans="1:16" x14ac:dyDescent="0.25">
      <c r="A290" s="21">
        <v>44615</v>
      </c>
      <c r="B290" s="22" t="s">
        <v>3689</v>
      </c>
      <c r="C290" s="22" t="s">
        <v>966</v>
      </c>
      <c r="D290" s="22">
        <v>2</v>
      </c>
      <c r="E290" s="22" t="s">
        <v>1021</v>
      </c>
      <c r="F290" s="22" t="s">
        <v>863</v>
      </c>
      <c r="G290" s="22">
        <v>640</v>
      </c>
      <c r="H290" s="22">
        <v>200</v>
      </c>
      <c r="I290" s="22">
        <v>200</v>
      </c>
      <c r="J290" s="23">
        <v>2.2200000000000002</v>
      </c>
      <c r="K290" s="22">
        <v>0</v>
      </c>
      <c r="L290" s="24">
        <v>0</v>
      </c>
      <c r="M290" s="22" t="s">
        <v>3722</v>
      </c>
      <c r="N290" s="22">
        <v>5</v>
      </c>
      <c r="O290" s="22">
        <v>443.47825999999998</v>
      </c>
      <c r="P290" s="19">
        <f t="shared" si="4"/>
        <v>2</v>
      </c>
    </row>
    <row r="291" spans="1:16" x14ac:dyDescent="0.25">
      <c r="A291" s="21">
        <v>44615</v>
      </c>
      <c r="B291" s="22" t="s">
        <v>3849</v>
      </c>
      <c r="C291" s="22" t="s">
        <v>966</v>
      </c>
      <c r="D291" s="22">
        <v>2</v>
      </c>
      <c r="E291" s="22" t="s">
        <v>1953</v>
      </c>
      <c r="F291" s="22" t="s">
        <v>9</v>
      </c>
      <c r="G291" s="22">
        <v>62</v>
      </c>
      <c r="H291" s="22">
        <v>32</v>
      </c>
      <c r="I291" s="22">
        <v>32</v>
      </c>
      <c r="J291" s="23">
        <v>406.55</v>
      </c>
      <c r="K291" s="22">
        <v>0</v>
      </c>
      <c r="L291" s="24">
        <v>0</v>
      </c>
      <c r="M291" s="22" t="s">
        <v>3866</v>
      </c>
      <c r="N291" s="22">
        <v>3</v>
      </c>
      <c r="O291" s="22">
        <v>13009.49304768</v>
      </c>
      <c r="P291" s="19">
        <f t="shared" si="4"/>
        <v>2</v>
      </c>
    </row>
    <row r="292" spans="1:16" x14ac:dyDescent="0.25">
      <c r="A292" s="21">
        <v>44615</v>
      </c>
      <c r="B292" s="22" t="s">
        <v>2580</v>
      </c>
      <c r="C292" s="22" t="s">
        <v>966</v>
      </c>
      <c r="D292" s="22">
        <v>2</v>
      </c>
      <c r="E292" s="22" t="s">
        <v>1041</v>
      </c>
      <c r="F292" s="22" t="s">
        <v>9</v>
      </c>
      <c r="G292" s="22">
        <v>101</v>
      </c>
      <c r="H292" s="22">
        <v>101</v>
      </c>
      <c r="I292" s="22">
        <v>101</v>
      </c>
      <c r="J292" s="23">
        <v>2.76</v>
      </c>
      <c r="K292" s="22">
        <v>0</v>
      </c>
      <c r="L292" s="24">
        <v>0</v>
      </c>
      <c r="M292" s="22" t="s">
        <v>3867</v>
      </c>
      <c r="N292" s="22">
        <v>3</v>
      </c>
      <c r="O292" s="22">
        <v>278.81709833000002</v>
      </c>
      <c r="P292" s="19">
        <f t="shared" si="4"/>
        <v>2</v>
      </c>
    </row>
    <row r="293" spans="1:16" x14ac:dyDescent="0.25">
      <c r="A293" s="21">
        <v>44615</v>
      </c>
      <c r="B293" s="22" t="s">
        <v>3682</v>
      </c>
      <c r="C293" s="22" t="s">
        <v>9</v>
      </c>
      <c r="D293" s="22">
        <v>2</v>
      </c>
      <c r="E293" s="22" t="s">
        <v>1085</v>
      </c>
      <c r="F293" s="22" t="s">
        <v>9</v>
      </c>
      <c r="G293" s="22">
        <v>657</v>
      </c>
      <c r="H293" s="22">
        <v>300</v>
      </c>
      <c r="I293" s="22">
        <v>300</v>
      </c>
      <c r="J293" s="23">
        <v>1.71</v>
      </c>
      <c r="K293" s="22">
        <v>0</v>
      </c>
      <c r="L293" s="24">
        <v>0</v>
      </c>
      <c r="M293" s="22" t="s">
        <v>4198</v>
      </c>
      <c r="N293" s="22">
        <v>3</v>
      </c>
      <c r="O293" s="22">
        <v>512.02465500000005</v>
      </c>
      <c r="P293" s="19">
        <f t="shared" si="4"/>
        <v>2</v>
      </c>
    </row>
    <row r="294" spans="1:16" x14ac:dyDescent="0.25">
      <c r="A294" s="21">
        <v>44615</v>
      </c>
      <c r="B294" s="22" t="s">
        <v>3702</v>
      </c>
      <c r="C294" s="22" t="s">
        <v>9</v>
      </c>
      <c r="D294" s="22">
        <v>2</v>
      </c>
      <c r="E294" s="22" t="s">
        <v>1084</v>
      </c>
      <c r="F294" s="22" t="s">
        <v>9</v>
      </c>
      <c r="G294" s="22">
        <v>3021</v>
      </c>
      <c r="H294" s="22">
        <v>350</v>
      </c>
      <c r="I294" s="22">
        <v>350</v>
      </c>
      <c r="J294" s="23">
        <v>2.5499999999999998</v>
      </c>
      <c r="K294" s="22">
        <v>0</v>
      </c>
      <c r="L294" s="24">
        <v>0</v>
      </c>
      <c r="M294" s="22" t="s">
        <v>4199</v>
      </c>
      <c r="N294" s="22">
        <v>3</v>
      </c>
      <c r="O294" s="22">
        <v>893.45641699999999</v>
      </c>
      <c r="P294" s="19">
        <f t="shared" si="4"/>
        <v>2</v>
      </c>
    </row>
    <row r="295" spans="1:16" x14ac:dyDescent="0.25">
      <c r="A295" s="21">
        <v>44615</v>
      </c>
      <c r="B295" s="22" t="s">
        <v>4410</v>
      </c>
      <c r="C295" s="22" t="s">
        <v>931</v>
      </c>
      <c r="D295" s="22">
        <v>2</v>
      </c>
      <c r="E295" s="22" t="s">
        <v>1539</v>
      </c>
      <c r="F295" s="22" t="s">
        <v>1318</v>
      </c>
      <c r="G295" s="22">
        <v>2339</v>
      </c>
      <c r="H295" s="22">
        <v>2100</v>
      </c>
      <c r="I295" s="22">
        <v>2100</v>
      </c>
      <c r="J295" s="23">
        <v>1.45</v>
      </c>
      <c r="K295" s="22">
        <v>0</v>
      </c>
      <c r="L295" s="24">
        <v>0</v>
      </c>
      <c r="M295" s="22" t="s">
        <v>4411</v>
      </c>
      <c r="N295" s="22">
        <v>2</v>
      </c>
      <c r="O295" s="22">
        <v>3049.6976370000002</v>
      </c>
      <c r="P295" s="19">
        <f t="shared" si="4"/>
        <v>2</v>
      </c>
    </row>
    <row r="296" spans="1:16" x14ac:dyDescent="0.25">
      <c r="A296" s="21">
        <v>44615</v>
      </c>
      <c r="B296" s="22" t="s">
        <v>2195</v>
      </c>
      <c r="C296" s="22" t="s">
        <v>10</v>
      </c>
      <c r="D296" s="22">
        <v>2</v>
      </c>
      <c r="E296" s="22" t="s">
        <v>899</v>
      </c>
      <c r="F296" s="22" t="s">
        <v>863</v>
      </c>
      <c r="G296" s="22">
        <v>593</v>
      </c>
      <c r="H296" s="22">
        <v>103</v>
      </c>
      <c r="I296" s="22">
        <v>103</v>
      </c>
      <c r="J296" s="23">
        <v>2.88</v>
      </c>
      <c r="K296" s="22">
        <v>0</v>
      </c>
      <c r="L296" s="24">
        <v>0</v>
      </c>
      <c r="M296" s="22" t="s">
        <v>5781</v>
      </c>
      <c r="N296" s="22">
        <v>5</v>
      </c>
      <c r="O296" s="22">
        <v>296.97125727000002</v>
      </c>
      <c r="P296" s="19">
        <f t="shared" si="4"/>
        <v>2</v>
      </c>
    </row>
    <row r="297" spans="1:16" x14ac:dyDescent="0.25">
      <c r="A297" s="21">
        <v>44615</v>
      </c>
      <c r="B297" s="22" t="s">
        <v>3412</v>
      </c>
      <c r="C297" s="22" t="s">
        <v>10</v>
      </c>
      <c r="D297" s="22">
        <v>2</v>
      </c>
      <c r="E297" s="22" t="s">
        <v>902</v>
      </c>
      <c r="F297" s="22" t="s">
        <v>863</v>
      </c>
      <c r="G297" s="22">
        <v>97</v>
      </c>
      <c r="H297" s="22">
        <v>97</v>
      </c>
      <c r="I297" s="22">
        <v>97</v>
      </c>
      <c r="J297" s="23">
        <v>2.57</v>
      </c>
      <c r="K297" s="22">
        <v>0</v>
      </c>
      <c r="L297" s="24">
        <v>0</v>
      </c>
      <c r="M297" s="22" t="s">
        <v>5782</v>
      </c>
      <c r="N297" s="22">
        <v>5</v>
      </c>
      <c r="O297" s="22">
        <v>249.35127392999999</v>
      </c>
      <c r="P297" s="19">
        <f t="shared" si="4"/>
        <v>2</v>
      </c>
    </row>
    <row r="298" spans="1:16" x14ac:dyDescent="0.25">
      <c r="A298" s="21">
        <v>44615</v>
      </c>
      <c r="B298" s="22" t="s">
        <v>4504</v>
      </c>
      <c r="C298" s="22" t="s">
        <v>10</v>
      </c>
      <c r="D298" s="22">
        <v>2</v>
      </c>
      <c r="E298" s="22" t="s">
        <v>900</v>
      </c>
      <c r="F298" s="22" t="s">
        <v>863</v>
      </c>
      <c r="G298" s="22">
        <v>572</v>
      </c>
      <c r="H298" s="22">
        <v>17</v>
      </c>
      <c r="I298" s="22">
        <v>17</v>
      </c>
      <c r="J298" s="23">
        <v>1.1299999999999999</v>
      </c>
      <c r="K298" s="22">
        <v>0</v>
      </c>
      <c r="L298" s="24">
        <v>0</v>
      </c>
      <c r="M298" s="22" t="s">
        <v>5783</v>
      </c>
      <c r="N298" s="22">
        <v>5</v>
      </c>
      <c r="O298" s="22">
        <v>19.227754969999999</v>
      </c>
      <c r="P298" s="19">
        <f t="shared" si="4"/>
        <v>2</v>
      </c>
    </row>
    <row r="299" spans="1:16" x14ac:dyDescent="0.25">
      <c r="A299" s="21">
        <v>44615</v>
      </c>
      <c r="B299" s="22" t="s">
        <v>3434</v>
      </c>
      <c r="C299" s="22" t="s">
        <v>10</v>
      </c>
      <c r="D299" s="22">
        <v>2</v>
      </c>
      <c r="E299" s="22" t="s">
        <v>905</v>
      </c>
      <c r="F299" s="22" t="s">
        <v>863</v>
      </c>
      <c r="G299" s="22">
        <v>2059</v>
      </c>
      <c r="H299" s="22">
        <v>799</v>
      </c>
      <c r="I299" s="22">
        <v>799</v>
      </c>
      <c r="J299" s="23">
        <v>1.24</v>
      </c>
      <c r="K299" s="22">
        <v>0</v>
      </c>
      <c r="L299" s="24">
        <v>0</v>
      </c>
      <c r="M299" s="22" t="s">
        <v>5784</v>
      </c>
      <c r="N299" s="22">
        <v>5</v>
      </c>
      <c r="O299" s="22">
        <v>992.09515296999996</v>
      </c>
      <c r="P299" s="19">
        <f t="shared" si="4"/>
        <v>2</v>
      </c>
    </row>
    <row r="300" spans="1:16" x14ac:dyDescent="0.25">
      <c r="A300" s="21">
        <v>44615</v>
      </c>
      <c r="B300" s="22" t="s">
        <v>3450</v>
      </c>
      <c r="C300" s="22" t="s">
        <v>10</v>
      </c>
      <c r="D300" s="22">
        <v>2</v>
      </c>
      <c r="E300" s="22" t="s">
        <v>901</v>
      </c>
      <c r="F300" s="22" t="s">
        <v>863</v>
      </c>
      <c r="G300" s="22">
        <v>204</v>
      </c>
      <c r="H300" s="22">
        <v>204</v>
      </c>
      <c r="I300" s="22">
        <v>204</v>
      </c>
      <c r="J300" s="23">
        <v>0.52</v>
      </c>
      <c r="K300" s="22">
        <v>0</v>
      </c>
      <c r="L300" s="24">
        <v>0</v>
      </c>
      <c r="M300" s="22" t="s">
        <v>5785</v>
      </c>
      <c r="N300" s="22">
        <v>5</v>
      </c>
      <c r="O300" s="22">
        <v>106.08615468000001</v>
      </c>
      <c r="P300" s="19">
        <f t="shared" si="4"/>
        <v>2</v>
      </c>
    </row>
    <row r="301" spans="1:16" x14ac:dyDescent="0.25">
      <c r="A301" s="21">
        <v>44615</v>
      </c>
      <c r="B301" s="22" t="s">
        <v>2989</v>
      </c>
      <c r="C301" s="22" t="s">
        <v>10</v>
      </c>
      <c r="D301" s="22">
        <v>2</v>
      </c>
      <c r="E301" s="22" t="s">
        <v>367</v>
      </c>
      <c r="F301" s="22" t="s">
        <v>9</v>
      </c>
      <c r="G301" s="22">
        <v>123</v>
      </c>
      <c r="H301" s="22">
        <v>123</v>
      </c>
      <c r="I301" s="22">
        <v>123</v>
      </c>
      <c r="J301" s="23">
        <v>1.87</v>
      </c>
      <c r="K301" s="22">
        <v>0</v>
      </c>
      <c r="L301" s="24">
        <v>0</v>
      </c>
      <c r="M301" s="22" t="s">
        <v>6021</v>
      </c>
      <c r="N301" s="22">
        <v>3</v>
      </c>
      <c r="O301" s="22">
        <v>230.54065767</v>
      </c>
      <c r="P301" s="19">
        <f t="shared" si="4"/>
        <v>2</v>
      </c>
    </row>
    <row r="302" spans="1:16" x14ac:dyDescent="0.25">
      <c r="A302" s="21">
        <v>44615</v>
      </c>
      <c r="B302" s="22" t="s">
        <v>5147</v>
      </c>
      <c r="C302" s="22" t="s">
        <v>10</v>
      </c>
      <c r="D302" s="22">
        <v>2</v>
      </c>
      <c r="E302" s="22" t="s">
        <v>368</v>
      </c>
      <c r="F302" s="22" t="s">
        <v>9</v>
      </c>
      <c r="G302" s="22">
        <v>158</v>
      </c>
      <c r="H302" s="22">
        <v>61</v>
      </c>
      <c r="I302" s="22">
        <v>61</v>
      </c>
      <c r="J302" s="23">
        <v>6.43</v>
      </c>
      <c r="K302" s="22">
        <v>0</v>
      </c>
      <c r="L302" s="24">
        <v>0</v>
      </c>
      <c r="M302" s="22" t="s">
        <v>6022</v>
      </c>
      <c r="N302" s="22">
        <v>3</v>
      </c>
      <c r="O302" s="22">
        <v>392.3328277</v>
      </c>
      <c r="P302" s="19">
        <f t="shared" si="4"/>
        <v>2</v>
      </c>
    </row>
    <row r="303" spans="1:16" x14ac:dyDescent="0.25">
      <c r="A303" s="21">
        <v>44615</v>
      </c>
      <c r="B303" s="22" t="s">
        <v>5848</v>
      </c>
      <c r="C303" s="22" t="s">
        <v>10</v>
      </c>
      <c r="D303" s="22">
        <v>2</v>
      </c>
      <c r="E303" s="22" t="s">
        <v>19</v>
      </c>
      <c r="F303" s="22" t="s">
        <v>9</v>
      </c>
      <c r="G303" s="22">
        <v>81</v>
      </c>
      <c r="H303" s="22">
        <v>81</v>
      </c>
      <c r="I303" s="22">
        <v>81</v>
      </c>
      <c r="J303" s="23">
        <v>7.96</v>
      </c>
      <c r="K303" s="22">
        <v>0</v>
      </c>
      <c r="L303" s="24">
        <v>0</v>
      </c>
      <c r="M303" s="22" t="s">
        <v>6023</v>
      </c>
      <c r="N303" s="22">
        <v>3</v>
      </c>
      <c r="O303" s="22">
        <v>644.41750446000003</v>
      </c>
      <c r="P303" s="19">
        <f t="shared" si="4"/>
        <v>2</v>
      </c>
    </row>
    <row r="304" spans="1:16" x14ac:dyDescent="0.25">
      <c r="A304" s="21">
        <v>44615</v>
      </c>
      <c r="B304" s="22" t="s">
        <v>5867</v>
      </c>
      <c r="C304" s="22" t="s">
        <v>10</v>
      </c>
      <c r="D304" s="22">
        <v>2</v>
      </c>
      <c r="E304" s="22" t="s">
        <v>33</v>
      </c>
      <c r="F304" s="22" t="s">
        <v>9</v>
      </c>
      <c r="G304" s="22">
        <v>42</v>
      </c>
      <c r="H304" s="22">
        <v>42</v>
      </c>
      <c r="I304" s="22">
        <v>42</v>
      </c>
      <c r="J304" s="23">
        <v>1.67</v>
      </c>
      <c r="K304" s="22">
        <v>0</v>
      </c>
      <c r="L304" s="24">
        <v>0</v>
      </c>
      <c r="M304" s="22" t="s">
        <v>6024</v>
      </c>
      <c r="N304" s="22">
        <v>3</v>
      </c>
      <c r="O304" s="22">
        <v>70.344679439999993</v>
      </c>
      <c r="P304" s="19">
        <f t="shared" si="4"/>
        <v>2</v>
      </c>
    </row>
    <row r="305" spans="1:16" x14ac:dyDescent="0.25">
      <c r="A305" s="21">
        <v>44615</v>
      </c>
      <c r="B305" s="22" t="s">
        <v>2779</v>
      </c>
      <c r="C305" s="22" t="s">
        <v>10</v>
      </c>
      <c r="D305" s="22">
        <v>2</v>
      </c>
      <c r="E305" s="22" t="s">
        <v>32</v>
      </c>
      <c r="F305" s="22" t="s">
        <v>9</v>
      </c>
      <c r="G305" s="22">
        <v>83</v>
      </c>
      <c r="H305" s="22">
        <v>83</v>
      </c>
      <c r="I305" s="22">
        <v>83</v>
      </c>
      <c r="J305" s="23">
        <v>1.34</v>
      </c>
      <c r="K305" s="22">
        <v>0</v>
      </c>
      <c r="L305" s="24">
        <v>0</v>
      </c>
      <c r="M305" s="22" t="s">
        <v>6025</v>
      </c>
      <c r="N305" s="22">
        <v>3</v>
      </c>
      <c r="O305" s="22">
        <v>111.34087373</v>
      </c>
      <c r="P305" s="19">
        <f t="shared" si="4"/>
        <v>2</v>
      </c>
    </row>
    <row r="306" spans="1:16" x14ac:dyDescent="0.25">
      <c r="A306" s="21">
        <v>44615</v>
      </c>
      <c r="B306" s="22" t="s">
        <v>3243</v>
      </c>
      <c r="C306" s="22" t="s">
        <v>10</v>
      </c>
      <c r="D306" s="22">
        <v>2</v>
      </c>
      <c r="E306" s="22" t="s">
        <v>34</v>
      </c>
      <c r="F306" s="22" t="s">
        <v>9</v>
      </c>
      <c r="G306" s="22">
        <v>240</v>
      </c>
      <c r="H306" s="22">
        <v>170</v>
      </c>
      <c r="I306" s="22">
        <v>170</v>
      </c>
      <c r="J306" s="23">
        <v>0.16</v>
      </c>
      <c r="K306" s="22">
        <v>0</v>
      </c>
      <c r="L306" s="24">
        <v>0</v>
      </c>
      <c r="M306" s="22" t="s">
        <v>6026</v>
      </c>
      <c r="N306" s="22">
        <v>3</v>
      </c>
      <c r="O306" s="22">
        <v>26.617138000000001</v>
      </c>
      <c r="P306" s="19">
        <f t="shared" si="4"/>
        <v>2</v>
      </c>
    </row>
    <row r="307" spans="1:16" x14ac:dyDescent="0.25">
      <c r="A307" s="21">
        <v>44615</v>
      </c>
      <c r="B307" s="22" t="s">
        <v>2269</v>
      </c>
      <c r="C307" s="22" t="s">
        <v>10</v>
      </c>
      <c r="D307" s="22">
        <v>2</v>
      </c>
      <c r="E307" s="22" t="s">
        <v>35</v>
      </c>
      <c r="F307" s="22" t="s">
        <v>9</v>
      </c>
      <c r="G307" s="22">
        <v>17</v>
      </c>
      <c r="H307" s="22">
        <v>17</v>
      </c>
      <c r="I307" s="22">
        <v>17</v>
      </c>
      <c r="J307" s="23">
        <v>12.89</v>
      </c>
      <c r="K307" s="22">
        <v>0</v>
      </c>
      <c r="L307" s="24">
        <v>0</v>
      </c>
      <c r="M307" s="22" t="s">
        <v>6027</v>
      </c>
      <c r="N307" s="22">
        <v>3</v>
      </c>
      <c r="O307" s="22">
        <v>219.11664751999999</v>
      </c>
      <c r="P307" s="19">
        <f t="shared" si="4"/>
        <v>2</v>
      </c>
    </row>
    <row r="308" spans="1:16" x14ac:dyDescent="0.25">
      <c r="A308" s="21">
        <v>44615</v>
      </c>
      <c r="B308" s="22" t="s">
        <v>4856</v>
      </c>
      <c r="C308" s="22" t="s">
        <v>10</v>
      </c>
      <c r="D308" s="22">
        <v>2</v>
      </c>
      <c r="E308" s="22" t="s">
        <v>36</v>
      </c>
      <c r="F308" s="22" t="s">
        <v>9</v>
      </c>
      <c r="G308" s="22">
        <v>172</v>
      </c>
      <c r="H308" s="22">
        <v>28</v>
      </c>
      <c r="I308" s="22">
        <v>28</v>
      </c>
      <c r="J308" s="23">
        <v>6.54</v>
      </c>
      <c r="K308" s="22">
        <v>0</v>
      </c>
      <c r="L308" s="24">
        <v>0</v>
      </c>
      <c r="M308" s="22" t="s">
        <v>6028</v>
      </c>
      <c r="N308" s="22">
        <v>3</v>
      </c>
      <c r="O308" s="22">
        <v>183.21871820000001</v>
      </c>
      <c r="P308" s="19">
        <f t="shared" si="4"/>
        <v>2</v>
      </c>
    </row>
    <row r="309" spans="1:16" x14ac:dyDescent="0.25">
      <c r="A309" s="21">
        <v>44615</v>
      </c>
      <c r="B309" s="22" t="s">
        <v>3438</v>
      </c>
      <c r="C309" s="22" t="s">
        <v>10</v>
      </c>
      <c r="D309" s="22">
        <v>2</v>
      </c>
      <c r="E309" s="22" t="s">
        <v>37</v>
      </c>
      <c r="F309" s="22" t="s">
        <v>9</v>
      </c>
      <c r="G309" s="22">
        <v>135</v>
      </c>
      <c r="H309" s="22">
        <v>30</v>
      </c>
      <c r="I309" s="22">
        <v>30</v>
      </c>
      <c r="J309" s="23">
        <v>4.16</v>
      </c>
      <c r="K309" s="22">
        <v>0</v>
      </c>
      <c r="L309" s="24">
        <v>0</v>
      </c>
      <c r="M309" s="22" t="s">
        <v>6029</v>
      </c>
      <c r="N309" s="22">
        <v>3</v>
      </c>
      <c r="O309" s="22">
        <v>124.82509949999999</v>
      </c>
      <c r="P309" s="19">
        <f t="shared" si="4"/>
        <v>2</v>
      </c>
    </row>
    <row r="310" spans="1:16" x14ac:dyDescent="0.25">
      <c r="A310" s="21">
        <v>44615</v>
      </c>
      <c r="B310" s="22" t="s">
        <v>2780</v>
      </c>
      <c r="C310" s="22" t="s">
        <v>10</v>
      </c>
      <c r="D310" s="22">
        <v>2</v>
      </c>
      <c r="E310" s="22" t="s">
        <v>38</v>
      </c>
      <c r="F310" s="22" t="s">
        <v>9</v>
      </c>
      <c r="G310" s="22">
        <v>113</v>
      </c>
      <c r="H310" s="22">
        <v>17</v>
      </c>
      <c r="I310" s="22">
        <v>17</v>
      </c>
      <c r="J310" s="23">
        <v>13.98</v>
      </c>
      <c r="K310" s="22">
        <v>0</v>
      </c>
      <c r="L310" s="24">
        <v>0</v>
      </c>
      <c r="M310" s="22" t="s">
        <v>6030</v>
      </c>
      <c r="N310" s="22">
        <v>3</v>
      </c>
      <c r="O310" s="22">
        <v>237.66234872000001</v>
      </c>
      <c r="P310" s="19">
        <f t="shared" si="4"/>
        <v>2</v>
      </c>
    </row>
    <row r="311" spans="1:16" x14ac:dyDescent="0.25">
      <c r="A311" s="21">
        <v>44615</v>
      </c>
      <c r="B311" s="22" t="s">
        <v>2291</v>
      </c>
      <c r="C311" s="22" t="s">
        <v>10</v>
      </c>
      <c r="D311" s="22">
        <v>2</v>
      </c>
      <c r="E311" s="22" t="s">
        <v>39</v>
      </c>
      <c r="F311" s="22" t="s">
        <v>9</v>
      </c>
      <c r="G311" s="22">
        <v>72</v>
      </c>
      <c r="H311" s="22">
        <v>72</v>
      </c>
      <c r="I311" s="22">
        <v>72</v>
      </c>
      <c r="J311" s="23">
        <v>5.09</v>
      </c>
      <c r="K311" s="22">
        <v>0</v>
      </c>
      <c r="L311" s="24">
        <v>0</v>
      </c>
      <c r="M311" s="22" t="s">
        <v>6031</v>
      </c>
      <c r="N311" s="22">
        <v>3</v>
      </c>
      <c r="O311" s="22">
        <v>366.34552416000002</v>
      </c>
      <c r="P311" s="19">
        <f t="shared" si="4"/>
        <v>2</v>
      </c>
    </row>
    <row r="312" spans="1:16" x14ac:dyDescent="0.25">
      <c r="A312" s="21">
        <v>44615</v>
      </c>
      <c r="B312" s="22" t="s">
        <v>2543</v>
      </c>
      <c r="C312" s="22" t="s">
        <v>10</v>
      </c>
      <c r="D312" s="22">
        <v>2</v>
      </c>
      <c r="E312" s="22" t="s">
        <v>40</v>
      </c>
      <c r="F312" s="22" t="s">
        <v>9</v>
      </c>
      <c r="G312" s="22">
        <v>53</v>
      </c>
      <c r="H312" s="22">
        <v>53</v>
      </c>
      <c r="I312" s="22">
        <v>53</v>
      </c>
      <c r="J312" s="23">
        <v>7.63</v>
      </c>
      <c r="K312" s="22">
        <v>0</v>
      </c>
      <c r="L312" s="24">
        <v>0</v>
      </c>
      <c r="M312" s="22" t="s">
        <v>6032</v>
      </c>
      <c r="N312" s="22">
        <v>3</v>
      </c>
      <c r="O312" s="22">
        <v>404.33623203000002</v>
      </c>
      <c r="P312" s="19">
        <f t="shared" si="4"/>
        <v>2</v>
      </c>
    </row>
    <row r="313" spans="1:16" x14ac:dyDescent="0.25">
      <c r="A313" s="21">
        <v>44615</v>
      </c>
      <c r="B313" s="22" t="s">
        <v>5871</v>
      </c>
      <c r="C313" s="22" t="s">
        <v>10</v>
      </c>
      <c r="D313" s="22">
        <v>2</v>
      </c>
      <c r="E313" s="22" t="s">
        <v>41</v>
      </c>
      <c r="F313" s="22" t="s">
        <v>9</v>
      </c>
      <c r="G313" s="22">
        <v>150</v>
      </c>
      <c r="H313" s="22">
        <v>150</v>
      </c>
      <c r="I313" s="22">
        <v>150</v>
      </c>
      <c r="J313" s="23">
        <v>1.95</v>
      </c>
      <c r="K313" s="22">
        <v>0</v>
      </c>
      <c r="L313" s="24">
        <v>0</v>
      </c>
      <c r="M313" s="22" t="s">
        <v>6033</v>
      </c>
      <c r="N313" s="22">
        <v>3</v>
      </c>
      <c r="O313" s="22">
        <v>292.42857149999998</v>
      </c>
      <c r="P313" s="19">
        <f t="shared" si="4"/>
        <v>2</v>
      </c>
    </row>
    <row r="314" spans="1:16" x14ac:dyDescent="0.25">
      <c r="A314" s="21">
        <v>44615</v>
      </c>
      <c r="B314" s="22" t="s">
        <v>3833</v>
      </c>
      <c r="C314" s="22" t="s">
        <v>10</v>
      </c>
      <c r="D314" s="22">
        <v>2</v>
      </c>
      <c r="E314" s="22" t="s">
        <v>42</v>
      </c>
      <c r="F314" s="22" t="s">
        <v>9</v>
      </c>
      <c r="G314" s="22">
        <v>177</v>
      </c>
      <c r="H314" s="22">
        <v>177</v>
      </c>
      <c r="I314" s="22">
        <v>177</v>
      </c>
      <c r="J314" s="23">
        <v>1.82</v>
      </c>
      <c r="K314" s="22">
        <v>0</v>
      </c>
      <c r="L314" s="24">
        <v>0</v>
      </c>
      <c r="M314" s="22" t="s">
        <v>6034</v>
      </c>
      <c r="N314" s="22">
        <v>3</v>
      </c>
      <c r="O314" s="22">
        <v>322.69371264</v>
      </c>
      <c r="P314" s="19">
        <f t="shared" si="4"/>
        <v>2</v>
      </c>
    </row>
    <row r="315" spans="1:16" x14ac:dyDescent="0.25">
      <c r="A315" s="21">
        <v>44615</v>
      </c>
      <c r="B315" s="22" t="s">
        <v>4410</v>
      </c>
      <c r="C315" s="22" t="s">
        <v>10</v>
      </c>
      <c r="D315" s="22">
        <v>2</v>
      </c>
      <c r="E315" s="22" t="s">
        <v>530</v>
      </c>
      <c r="F315" s="22" t="s">
        <v>407</v>
      </c>
      <c r="G315" s="22">
        <v>2339</v>
      </c>
      <c r="H315" s="22">
        <v>239</v>
      </c>
      <c r="I315" s="22">
        <v>237</v>
      </c>
      <c r="J315" s="23">
        <v>1.45</v>
      </c>
      <c r="K315" s="22">
        <v>-2</v>
      </c>
      <c r="L315" s="24">
        <v>-2.9</v>
      </c>
      <c r="M315" s="22" t="s">
        <v>6617</v>
      </c>
      <c r="N315" s="22">
        <v>4</v>
      </c>
      <c r="O315" s="22">
        <v>347.08463583000002</v>
      </c>
      <c r="P315" s="19">
        <f t="shared" si="4"/>
        <v>2</v>
      </c>
    </row>
    <row r="316" spans="1:16" x14ac:dyDescent="0.25">
      <c r="A316" s="21">
        <v>44615</v>
      </c>
      <c r="B316" s="22" t="s">
        <v>3061</v>
      </c>
      <c r="C316" s="22" t="s">
        <v>966</v>
      </c>
      <c r="D316" s="22">
        <v>2</v>
      </c>
      <c r="E316" s="22" t="s">
        <v>1025</v>
      </c>
      <c r="F316" s="22" t="s">
        <v>863</v>
      </c>
      <c r="G316" s="22">
        <v>2842</v>
      </c>
      <c r="H316" s="22">
        <v>282</v>
      </c>
      <c r="I316" s="22">
        <v>284</v>
      </c>
      <c r="J316" s="23">
        <v>1.46</v>
      </c>
      <c r="K316" s="22">
        <v>2</v>
      </c>
      <c r="L316" s="24">
        <v>2.92</v>
      </c>
      <c r="M316" s="22" t="s">
        <v>6700</v>
      </c>
      <c r="N316" s="22">
        <v>5</v>
      </c>
      <c r="O316" s="22">
        <v>411.27268314000003</v>
      </c>
      <c r="P316" s="19">
        <f t="shared" si="4"/>
        <v>2</v>
      </c>
    </row>
    <row r="317" spans="1:16" x14ac:dyDescent="0.25">
      <c r="A317" s="21">
        <v>44615</v>
      </c>
      <c r="B317" s="22" t="s">
        <v>3445</v>
      </c>
      <c r="C317" s="22" t="s">
        <v>10</v>
      </c>
      <c r="D317" s="22">
        <v>2</v>
      </c>
      <c r="E317" s="22" t="s">
        <v>904</v>
      </c>
      <c r="F317" s="22" t="s">
        <v>863</v>
      </c>
      <c r="G317" s="22">
        <v>2688</v>
      </c>
      <c r="H317" s="22">
        <v>288</v>
      </c>
      <c r="I317" s="22">
        <v>279</v>
      </c>
      <c r="J317" s="23">
        <v>0.62</v>
      </c>
      <c r="K317" s="22">
        <v>-9</v>
      </c>
      <c r="L317" s="24">
        <v>-5.58</v>
      </c>
      <c r="M317" s="22" t="s">
        <v>6829</v>
      </c>
      <c r="N317" s="22">
        <v>5</v>
      </c>
      <c r="O317" s="22">
        <v>178.50871871999999</v>
      </c>
      <c r="P317" s="19">
        <f t="shared" si="4"/>
        <v>2</v>
      </c>
    </row>
    <row r="318" spans="1:16" x14ac:dyDescent="0.25">
      <c r="A318" s="21">
        <v>44616</v>
      </c>
      <c r="B318" s="22" t="s">
        <v>2599</v>
      </c>
      <c r="C318" s="22" t="s">
        <v>931</v>
      </c>
      <c r="D318" s="22">
        <v>2</v>
      </c>
      <c r="E318" s="22" t="s">
        <v>1516</v>
      </c>
      <c r="F318" s="22" t="s">
        <v>1318</v>
      </c>
      <c r="G318" s="22">
        <v>870</v>
      </c>
      <c r="H318" s="22">
        <v>640</v>
      </c>
      <c r="I318" s="22">
        <v>640</v>
      </c>
      <c r="J318" s="23">
        <v>0</v>
      </c>
      <c r="K318" s="22">
        <v>0</v>
      </c>
      <c r="L318" s="24">
        <v>0</v>
      </c>
      <c r="M318" s="22" t="s">
        <v>2610</v>
      </c>
      <c r="N318" s="22">
        <v>2</v>
      </c>
      <c r="O318" s="22">
        <v>0</v>
      </c>
      <c r="P318" s="19">
        <f t="shared" si="4"/>
        <v>2</v>
      </c>
    </row>
    <row r="319" spans="1:16" x14ac:dyDescent="0.25">
      <c r="A319" s="21">
        <v>44616</v>
      </c>
      <c r="B319" s="22" t="s">
        <v>2525</v>
      </c>
      <c r="C319" s="22" t="s">
        <v>931</v>
      </c>
      <c r="D319" s="22">
        <v>2</v>
      </c>
      <c r="E319" s="22" t="s">
        <v>1515</v>
      </c>
      <c r="F319" s="22" t="s">
        <v>1318</v>
      </c>
      <c r="G319" s="22">
        <v>351</v>
      </c>
      <c r="H319" s="22">
        <v>19</v>
      </c>
      <c r="I319" s="22">
        <v>19</v>
      </c>
      <c r="J319" s="23">
        <v>0</v>
      </c>
      <c r="K319" s="22">
        <v>0</v>
      </c>
      <c r="L319" s="24">
        <v>0</v>
      </c>
      <c r="M319" s="22" t="s">
        <v>2611</v>
      </c>
      <c r="N319" s="22">
        <v>2</v>
      </c>
      <c r="O319" s="22">
        <v>0</v>
      </c>
      <c r="P319" s="19">
        <f t="shared" si="4"/>
        <v>2</v>
      </c>
    </row>
    <row r="320" spans="1:16" x14ac:dyDescent="0.25">
      <c r="A320" s="21">
        <v>44616</v>
      </c>
      <c r="B320" s="22" t="s">
        <v>2365</v>
      </c>
      <c r="C320" s="22" t="s">
        <v>931</v>
      </c>
      <c r="D320" s="22">
        <v>2</v>
      </c>
      <c r="E320" s="22" t="s">
        <v>1708</v>
      </c>
      <c r="F320" s="22" t="s">
        <v>1318</v>
      </c>
      <c r="G320" s="22">
        <v>918</v>
      </c>
      <c r="H320" s="22">
        <v>888</v>
      </c>
      <c r="I320" s="22">
        <v>888</v>
      </c>
      <c r="J320" s="23">
        <v>0</v>
      </c>
      <c r="K320" s="22">
        <v>0</v>
      </c>
      <c r="L320" s="24">
        <v>0</v>
      </c>
      <c r="M320" s="22" t="s">
        <v>2612</v>
      </c>
      <c r="N320" s="22">
        <v>2</v>
      </c>
      <c r="O320" s="22">
        <v>0</v>
      </c>
      <c r="P320" s="19">
        <f t="shared" si="4"/>
        <v>2</v>
      </c>
    </row>
    <row r="321" spans="1:16" x14ac:dyDescent="0.25">
      <c r="A321" s="21">
        <v>44616</v>
      </c>
      <c r="B321" s="22" t="s">
        <v>2206</v>
      </c>
      <c r="C321" s="22" t="s">
        <v>10</v>
      </c>
      <c r="D321" s="22">
        <v>2</v>
      </c>
      <c r="E321" s="22" t="s">
        <v>820</v>
      </c>
      <c r="F321" s="22" t="s">
        <v>696</v>
      </c>
      <c r="G321" s="22">
        <v>62</v>
      </c>
      <c r="H321" s="22">
        <v>62</v>
      </c>
      <c r="I321" s="22">
        <v>62</v>
      </c>
      <c r="J321" s="23">
        <v>0</v>
      </c>
      <c r="K321" s="22">
        <v>0</v>
      </c>
      <c r="L321" s="24">
        <v>0</v>
      </c>
      <c r="M321" s="22" t="s">
        <v>2705</v>
      </c>
      <c r="N321" s="22">
        <v>1</v>
      </c>
      <c r="O321" s="22">
        <v>0</v>
      </c>
      <c r="P321" s="19">
        <f t="shared" si="4"/>
        <v>2</v>
      </c>
    </row>
    <row r="322" spans="1:16" x14ac:dyDescent="0.25">
      <c r="A322" s="21">
        <v>44616</v>
      </c>
      <c r="B322" s="22" t="s">
        <v>2536</v>
      </c>
      <c r="C322" s="22" t="s">
        <v>10</v>
      </c>
      <c r="D322" s="22">
        <v>2</v>
      </c>
      <c r="E322" s="22" t="s">
        <v>818</v>
      </c>
      <c r="F322" s="22" t="s">
        <v>696</v>
      </c>
      <c r="G322" s="22">
        <v>47</v>
      </c>
      <c r="H322" s="22">
        <v>47</v>
      </c>
      <c r="I322" s="22">
        <v>47</v>
      </c>
      <c r="J322" s="23">
        <v>0</v>
      </c>
      <c r="K322" s="22">
        <v>0</v>
      </c>
      <c r="L322" s="24">
        <v>0</v>
      </c>
      <c r="M322" s="22" t="s">
        <v>2706</v>
      </c>
      <c r="N322" s="22">
        <v>1</v>
      </c>
      <c r="O322" s="22">
        <v>0</v>
      </c>
      <c r="P322" s="19">
        <f t="shared" si="4"/>
        <v>2</v>
      </c>
    </row>
    <row r="323" spans="1:16" x14ac:dyDescent="0.25">
      <c r="A323" s="21">
        <v>44616</v>
      </c>
      <c r="B323" s="22" t="s">
        <v>2681</v>
      </c>
      <c r="C323" s="22" t="s">
        <v>10</v>
      </c>
      <c r="D323" s="22">
        <v>2</v>
      </c>
      <c r="E323" s="22" t="s">
        <v>818</v>
      </c>
      <c r="F323" s="22" t="s">
        <v>696</v>
      </c>
      <c r="G323" s="22">
        <v>22</v>
      </c>
      <c r="H323" s="22">
        <v>22</v>
      </c>
      <c r="I323" s="22">
        <v>22</v>
      </c>
      <c r="J323" s="23">
        <v>0</v>
      </c>
      <c r="K323" s="22">
        <v>0</v>
      </c>
      <c r="L323" s="24">
        <v>0</v>
      </c>
      <c r="M323" s="22" t="s">
        <v>2706</v>
      </c>
      <c r="N323" s="22">
        <v>1</v>
      </c>
      <c r="O323" s="22">
        <v>0</v>
      </c>
      <c r="P323" s="19">
        <f t="shared" ref="P323:P386" si="5">MONTH(A323)</f>
        <v>2</v>
      </c>
    </row>
    <row r="324" spans="1:16" x14ac:dyDescent="0.25">
      <c r="A324" s="21">
        <v>44616</v>
      </c>
      <c r="B324" s="22" t="s">
        <v>2228</v>
      </c>
      <c r="C324" s="22" t="s">
        <v>10</v>
      </c>
      <c r="D324" s="22">
        <v>2</v>
      </c>
      <c r="E324" s="22" t="s">
        <v>818</v>
      </c>
      <c r="F324" s="22" t="s">
        <v>696</v>
      </c>
      <c r="G324" s="22">
        <v>7</v>
      </c>
      <c r="H324" s="22">
        <v>7</v>
      </c>
      <c r="I324" s="22">
        <v>7</v>
      </c>
      <c r="J324" s="23">
        <v>0</v>
      </c>
      <c r="K324" s="22">
        <v>0</v>
      </c>
      <c r="L324" s="24">
        <v>0</v>
      </c>
      <c r="M324" s="22" t="s">
        <v>2706</v>
      </c>
      <c r="N324" s="22">
        <v>1</v>
      </c>
      <c r="O324" s="22">
        <v>0</v>
      </c>
      <c r="P324" s="19">
        <f t="shared" si="5"/>
        <v>2</v>
      </c>
    </row>
    <row r="325" spans="1:16" x14ac:dyDescent="0.25">
      <c r="A325" s="21">
        <v>44616</v>
      </c>
      <c r="B325" s="22" t="s">
        <v>2236</v>
      </c>
      <c r="C325" s="22" t="s">
        <v>10</v>
      </c>
      <c r="D325" s="22">
        <v>2</v>
      </c>
      <c r="E325" s="22" t="s">
        <v>815</v>
      </c>
      <c r="F325" s="22" t="s">
        <v>696</v>
      </c>
      <c r="G325" s="22">
        <v>28</v>
      </c>
      <c r="H325" s="22">
        <v>28</v>
      </c>
      <c r="I325" s="22">
        <v>28</v>
      </c>
      <c r="J325" s="23">
        <v>0</v>
      </c>
      <c r="K325" s="22">
        <v>0</v>
      </c>
      <c r="L325" s="24">
        <v>0</v>
      </c>
      <c r="M325" s="22" t="s">
        <v>2707</v>
      </c>
      <c r="N325" s="22">
        <v>1</v>
      </c>
      <c r="O325" s="22">
        <v>0</v>
      </c>
      <c r="P325" s="19">
        <f t="shared" si="5"/>
        <v>2</v>
      </c>
    </row>
    <row r="326" spans="1:16" x14ac:dyDescent="0.25">
      <c r="A326" s="21">
        <v>44616</v>
      </c>
      <c r="B326" s="22" t="s">
        <v>2514</v>
      </c>
      <c r="C326" s="22" t="s">
        <v>10</v>
      </c>
      <c r="D326" s="22">
        <v>2</v>
      </c>
      <c r="E326" s="22" t="s">
        <v>533</v>
      </c>
      <c r="F326" s="22" t="s">
        <v>407</v>
      </c>
      <c r="G326" s="22">
        <v>800</v>
      </c>
      <c r="H326" s="22">
        <v>240</v>
      </c>
      <c r="I326" s="22">
        <v>240</v>
      </c>
      <c r="J326" s="23">
        <v>0</v>
      </c>
      <c r="K326" s="22">
        <v>0</v>
      </c>
      <c r="L326" s="24">
        <v>0</v>
      </c>
      <c r="M326" s="22" t="s">
        <v>2708</v>
      </c>
      <c r="N326" s="22">
        <v>4</v>
      </c>
      <c r="O326" s="22">
        <v>0</v>
      </c>
      <c r="P326" s="19">
        <f t="shared" si="5"/>
        <v>2</v>
      </c>
    </row>
    <row r="327" spans="1:16" x14ac:dyDescent="0.25">
      <c r="A327" s="21">
        <v>44616</v>
      </c>
      <c r="B327" s="22" t="s">
        <v>2515</v>
      </c>
      <c r="C327" s="22" t="s">
        <v>10</v>
      </c>
      <c r="D327" s="22">
        <v>2</v>
      </c>
      <c r="E327" s="22" t="s">
        <v>591</v>
      </c>
      <c r="F327" s="22" t="s">
        <v>407</v>
      </c>
      <c r="G327" s="22">
        <v>922</v>
      </c>
      <c r="H327" s="22">
        <v>202</v>
      </c>
      <c r="I327" s="22">
        <v>202</v>
      </c>
      <c r="J327" s="23">
        <v>0</v>
      </c>
      <c r="K327" s="22">
        <v>0</v>
      </c>
      <c r="L327" s="24">
        <v>0</v>
      </c>
      <c r="M327" s="22" t="s">
        <v>2709</v>
      </c>
      <c r="N327" s="22">
        <v>4</v>
      </c>
      <c r="O327" s="22">
        <v>0</v>
      </c>
      <c r="P327" s="19">
        <f t="shared" si="5"/>
        <v>2</v>
      </c>
    </row>
    <row r="328" spans="1:16" x14ac:dyDescent="0.25">
      <c r="A328" s="21">
        <v>44616</v>
      </c>
      <c r="B328" s="22" t="s">
        <v>2285</v>
      </c>
      <c r="C328" s="22" t="s">
        <v>10</v>
      </c>
      <c r="D328" s="22">
        <v>2</v>
      </c>
      <c r="E328" s="22" t="s">
        <v>535</v>
      </c>
      <c r="F328" s="22" t="s">
        <v>407</v>
      </c>
      <c r="G328" s="22">
        <v>143</v>
      </c>
      <c r="H328" s="22">
        <v>93</v>
      </c>
      <c r="I328" s="22">
        <v>93</v>
      </c>
      <c r="J328" s="23">
        <v>0</v>
      </c>
      <c r="K328" s="22">
        <v>0</v>
      </c>
      <c r="L328" s="24">
        <v>0</v>
      </c>
      <c r="M328" s="22" t="s">
        <v>2710</v>
      </c>
      <c r="N328" s="22">
        <v>4</v>
      </c>
      <c r="O328" s="22">
        <v>0</v>
      </c>
      <c r="P328" s="19">
        <f t="shared" si="5"/>
        <v>2</v>
      </c>
    </row>
    <row r="329" spans="1:16" x14ac:dyDescent="0.25">
      <c r="A329" s="21">
        <v>44616</v>
      </c>
      <c r="B329" s="22" t="s">
        <v>2526</v>
      </c>
      <c r="C329" s="22" t="s">
        <v>10</v>
      </c>
      <c r="D329" s="22">
        <v>2</v>
      </c>
      <c r="E329" s="22" t="s">
        <v>537</v>
      </c>
      <c r="F329" s="22" t="s">
        <v>407</v>
      </c>
      <c r="G329" s="22">
        <v>687</v>
      </c>
      <c r="H329" s="22">
        <v>57</v>
      </c>
      <c r="I329" s="22">
        <v>57</v>
      </c>
      <c r="J329" s="23">
        <v>0</v>
      </c>
      <c r="K329" s="22">
        <v>0</v>
      </c>
      <c r="L329" s="24">
        <v>0</v>
      </c>
      <c r="M329" s="22" t="s">
        <v>2711</v>
      </c>
      <c r="N329" s="22">
        <v>4</v>
      </c>
      <c r="O329" s="22">
        <v>0</v>
      </c>
      <c r="P329" s="19">
        <f t="shared" si="5"/>
        <v>2</v>
      </c>
    </row>
    <row r="330" spans="1:16" x14ac:dyDescent="0.25">
      <c r="A330" s="21">
        <v>44616</v>
      </c>
      <c r="B330" s="22" t="s">
        <v>2481</v>
      </c>
      <c r="C330" s="22" t="s">
        <v>10</v>
      </c>
      <c r="D330" s="22">
        <v>2</v>
      </c>
      <c r="E330" s="22" t="s">
        <v>336</v>
      </c>
      <c r="F330" s="22" t="s">
        <v>9</v>
      </c>
      <c r="G330" s="22">
        <v>110</v>
      </c>
      <c r="H330" s="22">
        <v>100</v>
      </c>
      <c r="I330" s="22">
        <v>100</v>
      </c>
      <c r="J330" s="23">
        <v>0</v>
      </c>
      <c r="K330" s="22">
        <v>0</v>
      </c>
      <c r="L330" s="24">
        <v>0</v>
      </c>
      <c r="M330" s="22" t="s">
        <v>2815</v>
      </c>
      <c r="N330" s="22">
        <v>3</v>
      </c>
      <c r="O330" s="22">
        <v>0</v>
      </c>
      <c r="P330" s="19">
        <f t="shared" si="5"/>
        <v>2</v>
      </c>
    </row>
    <row r="331" spans="1:16" x14ac:dyDescent="0.25">
      <c r="A331" s="21">
        <v>44616</v>
      </c>
      <c r="B331" s="22" t="s">
        <v>2213</v>
      </c>
      <c r="C331" s="22" t="s">
        <v>10</v>
      </c>
      <c r="D331" s="22">
        <v>2</v>
      </c>
      <c r="E331" s="22" t="s">
        <v>339</v>
      </c>
      <c r="F331" s="22" t="s">
        <v>9</v>
      </c>
      <c r="G331" s="22">
        <v>143</v>
      </c>
      <c r="H331" s="22">
        <v>30</v>
      </c>
      <c r="I331" s="22">
        <v>30</v>
      </c>
      <c r="J331" s="23">
        <v>0</v>
      </c>
      <c r="K331" s="22">
        <v>0</v>
      </c>
      <c r="L331" s="24">
        <v>0</v>
      </c>
      <c r="M331" s="22" t="s">
        <v>2816</v>
      </c>
      <c r="N331" s="22">
        <v>3</v>
      </c>
      <c r="O331" s="22">
        <v>0</v>
      </c>
      <c r="P331" s="19">
        <f t="shared" si="5"/>
        <v>2</v>
      </c>
    </row>
    <row r="332" spans="1:16" x14ac:dyDescent="0.25">
      <c r="A332" s="21">
        <v>44616</v>
      </c>
      <c r="B332" s="22" t="s">
        <v>2490</v>
      </c>
      <c r="C332" s="22" t="s">
        <v>10</v>
      </c>
      <c r="D332" s="22">
        <v>2</v>
      </c>
      <c r="E332" s="22" t="s">
        <v>210</v>
      </c>
      <c r="F332" s="22" t="s">
        <v>9</v>
      </c>
      <c r="G332" s="22">
        <v>674</v>
      </c>
      <c r="H332" s="22">
        <v>98</v>
      </c>
      <c r="I332" s="22">
        <v>98</v>
      </c>
      <c r="J332" s="23">
        <v>0</v>
      </c>
      <c r="K332" s="22">
        <v>0</v>
      </c>
      <c r="L332" s="24">
        <v>0</v>
      </c>
      <c r="M332" s="22" t="s">
        <v>2817</v>
      </c>
      <c r="N332" s="22">
        <v>3</v>
      </c>
      <c r="O332" s="22">
        <v>0</v>
      </c>
      <c r="P332" s="19">
        <f t="shared" si="5"/>
        <v>2</v>
      </c>
    </row>
    <row r="333" spans="1:16" x14ac:dyDescent="0.25">
      <c r="A333" s="21">
        <v>44616</v>
      </c>
      <c r="B333" s="22" t="s">
        <v>2234</v>
      </c>
      <c r="C333" s="22" t="s">
        <v>10</v>
      </c>
      <c r="D333" s="22">
        <v>2</v>
      </c>
      <c r="E333" s="22" t="s">
        <v>370</v>
      </c>
      <c r="F333" s="22" t="s">
        <v>9</v>
      </c>
      <c r="G333" s="22">
        <v>218</v>
      </c>
      <c r="H333" s="22">
        <v>118</v>
      </c>
      <c r="I333" s="22">
        <v>118</v>
      </c>
      <c r="J333" s="23">
        <v>0</v>
      </c>
      <c r="K333" s="22">
        <v>0</v>
      </c>
      <c r="L333" s="24">
        <v>0</v>
      </c>
      <c r="M333" s="22" t="s">
        <v>2818</v>
      </c>
      <c r="N333" s="22">
        <v>3</v>
      </c>
      <c r="O333" s="22">
        <v>0</v>
      </c>
      <c r="P333" s="19">
        <f t="shared" si="5"/>
        <v>2</v>
      </c>
    </row>
    <row r="334" spans="1:16" x14ac:dyDescent="0.25">
      <c r="A334" s="21">
        <v>44616</v>
      </c>
      <c r="B334" s="22" t="s">
        <v>2494</v>
      </c>
      <c r="C334" s="22" t="s">
        <v>10</v>
      </c>
      <c r="D334" s="22">
        <v>2</v>
      </c>
      <c r="E334" s="22" t="s">
        <v>372</v>
      </c>
      <c r="F334" s="22" t="s">
        <v>9</v>
      </c>
      <c r="G334" s="22">
        <v>67</v>
      </c>
      <c r="H334" s="22">
        <v>67</v>
      </c>
      <c r="I334" s="22">
        <v>67</v>
      </c>
      <c r="J334" s="23">
        <v>0</v>
      </c>
      <c r="K334" s="22">
        <v>0</v>
      </c>
      <c r="L334" s="24">
        <v>0</v>
      </c>
      <c r="M334" s="22" t="s">
        <v>2819</v>
      </c>
      <c r="N334" s="22">
        <v>3</v>
      </c>
      <c r="O334" s="22">
        <v>0</v>
      </c>
      <c r="P334" s="19">
        <f t="shared" si="5"/>
        <v>2</v>
      </c>
    </row>
    <row r="335" spans="1:16" x14ac:dyDescent="0.25">
      <c r="A335" s="21">
        <v>44616</v>
      </c>
      <c r="B335" s="22" t="s">
        <v>2366</v>
      </c>
      <c r="C335" s="22" t="s">
        <v>2176</v>
      </c>
      <c r="D335" s="22">
        <v>1</v>
      </c>
      <c r="E335" s="22" t="s">
        <v>3096</v>
      </c>
      <c r="F335" s="22" t="s">
        <v>407</v>
      </c>
      <c r="G335" s="22">
        <v>2258</v>
      </c>
      <c r="H335" s="22">
        <v>758</v>
      </c>
      <c r="I335" s="22">
        <v>758</v>
      </c>
      <c r="J335" s="23">
        <v>0.35</v>
      </c>
      <c r="K335" s="22">
        <v>0</v>
      </c>
      <c r="L335" s="24">
        <v>0</v>
      </c>
      <c r="M335" s="22" t="s">
        <v>3104</v>
      </c>
      <c r="N335" s="22">
        <v>4</v>
      </c>
      <c r="O335" s="22">
        <v>265.3</v>
      </c>
      <c r="P335" s="19">
        <f t="shared" si="5"/>
        <v>2</v>
      </c>
    </row>
    <row r="336" spans="1:16" x14ac:dyDescent="0.25">
      <c r="A336" s="21">
        <v>44616</v>
      </c>
      <c r="B336" s="22" t="s">
        <v>3097</v>
      </c>
      <c r="C336" s="22" t="s">
        <v>2176</v>
      </c>
      <c r="D336" s="22">
        <v>1</v>
      </c>
      <c r="E336" s="22" t="s">
        <v>3096</v>
      </c>
      <c r="F336" s="22" t="s">
        <v>407</v>
      </c>
      <c r="G336" s="22">
        <v>51</v>
      </c>
      <c r="H336" s="22">
        <v>51</v>
      </c>
      <c r="I336" s="22">
        <v>51</v>
      </c>
      <c r="J336" s="23">
        <v>4.4000000000000004</v>
      </c>
      <c r="K336" s="22">
        <v>0</v>
      </c>
      <c r="L336" s="24">
        <v>0</v>
      </c>
      <c r="M336" s="22" t="s">
        <v>3104</v>
      </c>
      <c r="N336" s="22">
        <v>4</v>
      </c>
      <c r="O336" s="22">
        <v>224.4</v>
      </c>
      <c r="P336" s="19">
        <f t="shared" si="5"/>
        <v>2</v>
      </c>
    </row>
    <row r="337" spans="1:16" x14ac:dyDescent="0.25">
      <c r="A337" s="21">
        <v>44616</v>
      </c>
      <c r="B337" s="22" t="s">
        <v>2335</v>
      </c>
      <c r="C337" s="22" t="s">
        <v>966</v>
      </c>
      <c r="D337" s="22">
        <v>2</v>
      </c>
      <c r="E337" s="22" t="s">
        <v>1277</v>
      </c>
      <c r="F337" s="22" t="s">
        <v>407</v>
      </c>
      <c r="G337" s="22">
        <v>4148</v>
      </c>
      <c r="H337" s="22">
        <v>198</v>
      </c>
      <c r="I337" s="22">
        <v>198</v>
      </c>
      <c r="J337" s="23">
        <v>1.87</v>
      </c>
      <c r="K337" s="22">
        <v>0</v>
      </c>
      <c r="L337" s="24">
        <v>0</v>
      </c>
      <c r="M337" s="22" t="s">
        <v>3541</v>
      </c>
      <c r="N337" s="22">
        <v>4</v>
      </c>
      <c r="O337" s="22">
        <v>370.26</v>
      </c>
      <c r="P337" s="19">
        <f t="shared" si="5"/>
        <v>2</v>
      </c>
    </row>
    <row r="338" spans="1:16" x14ac:dyDescent="0.25">
      <c r="A338" s="21">
        <v>44616</v>
      </c>
      <c r="B338" s="22" t="s">
        <v>3524</v>
      </c>
      <c r="C338" s="22" t="s">
        <v>966</v>
      </c>
      <c r="D338" s="22">
        <v>2</v>
      </c>
      <c r="E338" s="22" t="s">
        <v>1260</v>
      </c>
      <c r="F338" s="22" t="s">
        <v>407</v>
      </c>
      <c r="G338" s="22">
        <v>2114</v>
      </c>
      <c r="H338" s="22">
        <v>34</v>
      </c>
      <c r="I338" s="22">
        <v>34</v>
      </c>
      <c r="J338" s="23">
        <v>5.39</v>
      </c>
      <c r="K338" s="22">
        <v>0</v>
      </c>
      <c r="L338" s="24">
        <v>0</v>
      </c>
      <c r="M338" s="22" t="s">
        <v>3542</v>
      </c>
      <c r="N338" s="22">
        <v>4</v>
      </c>
      <c r="O338" s="22">
        <v>183.35203018000001</v>
      </c>
      <c r="P338" s="19">
        <f t="shared" si="5"/>
        <v>2</v>
      </c>
    </row>
    <row r="339" spans="1:16" x14ac:dyDescent="0.25">
      <c r="A339" s="21">
        <v>44616</v>
      </c>
      <c r="B339" s="22" t="s">
        <v>3421</v>
      </c>
      <c r="C339" s="22" t="s">
        <v>966</v>
      </c>
      <c r="D339" s="22">
        <v>2</v>
      </c>
      <c r="E339" s="22" t="s">
        <v>987</v>
      </c>
      <c r="F339" s="22" t="s">
        <v>863</v>
      </c>
      <c r="G339" s="22">
        <v>10946</v>
      </c>
      <c r="H339" s="22">
        <v>1066</v>
      </c>
      <c r="I339" s="22">
        <v>1066</v>
      </c>
      <c r="J339" s="23">
        <v>0.99</v>
      </c>
      <c r="K339" s="22">
        <v>0</v>
      </c>
      <c r="L339" s="24">
        <v>0</v>
      </c>
      <c r="M339" s="22" t="s">
        <v>3723</v>
      </c>
      <c r="N339" s="22">
        <v>5</v>
      </c>
      <c r="O339" s="22">
        <v>1059.1597978</v>
      </c>
      <c r="P339" s="19">
        <f t="shared" si="5"/>
        <v>2</v>
      </c>
    </row>
    <row r="340" spans="1:16" x14ac:dyDescent="0.25">
      <c r="A340" s="21">
        <v>44616</v>
      </c>
      <c r="B340" s="22" t="s">
        <v>3698</v>
      </c>
      <c r="C340" s="22" t="s">
        <v>966</v>
      </c>
      <c r="D340" s="22">
        <v>2</v>
      </c>
      <c r="E340" s="22" t="s">
        <v>985</v>
      </c>
      <c r="F340" s="22" t="s">
        <v>863</v>
      </c>
      <c r="G340" s="22">
        <v>803</v>
      </c>
      <c r="H340" s="22">
        <v>303</v>
      </c>
      <c r="I340" s="22">
        <v>303</v>
      </c>
      <c r="J340" s="23">
        <v>1.52</v>
      </c>
      <c r="K340" s="22">
        <v>0</v>
      </c>
      <c r="L340" s="24">
        <v>0</v>
      </c>
      <c r="M340" s="22" t="s">
        <v>3724</v>
      </c>
      <c r="N340" s="22">
        <v>5</v>
      </c>
      <c r="O340" s="22">
        <v>459.68405123999997</v>
      </c>
      <c r="P340" s="19">
        <f t="shared" si="5"/>
        <v>2</v>
      </c>
    </row>
    <row r="341" spans="1:16" x14ac:dyDescent="0.25">
      <c r="A341" s="21">
        <v>44616</v>
      </c>
      <c r="B341" s="22" t="s">
        <v>3700</v>
      </c>
      <c r="C341" s="22" t="s">
        <v>966</v>
      </c>
      <c r="D341" s="22">
        <v>2</v>
      </c>
      <c r="E341" s="22" t="s">
        <v>984</v>
      </c>
      <c r="F341" s="22" t="s">
        <v>863</v>
      </c>
      <c r="G341" s="22">
        <v>6757</v>
      </c>
      <c r="H341" s="22">
        <v>117</v>
      </c>
      <c r="I341" s="22">
        <v>117</v>
      </c>
      <c r="J341" s="23">
        <v>3.14</v>
      </c>
      <c r="K341" s="22">
        <v>0</v>
      </c>
      <c r="L341" s="24">
        <v>0</v>
      </c>
      <c r="M341" s="22" t="s">
        <v>3725</v>
      </c>
      <c r="N341" s="22">
        <v>5</v>
      </c>
      <c r="O341" s="22">
        <v>367.76659374000002</v>
      </c>
      <c r="P341" s="19">
        <f t="shared" si="5"/>
        <v>2</v>
      </c>
    </row>
    <row r="342" spans="1:16" x14ac:dyDescent="0.25">
      <c r="A342" s="21">
        <v>44616</v>
      </c>
      <c r="B342" s="22" t="s">
        <v>2193</v>
      </c>
      <c r="C342" s="22" t="s">
        <v>966</v>
      </c>
      <c r="D342" s="22">
        <v>2</v>
      </c>
      <c r="E342" s="22" t="s">
        <v>1954</v>
      </c>
      <c r="F342" s="22" t="s">
        <v>9</v>
      </c>
      <c r="G342" s="22">
        <v>295</v>
      </c>
      <c r="H342" s="22">
        <v>30</v>
      </c>
      <c r="I342" s="22">
        <v>30</v>
      </c>
      <c r="J342" s="23">
        <v>0.51</v>
      </c>
      <c r="K342" s="22">
        <v>0</v>
      </c>
      <c r="L342" s="24">
        <v>0</v>
      </c>
      <c r="M342" s="22" t="s">
        <v>3868</v>
      </c>
      <c r="N342" s="22">
        <v>3</v>
      </c>
      <c r="O342" s="22">
        <v>15.448065</v>
      </c>
      <c r="P342" s="19">
        <f t="shared" si="5"/>
        <v>2</v>
      </c>
    </row>
    <row r="343" spans="1:16" x14ac:dyDescent="0.25">
      <c r="A343" s="21">
        <v>44616</v>
      </c>
      <c r="B343" s="22" t="s">
        <v>2349</v>
      </c>
      <c r="C343" s="22" t="s">
        <v>966</v>
      </c>
      <c r="D343" s="22">
        <v>2</v>
      </c>
      <c r="E343" s="22" t="s">
        <v>1070</v>
      </c>
      <c r="F343" s="22" t="s">
        <v>9</v>
      </c>
      <c r="G343" s="22">
        <v>753</v>
      </c>
      <c r="H343" s="22">
        <v>73</v>
      </c>
      <c r="I343" s="22">
        <v>73</v>
      </c>
      <c r="J343" s="23">
        <v>4.67</v>
      </c>
      <c r="K343" s="22">
        <v>0</v>
      </c>
      <c r="L343" s="24">
        <v>0</v>
      </c>
      <c r="M343" s="22" t="s">
        <v>3869</v>
      </c>
      <c r="N343" s="22">
        <v>3</v>
      </c>
      <c r="O343" s="22">
        <v>341.26123804000002</v>
      </c>
      <c r="P343" s="19">
        <f t="shared" si="5"/>
        <v>2</v>
      </c>
    </row>
    <row r="344" spans="1:16" x14ac:dyDescent="0.25">
      <c r="A344" s="21">
        <v>44616</v>
      </c>
      <c r="B344" s="22" t="s">
        <v>3870</v>
      </c>
      <c r="C344" s="22" t="s">
        <v>966</v>
      </c>
      <c r="D344" s="22">
        <v>2</v>
      </c>
      <c r="E344" s="22" t="s">
        <v>1071</v>
      </c>
      <c r="F344" s="22" t="s">
        <v>9</v>
      </c>
      <c r="G344" s="22">
        <v>1193</v>
      </c>
      <c r="H344" s="22">
        <v>36</v>
      </c>
      <c r="I344" s="22">
        <v>36</v>
      </c>
      <c r="J344" s="23">
        <v>6.68</v>
      </c>
      <c r="K344" s="22">
        <v>0</v>
      </c>
      <c r="L344" s="24">
        <v>0</v>
      </c>
      <c r="M344" s="22" t="s">
        <v>3871</v>
      </c>
      <c r="N344" s="22">
        <v>3</v>
      </c>
      <c r="O344" s="22">
        <v>240.63238043999999</v>
      </c>
      <c r="P344" s="19">
        <f t="shared" si="5"/>
        <v>2</v>
      </c>
    </row>
    <row r="345" spans="1:16" x14ac:dyDescent="0.25">
      <c r="A345" s="21">
        <v>44616</v>
      </c>
      <c r="B345" s="22" t="s">
        <v>3421</v>
      </c>
      <c r="C345" s="22" t="s">
        <v>9</v>
      </c>
      <c r="D345" s="22">
        <v>2</v>
      </c>
      <c r="E345" s="22" t="s">
        <v>949</v>
      </c>
      <c r="F345" s="22" t="s">
        <v>863</v>
      </c>
      <c r="G345" s="22">
        <v>10946</v>
      </c>
      <c r="H345" s="22">
        <v>9880</v>
      </c>
      <c r="I345" s="22">
        <v>9880</v>
      </c>
      <c r="J345" s="23">
        <v>0.99</v>
      </c>
      <c r="K345" s="22">
        <v>0</v>
      </c>
      <c r="L345" s="24">
        <v>0</v>
      </c>
      <c r="M345" s="22" t="s">
        <v>3941</v>
      </c>
      <c r="N345" s="22">
        <v>5</v>
      </c>
      <c r="O345" s="22">
        <v>9816.6030040000005</v>
      </c>
      <c r="P345" s="19">
        <f t="shared" si="5"/>
        <v>2</v>
      </c>
    </row>
    <row r="346" spans="1:16" x14ac:dyDescent="0.25">
      <c r="A346" s="21">
        <v>44616</v>
      </c>
      <c r="B346" s="22" t="s">
        <v>2284</v>
      </c>
      <c r="C346" s="22" t="s">
        <v>9</v>
      </c>
      <c r="D346" s="22">
        <v>2</v>
      </c>
      <c r="E346" s="22" t="s">
        <v>1197</v>
      </c>
      <c r="F346" s="22" t="s">
        <v>407</v>
      </c>
      <c r="G346" s="22">
        <v>708</v>
      </c>
      <c r="H346" s="22">
        <v>200</v>
      </c>
      <c r="I346" s="22">
        <v>200</v>
      </c>
      <c r="J346" s="23">
        <v>0.04</v>
      </c>
      <c r="K346" s="22">
        <v>0</v>
      </c>
      <c r="L346" s="24">
        <v>0</v>
      </c>
      <c r="M346" s="22" t="s">
        <v>4027</v>
      </c>
      <c r="N346" s="22">
        <v>4</v>
      </c>
      <c r="O346" s="22">
        <v>8.700564</v>
      </c>
      <c r="P346" s="19">
        <f t="shared" si="5"/>
        <v>2</v>
      </c>
    </row>
    <row r="347" spans="1:16" x14ac:dyDescent="0.25">
      <c r="A347" s="21">
        <v>44616</v>
      </c>
      <c r="B347" s="22" t="s">
        <v>3684</v>
      </c>
      <c r="C347" s="22" t="s">
        <v>9</v>
      </c>
      <c r="D347" s="22">
        <v>2</v>
      </c>
      <c r="E347" s="22" t="s">
        <v>1209</v>
      </c>
      <c r="F347" s="22" t="s">
        <v>407</v>
      </c>
      <c r="G347" s="22">
        <v>2714</v>
      </c>
      <c r="H347" s="22">
        <v>450</v>
      </c>
      <c r="I347" s="22">
        <v>450</v>
      </c>
      <c r="J347" s="23">
        <v>1.1200000000000001</v>
      </c>
      <c r="K347" s="22">
        <v>0</v>
      </c>
      <c r="L347" s="24">
        <v>0</v>
      </c>
      <c r="M347" s="22" t="s">
        <v>4028</v>
      </c>
      <c r="N347" s="22">
        <v>4</v>
      </c>
      <c r="O347" s="22">
        <v>505.30852349999998</v>
      </c>
      <c r="P347" s="19">
        <f t="shared" si="5"/>
        <v>2</v>
      </c>
    </row>
    <row r="348" spans="1:16" x14ac:dyDescent="0.25">
      <c r="A348" s="21">
        <v>44616</v>
      </c>
      <c r="B348" s="22" t="s">
        <v>3235</v>
      </c>
      <c r="C348" s="22" t="s">
        <v>9</v>
      </c>
      <c r="D348" s="22">
        <v>2</v>
      </c>
      <c r="E348" s="22" t="s">
        <v>1196</v>
      </c>
      <c r="F348" s="22" t="s">
        <v>407</v>
      </c>
      <c r="G348" s="22">
        <v>1915</v>
      </c>
      <c r="H348" s="22">
        <v>162</v>
      </c>
      <c r="I348" s="22">
        <v>162</v>
      </c>
      <c r="J348" s="23">
        <v>6.36</v>
      </c>
      <c r="K348" s="22">
        <v>0</v>
      </c>
      <c r="L348" s="24">
        <v>0</v>
      </c>
      <c r="M348" s="22" t="s">
        <v>4029</v>
      </c>
      <c r="N348" s="22">
        <v>4</v>
      </c>
      <c r="O348" s="22">
        <v>1030.4498656799999</v>
      </c>
      <c r="P348" s="19">
        <f t="shared" si="5"/>
        <v>2</v>
      </c>
    </row>
    <row r="349" spans="1:16" x14ac:dyDescent="0.25">
      <c r="A349" s="21">
        <v>44616</v>
      </c>
      <c r="B349" s="22" t="s">
        <v>3838</v>
      </c>
      <c r="C349" s="22" t="s">
        <v>9</v>
      </c>
      <c r="D349" s="22">
        <v>2</v>
      </c>
      <c r="E349" s="22" t="s">
        <v>1208</v>
      </c>
      <c r="F349" s="22" t="s">
        <v>407</v>
      </c>
      <c r="G349" s="22">
        <v>1352</v>
      </c>
      <c r="H349" s="22">
        <v>168</v>
      </c>
      <c r="I349" s="22">
        <v>168</v>
      </c>
      <c r="J349" s="23">
        <v>7.67</v>
      </c>
      <c r="K349" s="22">
        <v>0</v>
      </c>
      <c r="L349" s="24">
        <v>0</v>
      </c>
      <c r="M349" s="22" t="s">
        <v>4030</v>
      </c>
      <c r="N349" s="22">
        <v>4</v>
      </c>
      <c r="O349" s="22">
        <v>1287.88924152</v>
      </c>
      <c r="P349" s="19">
        <f t="shared" si="5"/>
        <v>2</v>
      </c>
    </row>
    <row r="350" spans="1:16" x14ac:dyDescent="0.25">
      <c r="A350" s="21">
        <v>44616</v>
      </c>
      <c r="B350" s="22" t="s">
        <v>3053</v>
      </c>
      <c r="C350" s="22" t="s">
        <v>9</v>
      </c>
      <c r="D350" s="22">
        <v>2</v>
      </c>
      <c r="E350" s="22" t="s">
        <v>1161</v>
      </c>
      <c r="F350" s="22" t="s">
        <v>9</v>
      </c>
      <c r="G350" s="22">
        <v>539</v>
      </c>
      <c r="H350" s="22">
        <v>90</v>
      </c>
      <c r="I350" s="22">
        <v>90</v>
      </c>
      <c r="J350" s="23">
        <v>10.029999999999999</v>
      </c>
      <c r="K350" s="22">
        <v>0</v>
      </c>
      <c r="L350" s="24">
        <v>0</v>
      </c>
      <c r="M350" s="22" t="s">
        <v>4200</v>
      </c>
      <c r="N350" s="22">
        <v>3</v>
      </c>
      <c r="O350" s="22">
        <v>902.57640839999999</v>
      </c>
      <c r="P350" s="19">
        <f t="shared" si="5"/>
        <v>2</v>
      </c>
    </row>
    <row r="351" spans="1:16" x14ac:dyDescent="0.25">
      <c r="A351" s="21">
        <v>44616</v>
      </c>
      <c r="B351" s="22" t="s">
        <v>3363</v>
      </c>
      <c r="C351" s="22" t="s">
        <v>9</v>
      </c>
      <c r="D351" s="22">
        <v>2</v>
      </c>
      <c r="E351" s="22" t="s">
        <v>1950</v>
      </c>
      <c r="F351" s="22" t="s">
        <v>9</v>
      </c>
      <c r="G351" s="22">
        <v>163</v>
      </c>
      <c r="H351" s="22">
        <v>80</v>
      </c>
      <c r="I351" s="22">
        <v>80</v>
      </c>
      <c r="J351" s="23">
        <v>12.33</v>
      </c>
      <c r="K351" s="22">
        <v>0</v>
      </c>
      <c r="L351" s="24">
        <v>0</v>
      </c>
      <c r="M351" s="22" t="s">
        <v>4201</v>
      </c>
      <c r="N351" s="22">
        <v>3</v>
      </c>
      <c r="O351" s="22">
        <v>986.5880568</v>
      </c>
      <c r="P351" s="19">
        <f t="shared" si="5"/>
        <v>2</v>
      </c>
    </row>
    <row r="352" spans="1:16" x14ac:dyDescent="0.25">
      <c r="A352" s="21">
        <v>44616</v>
      </c>
      <c r="B352" s="22" t="s">
        <v>3698</v>
      </c>
      <c r="C352" s="22" t="s">
        <v>9</v>
      </c>
      <c r="D352" s="22">
        <v>2</v>
      </c>
      <c r="E352" s="22" t="s">
        <v>1130</v>
      </c>
      <c r="F352" s="22" t="s">
        <v>9</v>
      </c>
      <c r="G352" s="22">
        <v>803</v>
      </c>
      <c r="H352" s="22">
        <v>500</v>
      </c>
      <c r="I352" s="22">
        <v>500</v>
      </c>
      <c r="J352" s="23">
        <v>1.52</v>
      </c>
      <c r="K352" s="22">
        <v>0</v>
      </c>
      <c r="L352" s="24">
        <v>0</v>
      </c>
      <c r="M352" s="22" t="s">
        <v>4202</v>
      </c>
      <c r="N352" s="22">
        <v>3</v>
      </c>
      <c r="O352" s="22">
        <v>758.55453999999997</v>
      </c>
      <c r="P352" s="19">
        <f t="shared" si="5"/>
        <v>2</v>
      </c>
    </row>
    <row r="353" spans="1:16" x14ac:dyDescent="0.25">
      <c r="A353" s="21">
        <v>44616</v>
      </c>
      <c r="B353" s="22" t="s">
        <v>2350</v>
      </c>
      <c r="C353" s="22" t="s">
        <v>9</v>
      </c>
      <c r="D353" s="22">
        <v>2</v>
      </c>
      <c r="E353" s="22" t="s">
        <v>1160</v>
      </c>
      <c r="F353" s="22" t="s">
        <v>9</v>
      </c>
      <c r="G353" s="22">
        <v>1250</v>
      </c>
      <c r="H353" s="22">
        <v>252</v>
      </c>
      <c r="I353" s="22">
        <v>252</v>
      </c>
      <c r="J353" s="23">
        <v>1.98</v>
      </c>
      <c r="K353" s="22">
        <v>0</v>
      </c>
      <c r="L353" s="24">
        <v>0</v>
      </c>
      <c r="M353" s="22" t="s">
        <v>4203</v>
      </c>
      <c r="N353" s="22">
        <v>3</v>
      </c>
      <c r="O353" s="22">
        <v>497.87381196000001</v>
      </c>
      <c r="P353" s="19">
        <f t="shared" si="5"/>
        <v>2</v>
      </c>
    </row>
    <row r="354" spans="1:16" x14ac:dyDescent="0.25">
      <c r="A354" s="21">
        <v>44616</v>
      </c>
      <c r="B354" s="22" t="s">
        <v>3852</v>
      </c>
      <c r="C354" s="22" t="s">
        <v>9</v>
      </c>
      <c r="D354" s="22">
        <v>2</v>
      </c>
      <c r="E354" s="22" t="s">
        <v>1140</v>
      </c>
      <c r="F354" s="22" t="s">
        <v>9</v>
      </c>
      <c r="G354" s="22">
        <v>223</v>
      </c>
      <c r="H354" s="22">
        <v>120</v>
      </c>
      <c r="I354" s="22">
        <v>120</v>
      </c>
      <c r="J354" s="23">
        <v>2.82</v>
      </c>
      <c r="K354" s="22">
        <v>0</v>
      </c>
      <c r="L354" s="24">
        <v>0</v>
      </c>
      <c r="M354" s="22" t="s">
        <v>4204</v>
      </c>
      <c r="N354" s="22">
        <v>3</v>
      </c>
      <c r="O354" s="22">
        <v>338.27572559999999</v>
      </c>
      <c r="P354" s="19">
        <f t="shared" si="5"/>
        <v>2</v>
      </c>
    </row>
    <row r="355" spans="1:16" x14ac:dyDescent="0.25">
      <c r="A355" s="21">
        <v>44616</v>
      </c>
      <c r="B355" s="22" t="s">
        <v>3524</v>
      </c>
      <c r="C355" s="22" t="s">
        <v>9</v>
      </c>
      <c r="D355" s="22">
        <v>2</v>
      </c>
      <c r="E355" s="22" t="s">
        <v>1144</v>
      </c>
      <c r="F355" s="22" t="s">
        <v>9</v>
      </c>
      <c r="G355" s="22">
        <v>2114</v>
      </c>
      <c r="H355" s="22">
        <v>136</v>
      </c>
      <c r="I355" s="22">
        <v>136</v>
      </c>
      <c r="J355" s="23">
        <v>5.39</v>
      </c>
      <c r="K355" s="22">
        <v>0</v>
      </c>
      <c r="L355" s="24">
        <v>0</v>
      </c>
      <c r="M355" s="22" t="s">
        <v>4205</v>
      </c>
      <c r="N355" s="22">
        <v>3</v>
      </c>
      <c r="O355" s="22">
        <v>733.40812072000006</v>
      </c>
      <c r="P355" s="19">
        <f t="shared" si="5"/>
        <v>2</v>
      </c>
    </row>
    <row r="356" spans="1:16" x14ac:dyDescent="0.25">
      <c r="A356" s="21">
        <v>44616</v>
      </c>
      <c r="B356" s="22">
        <v>184392</v>
      </c>
      <c r="C356" s="22" t="s">
        <v>931</v>
      </c>
      <c r="D356" s="22">
        <v>2</v>
      </c>
      <c r="E356" s="22" t="s">
        <v>1707</v>
      </c>
      <c r="F356" s="22" t="s">
        <v>1318</v>
      </c>
      <c r="G356" s="22">
        <v>12</v>
      </c>
      <c r="H356" s="22">
        <v>12</v>
      </c>
      <c r="I356" s="22">
        <v>12</v>
      </c>
      <c r="J356" s="23">
        <v>1.52</v>
      </c>
      <c r="K356" s="22">
        <v>0</v>
      </c>
      <c r="L356" s="24">
        <v>0</v>
      </c>
      <c r="M356" s="22" t="s">
        <v>4412</v>
      </c>
      <c r="N356" s="22">
        <v>2</v>
      </c>
      <c r="O356" s="22">
        <v>18.239999999999998</v>
      </c>
      <c r="P356" s="19">
        <f t="shared" si="5"/>
        <v>2</v>
      </c>
    </row>
    <row r="357" spans="1:16" x14ac:dyDescent="0.25">
      <c r="A357" s="21">
        <v>44616</v>
      </c>
      <c r="B357" s="22">
        <v>190003</v>
      </c>
      <c r="C357" s="22" t="s">
        <v>931</v>
      </c>
      <c r="D357" s="22">
        <v>2</v>
      </c>
      <c r="E357" s="22" t="s">
        <v>1707</v>
      </c>
      <c r="F357" s="22" t="s">
        <v>1318</v>
      </c>
      <c r="G357" s="22">
        <v>14</v>
      </c>
      <c r="H357" s="22">
        <v>14</v>
      </c>
      <c r="I357" s="22">
        <v>14</v>
      </c>
      <c r="J357" s="23">
        <v>13.02</v>
      </c>
      <c r="K357" s="22">
        <v>0</v>
      </c>
      <c r="L357" s="24">
        <v>0</v>
      </c>
      <c r="M357" s="22" t="s">
        <v>4412</v>
      </c>
      <c r="N357" s="22">
        <v>2</v>
      </c>
      <c r="O357" s="22">
        <v>182.32941174000001</v>
      </c>
      <c r="P357" s="19">
        <f t="shared" si="5"/>
        <v>2</v>
      </c>
    </row>
    <row r="358" spans="1:16" x14ac:dyDescent="0.25">
      <c r="A358" s="21">
        <v>44616</v>
      </c>
      <c r="B358" s="22" t="s">
        <v>3680</v>
      </c>
      <c r="C358" s="22" t="s">
        <v>931</v>
      </c>
      <c r="D358" s="22">
        <v>2</v>
      </c>
      <c r="E358" s="22" t="s">
        <v>1517</v>
      </c>
      <c r="F358" s="22" t="s">
        <v>1318</v>
      </c>
      <c r="G358" s="22">
        <v>5898</v>
      </c>
      <c r="H358" s="22">
        <v>5440</v>
      </c>
      <c r="I358" s="22">
        <v>5440</v>
      </c>
      <c r="J358" s="23">
        <v>1.98</v>
      </c>
      <c r="K358" s="22">
        <v>0</v>
      </c>
      <c r="L358" s="24">
        <v>0</v>
      </c>
      <c r="M358" s="22" t="s">
        <v>4413</v>
      </c>
      <c r="N358" s="22">
        <v>2</v>
      </c>
      <c r="O358" s="22">
        <v>10784.761484799999</v>
      </c>
      <c r="P358" s="19">
        <f t="shared" si="5"/>
        <v>2</v>
      </c>
    </row>
    <row r="359" spans="1:16" x14ac:dyDescent="0.25">
      <c r="A359" s="21">
        <v>44616</v>
      </c>
      <c r="B359" s="22" t="s">
        <v>2189</v>
      </c>
      <c r="C359" s="22" t="s">
        <v>931</v>
      </c>
      <c r="D359" s="22">
        <v>2</v>
      </c>
      <c r="E359" s="22" t="s">
        <v>1516</v>
      </c>
      <c r="F359" s="22" t="s">
        <v>1318</v>
      </c>
      <c r="G359" s="22">
        <v>1260</v>
      </c>
      <c r="H359" s="22">
        <v>1120</v>
      </c>
      <c r="I359" s="22">
        <v>1120</v>
      </c>
      <c r="J359" s="23">
        <v>1.6</v>
      </c>
      <c r="K359" s="22">
        <v>0</v>
      </c>
      <c r="L359" s="24">
        <v>0</v>
      </c>
      <c r="M359" s="22" t="s">
        <v>2610</v>
      </c>
      <c r="N359" s="22">
        <v>2</v>
      </c>
      <c r="O359" s="22">
        <v>1786.4551039999999</v>
      </c>
      <c r="P359" s="19">
        <f t="shared" si="5"/>
        <v>2</v>
      </c>
    </row>
    <row r="360" spans="1:16" x14ac:dyDescent="0.25">
      <c r="A360" s="21">
        <v>44616</v>
      </c>
      <c r="B360" s="22" t="s">
        <v>3417</v>
      </c>
      <c r="C360" s="22" t="s">
        <v>931</v>
      </c>
      <c r="D360" s="22">
        <v>2</v>
      </c>
      <c r="E360" s="22" t="s">
        <v>1708</v>
      </c>
      <c r="F360" s="22" t="s">
        <v>1318</v>
      </c>
      <c r="G360" s="22">
        <v>287</v>
      </c>
      <c r="H360" s="22">
        <v>287</v>
      </c>
      <c r="I360" s="22">
        <v>287</v>
      </c>
      <c r="J360" s="23">
        <v>0.25</v>
      </c>
      <c r="K360" s="22">
        <v>0</v>
      </c>
      <c r="L360" s="24">
        <v>0</v>
      </c>
      <c r="M360" s="22" t="s">
        <v>2612</v>
      </c>
      <c r="N360" s="22">
        <v>2</v>
      </c>
      <c r="O360" s="22">
        <v>72.858396870000007</v>
      </c>
      <c r="P360" s="19">
        <f t="shared" si="5"/>
        <v>2</v>
      </c>
    </row>
    <row r="361" spans="1:16" x14ac:dyDescent="0.25">
      <c r="A361" s="21">
        <v>44616</v>
      </c>
      <c r="B361" s="22" t="s">
        <v>2517</v>
      </c>
      <c r="C361" s="22" t="s">
        <v>931</v>
      </c>
      <c r="D361" s="22">
        <v>2</v>
      </c>
      <c r="E361" s="22" t="s">
        <v>1711</v>
      </c>
      <c r="F361" s="22" t="s">
        <v>1318</v>
      </c>
      <c r="G361" s="22">
        <v>330</v>
      </c>
      <c r="H361" s="22">
        <v>190</v>
      </c>
      <c r="I361" s="22">
        <v>190</v>
      </c>
      <c r="J361" s="23">
        <v>6.36</v>
      </c>
      <c r="K361" s="22">
        <v>0</v>
      </c>
      <c r="L361" s="24">
        <v>0</v>
      </c>
      <c r="M361" s="22" t="s">
        <v>4414</v>
      </c>
      <c r="N361" s="22">
        <v>2</v>
      </c>
      <c r="O361" s="22">
        <v>1208.4000000000001</v>
      </c>
      <c r="P361" s="19">
        <f t="shared" si="5"/>
        <v>2</v>
      </c>
    </row>
    <row r="362" spans="1:16" x14ac:dyDescent="0.25">
      <c r="A362" s="21">
        <v>44616</v>
      </c>
      <c r="B362" s="22" t="s">
        <v>2697</v>
      </c>
      <c r="C362" s="22" t="s">
        <v>931</v>
      </c>
      <c r="D362" s="22">
        <v>2</v>
      </c>
      <c r="E362" s="22" t="s">
        <v>1711</v>
      </c>
      <c r="F362" s="22" t="s">
        <v>1318</v>
      </c>
      <c r="G362" s="22">
        <v>452</v>
      </c>
      <c r="H362" s="22">
        <v>256</v>
      </c>
      <c r="I362" s="22">
        <v>256</v>
      </c>
      <c r="J362" s="23">
        <v>9.94</v>
      </c>
      <c r="K362" s="22">
        <v>0</v>
      </c>
      <c r="L362" s="24">
        <v>0</v>
      </c>
      <c r="M362" s="22" t="s">
        <v>4414</v>
      </c>
      <c r="N362" s="22">
        <v>2</v>
      </c>
      <c r="O362" s="22">
        <v>2544.64</v>
      </c>
      <c r="P362" s="19">
        <f t="shared" si="5"/>
        <v>2</v>
      </c>
    </row>
    <row r="363" spans="1:16" x14ac:dyDescent="0.25">
      <c r="A363" s="21">
        <v>44616</v>
      </c>
      <c r="B363" s="22" t="s">
        <v>2287</v>
      </c>
      <c r="C363" s="22" t="s">
        <v>931</v>
      </c>
      <c r="D363" s="22">
        <v>2</v>
      </c>
      <c r="E363" s="22" t="s">
        <v>1710</v>
      </c>
      <c r="F363" s="22" t="s">
        <v>1318</v>
      </c>
      <c r="G363" s="22">
        <v>1844</v>
      </c>
      <c r="H363" s="22">
        <v>880</v>
      </c>
      <c r="I363" s="22">
        <v>880</v>
      </c>
      <c r="J363" s="23">
        <v>1.64</v>
      </c>
      <c r="K363" s="22">
        <v>0</v>
      </c>
      <c r="L363" s="24">
        <v>0</v>
      </c>
      <c r="M363" s="22" t="s">
        <v>4415</v>
      </c>
      <c r="N363" s="22">
        <v>2</v>
      </c>
      <c r="O363" s="22">
        <v>1443.2</v>
      </c>
      <c r="P363" s="19">
        <f t="shared" si="5"/>
        <v>2</v>
      </c>
    </row>
    <row r="364" spans="1:16" x14ac:dyDescent="0.25">
      <c r="A364" s="21">
        <v>44616</v>
      </c>
      <c r="B364" s="22" t="s">
        <v>2902</v>
      </c>
      <c r="C364" s="22" t="s">
        <v>931</v>
      </c>
      <c r="D364" s="22">
        <v>2</v>
      </c>
      <c r="E364" s="22" t="s">
        <v>1710</v>
      </c>
      <c r="F364" s="22" t="s">
        <v>1318</v>
      </c>
      <c r="G364" s="22">
        <v>1788</v>
      </c>
      <c r="H364" s="22">
        <v>960</v>
      </c>
      <c r="I364" s="22">
        <v>960</v>
      </c>
      <c r="J364" s="23">
        <v>1.97</v>
      </c>
      <c r="K364" s="22">
        <v>0</v>
      </c>
      <c r="L364" s="24">
        <v>0</v>
      </c>
      <c r="M364" s="22" t="s">
        <v>4415</v>
      </c>
      <c r="N364" s="22">
        <v>2</v>
      </c>
      <c r="O364" s="22">
        <v>1891.2</v>
      </c>
      <c r="P364" s="19">
        <f t="shared" si="5"/>
        <v>2</v>
      </c>
    </row>
    <row r="365" spans="1:16" x14ac:dyDescent="0.25">
      <c r="A365" s="21">
        <v>44616</v>
      </c>
      <c r="B365" s="22" t="s">
        <v>4416</v>
      </c>
      <c r="C365" s="22" t="s">
        <v>931</v>
      </c>
      <c r="D365" s="22">
        <v>2</v>
      </c>
      <c r="E365" s="22" t="s">
        <v>1515</v>
      </c>
      <c r="F365" s="22" t="s">
        <v>1318</v>
      </c>
      <c r="G365" s="22">
        <v>1158</v>
      </c>
      <c r="H365" s="22">
        <v>1080</v>
      </c>
      <c r="I365" s="22">
        <v>1080</v>
      </c>
      <c r="J365" s="23">
        <v>1.37</v>
      </c>
      <c r="K365" s="22">
        <v>0</v>
      </c>
      <c r="L365" s="24">
        <v>0</v>
      </c>
      <c r="M365" s="22" t="s">
        <v>2611</v>
      </c>
      <c r="N365" s="22">
        <v>2</v>
      </c>
      <c r="O365" s="22">
        <v>1475.5875407999999</v>
      </c>
      <c r="P365" s="19">
        <f t="shared" si="5"/>
        <v>2</v>
      </c>
    </row>
    <row r="366" spans="1:16" x14ac:dyDescent="0.25">
      <c r="A366" s="21">
        <v>44616</v>
      </c>
      <c r="B366" s="22" t="s">
        <v>4391</v>
      </c>
      <c r="C366" s="22" t="s">
        <v>931</v>
      </c>
      <c r="D366" s="22">
        <v>2</v>
      </c>
      <c r="E366" s="22" t="s">
        <v>1708</v>
      </c>
      <c r="F366" s="22" t="s">
        <v>1318</v>
      </c>
      <c r="G366" s="22">
        <v>496</v>
      </c>
      <c r="H366" s="22">
        <v>496</v>
      </c>
      <c r="I366" s="22">
        <v>496</v>
      </c>
      <c r="J366" s="23">
        <v>1.1299999999999999</v>
      </c>
      <c r="K366" s="22">
        <v>0</v>
      </c>
      <c r="L366" s="24">
        <v>0</v>
      </c>
      <c r="M366" s="22" t="s">
        <v>2612</v>
      </c>
      <c r="N366" s="22">
        <v>2</v>
      </c>
      <c r="O366" s="22">
        <v>562.85213487999999</v>
      </c>
      <c r="P366" s="19">
        <f t="shared" si="5"/>
        <v>2</v>
      </c>
    </row>
    <row r="367" spans="1:16" x14ac:dyDescent="0.25">
      <c r="A367" s="21">
        <v>44616</v>
      </c>
      <c r="B367" s="22" t="s">
        <v>3834</v>
      </c>
      <c r="C367" s="22" t="s">
        <v>931</v>
      </c>
      <c r="D367" s="22">
        <v>2</v>
      </c>
      <c r="E367" s="22" t="s">
        <v>1707</v>
      </c>
      <c r="F367" s="22" t="s">
        <v>1318</v>
      </c>
      <c r="G367" s="22">
        <v>13</v>
      </c>
      <c r="H367" s="22">
        <v>4</v>
      </c>
      <c r="I367" s="22">
        <v>4</v>
      </c>
      <c r="J367" s="23">
        <v>24.28</v>
      </c>
      <c r="K367" s="22">
        <v>0</v>
      </c>
      <c r="L367" s="24">
        <v>0</v>
      </c>
      <c r="M367" s="22" t="s">
        <v>4412</v>
      </c>
      <c r="N367" s="22">
        <v>2</v>
      </c>
      <c r="O367" s="22">
        <v>97.12</v>
      </c>
      <c r="P367" s="19">
        <f t="shared" si="5"/>
        <v>2</v>
      </c>
    </row>
    <row r="368" spans="1:16" x14ac:dyDescent="0.25">
      <c r="A368" s="21">
        <v>44616</v>
      </c>
      <c r="B368" s="22" t="s">
        <v>3702</v>
      </c>
      <c r="C368" s="22" t="s">
        <v>931</v>
      </c>
      <c r="D368" s="22">
        <v>2</v>
      </c>
      <c r="E368" s="22" t="s">
        <v>1518</v>
      </c>
      <c r="F368" s="22" t="s">
        <v>1318</v>
      </c>
      <c r="G368" s="22">
        <v>3011</v>
      </c>
      <c r="H368" s="22">
        <v>2400</v>
      </c>
      <c r="I368" s="22">
        <v>2400</v>
      </c>
      <c r="J368" s="23">
        <v>2.5499999999999998</v>
      </c>
      <c r="K368" s="22">
        <v>0</v>
      </c>
      <c r="L368" s="24">
        <v>0</v>
      </c>
      <c r="M368" s="22" t="s">
        <v>4417</v>
      </c>
      <c r="N368" s="22">
        <v>2</v>
      </c>
      <c r="O368" s="22">
        <v>6126.5582880000002</v>
      </c>
      <c r="P368" s="19">
        <f t="shared" si="5"/>
        <v>2</v>
      </c>
    </row>
    <row r="369" spans="1:16" x14ac:dyDescent="0.25">
      <c r="A369" s="21">
        <v>44616</v>
      </c>
      <c r="B369" s="22" t="s">
        <v>3524</v>
      </c>
      <c r="C369" s="22" t="s">
        <v>931</v>
      </c>
      <c r="D369" s="22">
        <v>2</v>
      </c>
      <c r="E369" s="22" t="s">
        <v>1610</v>
      </c>
      <c r="F369" s="22" t="s">
        <v>1318</v>
      </c>
      <c r="G369" s="22">
        <v>2114</v>
      </c>
      <c r="H369" s="22">
        <v>840</v>
      </c>
      <c r="I369" s="22">
        <v>840</v>
      </c>
      <c r="J369" s="23">
        <v>5.39</v>
      </c>
      <c r="K369" s="22">
        <v>0</v>
      </c>
      <c r="L369" s="24">
        <v>0</v>
      </c>
      <c r="M369" s="22" t="s">
        <v>4418</v>
      </c>
      <c r="N369" s="22">
        <v>2</v>
      </c>
      <c r="O369" s="22">
        <v>4529.8736867999996</v>
      </c>
      <c r="P369" s="19">
        <f t="shared" si="5"/>
        <v>2</v>
      </c>
    </row>
    <row r="370" spans="1:16" x14ac:dyDescent="0.25">
      <c r="A370" s="21">
        <v>44616</v>
      </c>
      <c r="B370" s="22" t="s">
        <v>3524</v>
      </c>
      <c r="C370" s="22" t="s">
        <v>931</v>
      </c>
      <c r="D370" s="22">
        <v>2</v>
      </c>
      <c r="E370" s="22" t="s">
        <v>1618</v>
      </c>
      <c r="F370" s="22" t="s">
        <v>1318</v>
      </c>
      <c r="G370" s="22">
        <v>2114</v>
      </c>
      <c r="H370" s="22">
        <v>840</v>
      </c>
      <c r="I370" s="22">
        <v>840</v>
      </c>
      <c r="J370" s="23">
        <v>5.39</v>
      </c>
      <c r="K370" s="22">
        <v>0</v>
      </c>
      <c r="L370" s="24">
        <v>0</v>
      </c>
      <c r="M370" s="22" t="s">
        <v>4419</v>
      </c>
      <c r="N370" s="22">
        <v>2</v>
      </c>
      <c r="O370" s="22">
        <v>4529.8736867999996</v>
      </c>
      <c r="P370" s="19">
        <f t="shared" si="5"/>
        <v>2</v>
      </c>
    </row>
    <row r="371" spans="1:16" x14ac:dyDescent="0.25">
      <c r="A371" s="21">
        <v>44616</v>
      </c>
      <c r="B371" s="22" t="s">
        <v>3524</v>
      </c>
      <c r="C371" s="22" t="s">
        <v>931</v>
      </c>
      <c r="D371" s="22">
        <v>2</v>
      </c>
      <c r="E371" s="22" t="s">
        <v>1683</v>
      </c>
      <c r="F371" s="22" t="s">
        <v>1318</v>
      </c>
      <c r="G371" s="22">
        <v>2114</v>
      </c>
      <c r="H371" s="22">
        <v>264</v>
      </c>
      <c r="I371" s="22">
        <v>264</v>
      </c>
      <c r="J371" s="23">
        <v>5.39</v>
      </c>
      <c r="K371" s="22">
        <v>0</v>
      </c>
      <c r="L371" s="24">
        <v>0</v>
      </c>
      <c r="M371" s="22" t="s">
        <v>4420</v>
      </c>
      <c r="N371" s="22">
        <v>2</v>
      </c>
      <c r="O371" s="22">
        <v>1423.67458728</v>
      </c>
      <c r="P371" s="19">
        <f t="shared" si="5"/>
        <v>2</v>
      </c>
    </row>
    <row r="372" spans="1:16" x14ac:dyDescent="0.25">
      <c r="A372" s="21">
        <v>44616</v>
      </c>
      <c r="B372" s="22" t="s">
        <v>4385</v>
      </c>
      <c r="C372" s="22" t="s">
        <v>931</v>
      </c>
      <c r="D372" s="22">
        <v>2</v>
      </c>
      <c r="E372" s="22" t="s">
        <v>1513</v>
      </c>
      <c r="F372" s="22" t="s">
        <v>1318</v>
      </c>
      <c r="G372" s="22">
        <v>973</v>
      </c>
      <c r="H372" s="22">
        <v>632</v>
      </c>
      <c r="I372" s="22">
        <v>632</v>
      </c>
      <c r="J372" s="23">
        <v>6.1</v>
      </c>
      <c r="K372" s="22">
        <v>0</v>
      </c>
      <c r="L372" s="24">
        <v>0</v>
      </c>
      <c r="M372" s="22" t="s">
        <v>4421</v>
      </c>
      <c r="N372" s="22">
        <v>2</v>
      </c>
      <c r="O372" s="22">
        <v>3852.9326557600002</v>
      </c>
      <c r="P372" s="19">
        <f t="shared" si="5"/>
        <v>2</v>
      </c>
    </row>
    <row r="373" spans="1:16" x14ac:dyDescent="0.25">
      <c r="A373" s="21">
        <v>44616</v>
      </c>
      <c r="B373" s="22" t="s">
        <v>2366</v>
      </c>
      <c r="C373" s="22" t="s">
        <v>931</v>
      </c>
      <c r="D373" s="22">
        <v>2</v>
      </c>
      <c r="E373" s="22" t="s">
        <v>1741</v>
      </c>
      <c r="F373" s="22" t="s">
        <v>1318</v>
      </c>
      <c r="G373" s="22">
        <v>2258</v>
      </c>
      <c r="H373" s="22">
        <v>1500</v>
      </c>
      <c r="I373" s="22">
        <v>1500</v>
      </c>
      <c r="J373" s="23">
        <v>0.35</v>
      </c>
      <c r="K373" s="22">
        <v>0</v>
      </c>
      <c r="L373" s="24">
        <v>0</v>
      </c>
      <c r="M373" s="22" t="s">
        <v>4422</v>
      </c>
      <c r="N373" s="22">
        <v>2</v>
      </c>
      <c r="O373" s="22">
        <v>525</v>
      </c>
      <c r="P373" s="19">
        <f t="shared" si="5"/>
        <v>2</v>
      </c>
    </row>
    <row r="374" spans="1:16" x14ac:dyDescent="0.25">
      <c r="A374" s="21">
        <v>44616</v>
      </c>
      <c r="B374" s="22">
        <v>104871</v>
      </c>
      <c r="C374" s="22" t="s">
        <v>10</v>
      </c>
      <c r="D374" s="22">
        <v>2</v>
      </c>
      <c r="E374" s="22" t="s">
        <v>818</v>
      </c>
      <c r="F374" s="22" t="s">
        <v>696</v>
      </c>
      <c r="G374" s="22">
        <v>10</v>
      </c>
      <c r="H374" s="22">
        <v>10</v>
      </c>
      <c r="I374" s="22">
        <v>10</v>
      </c>
      <c r="J374" s="23">
        <v>0.89</v>
      </c>
      <c r="K374" s="22">
        <v>0</v>
      </c>
      <c r="L374" s="24">
        <v>0</v>
      </c>
      <c r="M374" s="22" t="s">
        <v>2706</v>
      </c>
      <c r="N374" s="22">
        <v>1</v>
      </c>
      <c r="O374" s="22">
        <v>8.9</v>
      </c>
      <c r="P374" s="19">
        <f t="shared" si="5"/>
        <v>2</v>
      </c>
    </row>
    <row r="375" spans="1:16" x14ac:dyDescent="0.25">
      <c r="A375" s="21">
        <v>44616</v>
      </c>
      <c r="B375" s="22" t="s">
        <v>3194</v>
      </c>
      <c r="C375" s="22" t="s">
        <v>10</v>
      </c>
      <c r="D375" s="22">
        <v>2</v>
      </c>
      <c r="E375" s="22" t="s">
        <v>817</v>
      </c>
      <c r="F375" s="22" t="s">
        <v>696</v>
      </c>
      <c r="G375" s="22">
        <v>19</v>
      </c>
      <c r="H375" s="22">
        <v>19</v>
      </c>
      <c r="I375" s="22">
        <v>19</v>
      </c>
      <c r="J375" s="23">
        <v>2.4500000000000002</v>
      </c>
      <c r="K375" s="22">
        <v>0</v>
      </c>
      <c r="L375" s="24">
        <v>0</v>
      </c>
      <c r="M375" s="22" t="s">
        <v>5252</v>
      </c>
      <c r="N375" s="22">
        <v>1</v>
      </c>
      <c r="O375" s="22">
        <v>46.638799919999997</v>
      </c>
      <c r="P375" s="19">
        <f t="shared" si="5"/>
        <v>2</v>
      </c>
    </row>
    <row r="376" spans="1:16" x14ac:dyDescent="0.25">
      <c r="A376" s="21">
        <v>44616</v>
      </c>
      <c r="B376" s="22" t="s">
        <v>2683</v>
      </c>
      <c r="C376" s="22" t="s">
        <v>10</v>
      </c>
      <c r="D376" s="22">
        <v>2</v>
      </c>
      <c r="E376" s="22" t="s">
        <v>820</v>
      </c>
      <c r="F376" s="22" t="s">
        <v>696</v>
      </c>
      <c r="G376" s="22">
        <v>1928</v>
      </c>
      <c r="H376" s="22">
        <v>89</v>
      </c>
      <c r="I376" s="22">
        <v>89</v>
      </c>
      <c r="J376" s="23">
        <v>3.92</v>
      </c>
      <c r="K376" s="22">
        <v>0</v>
      </c>
      <c r="L376" s="24">
        <v>0</v>
      </c>
      <c r="M376" s="22" t="s">
        <v>2705</v>
      </c>
      <c r="N376" s="22">
        <v>1</v>
      </c>
      <c r="O376" s="22">
        <v>348.50588850000003</v>
      </c>
      <c r="P376" s="19">
        <f t="shared" si="5"/>
        <v>2</v>
      </c>
    </row>
    <row r="377" spans="1:16" x14ac:dyDescent="0.25">
      <c r="A377" s="21">
        <v>44616</v>
      </c>
      <c r="B377" s="22" t="s">
        <v>2684</v>
      </c>
      <c r="C377" s="22" t="s">
        <v>10</v>
      </c>
      <c r="D377" s="22">
        <v>2</v>
      </c>
      <c r="E377" s="22" t="s">
        <v>816</v>
      </c>
      <c r="F377" s="22" t="s">
        <v>696</v>
      </c>
      <c r="G377" s="22">
        <v>1545</v>
      </c>
      <c r="H377" s="22">
        <v>45</v>
      </c>
      <c r="I377" s="22">
        <v>45</v>
      </c>
      <c r="J377" s="23">
        <v>4.2</v>
      </c>
      <c r="K377" s="22">
        <v>0</v>
      </c>
      <c r="L377" s="24">
        <v>0</v>
      </c>
      <c r="M377" s="22" t="s">
        <v>5253</v>
      </c>
      <c r="N377" s="22">
        <v>1</v>
      </c>
      <c r="O377" s="22">
        <v>188.95500000000001</v>
      </c>
      <c r="P377" s="19">
        <f t="shared" si="5"/>
        <v>2</v>
      </c>
    </row>
    <row r="378" spans="1:16" x14ac:dyDescent="0.25">
      <c r="A378" s="21">
        <v>44616</v>
      </c>
      <c r="B378" s="22" t="s">
        <v>5254</v>
      </c>
      <c r="C378" s="22" t="s">
        <v>10</v>
      </c>
      <c r="D378" s="22">
        <v>2</v>
      </c>
      <c r="E378" s="22" t="s">
        <v>815</v>
      </c>
      <c r="F378" s="22" t="s">
        <v>696</v>
      </c>
      <c r="G378" s="22">
        <v>1</v>
      </c>
      <c r="H378" s="22">
        <v>1</v>
      </c>
      <c r="I378" s="22">
        <v>1</v>
      </c>
      <c r="J378" s="23">
        <v>46.85</v>
      </c>
      <c r="K378" s="22">
        <v>0</v>
      </c>
      <c r="L378" s="24">
        <v>0</v>
      </c>
      <c r="M378" s="22" t="s">
        <v>2707</v>
      </c>
      <c r="N378" s="22">
        <v>1</v>
      </c>
      <c r="O378" s="22">
        <v>46.85</v>
      </c>
      <c r="P378" s="19">
        <f t="shared" si="5"/>
        <v>2</v>
      </c>
    </row>
    <row r="379" spans="1:16" x14ac:dyDescent="0.25">
      <c r="A379" s="21">
        <v>44616</v>
      </c>
      <c r="B379" s="22" t="s">
        <v>5255</v>
      </c>
      <c r="C379" s="22" t="s">
        <v>10</v>
      </c>
      <c r="D379" s="22">
        <v>2</v>
      </c>
      <c r="E379" s="22" t="s">
        <v>817</v>
      </c>
      <c r="F379" s="22" t="s">
        <v>696</v>
      </c>
      <c r="G379" s="22">
        <v>3</v>
      </c>
      <c r="H379" s="22">
        <v>3</v>
      </c>
      <c r="I379" s="22">
        <v>3</v>
      </c>
      <c r="J379" s="23">
        <v>51.2</v>
      </c>
      <c r="K379" s="22">
        <v>0</v>
      </c>
      <c r="L379" s="24">
        <v>0</v>
      </c>
      <c r="M379" s="22" t="s">
        <v>5252</v>
      </c>
      <c r="N379" s="22">
        <v>1</v>
      </c>
      <c r="O379" s="22">
        <v>153.6</v>
      </c>
      <c r="P379" s="19">
        <f t="shared" si="5"/>
        <v>2</v>
      </c>
    </row>
    <row r="380" spans="1:16" x14ac:dyDescent="0.25">
      <c r="A380" s="21">
        <v>44616</v>
      </c>
      <c r="B380" s="22" t="s">
        <v>3177</v>
      </c>
      <c r="C380" s="22" t="s">
        <v>10</v>
      </c>
      <c r="D380" s="22">
        <v>2</v>
      </c>
      <c r="E380" s="22" t="s">
        <v>818</v>
      </c>
      <c r="F380" s="22" t="s">
        <v>696</v>
      </c>
      <c r="G380" s="22">
        <v>179</v>
      </c>
      <c r="H380" s="22">
        <v>170</v>
      </c>
      <c r="I380" s="22">
        <v>170</v>
      </c>
      <c r="J380" s="23">
        <v>0.24</v>
      </c>
      <c r="K380" s="22">
        <v>0</v>
      </c>
      <c r="L380" s="24">
        <v>0</v>
      </c>
      <c r="M380" s="22" t="s">
        <v>2706</v>
      </c>
      <c r="N380" s="22">
        <v>1</v>
      </c>
      <c r="O380" s="22">
        <v>40.670886699999997</v>
      </c>
      <c r="P380" s="19">
        <f t="shared" si="5"/>
        <v>2</v>
      </c>
    </row>
    <row r="381" spans="1:16" x14ac:dyDescent="0.25">
      <c r="A381" s="21">
        <v>44616</v>
      </c>
      <c r="B381" s="22" t="s">
        <v>5256</v>
      </c>
      <c r="C381" s="22" t="s">
        <v>10</v>
      </c>
      <c r="D381" s="22">
        <v>2</v>
      </c>
      <c r="E381" s="22" t="s">
        <v>818</v>
      </c>
      <c r="F381" s="22" t="s">
        <v>696</v>
      </c>
      <c r="G381" s="22">
        <v>3</v>
      </c>
      <c r="H381" s="22">
        <v>3</v>
      </c>
      <c r="I381" s="22">
        <v>3</v>
      </c>
      <c r="J381" s="23">
        <v>1.21</v>
      </c>
      <c r="K381" s="22">
        <v>0</v>
      </c>
      <c r="L381" s="24">
        <v>0</v>
      </c>
      <c r="M381" s="22" t="s">
        <v>2706</v>
      </c>
      <c r="N381" s="22">
        <v>1</v>
      </c>
      <c r="O381" s="22">
        <v>3.6194444400000001</v>
      </c>
      <c r="P381" s="19">
        <f t="shared" si="5"/>
        <v>2</v>
      </c>
    </row>
    <row r="382" spans="1:16" x14ac:dyDescent="0.25">
      <c r="A382" s="21">
        <v>44616</v>
      </c>
      <c r="B382" s="22" t="s">
        <v>5257</v>
      </c>
      <c r="C382" s="22" t="s">
        <v>10</v>
      </c>
      <c r="D382" s="22">
        <v>2</v>
      </c>
      <c r="E382" s="22" t="s">
        <v>820</v>
      </c>
      <c r="F382" s="22" t="s">
        <v>696</v>
      </c>
      <c r="G382" s="22">
        <v>21</v>
      </c>
      <c r="H382" s="22">
        <v>21</v>
      </c>
      <c r="I382" s="22">
        <v>21</v>
      </c>
      <c r="J382" s="23">
        <v>3.03</v>
      </c>
      <c r="K382" s="22">
        <v>0</v>
      </c>
      <c r="L382" s="24">
        <v>0</v>
      </c>
      <c r="M382" s="22" t="s">
        <v>2705</v>
      </c>
      <c r="N382" s="22">
        <v>1</v>
      </c>
      <c r="O382" s="22">
        <v>63.596822099999997</v>
      </c>
      <c r="P382" s="19">
        <f t="shared" si="5"/>
        <v>2</v>
      </c>
    </row>
    <row r="383" spans="1:16" x14ac:dyDescent="0.25">
      <c r="A383" s="21">
        <v>44616</v>
      </c>
      <c r="B383" s="22" t="s">
        <v>3178</v>
      </c>
      <c r="C383" s="22" t="s">
        <v>10</v>
      </c>
      <c r="D383" s="22">
        <v>2</v>
      </c>
      <c r="E383" s="22" t="s">
        <v>815</v>
      </c>
      <c r="F383" s="22" t="s">
        <v>696</v>
      </c>
      <c r="G383" s="22">
        <v>56</v>
      </c>
      <c r="H383" s="22">
        <v>56</v>
      </c>
      <c r="I383" s="22">
        <v>56</v>
      </c>
      <c r="J383" s="23">
        <v>0.27</v>
      </c>
      <c r="K383" s="22">
        <v>0</v>
      </c>
      <c r="L383" s="24">
        <v>0</v>
      </c>
      <c r="M383" s="22" t="s">
        <v>2707</v>
      </c>
      <c r="N383" s="22">
        <v>1</v>
      </c>
      <c r="O383" s="22">
        <v>14.84904736</v>
      </c>
      <c r="P383" s="19">
        <f t="shared" si="5"/>
        <v>2</v>
      </c>
    </row>
    <row r="384" spans="1:16" x14ac:dyDescent="0.25">
      <c r="A384" s="21">
        <v>44616</v>
      </c>
      <c r="B384" s="22" t="s">
        <v>3404</v>
      </c>
      <c r="C384" s="22" t="s">
        <v>10</v>
      </c>
      <c r="D384" s="22">
        <v>2</v>
      </c>
      <c r="E384" s="22" t="s">
        <v>815</v>
      </c>
      <c r="F384" s="22" t="s">
        <v>696</v>
      </c>
      <c r="G384" s="22">
        <v>10</v>
      </c>
      <c r="H384" s="22">
        <v>9</v>
      </c>
      <c r="I384" s="22">
        <v>9</v>
      </c>
      <c r="J384" s="23">
        <v>2.9</v>
      </c>
      <c r="K384" s="22">
        <v>0</v>
      </c>
      <c r="L384" s="24">
        <v>0</v>
      </c>
      <c r="M384" s="22" t="s">
        <v>2707</v>
      </c>
      <c r="N384" s="22">
        <v>1</v>
      </c>
      <c r="O384" s="22">
        <v>26.135999999999999</v>
      </c>
      <c r="P384" s="19">
        <f t="shared" si="5"/>
        <v>2</v>
      </c>
    </row>
    <row r="385" spans="1:16" x14ac:dyDescent="0.25">
      <c r="A385" s="21">
        <v>44616</v>
      </c>
      <c r="B385" s="22" t="s">
        <v>2778</v>
      </c>
      <c r="C385" s="22" t="s">
        <v>10</v>
      </c>
      <c r="D385" s="22">
        <v>2</v>
      </c>
      <c r="E385" s="22" t="s">
        <v>818</v>
      </c>
      <c r="F385" s="22" t="s">
        <v>696</v>
      </c>
      <c r="G385" s="22">
        <v>7</v>
      </c>
      <c r="H385" s="22">
        <v>7</v>
      </c>
      <c r="I385" s="22">
        <v>7</v>
      </c>
      <c r="J385" s="23">
        <v>0.52</v>
      </c>
      <c r="K385" s="22">
        <v>0</v>
      </c>
      <c r="L385" s="24">
        <v>0</v>
      </c>
      <c r="M385" s="22" t="s">
        <v>2706</v>
      </c>
      <c r="N385" s="22">
        <v>1</v>
      </c>
      <c r="O385" s="22">
        <v>3.64</v>
      </c>
      <c r="P385" s="19">
        <f t="shared" si="5"/>
        <v>2</v>
      </c>
    </row>
    <row r="386" spans="1:16" x14ac:dyDescent="0.25">
      <c r="A386" s="21">
        <v>44616</v>
      </c>
      <c r="B386" s="22" t="s">
        <v>2995</v>
      </c>
      <c r="C386" s="22" t="s">
        <v>10</v>
      </c>
      <c r="D386" s="22">
        <v>2</v>
      </c>
      <c r="E386" s="22" t="s">
        <v>818</v>
      </c>
      <c r="F386" s="22" t="s">
        <v>696</v>
      </c>
      <c r="G386" s="22">
        <v>1</v>
      </c>
      <c r="H386" s="22">
        <v>1</v>
      </c>
      <c r="I386" s="22">
        <v>1</v>
      </c>
      <c r="J386" s="23">
        <v>1.1499999999999999</v>
      </c>
      <c r="K386" s="22">
        <v>0</v>
      </c>
      <c r="L386" s="24">
        <v>0</v>
      </c>
      <c r="M386" s="22" t="s">
        <v>2706</v>
      </c>
      <c r="N386" s="22">
        <v>1</v>
      </c>
      <c r="O386" s="22">
        <v>1.1526926200000001</v>
      </c>
      <c r="P386" s="19">
        <f t="shared" si="5"/>
        <v>2</v>
      </c>
    </row>
    <row r="387" spans="1:16" x14ac:dyDescent="0.25">
      <c r="A387" s="21">
        <v>44616</v>
      </c>
      <c r="B387" s="22" t="s">
        <v>5258</v>
      </c>
      <c r="C387" s="22" t="s">
        <v>10</v>
      </c>
      <c r="D387" s="22">
        <v>2</v>
      </c>
      <c r="E387" s="22" t="s">
        <v>818</v>
      </c>
      <c r="F387" s="22" t="s">
        <v>696</v>
      </c>
      <c r="G387" s="22">
        <v>6</v>
      </c>
      <c r="H387" s="22">
        <v>6</v>
      </c>
      <c r="I387" s="22">
        <v>6</v>
      </c>
      <c r="J387" s="23">
        <v>0.8</v>
      </c>
      <c r="K387" s="22">
        <v>0</v>
      </c>
      <c r="L387" s="24">
        <v>0</v>
      </c>
      <c r="M387" s="22" t="s">
        <v>2706</v>
      </c>
      <c r="N387" s="22">
        <v>1</v>
      </c>
      <c r="O387" s="22">
        <v>4.7912621399999997</v>
      </c>
      <c r="P387" s="19">
        <f t="shared" ref="P387:P450" si="6">MONTH(A387)</f>
        <v>2</v>
      </c>
    </row>
    <row r="388" spans="1:16" x14ac:dyDescent="0.25">
      <c r="A388" s="21">
        <v>44616</v>
      </c>
      <c r="B388" s="22" t="s">
        <v>2919</v>
      </c>
      <c r="C388" s="22" t="s">
        <v>10</v>
      </c>
      <c r="D388" s="22">
        <v>2</v>
      </c>
      <c r="E388" s="22" t="s">
        <v>818</v>
      </c>
      <c r="F388" s="22" t="s">
        <v>696</v>
      </c>
      <c r="G388" s="22">
        <v>7</v>
      </c>
      <c r="H388" s="22">
        <v>4</v>
      </c>
      <c r="I388" s="22">
        <v>4</v>
      </c>
      <c r="J388" s="23">
        <v>1.41</v>
      </c>
      <c r="K388" s="22">
        <v>0</v>
      </c>
      <c r="L388" s="24">
        <v>0</v>
      </c>
      <c r="M388" s="22" t="s">
        <v>2706</v>
      </c>
      <c r="N388" s="22">
        <v>1</v>
      </c>
      <c r="O388" s="22">
        <v>5.64</v>
      </c>
      <c r="P388" s="19">
        <f t="shared" si="6"/>
        <v>2</v>
      </c>
    </row>
    <row r="389" spans="1:16" x14ac:dyDescent="0.25">
      <c r="A389" s="21">
        <v>44616</v>
      </c>
      <c r="B389" s="22" t="s">
        <v>3022</v>
      </c>
      <c r="C389" s="22" t="s">
        <v>10</v>
      </c>
      <c r="D389" s="22">
        <v>2</v>
      </c>
      <c r="E389" s="22" t="s">
        <v>817</v>
      </c>
      <c r="F389" s="22" t="s">
        <v>696</v>
      </c>
      <c r="G389" s="22">
        <v>187</v>
      </c>
      <c r="H389" s="22">
        <v>180</v>
      </c>
      <c r="I389" s="22">
        <v>180</v>
      </c>
      <c r="J389" s="23">
        <v>0.18</v>
      </c>
      <c r="K389" s="22">
        <v>0</v>
      </c>
      <c r="L389" s="24">
        <v>0</v>
      </c>
      <c r="M389" s="22" t="s">
        <v>5252</v>
      </c>
      <c r="N389" s="22">
        <v>1</v>
      </c>
      <c r="O389" s="22">
        <v>32.841892799999997</v>
      </c>
      <c r="P389" s="19">
        <f t="shared" si="6"/>
        <v>2</v>
      </c>
    </row>
    <row r="390" spans="1:16" x14ac:dyDescent="0.25">
      <c r="A390" s="21">
        <v>44616</v>
      </c>
      <c r="B390" s="22" t="s">
        <v>5259</v>
      </c>
      <c r="C390" s="22" t="s">
        <v>10</v>
      </c>
      <c r="D390" s="22">
        <v>2</v>
      </c>
      <c r="E390" s="22" t="s">
        <v>820</v>
      </c>
      <c r="F390" s="22" t="s">
        <v>696</v>
      </c>
      <c r="G390" s="22">
        <v>21</v>
      </c>
      <c r="H390" s="22">
        <v>21</v>
      </c>
      <c r="I390" s="22">
        <v>21</v>
      </c>
      <c r="J390" s="23">
        <v>0.55000000000000004</v>
      </c>
      <c r="K390" s="22">
        <v>0</v>
      </c>
      <c r="L390" s="24">
        <v>0</v>
      </c>
      <c r="M390" s="22" t="s">
        <v>2705</v>
      </c>
      <c r="N390" s="22">
        <v>1</v>
      </c>
      <c r="O390" s="22">
        <v>11.646251400000001</v>
      </c>
      <c r="P390" s="19">
        <f t="shared" si="6"/>
        <v>2</v>
      </c>
    </row>
    <row r="391" spans="1:16" x14ac:dyDescent="0.25">
      <c r="A391" s="21">
        <v>44616</v>
      </c>
      <c r="B391" s="22" t="s">
        <v>3209</v>
      </c>
      <c r="C391" s="22" t="s">
        <v>10</v>
      </c>
      <c r="D391" s="22">
        <v>2</v>
      </c>
      <c r="E391" s="22" t="s">
        <v>815</v>
      </c>
      <c r="F391" s="22" t="s">
        <v>696</v>
      </c>
      <c r="G391" s="22">
        <v>5</v>
      </c>
      <c r="H391" s="22">
        <v>5</v>
      </c>
      <c r="I391" s="22">
        <v>5</v>
      </c>
      <c r="J391" s="23">
        <v>16.920000000000002</v>
      </c>
      <c r="K391" s="22">
        <v>0</v>
      </c>
      <c r="L391" s="24">
        <v>0</v>
      </c>
      <c r="M391" s="22" t="s">
        <v>2707</v>
      </c>
      <c r="N391" s="22">
        <v>1</v>
      </c>
      <c r="O391" s="22">
        <v>84.583333350000004</v>
      </c>
      <c r="P391" s="19">
        <f t="shared" si="6"/>
        <v>2</v>
      </c>
    </row>
    <row r="392" spans="1:16" x14ac:dyDescent="0.25">
      <c r="A392" s="21">
        <v>44616</v>
      </c>
      <c r="B392" s="22" t="s">
        <v>2985</v>
      </c>
      <c r="C392" s="22" t="s">
        <v>10</v>
      </c>
      <c r="D392" s="22">
        <v>2</v>
      </c>
      <c r="E392" s="22" t="s">
        <v>819</v>
      </c>
      <c r="F392" s="22" t="s">
        <v>696</v>
      </c>
      <c r="G392" s="22">
        <v>80</v>
      </c>
      <c r="H392" s="22">
        <v>80</v>
      </c>
      <c r="I392" s="22">
        <v>80</v>
      </c>
      <c r="J392" s="23">
        <v>1.57</v>
      </c>
      <c r="K392" s="22">
        <v>0</v>
      </c>
      <c r="L392" s="24">
        <v>0</v>
      </c>
      <c r="M392" s="22" t="s">
        <v>5260</v>
      </c>
      <c r="N392" s="22">
        <v>1</v>
      </c>
      <c r="O392" s="22">
        <v>125.6</v>
      </c>
      <c r="P392" s="19">
        <f t="shared" si="6"/>
        <v>2</v>
      </c>
    </row>
    <row r="393" spans="1:16" x14ac:dyDescent="0.25">
      <c r="A393" s="21">
        <v>44616</v>
      </c>
      <c r="B393" s="22" t="s">
        <v>5194</v>
      </c>
      <c r="C393" s="22" t="s">
        <v>10</v>
      </c>
      <c r="D393" s="22">
        <v>2</v>
      </c>
      <c r="E393" s="22" t="s">
        <v>816</v>
      </c>
      <c r="F393" s="22" t="s">
        <v>696</v>
      </c>
      <c r="G393" s="22">
        <v>20</v>
      </c>
      <c r="H393" s="22">
        <v>20</v>
      </c>
      <c r="I393" s="22">
        <v>20</v>
      </c>
      <c r="J393" s="23">
        <v>2.37</v>
      </c>
      <c r="K393" s="22">
        <v>0</v>
      </c>
      <c r="L393" s="24">
        <v>0</v>
      </c>
      <c r="M393" s="22" t="s">
        <v>5253</v>
      </c>
      <c r="N393" s="22">
        <v>1</v>
      </c>
      <c r="O393" s="22">
        <v>47.4</v>
      </c>
      <c r="P393" s="19">
        <f t="shared" si="6"/>
        <v>2</v>
      </c>
    </row>
    <row r="394" spans="1:16" x14ac:dyDescent="0.25">
      <c r="A394" s="21">
        <v>44616</v>
      </c>
      <c r="B394" s="22" t="s">
        <v>5261</v>
      </c>
      <c r="C394" s="22" t="s">
        <v>10</v>
      </c>
      <c r="D394" s="22">
        <v>2</v>
      </c>
      <c r="E394" s="22" t="s">
        <v>820</v>
      </c>
      <c r="F394" s="22" t="s">
        <v>696</v>
      </c>
      <c r="G394" s="22">
        <v>30</v>
      </c>
      <c r="H394" s="22">
        <v>30</v>
      </c>
      <c r="I394" s="22">
        <v>30</v>
      </c>
      <c r="J394" s="23">
        <v>0.54</v>
      </c>
      <c r="K394" s="22">
        <v>0</v>
      </c>
      <c r="L394" s="24">
        <v>0</v>
      </c>
      <c r="M394" s="22" t="s">
        <v>2705</v>
      </c>
      <c r="N394" s="22">
        <v>1</v>
      </c>
      <c r="O394" s="22">
        <v>16.2</v>
      </c>
      <c r="P394" s="19">
        <f t="shared" si="6"/>
        <v>2</v>
      </c>
    </row>
    <row r="395" spans="1:16" x14ac:dyDescent="0.25">
      <c r="A395" s="21">
        <v>44616</v>
      </c>
      <c r="B395" s="22" t="s">
        <v>4945</v>
      </c>
      <c r="C395" s="22" t="s">
        <v>10</v>
      </c>
      <c r="D395" s="22">
        <v>2</v>
      </c>
      <c r="E395" s="22" t="s">
        <v>539</v>
      </c>
      <c r="F395" s="22" t="s">
        <v>407</v>
      </c>
      <c r="G395" s="22">
        <v>120</v>
      </c>
      <c r="H395" s="22">
        <v>70</v>
      </c>
      <c r="I395" s="22">
        <v>70</v>
      </c>
      <c r="J395" s="23">
        <v>2.2599999999999998</v>
      </c>
      <c r="K395" s="22">
        <v>0</v>
      </c>
      <c r="L395" s="24">
        <v>0</v>
      </c>
      <c r="M395" s="22" t="s">
        <v>5365</v>
      </c>
      <c r="N395" s="22">
        <v>4</v>
      </c>
      <c r="O395" s="22">
        <v>158.54581680000001</v>
      </c>
      <c r="P395" s="19">
        <f t="shared" si="6"/>
        <v>2</v>
      </c>
    </row>
    <row r="396" spans="1:16" x14ac:dyDescent="0.25">
      <c r="A396" s="21">
        <v>44616</v>
      </c>
      <c r="B396" s="22" t="s">
        <v>3304</v>
      </c>
      <c r="C396" s="22" t="s">
        <v>10</v>
      </c>
      <c r="D396" s="22">
        <v>2</v>
      </c>
      <c r="E396" s="22" t="s">
        <v>588</v>
      </c>
      <c r="F396" s="22" t="s">
        <v>407</v>
      </c>
      <c r="G396" s="22">
        <v>39</v>
      </c>
      <c r="H396" s="22">
        <v>39</v>
      </c>
      <c r="I396" s="22">
        <v>39</v>
      </c>
      <c r="J396" s="23">
        <v>4.16</v>
      </c>
      <c r="K396" s="22">
        <v>0</v>
      </c>
      <c r="L396" s="24">
        <v>0</v>
      </c>
      <c r="M396" s="22" t="s">
        <v>5366</v>
      </c>
      <c r="N396" s="22">
        <v>4</v>
      </c>
      <c r="O396" s="22">
        <v>162.15163340999999</v>
      </c>
      <c r="P396" s="19">
        <f t="shared" si="6"/>
        <v>2</v>
      </c>
    </row>
    <row r="397" spans="1:16" x14ac:dyDescent="0.25">
      <c r="A397" s="21">
        <v>44616</v>
      </c>
      <c r="B397" s="22" t="s">
        <v>5181</v>
      </c>
      <c r="C397" s="22" t="s">
        <v>10</v>
      </c>
      <c r="D397" s="22">
        <v>2</v>
      </c>
      <c r="E397" s="22" t="s">
        <v>593</v>
      </c>
      <c r="F397" s="22" t="s">
        <v>407</v>
      </c>
      <c r="G397" s="22">
        <v>51</v>
      </c>
      <c r="H397" s="22">
        <v>51</v>
      </c>
      <c r="I397" s="22">
        <v>51</v>
      </c>
      <c r="J397" s="23">
        <v>10.55</v>
      </c>
      <c r="K397" s="22">
        <v>0</v>
      </c>
      <c r="L397" s="24">
        <v>0</v>
      </c>
      <c r="M397" s="22" t="s">
        <v>5367</v>
      </c>
      <c r="N397" s="22">
        <v>4</v>
      </c>
      <c r="O397" s="22">
        <v>538.30092509999997</v>
      </c>
      <c r="P397" s="19">
        <f t="shared" si="6"/>
        <v>2</v>
      </c>
    </row>
    <row r="398" spans="1:16" x14ac:dyDescent="0.25">
      <c r="A398" s="21">
        <v>44616</v>
      </c>
      <c r="B398" s="22" t="s">
        <v>3416</v>
      </c>
      <c r="C398" s="22" t="s">
        <v>10</v>
      </c>
      <c r="D398" s="22">
        <v>2</v>
      </c>
      <c r="E398" s="22" t="s">
        <v>587</v>
      </c>
      <c r="F398" s="22" t="s">
        <v>407</v>
      </c>
      <c r="G398" s="22">
        <v>15</v>
      </c>
      <c r="H398" s="22">
        <v>15</v>
      </c>
      <c r="I398" s="22">
        <v>15</v>
      </c>
      <c r="J398" s="23">
        <v>1.88</v>
      </c>
      <c r="K398" s="22">
        <v>0</v>
      </c>
      <c r="L398" s="24">
        <v>0</v>
      </c>
      <c r="M398" s="22" t="s">
        <v>5368</v>
      </c>
      <c r="N398" s="22">
        <v>4</v>
      </c>
      <c r="O398" s="22">
        <v>28.195788749999998</v>
      </c>
      <c r="P398" s="19">
        <f t="shared" si="6"/>
        <v>2</v>
      </c>
    </row>
    <row r="399" spans="1:16" x14ac:dyDescent="0.25">
      <c r="A399" s="21">
        <v>44616</v>
      </c>
      <c r="B399" s="22" t="s">
        <v>2512</v>
      </c>
      <c r="C399" s="22" t="s">
        <v>10</v>
      </c>
      <c r="D399" s="22">
        <v>2</v>
      </c>
      <c r="E399" s="22" t="s">
        <v>589</v>
      </c>
      <c r="F399" s="22" t="s">
        <v>407</v>
      </c>
      <c r="G399" s="22">
        <v>63</v>
      </c>
      <c r="H399" s="22">
        <v>33</v>
      </c>
      <c r="I399" s="22">
        <v>33</v>
      </c>
      <c r="J399" s="23">
        <v>4.58</v>
      </c>
      <c r="K399" s="22">
        <v>0</v>
      </c>
      <c r="L399" s="24">
        <v>0</v>
      </c>
      <c r="M399" s="22" t="s">
        <v>5369</v>
      </c>
      <c r="N399" s="22">
        <v>4</v>
      </c>
      <c r="O399" s="22">
        <v>151.06908795000001</v>
      </c>
      <c r="P399" s="19">
        <f t="shared" si="6"/>
        <v>2</v>
      </c>
    </row>
    <row r="400" spans="1:16" x14ac:dyDescent="0.25">
      <c r="A400" s="21">
        <v>44616</v>
      </c>
      <c r="B400" s="22" t="s">
        <v>3203</v>
      </c>
      <c r="C400" s="22" t="s">
        <v>10</v>
      </c>
      <c r="D400" s="22">
        <v>2</v>
      </c>
      <c r="E400" s="22" t="s">
        <v>540</v>
      </c>
      <c r="F400" s="22" t="s">
        <v>407</v>
      </c>
      <c r="G400" s="22">
        <v>49</v>
      </c>
      <c r="H400" s="22">
        <v>49</v>
      </c>
      <c r="I400" s="22">
        <v>49</v>
      </c>
      <c r="J400" s="23">
        <v>0.17</v>
      </c>
      <c r="K400" s="22">
        <v>0</v>
      </c>
      <c r="L400" s="24">
        <v>0</v>
      </c>
      <c r="M400" s="22" t="s">
        <v>5370</v>
      </c>
      <c r="N400" s="22">
        <v>4</v>
      </c>
      <c r="O400" s="22">
        <v>8.1036121600000008</v>
      </c>
      <c r="P400" s="19">
        <f t="shared" si="6"/>
        <v>2</v>
      </c>
    </row>
    <row r="401" spans="1:16" x14ac:dyDescent="0.25">
      <c r="A401" s="21">
        <v>44616</v>
      </c>
      <c r="B401" s="22" t="s">
        <v>2271</v>
      </c>
      <c r="C401" s="22" t="s">
        <v>10</v>
      </c>
      <c r="D401" s="22">
        <v>2</v>
      </c>
      <c r="E401" s="22" t="s">
        <v>590</v>
      </c>
      <c r="F401" s="22" t="s">
        <v>407</v>
      </c>
      <c r="G401" s="22">
        <v>686</v>
      </c>
      <c r="H401" s="22">
        <v>38</v>
      </c>
      <c r="I401" s="22">
        <v>38</v>
      </c>
      <c r="J401" s="23">
        <v>6.36</v>
      </c>
      <c r="K401" s="22">
        <v>0</v>
      </c>
      <c r="L401" s="24">
        <v>0</v>
      </c>
      <c r="M401" s="22" t="s">
        <v>5371</v>
      </c>
      <c r="N401" s="22">
        <v>4</v>
      </c>
      <c r="O401" s="22">
        <v>241.74621386000001</v>
      </c>
      <c r="P401" s="19">
        <f t="shared" si="6"/>
        <v>2</v>
      </c>
    </row>
    <row r="402" spans="1:16" x14ac:dyDescent="0.25">
      <c r="A402" s="21">
        <v>44616</v>
      </c>
      <c r="B402" s="22" t="s">
        <v>4397</v>
      </c>
      <c r="C402" s="22" t="s">
        <v>10</v>
      </c>
      <c r="D402" s="22">
        <v>2</v>
      </c>
      <c r="E402" s="22" t="s">
        <v>536</v>
      </c>
      <c r="F402" s="22" t="s">
        <v>407</v>
      </c>
      <c r="G402" s="22">
        <v>82</v>
      </c>
      <c r="H402" s="22">
        <v>42</v>
      </c>
      <c r="I402" s="22">
        <v>42</v>
      </c>
      <c r="J402" s="23">
        <v>6.06</v>
      </c>
      <c r="K402" s="22">
        <v>0</v>
      </c>
      <c r="L402" s="24">
        <v>0</v>
      </c>
      <c r="M402" s="22" t="s">
        <v>5372</v>
      </c>
      <c r="N402" s="22">
        <v>4</v>
      </c>
      <c r="O402" s="22">
        <v>254.50484598</v>
      </c>
      <c r="P402" s="19">
        <f t="shared" si="6"/>
        <v>2</v>
      </c>
    </row>
    <row r="403" spans="1:16" x14ac:dyDescent="0.25">
      <c r="A403" s="21">
        <v>44616</v>
      </c>
      <c r="B403" s="22" t="s">
        <v>4631</v>
      </c>
      <c r="C403" s="22" t="s">
        <v>10</v>
      </c>
      <c r="D403" s="22">
        <v>2</v>
      </c>
      <c r="E403" s="22" t="s">
        <v>594</v>
      </c>
      <c r="F403" s="22" t="s">
        <v>407</v>
      </c>
      <c r="G403" s="22">
        <v>365</v>
      </c>
      <c r="H403" s="22">
        <v>215</v>
      </c>
      <c r="I403" s="22">
        <v>215</v>
      </c>
      <c r="J403" s="23">
        <v>2.6</v>
      </c>
      <c r="K403" s="22">
        <v>0</v>
      </c>
      <c r="L403" s="24">
        <v>0</v>
      </c>
      <c r="M403" s="22" t="s">
        <v>5373</v>
      </c>
      <c r="N403" s="22">
        <v>4</v>
      </c>
      <c r="O403" s="22">
        <v>558.74220854999999</v>
      </c>
      <c r="P403" s="19">
        <f t="shared" si="6"/>
        <v>2</v>
      </c>
    </row>
    <row r="404" spans="1:16" x14ac:dyDescent="0.25">
      <c r="A404" s="21">
        <v>44616</v>
      </c>
      <c r="B404" s="22" t="s">
        <v>5322</v>
      </c>
      <c r="C404" s="22" t="s">
        <v>10</v>
      </c>
      <c r="D404" s="22">
        <v>2</v>
      </c>
      <c r="E404" s="22" t="s">
        <v>595</v>
      </c>
      <c r="F404" s="22" t="s">
        <v>407</v>
      </c>
      <c r="G404" s="22">
        <v>81</v>
      </c>
      <c r="H404" s="22">
        <v>81</v>
      </c>
      <c r="I404" s="22">
        <v>81</v>
      </c>
      <c r="J404" s="23">
        <v>1.83</v>
      </c>
      <c r="K404" s="22">
        <v>0</v>
      </c>
      <c r="L404" s="24">
        <v>0</v>
      </c>
      <c r="M404" s="22" t="s">
        <v>5374</v>
      </c>
      <c r="N404" s="22">
        <v>4</v>
      </c>
      <c r="O404" s="22">
        <v>148.00078457999999</v>
      </c>
      <c r="P404" s="19">
        <f t="shared" si="6"/>
        <v>2</v>
      </c>
    </row>
    <row r="405" spans="1:16" x14ac:dyDescent="0.25">
      <c r="A405" s="21">
        <v>44616</v>
      </c>
      <c r="B405" s="22" t="s">
        <v>5193</v>
      </c>
      <c r="C405" s="22" t="s">
        <v>10</v>
      </c>
      <c r="D405" s="22">
        <v>2</v>
      </c>
      <c r="E405" s="22" t="s">
        <v>538</v>
      </c>
      <c r="F405" s="22" t="s">
        <v>407</v>
      </c>
      <c r="G405" s="22">
        <v>40</v>
      </c>
      <c r="H405" s="22">
        <v>40</v>
      </c>
      <c r="I405" s="22">
        <v>40</v>
      </c>
      <c r="J405" s="23">
        <v>1.88</v>
      </c>
      <c r="K405" s="22">
        <v>0</v>
      </c>
      <c r="L405" s="24">
        <v>0</v>
      </c>
      <c r="M405" s="22" t="s">
        <v>5375</v>
      </c>
      <c r="N405" s="22">
        <v>4</v>
      </c>
      <c r="O405" s="22">
        <v>75.2</v>
      </c>
      <c r="P405" s="19">
        <f t="shared" si="6"/>
        <v>2</v>
      </c>
    </row>
    <row r="406" spans="1:16" x14ac:dyDescent="0.25">
      <c r="A406" s="21">
        <v>44616</v>
      </c>
      <c r="B406" s="22" t="s">
        <v>2474</v>
      </c>
      <c r="C406" s="22" t="s">
        <v>10</v>
      </c>
      <c r="D406" s="22">
        <v>2</v>
      </c>
      <c r="E406" s="22" t="s">
        <v>532</v>
      </c>
      <c r="F406" s="22" t="s">
        <v>407</v>
      </c>
      <c r="G406" s="22">
        <v>117</v>
      </c>
      <c r="H406" s="22">
        <v>117</v>
      </c>
      <c r="I406" s="22">
        <v>117</v>
      </c>
      <c r="J406" s="23">
        <v>2.02</v>
      </c>
      <c r="K406" s="22">
        <v>0</v>
      </c>
      <c r="L406" s="24">
        <v>0</v>
      </c>
      <c r="M406" s="22" t="s">
        <v>5376</v>
      </c>
      <c r="N406" s="22">
        <v>4</v>
      </c>
      <c r="O406" s="22">
        <v>236.44504610999999</v>
      </c>
      <c r="P406" s="19">
        <f t="shared" si="6"/>
        <v>2</v>
      </c>
    </row>
    <row r="407" spans="1:16" x14ac:dyDescent="0.25">
      <c r="A407" s="21">
        <v>44616</v>
      </c>
      <c r="B407" s="22" t="s">
        <v>4370</v>
      </c>
      <c r="C407" s="22" t="s">
        <v>10</v>
      </c>
      <c r="D407" s="22">
        <v>2</v>
      </c>
      <c r="E407" s="22" t="s">
        <v>882</v>
      </c>
      <c r="F407" s="22" t="s">
        <v>863</v>
      </c>
      <c r="G407" s="22">
        <v>1970</v>
      </c>
      <c r="H407" s="22">
        <v>1970</v>
      </c>
      <c r="I407" s="22">
        <v>1970</v>
      </c>
      <c r="J407" s="23">
        <v>0.8</v>
      </c>
      <c r="K407" s="22">
        <v>0</v>
      </c>
      <c r="L407" s="24">
        <v>0</v>
      </c>
      <c r="M407" s="22" t="s">
        <v>5786</v>
      </c>
      <c r="N407" s="22">
        <v>5</v>
      </c>
      <c r="O407" s="22">
        <v>1576</v>
      </c>
      <c r="P407" s="19">
        <f t="shared" si="6"/>
        <v>2</v>
      </c>
    </row>
    <row r="408" spans="1:16" x14ac:dyDescent="0.25">
      <c r="A408" s="21">
        <v>44616</v>
      </c>
      <c r="B408" s="22" t="s">
        <v>4375</v>
      </c>
      <c r="C408" s="22" t="s">
        <v>10</v>
      </c>
      <c r="D408" s="22">
        <v>2</v>
      </c>
      <c r="E408" s="22" t="s">
        <v>881</v>
      </c>
      <c r="F408" s="22" t="s">
        <v>863</v>
      </c>
      <c r="G408" s="22">
        <v>95</v>
      </c>
      <c r="H408" s="22">
        <v>95</v>
      </c>
      <c r="I408" s="22">
        <v>95</v>
      </c>
      <c r="J408" s="23">
        <v>1.68</v>
      </c>
      <c r="K408" s="22">
        <v>0</v>
      </c>
      <c r="L408" s="24">
        <v>0</v>
      </c>
      <c r="M408" s="22" t="s">
        <v>5787</v>
      </c>
      <c r="N408" s="22">
        <v>5</v>
      </c>
      <c r="O408" s="22">
        <v>159.99707624999999</v>
      </c>
      <c r="P408" s="19">
        <f t="shared" si="6"/>
        <v>2</v>
      </c>
    </row>
    <row r="409" spans="1:16" x14ac:dyDescent="0.25">
      <c r="A409" s="21">
        <v>44616</v>
      </c>
      <c r="B409" s="22" t="s">
        <v>6035</v>
      </c>
      <c r="C409" s="22" t="s">
        <v>10</v>
      </c>
      <c r="D409" s="22">
        <v>2</v>
      </c>
      <c r="E409" s="22" t="s">
        <v>268</v>
      </c>
      <c r="F409" s="22" t="s">
        <v>9</v>
      </c>
      <c r="G409" s="22">
        <v>10</v>
      </c>
      <c r="H409" s="22">
        <v>10</v>
      </c>
      <c r="I409" s="22">
        <v>10</v>
      </c>
      <c r="J409" s="23">
        <v>43.2</v>
      </c>
      <c r="K409" s="22">
        <v>0</v>
      </c>
      <c r="L409" s="24">
        <v>0</v>
      </c>
      <c r="M409" s="22" t="s">
        <v>6036</v>
      </c>
      <c r="N409" s="22">
        <v>3</v>
      </c>
      <c r="O409" s="22">
        <v>432</v>
      </c>
      <c r="P409" s="19">
        <f t="shared" si="6"/>
        <v>2</v>
      </c>
    </row>
    <row r="410" spans="1:16" x14ac:dyDescent="0.25">
      <c r="A410" s="21">
        <v>44616</v>
      </c>
      <c r="B410" s="22" t="s">
        <v>2478</v>
      </c>
      <c r="C410" s="22" t="s">
        <v>10</v>
      </c>
      <c r="D410" s="22">
        <v>2</v>
      </c>
      <c r="E410" s="22" t="s">
        <v>335</v>
      </c>
      <c r="F410" s="22" t="s">
        <v>9</v>
      </c>
      <c r="G410" s="22">
        <v>9</v>
      </c>
      <c r="H410" s="22">
        <v>9</v>
      </c>
      <c r="I410" s="22">
        <v>9</v>
      </c>
      <c r="J410" s="23">
        <v>9.5299999999999994</v>
      </c>
      <c r="K410" s="22">
        <v>0</v>
      </c>
      <c r="L410" s="24">
        <v>0</v>
      </c>
      <c r="M410" s="22" t="s">
        <v>6037</v>
      </c>
      <c r="N410" s="22">
        <v>3</v>
      </c>
      <c r="O410" s="22">
        <v>85.751271090000003</v>
      </c>
      <c r="P410" s="19">
        <f t="shared" si="6"/>
        <v>2</v>
      </c>
    </row>
    <row r="411" spans="1:16" x14ac:dyDescent="0.25">
      <c r="A411" s="21">
        <v>44616</v>
      </c>
      <c r="B411" s="22" t="s">
        <v>5893</v>
      </c>
      <c r="C411" s="22" t="s">
        <v>10</v>
      </c>
      <c r="D411" s="22">
        <v>2</v>
      </c>
      <c r="E411" s="22" t="s">
        <v>337</v>
      </c>
      <c r="F411" s="22" t="s">
        <v>9</v>
      </c>
      <c r="G411" s="22">
        <v>26</v>
      </c>
      <c r="H411" s="22">
        <v>26</v>
      </c>
      <c r="I411" s="22">
        <v>26</v>
      </c>
      <c r="J411" s="23">
        <v>3.07</v>
      </c>
      <c r="K411" s="22">
        <v>0</v>
      </c>
      <c r="L411" s="24">
        <v>0</v>
      </c>
      <c r="M411" s="22" t="s">
        <v>6038</v>
      </c>
      <c r="N411" s="22">
        <v>3</v>
      </c>
      <c r="O411" s="22">
        <v>79.716779220000006</v>
      </c>
      <c r="P411" s="19">
        <f t="shared" si="6"/>
        <v>2</v>
      </c>
    </row>
    <row r="412" spans="1:16" x14ac:dyDescent="0.25">
      <c r="A412" s="21">
        <v>44616</v>
      </c>
      <c r="B412" s="22" t="s">
        <v>5894</v>
      </c>
      <c r="C412" s="22" t="s">
        <v>10</v>
      </c>
      <c r="D412" s="22">
        <v>2</v>
      </c>
      <c r="E412" s="22" t="s">
        <v>338</v>
      </c>
      <c r="F412" s="22" t="s">
        <v>9</v>
      </c>
      <c r="G412" s="22">
        <v>1</v>
      </c>
      <c r="H412" s="22">
        <v>1</v>
      </c>
      <c r="I412" s="22">
        <v>1</v>
      </c>
      <c r="J412" s="23">
        <v>4.6500000000000004</v>
      </c>
      <c r="K412" s="22">
        <v>0</v>
      </c>
      <c r="L412" s="24">
        <v>0</v>
      </c>
      <c r="M412" s="22" t="s">
        <v>6039</v>
      </c>
      <c r="N412" s="22">
        <v>3</v>
      </c>
      <c r="O412" s="22">
        <v>4.6538461</v>
      </c>
      <c r="P412" s="19">
        <f t="shared" si="6"/>
        <v>2</v>
      </c>
    </row>
    <row r="413" spans="1:16" x14ac:dyDescent="0.25">
      <c r="A413" s="21">
        <v>44616</v>
      </c>
      <c r="B413" s="22" t="s">
        <v>3192</v>
      </c>
      <c r="C413" s="22" t="s">
        <v>10</v>
      </c>
      <c r="D413" s="22">
        <v>2</v>
      </c>
      <c r="E413" s="22" t="s">
        <v>340</v>
      </c>
      <c r="F413" s="22" t="s">
        <v>9</v>
      </c>
      <c r="G413" s="22">
        <v>319</v>
      </c>
      <c r="H413" s="22">
        <v>109</v>
      </c>
      <c r="I413" s="22">
        <v>109</v>
      </c>
      <c r="J413" s="23">
        <v>0.66</v>
      </c>
      <c r="K413" s="22">
        <v>0</v>
      </c>
      <c r="L413" s="24">
        <v>0</v>
      </c>
      <c r="M413" s="22" t="s">
        <v>6040</v>
      </c>
      <c r="N413" s="22">
        <v>3</v>
      </c>
      <c r="O413" s="22">
        <v>71.94</v>
      </c>
      <c r="P413" s="19">
        <f t="shared" si="6"/>
        <v>2</v>
      </c>
    </row>
    <row r="414" spans="1:16" x14ac:dyDescent="0.25">
      <c r="A414" s="21">
        <v>44616</v>
      </c>
      <c r="B414" s="22" t="s">
        <v>3305</v>
      </c>
      <c r="C414" s="22" t="s">
        <v>10</v>
      </c>
      <c r="D414" s="22">
        <v>2</v>
      </c>
      <c r="E414" s="22" t="s">
        <v>342</v>
      </c>
      <c r="F414" s="22" t="s">
        <v>9</v>
      </c>
      <c r="G414" s="22">
        <v>19</v>
      </c>
      <c r="H414" s="22">
        <v>19</v>
      </c>
      <c r="I414" s="22">
        <v>19</v>
      </c>
      <c r="J414" s="23">
        <v>0.57999999999999996</v>
      </c>
      <c r="K414" s="22">
        <v>0</v>
      </c>
      <c r="L414" s="24">
        <v>0</v>
      </c>
      <c r="M414" s="22" t="s">
        <v>6041</v>
      </c>
      <c r="N414" s="22">
        <v>3</v>
      </c>
      <c r="O414" s="22">
        <v>11.00682065</v>
      </c>
      <c r="P414" s="19">
        <f t="shared" si="6"/>
        <v>2</v>
      </c>
    </row>
    <row r="415" spans="1:16" x14ac:dyDescent="0.25">
      <c r="A415" s="21">
        <v>44616</v>
      </c>
      <c r="B415" s="22" t="s">
        <v>5061</v>
      </c>
      <c r="C415" s="22" t="s">
        <v>10</v>
      </c>
      <c r="D415" s="22">
        <v>2</v>
      </c>
      <c r="E415" s="22" t="s">
        <v>343</v>
      </c>
      <c r="F415" s="22" t="s">
        <v>9</v>
      </c>
      <c r="G415" s="22">
        <v>210</v>
      </c>
      <c r="H415" s="22">
        <v>90</v>
      </c>
      <c r="I415" s="22">
        <v>90</v>
      </c>
      <c r="J415" s="23">
        <v>3.79</v>
      </c>
      <c r="K415" s="22">
        <v>0</v>
      </c>
      <c r="L415" s="24">
        <v>0</v>
      </c>
      <c r="M415" s="22" t="s">
        <v>6042</v>
      </c>
      <c r="N415" s="22">
        <v>3</v>
      </c>
      <c r="O415" s="22">
        <v>340.69725449999999</v>
      </c>
      <c r="P415" s="19">
        <f t="shared" si="6"/>
        <v>2</v>
      </c>
    </row>
    <row r="416" spans="1:16" x14ac:dyDescent="0.25">
      <c r="A416" s="21">
        <v>44616</v>
      </c>
      <c r="B416" s="22" t="s">
        <v>2949</v>
      </c>
      <c r="C416" s="22" t="s">
        <v>10</v>
      </c>
      <c r="D416" s="22">
        <v>2</v>
      </c>
      <c r="E416" s="22" t="s">
        <v>371</v>
      </c>
      <c r="F416" s="22" t="s">
        <v>9</v>
      </c>
      <c r="G416" s="22">
        <v>1157</v>
      </c>
      <c r="H416" s="22">
        <v>77</v>
      </c>
      <c r="I416" s="22">
        <v>77</v>
      </c>
      <c r="J416" s="23">
        <v>2.86</v>
      </c>
      <c r="K416" s="22">
        <v>0</v>
      </c>
      <c r="L416" s="24">
        <v>0</v>
      </c>
      <c r="M416" s="22" t="s">
        <v>6043</v>
      </c>
      <c r="N416" s="22">
        <v>3</v>
      </c>
      <c r="O416" s="22">
        <v>220.50148274</v>
      </c>
      <c r="P416" s="19">
        <f t="shared" si="6"/>
        <v>2</v>
      </c>
    </row>
    <row r="417" spans="1:16" x14ac:dyDescent="0.25">
      <c r="A417" s="21">
        <v>44616</v>
      </c>
      <c r="B417" s="22" t="s">
        <v>4365</v>
      </c>
      <c r="C417" s="22" t="s">
        <v>10</v>
      </c>
      <c r="D417" s="22">
        <v>2</v>
      </c>
      <c r="E417" s="22" t="s">
        <v>373</v>
      </c>
      <c r="F417" s="22" t="s">
        <v>9</v>
      </c>
      <c r="G417" s="22">
        <v>362</v>
      </c>
      <c r="H417" s="22">
        <v>362</v>
      </c>
      <c r="I417" s="22">
        <v>362</v>
      </c>
      <c r="J417" s="23">
        <v>0.73</v>
      </c>
      <c r="K417" s="22">
        <v>0</v>
      </c>
      <c r="L417" s="24">
        <v>0</v>
      </c>
      <c r="M417" s="22" t="s">
        <v>6044</v>
      </c>
      <c r="N417" s="22">
        <v>3</v>
      </c>
      <c r="O417" s="22">
        <v>264.66612780000003</v>
      </c>
      <c r="P417" s="19">
        <f t="shared" si="6"/>
        <v>2</v>
      </c>
    </row>
    <row r="418" spans="1:16" x14ac:dyDescent="0.25">
      <c r="A418" s="21">
        <v>44616</v>
      </c>
      <c r="B418" s="22" t="s">
        <v>6045</v>
      </c>
      <c r="C418" s="22" t="s">
        <v>10</v>
      </c>
      <c r="D418" s="22">
        <v>2</v>
      </c>
      <c r="E418" s="22" t="s">
        <v>267</v>
      </c>
      <c r="F418" s="22" t="s">
        <v>9</v>
      </c>
      <c r="G418" s="22">
        <v>185</v>
      </c>
      <c r="H418" s="22">
        <v>185</v>
      </c>
      <c r="I418" s="22">
        <v>185</v>
      </c>
      <c r="J418" s="23">
        <v>1.78</v>
      </c>
      <c r="K418" s="22">
        <v>0</v>
      </c>
      <c r="L418" s="24">
        <v>0</v>
      </c>
      <c r="M418" s="22" t="s">
        <v>6046</v>
      </c>
      <c r="N418" s="22">
        <v>3</v>
      </c>
      <c r="O418" s="22">
        <v>330.16153389999999</v>
      </c>
      <c r="P418" s="19">
        <f t="shared" si="6"/>
        <v>2</v>
      </c>
    </row>
    <row r="419" spans="1:16" x14ac:dyDescent="0.25">
      <c r="A419" s="21">
        <v>44616</v>
      </c>
      <c r="B419" s="22" t="s">
        <v>5068</v>
      </c>
      <c r="C419" s="22" t="s">
        <v>10</v>
      </c>
      <c r="D419" s="22">
        <v>2</v>
      </c>
      <c r="E419" s="22" t="s">
        <v>261</v>
      </c>
      <c r="F419" s="22" t="s">
        <v>9</v>
      </c>
      <c r="G419" s="22">
        <v>259</v>
      </c>
      <c r="H419" s="22">
        <v>30</v>
      </c>
      <c r="I419" s="22">
        <v>30</v>
      </c>
      <c r="J419" s="23">
        <v>16.760000000000002</v>
      </c>
      <c r="K419" s="22">
        <v>0</v>
      </c>
      <c r="L419" s="24">
        <v>0</v>
      </c>
      <c r="M419" s="22" t="s">
        <v>6047</v>
      </c>
      <c r="N419" s="22">
        <v>3</v>
      </c>
      <c r="O419" s="22">
        <v>502.8701739</v>
      </c>
      <c r="P419" s="19">
        <f t="shared" si="6"/>
        <v>2</v>
      </c>
    </row>
    <row r="420" spans="1:16" x14ac:dyDescent="0.25">
      <c r="A420" s="21">
        <v>44616</v>
      </c>
      <c r="B420" s="22" t="s">
        <v>4988</v>
      </c>
      <c r="C420" s="22" t="s">
        <v>10</v>
      </c>
      <c r="D420" s="22">
        <v>2</v>
      </c>
      <c r="E420" s="22" t="s">
        <v>263</v>
      </c>
      <c r="F420" s="22" t="s">
        <v>9</v>
      </c>
      <c r="G420" s="22">
        <v>1001</v>
      </c>
      <c r="H420" s="22">
        <v>201</v>
      </c>
      <c r="I420" s="22">
        <v>201</v>
      </c>
      <c r="J420" s="23">
        <v>1.38</v>
      </c>
      <c r="K420" s="22">
        <v>0</v>
      </c>
      <c r="L420" s="24">
        <v>0</v>
      </c>
      <c r="M420" s="22" t="s">
        <v>6048</v>
      </c>
      <c r="N420" s="22">
        <v>3</v>
      </c>
      <c r="O420" s="22">
        <v>277.99251333000001</v>
      </c>
      <c r="P420" s="19">
        <f t="shared" si="6"/>
        <v>2</v>
      </c>
    </row>
    <row r="421" spans="1:16" x14ac:dyDescent="0.25">
      <c r="A421" s="21">
        <v>44616</v>
      </c>
      <c r="B421" s="22" t="s">
        <v>5164</v>
      </c>
      <c r="C421" s="22" t="s">
        <v>10</v>
      </c>
      <c r="D421" s="22">
        <v>2</v>
      </c>
      <c r="E421" s="22" t="s">
        <v>264</v>
      </c>
      <c r="F421" s="22" t="s">
        <v>9</v>
      </c>
      <c r="G421" s="22">
        <v>10</v>
      </c>
      <c r="H421" s="22">
        <v>10</v>
      </c>
      <c r="I421" s="22">
        <v>10</v>
      </c>
      <c r="J421" s="23">
        <v>2.84</v>
      </c>
      <c r="K421" s="22">
        <v>0</v>
      </c>
      <c r="L421" s="24">
        <v>0</v>
      </c>
      <c r="M421" s="22" t="s">
        <v>6049</v>
      </c>
      <c r="N421" s="22">
        <v>3</v>
      </c>
      <c r="O421" s="22">
        <v>28.4</v>
      </c>
      <c r="P421" s="19">
        <f t="shared" si="6"/>
        <v>2</v>
      </c>
    </row>
    <row r="422" spans="1:16" x14ac:dyDescent="0.25">
      <c r="A422" s="21">
        <v>44616</v>
      </c>
      <c r="B422" s="22" t="s">
        <v>3462</v>
      </c>
      <c r="C422" s="22" t="s">
        <v>10</v>
      </c>
      <c r="D422" s="22">
        <v>2</v>
      </c>
      <c r="E422" s="22" t="s">
        <v>265</v>
      </c>
      <c r="F422" s="22" t="s">
        <v>9</v>
      </c>
      <c r="G422" s="22">
        <v>25</v>
      </c>
      <c r="H422" s="22">
        <v>25</v>
      </c>
      <c r="I422" s="22">
        <v>25</v>
      </c>
      <c r="J422" s="23">
        <v>1.98</v>
      </c>
      <c r="K422" s="22">
        <v>0</v>
      </c>
      <c r="L422" s="24">
        <v>0</v>
      </c>
      <c r="M422" s="22" t="s">
        <v>6050</v>
      </c>
      <c r="N422" s="22">
        <v>3</v>
      </c>
      <c r="O422" s="22">
        <v>49.551281250000002</v>
      </c>
      <c r="P422" s="19">
        <f t="shared" si="6"/>
        <v>2</v>
      </c>
    </row>
    <row r="423" spans="1:16" x14ac:dyDescent="0.25">
      <c r="A423" s="21">
        <v>44616</v>
      </c>
      <c r="B423" s="22" t="s">
        <v>3375</v>
      </c>
      <c r="C423" s="22" t="s">
        <v>10</v>
      </c>
      <c r="D423" s="22">
        <v>2</v>
      </c>
      <c r="E423" s="22" t="s">
        <v>884</v>
      </c>
      <c r="F423" s="22" t="s">
        <v>863</v>
      </c>
      <c r="G423" s="22">
        <v>4312</v>
      </c>
      <c r="H423" s="22">
        <v>562</v>
      </c>
      <c r="I423" s="22">
        <v>561</v>
      </c>
      <c r="J423" s="23">
        <v>1.02</v>
      </c>
      <c r="K423" s="22">
        <v>-1</v>
      </c>
      <c r="L423" s="24">
        <v>-1.02</v>
      </c>
      <c r="M423" s="22" t="s">
        <v>6455</v>
      </c>
      <c r="N423" s="22">
        <v>5</v>
      </c>
      <c r="O423" s="22">
        <v>574.53900680000004</v>
      </c>
      <c r="P423" s="19">
        <f t="shared" si="6"/>
        <v>2</v>
      </c>
    </row>
    <row r="424" spans="1:16" x14ac:dyDescent="0.25">
      <c r="A424" s="21">
        <v>44616</v>
      </c>
      <c r="B424" s="22" t="s">
        <v>4401</v>
      </c>
      <c r="C424" s="22" t="s">
        <v>10</v>
      </c>
      <c r="D424" s="22">
        <v>2</v>
      </c>
      <c r="E424" s="22" t="s">
        <v>585</v>
      </c>
      <c r="F424" s="22" t="s">
        <v>407</v>
      </c>
      <c r="G424" s="22">
        <v>268</v>
      </c>
      <c r="H424" s="22">
        <v>268</v>
      </c>
      <c r="I424" s="22">
        <v>267</v>
      </c>
      <c r="J424" s="23">
        <v>1.54</v>
      </c>
      <c r="K424" s="22">
        <v>-1</v>
      </c>
      <c r="L424" s="24">
        <v>-1.54</v>
      </c>
      <c r="M424" s="22" t="s">
        <v>6456</v>
      </c>
      <c r="N424" s="22">
        <v>4</v>
      </c>
      <c r="O424" s="22">
        <v>413.53622883999998</v>
      </c>
      <c r="P424" s="19">
        <f t="shared" si="6"/>
        <v>2</v>
      </c>
    </row>
    <row r="425" spans="1:16" x14ac:dyDescent="0.25">
      <c r="A425" s="21">
        <v>44616</v>
      </c>
      <c r="B425" s="22" t="s">
        <v>2185</v>
      </c>
      <c r="C425" s="22" t="s">
        <v>966</v>
      </c>
      <c r="D425" s="22">
        <v>2</v>
      </c>
      <c r="E425" s="22" t="s">
        <v>989</v>
      </c>
      <c r="F425" s="22" t="s">
        <v>863</v>
      </c>
      <c r="G425" s="22">
        <v>6305</v>
      </c>
      <c r="H425" s="22">
        <v>385</v>
      </c>
      <c r="I425" s="22">
        <v>386</v>
      </c>
      <c r="J425" s="23">
        <v>2.0299999999999998</v>
      </c>
      <c r="K425" s="22">
        <v>1</v>
      </c>
      <c r="L425" s="24">
        <v>2.0299999999999998</v>
      </c>
      <c r="M425" s="22" t="s">
        <v>6545</v>
      </c>
      <c r="N425" s="22">
        <v>5</v>
      </c>
      <c r="O425" s="22">
        <v>782.83394420000002</v>
      </c>
      <c r="P425" s="19">
        <f t="shared" si="6"/>
        <v>2</v>
      </c>
    </row>
    <row r="426" spans="1:16" x14ac:dyDescent="0.25">
      <c r="A426" s="21">
        <v>44616</v>
      </c>
      <c r="B426" s="22" t="s">
        <v>2974</v>
      </c>
      <c r="C426" s="22" t="s">
        <v>10</v>
      </c>
      <c r="D426" s="22">
        <v>2</v>
      </c>
      <c r="E426" s="22" t="s">
        <v>534</v>
      </c>
      <c r="F426" s="22" t="s">
        <v>407</v>
      </c>
      <c r="G426" s="22">
        <v>928</v>
      </c>
      <c r="H426" s="22">
        <v>40</v>
      </c>
      <c r="I426" s="22">
        <v>41</v>
      </c>
      <c r="J426" s="23">
        <v>6.48</v>
      </c>
      <c r="K426" s="22">
        <v>1</v>
      </c>
      <c r="L426" s="24">
        <v>6.48</v>
      </c>
      <c r="M426" s="22" t="s">
        <v>6546</v>
      </c>
      <c r="N426" s="22">
        <v>4</v>
      </c>
      <c r="O426" s="22">
        <v>259.2011412</v>
      </c>
      <c r="P426" s="19">
        <f t="shared" si="6"/>
        <v>2</v>
      </c>
    </row>
    <row r="427" spans="1:16" x14ac:dyDescent="0.25">
      <c r="A427" s="21">
        <v>44616</v>
      </c>
      <c r="B427" s="22" t="s">
        <v>3226</v>
      </c>
      <c r="C427" s="22" t="s">
        <v>966</v>
      </c>
      <c r="D427" s="22">
        <v>2</v>
      </c>
      <c r="E427" s="22" t="s">
        <v>990</v>
      </c>
      <c r="F427" s="22" t="s">
        <v>863</v>
      </c>
      <c r="G427" s="22">
        <v>10419</v>
      </c>
      <c r="H427" s="22">
        <v>719</v>
      </c>
      <c r="I427" s="22">
        <v>716</v>
      </c>
      <c r="J427" s="23">
        <v>0.75</v>
      </c>
      <c r="K427" s="22">
        <v>-3</v>
      </c>
      <c r="L427" s="24">
        <v>-2.2599999999999998</v>
      </c>
      <c r="M427" s="22" t="s">
        <v>6701</v>
      </c>
      <c r="N427" s="22">
        <v>5</v>
      </c>
      <c r="O427" s="22">
        <v>541.64480924999998</v>
      </c>
      <c r="P427" s="19">
        <f t="shared" si="6"/>
        <v>2</v>
      </c>
    </row>
    <row r="428" spans="1:16" x14ac:dyDescent="0.25">
      <c r="A428" s="21">
        <v>44616</v>
      </c>
      <c r="B428" s="22" t="s">
        <v>2334</v>
      </c>
      <c r="C428" s="22" t="s">
        <v>966</v>
      </c>
      <c r="D428" s="22">
        <v>2</v>
      </c>
      <c r="E428" s="22" t="s">
        <v>986</v>
      </c>
      <c r="F428" s="22" t="s">
        <v>863</v>
      </c>
      <c r="G428" s="22">
        <v>2184</v>
      </c>
      <c r="H428" s="22">
        <v>264</v>
      </c>
      <c r="I428" s="22">
        <v>255</v>
      </c>
      <c r="J428" s="23">
        <v>2.52</v>
      </c>
      <c r="K428" s="22">
        <v>-9</v>
      </c>
      <c r="L428" s="24">
        <v>-22.68</v>
      </c>
      <c r="M428" s="22" t="s">
        <v>6702</v>
      </c>
      <c r="N428" s="22">
        <v>5</v>
      </c>
      <c r="O428" s="22">
        <v>665.31403223999996</v>
      </c>
      <c r="P428" s="19">
        <f t="shared" si="6"/>
        <v>2</v>
      </c>
    </row>
    <row r="429" spans="1:16" x14ac:dyDescent="0.25">
      <c r="A429" s="21">
        <v>44616</v>
      </c>
      <c r="B429" s="22" t="s">
        <v>3207</v>
      </c>
      <c r="C429" s="22" t="s">
        <v>10</v>
      </c>
      <c r="D429" s="22">
        <v>2</v>
      </c>
      <c r="E429" s="22" t="s">
        <v>592</v>
      </c>
      <c r="F429" s="22" t="s">
        <v>407</v>
      </c>
      <c r="G429" s="22">
        <v>2343</v>
      </c>
      <c r="H429" s="22">
        <v>129</v>
      </c>
      <c r="I429" s="22">
        <v>126</v>
      </c>
      <c r="J429" s="23">
        <v>1.5</v>
      </c>
      <c r="K429" s="22">
        <v>-3</v>
      </c>
      <c r="L429" s="24">
        <v>-4.51</v>
      </c>
      <c r="M429" s="22" t="s">
        <v>6830</v>
      </c>
      <c r="N429" s="22">
        <v>4</v>
      </c>
      <c r="O429" s="22">
        <v>194.05710714</v>
      </c>
      <c r="P429" s="19">
        <f t="shared" si="6"/>
        <v>2</v>
      </c>
    </row>
    <row r="430" spans="1:16" x14ac:dyDescent="0.25">
      <c r="A430" s="21">
        <v>44616</v>
      </c>
      <c r="B430" s="22" t="s">
        <v>3095</v>
      </c>
      <c r="C430" s="22" t="s">
        <v>2176</v>
      </c>
      <c r="D430" s="22">
        <v>1</v>
      </c>
      <c r="E430" s="22" t="s">
        <v>3096</v>
      </c>
      <c r="F430" s="22" t="s">
        <v>407</v>
      </c>
      <c r="G430" s="22">
        <v>3382</v>
      </c>
      <c r="H430" s="22">
        <v>286</v>
      </c>
      <c r="I430" s="22">
        <v>288</v>
      </c>
      <c r="J430" s="23">
        <v>0.77</v>
      </c>
      <c r="K430" s="22">
        <v>2</v>
      </c>
      <c r="L430" s="24">
        <v>1.55</v>
      </c>
      <c r="M430" s="22" t="s">
        <v>3104</v>
      </c>
      <c r="N430" s="22">
        <v>4</v>
      </c>
      <c r="O430" s="22">
        <v>221.11195106</v>
      </c>
      <c r="P430" s="19">
        <f t="shared" si="6"/>
        <v>2</v>
      </c>
    </row>
    <row r="431" spans="1:16" x14ac:dyDescent="0.25">
      <c r="A431" s="21">
        <v>44616</v>
      </c>
      <c r="B431" s="22" t="s">
        <v>3093</v>
      </c>
      <c r="C431" s="22" t="s">
        <v>2176</v>
      </c>
      <c r="D431" s="22">
        <v>1</v>
      </c>
      <c r="E431" s="22" t="s">
        <v>3094</v>
      </c>
      <c r="F431" s="22" t="s">
        <v>407</v>
      </c>
      <c r="G431" s="22">
        <v>9372</v>
      </c>
      <c r="H431" s="22">
        <v>872</v>
      </c>
      <c r="I431" s="22">
        <v>1288</v>
      </c>
      <c r="J431" s="23">
        <v>0.12</v>
      </c>
      <c r="K431" s="22">
        <v>416</v>
      </c>
      <c r="L431" s="24">
        <v>50.62</v>
      </c>
      <c r="M431" s="22" t="s">
        <v>6955</v>
      </c>
      <c r="N431" s="22">
        <v>4</v>
      </c>
      <c r="O431" s="22">
        <v>106.10367816</v>
      </c>
      <c r="P431" s="19">
        <f t="shared" si="6"/>
        <v>2</v>
      </c>
    </row>
    <row r="432" spans="1:16" x14ac:dyDescent="0.25">
      <c r="A432" s="21">
        <v>44616</v>
      </c>
      <c r="B432" s="22" t="s">
        <v>5934</v>
      </c>
      <c r="C432" s="22" t="s">
        <v>10</v>
      </c>
      <c r="D432" s="22">
        <v>2</v>
      </c>
      <c r="E432" s="22" t="s">
        <v>374</v>
      </c>
      <c r="F432" s="22" t="s">
        <v>9</v>
      </c>
      <c r="G432" s="22">
        <v>0</v>
      </c>
      <c r="H432" s="22">
        <v>0</v>
      </c>
      <c r="I432" s="22">
        <v>8</v>
      </c>
      <c r="J432" s="23">
        <v>0.89</v>
      </c>
      <c r="K432" s="22">
        <v>8</v>
      </c>
      <c r="L432" s="24">
        <v>7.11</v>
      </c>
      <c r="M432" s="22" t="s">
        <v>7029</v>
      </c>
      <c r="N432" s="22">
        <v>3</v>
      </c>
      <c r="O432" s="22">
        <v>0</v>
      </c>
      <c r="P432" s="19">
        <f t="shared" si="6"/>
        <v>2</v>
      </c>
    </row>
    <row r="433" spans="1:16" x14ac:dyDescent="0.25">
      <c r="A433" s="21">
        <v>44620</v>
      </c>
      <c r="B433" s="22" t="s">
        <v>2959</v>
      </c>
      <c r="C433" s="22" t="s">
        <v>966</v>
      </c>
      <c r="D433" s="22">
        <v>2</v>
      </c>
      <c r="E433" s="22" t="s">
        <v>1039</v>
      </c>
      <c r="F433" s="22" t="s">
        <v>863</v>
      </c>
      <c r="G433" s="22">
        <v>6359</v>
      </c>
      <c r="H433" s="22">
        <v>363</v>
      </c>
      <c r="I433" s="22">
        <v>363</v>
      </c>
      <c r="J433" s="23">
        <v>2.5499999999999998</v>
      </c>
      <c r="K433" s="22">
        <v>0</v>
      </c>
      <c r="L433" s="24">
        <v>0</v>
      </c>
      <c r="M433" s="22" t="s">
        <v>3726</v>
      </c>
      <c r="N433" s="22">
        <v>5</v>
      </c>
      <c r="O433" s="22">
        <v>926.34058934999996</v>
      </c>
      <c r="P433" s="19">
        <f t="shared" si="6"/>
        <v>2</v>
      </c>
    </row>
    <row r="434" spans="1:16" x14ac:dyDescent="0.25">
      <c r="A434" s="21">
        <v>44620</v>
      </c>
      <c r="B434" s="22" t="s">
        <v>4423</v>
      </c>
      <c r="C434" s="22" t="s">
        <v>931</v>
      </c>
      <c r="D434" s="22">
        <v>2</v>
      </c>
      <c r="E434" s="22" t="s">
        <v>1713</v>
      </c>
      <c r="F434" s="22" t="s">
        <v>1318</v>
      </c>
      <c r="G434" s="22">
        <v>189</v>
      </c>
      <c r="H434" s="22">
        <v>189</v>
      </c>
      <c r="I434" s="22">
        <v>189</v>
      </c>
      <c r="J434" s="23">
        <v>28</v>
      </c>
      <c r="K434" s="22">
        <v>0</v>
      </c>
      <c r="L434" s="24">
        <v>0</v>
      </c>
      <c r="M434" s="22" t="s">
        <v>4424</v>
      </c>
      <c r="N434" s="22">
        <v>2</v>
      </c>
      <c r="O434" s="22">
        <v>5292</v>
      </c>
      <c r="P434" s="19">
        <f t="shared" si="6"/>
        <v>2</v>
      </c>
    </row>
    <row r="435" spans="1:16" x14ac:dyDescent="0.25">
      <c r="A435" s="21">
        <v>44620</v>
      </c>
      <c r="B435" s="22" t="s">
        <v>2959</v>
      </c>
      <c r="C435" s="22" t="s">
        <v>931</v>
      </c>
      <c r="D435" s="22">
        <v>2</v>
      </c>
      <c r="E435" s="22" t="s">
        <v>1581</v>
      </c>
      <c r="F435" s="22" t="s">
        <v>1318</v>
      </c>
      <c r="G435" s="22">
        <v>6359</v>
      </c>
      <c r="H435" s="22">
        <v>3600</v>
      </c>
      <c r="I435" s="22">
        <v>3600</v>
      </c>
      <c r="J435" s="23">
        <v>2.5499999999999998</v>
      </c>
      <c r="K435" s="22">
        <v>0</v>
      </c>
      <c r="L435" s="24">
        <v>0</v>
      </c>
      <c r="M435" s="22" t="s">
        <v>4425</v>
      </c>
      <c r="N435" s="22">
        <v>2</v>
      </c>
      <c r="O435" s="22">
        <v>9186.8488199999993</v>
      </c>
      <c r="P435" s="19">
        <f t="shared" si="6"/>
        <v>2</v>
      </c>
    </row>
    <row r="436" spans="1:16" x14ac:dyDescent="0.25">
      <c r="A436" s="21">
        <v>44620</v>
      </c>
      <c r="B436" s="22" t="s">
        <v>2282</v>
      </c>
      <c r="C436" s="22" t="s">
        <v>931</v>
      </c>
      <c r="D436" s="22">
        <v>2</v>
      </c>
      <c r="E436" s="22" t="s">
        <v>1714</v>
      </c>
      <c r="F436" s="22" t="s">
        <v>1318</v>
      </c>
      <c r="G436" s="22">
        <v>924</v>
      </c>
      <c r="H436" s="22">
        <v>480</v>
      </c>
      <c r="I436" s="22">
        <v>480</v>
      </c>
      <c r="J436" s="23">
        <v>6.1</v>
      </c>
      <c r="K436" s="22">
        <v>0</v>
      </c>
      <c r="L436" s="24">
        <v>0</v>
      </c>
      <c r="M436" s="22" t="s">
        <v>4426</v>
      </c>
      <c r="N436" s="22">
        <v>2</v>
      </c>
      <c r="O436" s="22">
        <v>2928</v>
      </c>
      <c r="P436" s="19">
        <f t="shared" si="6"/>
        <v>2</v>
      </c>
    </row>
    <row r="437" spans="1:16" x14ac:dyDescent="0.25">
      <c r="A437" s="21">
        <v>44620</v>
      </c>
      <c r="B437" s="22" t="s">
        <v>2310</v>
      </c>
      <c r="C437" s="22" t="s">
        <v>931</v>
      </c>
      <c r="D437" s="22">
        <v>2</v>
      </c>
      <c r="E437" s="22" t="s">
        <v>1715</v>
      </c>
      <c r="F437" s="22" t="s">
        <v>1318</v>
      </c>
      <c r="G437" s="22">
        <v>1738</v>
      </c>
      <c r="H437" s="22">
        <v>1692</v>
      </c>
      <c r="I437" s="22">
        <v>1692</v>
      </c>
      <c r="J437" s="23">
        <v>2.74</v>
      </c>
      <c r="K437" s="22">
        <v>0</v>
      </c>
      <c r="L437" s="24">
        <v>0</v>
      </c>
      <c r="M437" s="22" t="s">
        <v>4427</v>
      </c>
      <c r="N437" s="22">
        <v>2</v>
      </c>
      <c r="O437" s="22">
        <v>4630.4970768000003</v>
      </c>
      <c r="P437" s="19">
        <f t="shared" si="6"/>
        <v>2</v>
      </c>
    </row>
    <row r="438" spans="1:16" x14ac:dyDescent="0.25">
      <c r="A438" s="21">
        <v>44620</v>
      </c>
      <c r="B438" s="22" t="s">
        <v>3264</v>
      </c>
      <c r="C438" s="22" t="s">
        <v>931</v>
      </c>
      <c r="D438" s="22">
        <v>2</v>
      </c>
      <c r="E438" s="22" t="s">
        <v>1712</v>
      </c>
      <c r="F438" s="22" t="s">
        <v>1318</v>
      </c>
      <c r="G438" s="22">
        <v>4600</v>
      </c>
      <c r="H438" s="22">
        <v>4600</v>
      </c>
      <c r="I438" s="22">
        <v>4600</v>
      </c>
      <c r="J438" s="23">
        <v>0.18</v>
      </c>
      <c r="K438" s="22">
        <v>0</v>
      </c>
      <c r="L438" s="24">
        <v>0</v>
      </c>
      <c r="M438" s="22" t="s">
        <v>4428</v>
      </c>
      <c r="N438" s="22">
        <v>2</v>
      </c>
      <c r="O438" s="22">
        <v>828</v>
      </c>
      <c r="P438" s="19">
        <f t="shared" si="6"/>
        <v>2</v>
      </c>
    </row>
    <row r="439" spans="1:16" x14ac:dyDescent="0.25">
      <c r="A439" s="21">
        <v>44620</v>
      </c>
      <c r="B439" s="22" t="s">
        <v>3370</v>
      </c>
      <c r="C439" s="22" t="s">
        <v>931</v>
      </c>
      <c r="D439" s="22">
        <v>2</v>
      </c>
      <c r="E439" s="22" t="s">
        <v>1712</v>
      </c>
      <c r="F439" s="22" t="s">
        <v>1318</v>
      </c>
      <c r="G439" s="22">
        <v>968</v>
      </c>
      <c r="H439" s="22">
        <v>8</v>
      </c>
      <c r="I439" s="22">
        <v>9</v>
      </c>
      <c r="J439" s="23">
        <v>2.99</v>
      </c>
      <c r="K439" s="22">
        <v>1</v>
      </c>
      <c r="L439" s="24">
        <v>2.99</v>
      </c>
      <c r="M439" s="22" t="s">
        <v>4428</v>
      </c>
      <c r="N439" s="22">
        <v>2</v>
      </c>
      <c r="O439" s="22">
        <v>23.917660000000001</v>
      </c>
      <c r="P439" s="19">
        <f t="shared" si="6"/>
        <v>2</v>
      </c>
    </row>
    <row r="440" spans="1:16" x14ac:dyDescent="0.25">
      <c r="A440" s="21">
        <v>44620</v>
      </c>
      <c r="B440" s="22" t="s">
        <v>2959</v>
      </c>
      <c r="C440" s="22" t="s">
        <v>9</v>
      </c>
      <c r="D440" s="22">
        <v>2</v>
      </c>
      <c r="E440" s="22" t="s">
        <v>944</v>
      </c>
      <c r="F440" s="22" t="s">
        <v>863</v>
      </c>
      <c r="G440" s="22">
        <v>6359</v>
      </c>
      <c r="H440" s="22">
        <v>2345</v>
      </c>
      <c r="I440" s="22">
        <v>2350</v>
      </c>
      <c r="J440" s="23">
        <v>2.5499999999999998</v>
      </c>
      <c r="K440" s="22">
        <v>5</v>
      </c>
      <c r="L440" s="24">
        <v>12.76</v>
      </c>
      <c r="M440" s="22" t="s">
        <v>6657</v>
      </c>
      <c r="N440" s="22">
        <v>5</v>
      </c>
      <c r="O440" s="22">
        <v>5984.2112452499996</v>
      </c>
      <c r="P440" s="19">
        <f t="shared" si="6"/>
        <v>2</v>
      </c>
    </row>
    <row r="441" spans="1:16" x14ac:dyDescent="0.25">
      <c r="A441" s="21">
        <v>44620</v>
      </c>
      <c r="B441" s="22" t="s">
        <v>2376</v>
      </c>
      <c r="C441" s="22" t="s">
        <v>931</v>
      </c>
      <c r="D441" s="22">
        <v>2</v>
      </c>
      <c r="E441" s="22" t="s">
        <v>1713</v>
      </c>
      <c r="F441" s="22" t="s">
        <v>1318</v>
      </c>
      <c r="G441" s="22">
        <v>962</v>
      </c>
      <c r="H441" s="22">
        <v>962</v>
      </c>
      <c r="I441" s="22">
        <v>1000</v>
      </c>
      <c r="J441" s="23">
        <v>1.3</v>
      </c>
      <c r="K441" s="22">
        <v>38</v>
      </c>
      <c r="L441" s="24">
        <v>49.38</v>
      </c>
      <c r="M441" s="22" t="s">
        <v>4424</v>
      </c>
      <c r="N441" s="22">
        <v>2</v>
      </c>
      <c r="O441" s="22">
        <v>1250.0752193799999</v>
      </c>
      <c r="P441" s="19">
        <f t="shared" si="6"/>
        <v>2</v>
      </c>
    </row>
    <row r="442" spans="1:16" x14ac:dyDescent="0.25">
      <c r="A442" s="21">
        <v>44621</v>
      </c>
      <c r="B442" s="22" t="s">
        <v>2699</v>
      </c>
      <c r="C442" s="22" t="s">
        <v>10</v>
      </c>
      <c r="D442" s="22">
        <v>2</v>
      </c>
      <c r="E442" s="22" t="s">
        <v>724</v>
      </c>
      <c r="F442" s="22" t="s">
        <v>696</v>
      </c>
      <c r="G442" s="22">
        <v>3</v>
      </c>
      <c r="H442" s="22">
        <v>3</v>
      </c>
      <c r="I442" s="22">
        <v>3</v>
      </c>
      <c r="J442" s="23">
        <v>0</v>
      </c>
      <c r="K442" s="22">
        <v>0</v>
      </c>
      <c r="L442" s="24">
        <v>0</v>
      </c>
      <c r="M442" s="22" t="s">
        <v>2712</v>
      </c>
      <c r="N442" s="22">
        <v>1</v>
      </c>
      <c r="O442" s="22">
        <v>0</v>
      </c>
      <c r="P442" s="19">
        <f t="shared" si="6"/>
        <v>3</v>
      </c>
    </row>
    <row r="443" spans="1:16" x14ac:dyDescent="0.25">
      <c r="A443" s="21">
        <v>44621</v>
      </c>
      <c r="B443" s="22" t="s">
        <v>2520</v>
      </c>
      <c r="C443" s="22" t="s">
        <v>10</v>
      </c>
      <c r="D443" s="22">
        <v>2</v>
      </c>
      <c r="E443" s="22" t="s">
        <v>720</v>
      </c>
      <c r="F443" s="22" t="s">
        <v>696</v>
      </c>
      <c r="G443" s="22">
        <v>157</v>
      </c>
      <c r="H443" s="22">
        <v>157</v>
      </c>
      <c r="I443" s="22">
        <v>157</v>
      </c>
      <c r="J443" s="23">
        <v>0</v>
      </c>
      <c r="K443" s="22">
        <v>0</v>
      </c>
      <c r="L443" s="24">
        <v>0</v>
      </c>
      <c r="M443" s="22" t="s">
        <v>2713</v>
      </c>
      <c r="N443" s="22">
        <v>1</v>
      </c>
      <c r="O443" s="22">
        <v>0</v>
      </c>
      <c r="P443" s="19">
        <f t="shared" si="6"/>
        <v>3</v>
      </c>
    </row>
    <row r="444" spans="1:16" x14ac:dyDescent="0.25">
      <c r="A444" s="21">
        <v>44621</v>
      </c>
      <c r="B444" s="22" t="s">
        <v>3043</v>
      </c>
      <c r="C444" s="22" t="s">
        <v>10</v>
      </c>
      <c r="D444" s="22">
        <v>2</v>
      </c>
      <c r="E444" s="22" t="s">
        <v>727</v>
      </c>
      <c r="F444" s="22" t="s">
        <v>696</v>
      </c>
      <c r="G444" s="22">
        <v>291</v>
      </c>
      <c r="H444" s="22">
        <v>0</v>
      </c>
      <c r="I444" s="22">
        <v>0</v>
      </c>
      <c r="J444" s="23">
        <v>2.79</v>
      </c>
      <c r="K444" s="22">
        <v>0</v>
      </c>
      <c r="L444" s="24">
        <v>0</v>
      </c>
      <c r="M444" s="22" t="s">
        <v>3044</v>
      </c>
      <c r="N444" s="22">
        <v>1</v>
      </c>
      <c r="O444" s="22">
        <v>0</v>
      </c>
      <c r="P444" s="19">
        <f t="shared" si="6"/>
        <v>3</v>
      </c>
    </row>
    <row r="445" spans="1:16" x14ac:dyDescent="0.25">
      <c r="A445" s="21">
        <v>44621</v>
      </c>
      <c r="B445" s="22">
        <v>171860</v>
      </c>
      <c r="C445" s="22" t="s">
        <v>10</v>
      </c>
      <c r="D445" s="22">
        <v>2</v>
      </c>
      <c r="E445" s="22" t="s">
        <v>725</v>
      </c>
      <c r="F445" s="22" t="s">
        <v>696</v>
      </c>
      <c r="G445" s="22">
        <v>15</v>
      </c>
      <c r="H445" s="22">
        <v>15</v>
      </c>
      <c r="I445" s="22">
        <v>15</v>
      </c>
      <c r="J445" s="23">
        <v>6.93</v>
      </c>
      <c r="K445" s="22">
        <v>0</v>
      </c>
      <c r="L445" s="24">
        <v>0</v>
      </c>
      <c r="M445" s="22" t="s">
        <v>5262</v>
      </c>
      <c r="N445" s="22">
        <v>1</v>
      </c>
      <c r="O445" s="22">
        <v>103.95</v>
      </c>
      <c r="P445" s="19">
        <f t="shared" si="6"/>
        <v>3</v>
      </c>
    </row>
    <row r="446" spans="1:16" x14ac:dyDescent="0.25">
      <c r="A446" s="21">
        <v>44621</v>
      </c>
      <c r="B446" s="22" t="s">
        <v>2936</v>
      </c>
      <c r="C446" s="22" t="s">
        <v>10</v>
      </c>
      <c r="D446" s="22">
        <v>2</v>
      </c>
      <c r="E446" s="22" t="s">
        <v>714</v>
      </c>
      <c r="F446" s="22" t="s">
        <v>696</v>
      </c>
      <c r="G446" s="22">
        <v>9</v>
      </c>
      <c r="H446" s="22">
        <v>9</v>
      </c>
      <c r="I446" s="22">
        <v>9</v>
      </c>
      <c r="J446" s="23">
        <v>30.74</v>
      </c>
      <c r="K446" s="22">
        <v>0</v>
      </c>
      <c r="L446" s="24">
        <v>0</v>
      </c>
      <c r="M446" s="22" t="s">
        <v>5263</v>
      </c>
      <c r="N446" s="22">
        <v>1</v>
      </c>
      <c r="O446" s="22">
        <v>276.62700761999997</v>
      </c>
      <c r="P446" s="19">
        <f t="shared" si="6"/>
        <v>3</v>
      </c>
    </row>
    <row r="447" spans="1:16" x14ac:dyDescent="0.25">
      <c r="A447" s="21">
        <v>44621</v>
      </c>
      <c r="B447" s="22" t="s">
        <v>2219</v>
      </c>
      <c r="C447" s="22" t="s">
        <v>10</v>
      </c>
      <c r="D447" s="22">
        <v>2</v>
      </c>
      <c r="E447" s="22" t="s">
        <v>716</v>
      </c>
      <c r="F447" s="22" t="s">
        <v>696</v>
      </c>
      <c r="G447" s="22">
        <v>92</v>
      </c>
      <c r="H447" s="22">
        <v>24</v>
      </c>
      <c r="I447" s="22">
        <v>24</v>
      </c>
      <c r="J447" s="23">
        <v>2.35</v>
      </c>
      <c r="K447" s="22">
        <v>0</v>
      </c>
      <c r="L447" s="24">
        <v>0</v>
      </c>
      <c r="M447" s="22" t="s">
        <v>5264</v>
      </c>
      <c r="N447" s="22">
        <v>1</v>
      </c>
      <c r="O447" s="22">
        <v>56.4</v>
      </c>
      <c r="P447" s="19">
        <f t="shared" si="6"/>
        <v>3</v>
      </c>
    </row>
    <row r="448" spans="1:16" x14ac:dyDescent="0.25">
      <c r="A448" s="21">
        <v>44621</v>
      </c>
      <c r="B448" s="22" t="s">
        <v>3299</v>
      </c>
      <c r="C448" s="22" t="s">
        <v>10</v>
      </c>
      <c r="D448" s="22">
        <v>2</v>
      </c>
      <c r="E448" s="22" t="s">
        <v>729</v>
      </c>
      <c r="F448" s="22" t="s">
        <v>696</v>
      </c>
      <c r="G448" s="22">
        <v>44</v>
      </c>
      <c r="H448" s="22">
        <v>44</v>
      </c>
      <c r="I448" s="22">
        <v>44</v>
      </c>
      <c r="J448" s="23">
        <v>6.31</v>
      </c>
      <c r="K448" s="22">
        <v>0</v>
      </c>
      <c r="L448" s="24">
        <v>0</v>
      </c>
      <c r="M448" s="22" t="s">
        <v>5265</v>
      </c>
      <c r="N448" s="22">
        <v>1</v>
      </c>
      <c r="O448" s="22">
        <v>277.53793936</v>
      </c>
      <c r="P448" s="19">
        <f t="shared" si="6"/>
        <v>3</v>
      </c>
    </row>
    <row r="449" spans="1:16" x14ac:dyDescent="0.25">
      <c r="A449" s="21">
        <v>44621</v>
      </c>
      <c r="B449" s="22" t="s">
        <v>5266</v>
      </c>
      <c r="C449" s="22" t="s">
        <v>10</v>
      </c>
      <c r="D449" s="22">
        <v>2</v>
      </c>
      <c r="E449" s="22" t="s">
        <v>728</v>
      </c>
      <c r="F449" s="22" t="s">
        <v>696</v>
      </c>
      <c r="G449" s="22">
        <v>1</v>
      </c>
      <c r="H449" s="22">
        <v>1</v>
      </c>
      <c r="I449" s="22">
        <v>1</v>
      </c>
      <c r="J449" s="23">
        <v>11.42</v>
      </c>
      <c r="K449" s="22">
        <v>0</v>
      </c>
      <c r="L449" s="24">
        <v>0</v>
      </c>
      <c r="M449" s="22" t="s">
        <v>5267</v>
      </c>
      <c r="N449" s="22">
        <v>1</v>
      </c>
      <c r="O449" s="22">
        <v>11.4194286</v>
      </c>
      <c r="P449" s="19">
        <f t="shared" si="6"/>
        <v>3</v>
      </c>
    </row>
    <row r="450" spans="1:16" x14ac:dyDescent="0.25">
      <c r="A450" s="21">
        <v>44621</v>
      </c>
      <c r="B450" s="22" t="s">
        <v>5178</v>
      </c>
      <c r="C450" s="22" t="s">
        <v>10</v>
      </c>
      <c r="D450" s="22">
        <v>2</v>
      </c>
      <c r="E450" s="22" t="s">
        <v>728</v>
      </c>
      <c r="F450" s="22" t="s">
        <v>696</v>
      </c>
      <c r="G450" s="22">
        <v>1</v>
      </c>
      <c r="H450" s="22">
        <v>1</v>
      </c>
      <c r="I450" s="22">
        <v>1</v>
      </c>
      <c r="J450" s="23">
        <v>7.49</v>
      </c>
      <c r="K450" s="22">
        <v>0</v>
      </c>
      <c r="L450" s="24">
        <v>0</v>
      </c>
      <c r="M450" s="22" t="s">
        <v>5267</v>
      </c>
      <c r="N450" s="22">
        <v>1</v>
      </c>
      <c r="O450" s="22">
        <v>7.4930528299999999</v>
      </c>
      <c r="P450" s="19">
        <f t="shared" si="6"/>
        <v>3</v>
      </c>
    </row>
    <row r="451" spans="1:16" x14ac:dyDescent="0.25">
      <c r="A451" s="21">
        <v>44621</v>
      </c>
      <c r="B451" s="22" t="s">
        <v>5268</v>
      </c>
      <c r="C451" s="22" t="s">
        <v>10</v>
      </c>
      <c r="D451" s="22">
        <v>2</v>
      </c>
      <c r="E451" s="22" t="s">
        <v>728</v>
      </c>
      <c r="F451" s="22" t="s">
        <v>696</v>
      </c>
      <c r="G451" s="22">
        <v>12</v>
      </c>
      <c r="H451" s="22">
        <v>12</v>
      </c>
      <c r="I451" s="22">
        <v>12</v>
      </c>
      <c r="J451" s="23">
        <v>4</v>
      </c>
      <c r="K451" s="22">
        <v>0</v>
      </c>
      <c r="L451" s="24">
        <v>0</v>
      </c>
      <c r="M451" s="22" t="s">
        <v>5267</v>
      </c>
      <c r="N451" s="22">
        <v>1</v>
      </c>
      <c r="O451" s="22">
        <v>47.944568519999997</v>
      </c>
      <c r="P451" s="19">
        <f t="shared" ref="P451:P514" si="7">MONTH(A451)</f>
        <v>3</v>
      </c>
    </row>
    <row r="452" spans="1:16" x14ac:dyDescent="0.25">
      <c r="A452" s="21">
        <v>44621</v>
      </c>
      <c r="B452" s="22" t="s">
        <v>2895</v>
      </c>
      <c r="C452" s="22" t="s">
        <v>10</v>
      </c>
      <c r="D452" s="22">
        <v>2</v>
      </c>
      <c r="E452" s="22" t="s">
        <v>724</v>
      </c>
      <c r="F452" s="22" t="s">
        <v>696</v>
      </c>
      <c r="G452" s="22">
        <v>1743</v>
      </c>
      <c r="H452" s="22">
        <v>44</v>
      </c>
      <c r="I452" s="22">
        <v>44</v>
      </c>
      <c r="J452" s="23">
        <v>1.81</v>
      </c>
      <c r="K452" s="22">
        <v>0</v>
      </c>
      <c r="L452" s="24">
        <v>0</v>
      </c>
      <c r="M452" s="22" t="s">
        <v>2712</v>
      </c>
      <c r="N452" s="22">
        <v>1</v>
      </c>
      <c r="O452" s="22">
        <v>79.64</v>
      </c>
      <c r="P452" s="19">
        <f t="shared" si="7"/>
        <v>3</v>
      </c>
    </row>
    <row r="453" spans="1:16" x14ac:dyDescent="0.25">
      <c r="A453" s="21">
        <v>44621</v>
      </c>
      <c r="B453" s="22" t="s">
        <v>3023</v>
      </c>
      <c r="C453" s="22" t="s">
        <v>10</v>
      </c>
      <c r="D453" s="22">
        <v>2</v>
      </c>
      <c r="E453" s="22" t="s">
        <v>729</v>
      </c>
      <c r="F453" s="22" t="s">
        <v>696</v>
      </c>
      <c r="G453" s="22">
        <v>121</v>
      </c>
      <c r="H453" s="22">
        <v>121</v>
      </c>
      <c r="I453" s="22">
        <v>121</v>
      </c>
      <c r="J453" s="23">
        <v>0.19</v>
      </c>
      <c r="K453" s="22">
        <v>0</v>
      </c>
      <c r="L453" s="24">
        <v>0</v>
      </c>
      <c r="M453" s="22" t="s">
        <v>5265</v>
      </c>
      <c r="N453" s="22">
        <v>1</v>
      </c>
      <c r="O453" s="22">
        <v>22.85250044</v>
      </c>
      <c r="P453" s="19">
        <f t="shared" si="7"/>
        <v>3</v>
      </c>
    </row>
    <row r="454" spans="1:16" x14ac:dyDescent="0.25">
      <c r="A454" s="21">
        <v>44621</v>
      </c>
      <c r="B454" s="22" t="s">
        <v>5182</v>
      </c>
      <c r="C454" s="22" t="s">
        <v>10</v>
      </c>
      <c r="D454" s="22">
        <v>2</v>
      </c>
      <c r="E454" s="22" t="s">
        <v>725</v>
      </c>
      <c r="F454" s="22" t="s">
        <v>696</v>
      </c>
      <c r="G454" s="22">
        <v>13</v>
      </c>
      <c r="H454" s="22">
        <v>13</v>
      </c>
      <c r="I454" s="22">
        <v>13</v>
      </c>
      <c r="J454" s="23">
        <v>1.55</v>
      </c>
      <c r="K454" s="22">
        <v>0</v>
      </c>
      <c r="L454" s="24">
        <v>0</v>
      </c>
      <c r="M454" s="22" t="s">
        <v>5262</v>
      </c>
      <c r="N454" s="22">
        <v>1</v>
      </c>
      <c r="O454" s="22">
        <v>20.085000000000001</v>
      </c>
      <c r="P454" s="19">
        <f t="shared" si="7"/>
        <v>3</v>
      </c>
    </row>
    <row r="455" spans="1:16" x14ac:dyDescent="0.25">
      <c r="A455" s="21">
        <v>44621</v>
      </c>
      <c r="B455" s="22">
        <v>2174674</v>
      </c>
      <c r="C455" s="22" t="s">
        <v>10</v>
      </c>
      <c r="D455" s="22">
        <v>2</v>
      </c>
      <c r="E455" s="22" t="s">
        <v>726</v>
      </c>
      <c r="F455" s="22" t="s">
        <v>696</v>
      </c>
      <c r="G455" s="22">
        <v>1</v>
      </c>
      <c r="H455" s="22">
        <v>1</v>
      </c>
      <c r="I455" s="22">
        <v>1</v>
      </c>
      <c r="J455" s="23">
        <v>1.77</v>
      </c>
      <c r="K455" s="22">
        <v>0</v>
      </c>
      <c r="L455" s="24">
        <v>0</v>
      </c>
      <c r="M455" s="22" t="s">
        <v>5269</v>
      </c>
      <c r="N455" s="22">
        <v>1</v>
      </c>
      <c r="O455" s="22">
        <v>1.7706554400000001</v>
      </c>
      <c r="P455" s="19">
        <f t="shared" si="7"/>
        <v>3</v>
      </c>
    </row>
    <row r="456" spans="1:16" x14ac:dyDescent="0.25">
      <c r="A456" s="21">
        <v>44621</v>
      </c>
      <c r="B456" s="22" t="s">
        <v>3404</v>
      </c>
      <c r="C456" s="22" t="s">
        <v>10</v>
      </c>
      <c r="D456" s="22">
        <v>2</v>
      </c>
      <c r="E456" s="22" t="s">
        <v>726</v>
      </c>
      <c r="F456" s="22" t="s">
        <v>696</v>
      </c>
      <c r="G456" s="22">
        <v>10</v>
      </c>
      <c r="H456" s="22">
        <v>1</v>
      </c>
      <c r="I456" s="22">
        <v>1</v>
      </c>
      <c r="J456" s="23">
        <v>2.9</v>
      </c>
      <c r="K456" s="22">
        <v>0</v>
      </c>
      <c r="L456" s="24">
        <v>0</v>
      </c>
      <c r="M456" s="22" t="s">
        <v>5269</v>
      </c>
      <c r="N456" s="22">
        <v>1</v>
      </c>
      <c r="O456" s="22">
        <v>2.9039999999999999</v>
      </c>
      <c r="P456" s="19">
        <f t="shared" si="7"/>
        <v>3</v>
      </c>
    </row>
    <row r="457" spans="1:16" x14ac:dyDescent="0.25">
      <c r="A457" s="21">
        <v>44621</v>
      </c>
      <c r="B457" s="22" t="s">
        <v>3406</v>
      </c>
      <c r="C457" s="22" t="s">
        <v>10</v>
      </c>
      <c r="D457" s="22">
        <v>2</v>
      </c>
      <c r="E457" s="22" t="s">
        <v>716</v>
      </c>
      <c r="F457" s="22" t="s">
        <v>696</v>
      </c>
      <c r="G457" s="22">
        <v>100</v>
      </c>
      <c r="H457" s="22">
        <v>100</v>
      </c>
      <c r="I457" s="22">
        <v>100</v>
      </c>
      <c r="J457" s="23">
        <v>0.3</v>
      </c>
      <c r="K457" s="22">
        <v>0</v>
      </c>
      <c r="L457" s="24">
        <v>0</v>
      </c>
      <c r="M457" s="22" t="s">
        <v>5264</v>
      </c>
      <c r="N457" s="22">
        <v>1</v>
      </c>
      <c r="O457" s="22">
        <v>29.615788999999999</v>
      </c>
      <c r="P457" s="19">
        <f t="shared" si="7"/>
        <v>3</v>
      </c>
    </row>
    <row r="458" spans="1:16" x14ac:dyDescent="0.25">
      <c r="A458" s="21">
        <v>44621</v>
      </c>
      <c r="B458" s="22" t="s">
        <v>3024</v>
      </c>
      <c r="C458" s="22" t="s">
        <v>10</v>
      </c>
      <c r="D458" s="22">
        <v>2</v>
      </c>
      <c r="E458" s="22" t="s">
        <v>725</v>
      </c>
      <c r="F458" s="22" t="s">
        <v>696</v>
      </c>
      <c r="G458" s="22">
        <v>30</v>
      </c>
      <c r="H458" s="22">
        <v>30</v>
      </c>
      <c r="I458" s="22">
        <v>30</v>
      </c>
      <c r="J458" s="23">
        <v>0.89</v>
      </c>
      <c r="K458" s="22">
        <v>0</v>
      </c>
      <c r="L458" s="24">
        <v>0</v>
      </c>
      <c r="M458" s="22" t="s">
        <v>5262</v>
      </c>
      <c r="N458" s="22">
        <v>1</v>
      </c>
      <c r="O458" s="22">
        <v>26.722050899999999</v>
      </c>
      <c r="P458" s="19">
        <f t="shared" si="7"/>
        <v>3</v>
      </c>
    </row>
    <row r="459" spans="1:16" x14ac:dyDescent="0.25">
      <c r="A459" s="21">
        <v>44621</v>
      </c>
      <c r="B459" s="22" t="s">
        <v>3025</v>
      </c>
      <c r="C459" s="22" t="s">
        <v>10</v>
      </c>
      <c r="D459" s="22">
        <v>2</v>
      </c>
      <c r="E459" s="22" t="s">
        <v>720</v>
      </c>
      <c r="F459" s="22" t="s">
        <v>696</v>
      </c>
      <c r="G459" s="22">
        <v>6</v>
      </c>
      <c r="H459" s="22">
        <v>6</v>
      </c>
      <c r="I459" s="22">
        <v>6</v>
      </c>
      <c r="J459" s="23">
        <v>0.91</v>
      </c>
      <c r="K459" s="22">
        <v>0</v>
      </c>
      <c r="L459" s="24">
        <v>0</v>
      </c>
      <c r="M459" s="22" t="s">
        <v>2713</v>
      </c>
      <c r="N459" s="22">
        <v>1</v>
      </c>
      <c r="O459" s="22">
        <v>5.4450000000000003</v>
      </c>
      <c r="P459" s="19">
        <f t="shared" si="7"/>
        <v>3</v>
      </c>
    </row>
    <row r="460" spans="1:16" x14ac:dyDescent="0.25">
      <c r="A460" s="21">
        <v>44621</v>
      </c>
      <c r="B460" s="22" t="s">
        <v>2896</v>
      </c>
      <c r="C460" s="22" t="s">
        <v>10</v>
      </c>
      <c r="D460" s="22">
        <v>2</v>
      </c>
      <c r="E460" s="22" t="s">
        <v>720</v>
      </c>
      <c r="F460" s="22" t="s">
        <v>696</v>
      </c>
      <c r="G460" s="22">
        <v>14</v>
      </c>
      <c r="H460" s="22">
        <v>10</v>
      </c>
      <c r="I460" s="22">
        <v>10</v>
      </c>
      <c r="J460" s="23">
        <v>1.48</v>
      </c>
      <c r="K460" s="22">
        <v>0</v>
      </c>
      <c r="L460" s="24">
        <v>0</v>
      </c>
      <c r="M460" s="22" t="s">
        <v>2713</v>
      </c>
      <c r="N460" s="22">
        <v>1</v>
      </c>
      <c r="O460" s="22">
        <v>14.8</v>
      </c>
      <c r="P460" s="19">
        <f t="shared" si="7"/>
        <v>3</v>
      </c>
    </row>
    <row r="461" spans="1:16" x14ac:dyDescent="0.25">
      <c r="A461" s="21">
        <v>44621</v>
      </c>
      <c r="B461" s="22" t="s">
        <v>2897</v>
      </c>
      <c r="C461" s="22" t="s">
        <v>10</v>
      </c>
      <c r="D461" s="22">
        <v>2</v>
      </c>
      <c r="E461" s="22" t="s">
        <v>726</v>
      </c>
      <c r="F461" s="22" t="s">
        <v>696</v>
      </c>
      <c r="G461" s="22">
        <v>285</v>
      </c>
      <c r="H461" s="22">
        <v>85</v>
      </c>
      <c r="I461" s="22">
        <v>85</v>
      </c>
      <c r="J461" s="23">
        <v>1.4</v>
      </c>
      <c r="K461" s="22">
        <v>0</v>
      </c>
      <c r="L461" s="24">
        <v>0</v>
      </c>
      <c r="M461" s="22" t="s">
        <v>5269</v>
      </c>
      <c r="N461" s="22">
        <v>1</v>
      </c>
      <c r="O461" s="22">
        <v>119</v>
      </c>
      <c r="P461" s="19">
        <f t="shared" si="7"/>
        <v>3</v>
      </c>
    </row>
    <row r="462" spans="1:16" x14ac:dyDescent="0.25">
      <c r="A462" s="21">
        <v>44621</v>
      </c>
      <c r="B462" s="22" t="s">
        <v>2898</v>
      </c>
      <c r="C462" s="22" t="s">
        <v>10</v>
      </c>
      <c r="D462" s="22">
        <v>2</v>
      </c>
      <c r="E462" s="22" t="s">
        <v>726</v>
      </c>
      <c r="F462" s="22" t="s">
        <v>696</v>
      </c>
      <c r="G462" s="22">
        <v>357</v>
      </c>
      <c r="H462" s="22">
        <v>157</v>
      </c>
      <c r="I462" s="22">
        <v>157</v>
      </c>
      <c r="J462" s="23">
        <v>1.57</v>
      </c>
      <c r="K462" s="22">
        <v>0</v>
      </c>
      <c r="L462" s="24">
        <v>0</v>
      </c>
      <c r="M462" s="22" t="s">
        <v>5269</v>
      </c>
      <c r="N462" s="22">
        <v>1</v>
      </c>
      <c r="O462" s="22">
        <v>246.49</v>
      </c>
      <c r="P462" s="19">
        <f t="shared" si="7"/>
        <v>3</v>
      </c>
    </row>
    <row r="463" spans="1:16" x14ac:dyDescent="0.25">
      <c r="A463" s="21">
        <v>44621</v>
      </c>
      <c r="B463" s="22" t="s">
        <v>2506</v>
      </c>
      <c r="C463" s="22" t="s">
        <v>10</v>
      </c>
      <c r="D463" s="22">
        <v>2</v>
      </c>
      <c r="E463" s="22" t="s">
        <v>724</v>
      </c>
      <c r="F463" s="22" t="s">
        <v>696</v>
      </c>
      <c r="G463" s="22">
        <v>404</v>
      </c>
      <c r="H463" s="22">
        <v>104</v>
      </c>
      <c r="I463" s="22">
        <v>104</v>
      </c>
      <c r="J463" s="23">
        <v>1.57</v>
      </c>
      <c r="K463" s="22">
        <v>0</v>
      </c>
      <c r="L463" s="24">
        <v>0</v>
      </c>
      <c r="M463" s="22" t="s">
        <v>2712</v>
      </c>
      <c r="N463" s="22">
        <v>1</v>
      </c>
      <c r="O463" s="22">
        <v>163.28</v>
      </c>
      <c r="P463" s="19">
        <f t="shared" si="7"/>
        <v>3</v>
      </c>
    </row>
    <row r="464" spans="1:16" x14ac:dyDescent="0.25">
      <c r="A464" s="21">
        <v>44621</v>
      </c>
      <c r="B464" s="22" t="s">
        <v>2508</v>
      </c>
      <c r="C464" s="22" t="s">
        <v>10</v>
      </c>
      <c r="D464" s="22">
        <v>2</v>
      </c>
      <c r="E464" s="22" t="s">
        <v>728</v>
      </c>
      <c r="F464" s="22" t="s">
        <v>696</v>
      </c>
      <c r="G464" s="22">
        <v>218</v>
      </c>
      <c r="H464" s="22">
        <v>218</v>
      </c>
      <c r="I464" s="22">
        <v>218</v>
      </c>
      <c r="J464" s="23">
        <v>1.52</v>
      </c>
      <c r="K464" s="22">
        <v>0</v>
      </c>
      <c r="L464" s="24">
        <v>0</v>
      </c>
      <c r="M464" s="22" t="s">
        <v>5267</v>
      </c>
      <c r="N464" s="22">
        <v>1</v>
      </c>
      <c r="O464" s="22">
        <v>331.36</v>
      </c>
      <c r="P464" s="19">
        <f t="shared" si="7"/>
        <v>3</v>
      </c>
    </row>
    <row r="465" spans="1:16" x14ac:dyDescent="0.25">
      <c r="A465" s="21">
        <v>44621</v>
      </c>
      <c r="B465" s="22" t="s">
        <v>2676</v>
      </c>
      <c r="C465" s="22" t="s">
        <v>10</v>
      </c>
      <c r="D465" s="22">
        <v>2</v>
      </c>
      <c r="E465" s="22" t="s">
        <v>713</v>
      </c>
      <c r="F465" s="22" t="s">
        <v>696</v>
      </c>
      <c r="G465" s="22">
        <v>4</v>
      </c>
      <c r="H465" s="22">
        <v>4</v>
      </c>
      <c r="I465" s="22">
        <v>4</v>
      </c>
      <c r="J465" s="23">
        <v>20.2</v>
      </c>
      <c r="K465" s="22">
        <v>0</v>
      </c>
      <c r="L465" s="24">
        <v>0</v>
      </c>
      <c r="M465" s="22" t="s">
        <v>5270</v>
      </c>
      <c r="N465" s="22">
        <v>1</v>
      </c>
      <c r="O465" s="22">
        <v>80.8</v>
      </c>
      <c r="P465" s="19">
        <f t="shared" si="7"/>
        <v>3</v>
      </c>
    </row>
    <row r="466" spans="1:16" x14ac:dyDescent="0.25">
      <c r="A466" s="21">
        <v>44621</v>
      </c>
      <c r="B466" s="22" t="s">
        <v>2542</v>
      </c>
      <c r="C466" s="22" t="s">
        <v>10</v>
      </c>
      <c r="D466" s="22">
        <v>2</v>
      </c>
      <c r="E466" s="22" t="s">
        <v>719</v>
      </c>
      <c r="F466" s="22" t="s">
        <v>696</v>
      </c>
      <c r="G466" s="22">
        <v>15</v>
      </c>
      <c r="H466" s="22">
        <v>7</v>
      </c>
      <c r="I466" s="22">
        <v>7</v>
      </c>
      <c r="J466" s="23">
        <v>10.35</v>
      </c>
      <c r="K466" s="22">
        <v>0</v>
      </c>
      <c r="L466" s="24">
        <v>0</v>
      </c>
      <c r="M466" s="22" t="s">
        <v>5271</v>
      </c>
      <c r="N466" s="22">
        <v>1</v>
      </c>
      <c r="O466" s="22">
        <v>72.417070670000001</v>
      </c>
      <c r="P466" s="19">
        <f t="shared" si="7"/>
        <v>3</v>
      </c>
    </row>
    <row r="467" spans="1:16" x14ac:dyDescent="0.25">
      <c r="A467" s="21">
        <v>44621</v>
      </c>
      <c r="B467" s="22" t="s">
        <v>3493</v>
      </c>
      <c r="C467" s="22" t="s">
        <v>10</v>
      </c>
      <c r="D467" s="22">
        <v>2</v>
      </c>
      <c r="E467" s="22" t="s">
        <v>718</v>
      </c>
      <c r="F467" s="22" t="s">
        <v>696</v>
      </c>
      <c r="G467" s="22">
        <v>40</v>
      </c>
      <c r="H467" s="22">
        <v>40</v>
      </c>
      <c r="I467" s="22">
        <v>40</v>
      </c>
      <c r="J467" s="23">
        <v>2.14</v>
      </c>
      <c r="K467" s="22">
        <v>0</v>
      </c>
      <c r="L467" s="24">
        <v>0</v>
      </c>
      <c r="M467" s="22" t="s">
        <v>5272</v>
      </c>
      <c r="N467" s="22">
        <v>1</v>
      </c>
      <c r="O467" s="22">
        <v>85.6</v>
      </c>
      <c r="P467" s="19">
        <f t="shared" si="7"/>
        <v>3</v>
      </c>
    </row>
    <row r="468" spans="1:16" x14ac:dyDescent="0.25">
      <c r="A468" s="21">
        <v>44621</v>
      </c>
      <c r="B468" s="22" t="s">
        <v>2339</v>
      </c>
      <c r="C468" s="22" t="s">
        <v>10</v>
      </c>
      <c r="D468" s="22">
        <v>2</v>
      </c>
      <c r="E468" s="22" t="s">
        <v>726</v>
      </c>
      <c r="F468" s="22" t="s">
        <v>696</v>
      </c>
      <c r="G468" s="22">
        <v>199</v>
      </c>
      <c r="H468" s="22">
        <v>199</v>
      </c>
      <c r="I468" s="22">
        <v>199</v>
      </c>
      <c r="J468" s="23">
        <v>0.52</v>
      </c>
      <c r="K468" s="22">
        <v>0</v>
      </c>
      <c r="L468" s="24">
        <v>0</v>
      </c>
      <c r="M468" s="22" t="s">
        <v>5269</v>
      </c>
      <c r="N468" s="22">
        <v>1</v>
      </c>
      <c r="O468" s="22">
        <v>102.87434748</v>
      </c>
      <c r="P468" s="19">
        <f t="shared" si="7"/>
        <v>3</v>
      </c>
    </row>
    <row r="469" spans="1:16" x14ac:dyDescent="0.25">
      <c r="A469" s="21">
        <v>44621</v>
      </c>
      <c r="B469" s="22" t="s">
        <v>5191</v>
      </c>
      <c r="C469" s="22" t="s">
        <v>10</v>
      </c>
      <c r="D469" s="22">
        <v>2</v>
      </c>
      <c r="E469" s="22" t="s">
        <v>713</v>
      </c>
      <c r="F469" s="22" t="s">
        <v>696</v>
      </c>
      <c r="G469" s="22">
        <v>279</v>
      </c>
      <c r="H469" s="22">
        <v>279</v>
      </c>
      <c r="I469" s="22">
        <v>279</v>
      </c>
      <c r="J469" s="23">
        <v>1.1100000000000001</v>
      </c>
      <c r="K469" s="22">
        <v>0</v>
      </c>
      <c r="L469" s="24">
        <v>0</v>
      </c>
      <c r="M469" s="22" t="s">
        <v>5270</v>
      </c>
      <c r="N469" s="22">
        <v>1</v>
      </c>
      <c r="O469" s="22">
        <v>309.78999918</v>
      </c>
      <c r="P469" s="19">
        <f t="shared" si="7"/>
        <v>3</v>
      </c>
    </row>
    <row r="470" spans="1:16" x14ac:dyDescent="0.25">
      <c r="A470" s="21">
        <v>44621</v>
      </c>
      <c r="B470" s="22" t="s">
        <v>2340</v>
      </c>
      <c r="C470" s="22" t="s">
        <v>10</v>
      </c>
      <c r="D470" s="22">
        <v>2</v>
      </c>
      <c r="E470" s="22" t="s">
        <v>725</v>
      </c>
      <c r="F470" s="22" t="s">
        <v>696</v>
      </c>
      <c r="G470" s="22">
        <v>109</v>
      </c>
      <c r="H470" s="22">
        <v>109</v>
      </c>
      <c r="I470" s="22">
        <v>109</v>
      </c>
      <c r="J470" s="23">
        <v>2.0499999999999998</v>
      </c>
      <c r="K470" s="22">
        <v>0</v>
      </c>
      <c r="L470" s="24">
        <v>0</v>
      </c>
      <c r="M470" s="22" t="s">
        <v>5262</v>
      </c>
      <c r="N470" s="22">
        <v>1</v>
      </c>
      <c r="O470" s="22">
        <v>223.35090919000001</v>
      </c>
      <c r="P470" s="19">
        <f t="shared" si="7"/>
        <v>3</v>
      </c>
    </row>
    <row r="471" spans="1:16" x14ac:dyDescent="0.25">
      <c r="A471" s="21">
        <v>44621</v>
      </c>
      <c r="B471" s="22" t="s">
        <v>5196</v>
      </c>
      <c r="C471" s="22" t="s">
        <v>10</v>
      </c>
      <c r="D471" s="22">
        <v>2</v>
      </c>
      <c r="E471" s="22" t="s">
        <v>724</v>
      </c>
      <c r="F471" s="22" t="s">
        <v>696</v>
      </c>
      <c r="G471" s="22">
        <v>178</v>
      </c>
      <c r="H471" s="22">
        <v>178</v>
      </c>
      <c r="I471" s="22">
        <v>178</v>
      </c>
      <c r="J471" s="23">
        <v>0.28999999999999998</v>
      </c>
      <c r="K471" s="22">
        <v>0</v>
      </c>
      <c r="L471" s="24">
        <v>0</v>
      </c>
      <c r="M471" s="22" t="s">
        <v>2712</v>
      </c>
      <c r="N471" s="22">
        <v>1</v>
      </c>
      <c r="O471" s="22">
        <v>52.196876639999999</v>
      </c>
      <c r="P471" s="19">
        <f t="shared" si="7"/>
        <v>3</v>
      </c>
    </row>
    <row r="472" spans="1:16" x14ac:dyDescent="0.25">
      <c r="A472" s="21">
        <v>44621</v>
      </c>
      <c r="B472" s="22" t="s">
        <v>5197</v>
      </c>
      <c r="C472" s="22" t="s">
        <v>10</v>
      </c>
      <c r="D472" s="22">
        <v>2</v>
      </c>
      <c r="E472" s="22" t="s">
        <v>718</v>
      </c>
      <c r="F472" s="22" t="s">
        <v>696</v>
      </c>
      <c r="G472" s="22">
        <v>19</v>
      </c>
      <c r="H472" s="22">
        <v>19</v>
      </c>
      <c r="I472" s="22">
        <v>19</v>
      </c>
      <c r="J472" s="23">
        <v>5.74</v>
      </c>
      <c r="K472" s="22">
        <v>0</v>
      </c>
      <c r="L472" s="24">
        <v>0</v>
      </c>
      <c r="M472" s="22" t="s">
        <v>5272</v>
      </c>
      <c r="N472" s="22">
        <v>1</v>
      </c>
      <c r="O472" s="22">
        <v>109.06</v>
      </c>
      <c r="P472" s="19">
        <f t="shared" si="7"/>
        <v>3</v>
      </c>
    </row>
    <row r="473" spans="1:16" x14ac:dyDescent="0.25">
      <c r="A473" s="21">
        <v>44621</v>
      </c>
      <c r="B473" s="22" t="s">
        <v>4995</v>
      </c>
      <c r="C473" s="22" t="s">
        <v>10</v>
      </c>
      <c r="D473" s="22">
        <v>2</v>
      </c>
      <c r="E473" s="22" t="s">
        <v>716</v>
      </c>
      <c r="F473" s="22" t="s">
        <v>696</v>
      </c>
      <c r="G473" s="22">
        <v>1035</v>
      </c>
      <c r="H473" s="22">
        <v>35</v>
      </c>
      <c r="I473" s="22">
        <v>35</v>
      </c>
      <c r="J473" s="23">
        <v>6.87</v>
      </c>
      <c r="K473" s="22">
        <v>0</v>
      </c>
      <c r="L473" s="24">
        <v>0</v>
      </c>
      <c r="M473" s="22" t="s">
        <v>5264</v>
      </c>
      <c r="N473" s="22">
        <v>1</v>
      </c>
      <c r="O473" s="22">
        <v>240.50769925</v>
      </c>
      <c r="P473" s="19">
        <f t="shared" si="7"/>
        <v>3</v>
      </c>
    </row>
    <row r="474" spans="1:16" x14ac:dyDescent="0.25">
      <c r="A474" s="21">
        <v>44621</v>
      </c>
      <c r="B474" s="22" t="s">
        <v>2984</v>
      </c>
      <c r="C474" s="22" t="s">
        <v>10</v>
      </c>
      <c r="D474" s="22">
        <v>2</v>
      </c>
      <c r="E474" s="22" t="s">
        <v>721</v>
      </c>
      <c r="F474" s="22" t="s">
        <v>696</v>
      </c>
      <c r="G474" s="22">
        <v>3</v>
      </c>
      <c r="H474" s="22">
        <v>3</v>
      </c>
      <c r="I474" s="22">
        <v>3</v>
      </c>
      <c r="J474" s="23">
        <v>0.08</v>
      </c>
      <c r="K474" s="22">
        <v>0</v>
      </c>
      <c r="L474" s="24">
        <v>0</v>
      </c>
      <c r="M474" s="22" t="s">
        <v>5273</v>
      </c>
      <c r="N474" s="22">
        <v>1</v>
      </c>
      <c r="O474" s="22">
        <v>0.23549999999999999</v>
      </c>
      <c r="P474" s="19">
        <f t="shared" si="7"/>
        <v>3</v>
      </c>
    </row>
    <row r="475" spans="1:16" x14ac:dyDescent="0.25">
      <c r="A475" s="21">
        <v>44621</v>
      </c>
      <c r="B475" s="22" t="s">
        <v>2354</v>
      </c>
      <c r="C475" s="22" t="s">
        <v>10</v>
      </c>
      <c r="D475" s="22">
        <v>2</v>
      </c>
      <c r="E475" s="22" t="s">
        <v>723</v>
      </c>
      <c r="F475" s="22" t="s">
        <v>696</v>
      </c>
      <c r="G475" s="22">
        <v>51</v>
      </c>
      <c r="H475" s="22">
        <v>51</v>
      </c>
      <c r="I475" s="22">
        <v>51</v>
      </c>
      <c r="J475" s="23">
        <v>1.73</v>
      </c>
      <c r="K475" s="22">
        <v>0</v>
      </c>
      <c r="L475" s="24">
        <v>0</v>
      </c>
      <c r="M475" s="22" t="s">
        <v>5274</v>
      </c>
      <c r="N475" s="22">
        <v>1</v>
      </c>
      <c r="O475" s="22">
        <v>88.426229640000003</v>
      </c>
      <c r="P475" s="19">
        <f t="shared" si="7"/>
        <v>3</v>
      </c>
    </row>
    <row r="476" spans="1:16" x14ac:dyDescent="0.25">
      <c r="A476" s="21">
        <v>44621</v>
      </c>
      <c r="B476" s="22" t="s">
        <v>2357</v>
      </c>
      <c r="C476" s="22" t="s">
        <v>10</v>
      </c>
      <c r="D476" s="22">
        <v>2</v>
      </c>
      <c r="E476" s="22" t="s">
        <v>722</v>
      </c>
      <c r="F476" s="22" t="s">
        <v>696</v>
      </c>
      <c r="G476" s="22">
        <v>399</v>
      </c>
      <c r="H476" s="22">
        <v>99</v>
      </c>
      <c r="I476" s="22">
        <v>99</v>
      </c>
      <c r="J476" s="23">
        <v>1.67</v>
      </c>
      <c r="K476" s="22">
        <v>0</v>
      </c>
      <c r="L476" s="24">
        <v>0</v>
      </c>
      <c r="M476" s="22" t="s">
        <v>5275</v>
      </c>
      <c r="N476" s="22">
        <v>1</v>
      </c>
      <c r="O476" s="22">
        <v>165.33</v>
      </c>
      <c r="P476" s="19">
        <f t="shared" si="7"/>
        <v>3</v>
      </c>
    </row>
    <row r="477" spans="1:16" x14ac:dyDescent="0.25">
      <c r="A477" s="21">
        <v>44621</v>
      </c>
      <c r="B477" s="22" t="s">
        <v>4599</v>
      </c>
      <c r="C477" s="22" t="s">
        <v>10</v>
      </c>
      <c r="D477" s="22">
        <v>2</v>
      </c>
      <c r="E477" s="22" t="s">
        <v>2006</v>
      </c>
      <c r="F477" s="22" t="s">
        <v>696</v>
      </c>
      <c r="G477" s="22">
        <v>145</v>
      </c>
      <c r="H477" s="22">
        <v>20</v>
      </c>
      <c r="I477" s="22">
        <v>20</v>
      </c>
      <c r="J477" s="23">
        <v>5.17</v>
      </c>
      <c r="K477" s="22">
        <v>0</v>
      </c>
      <c r="L477" s="24">
        <v>0</v>
      </c>
      <c r="M477" s="22" t="s">
        <v>5276</v>
      </c>
      <c r="N477" s="22">
        <v>1</v>
      </c>
      <c r="O477" s="22">
        <v>103.4</v>
      </c>
      <c r="P477" s="19">
        <f t="shared" si="7"/>
        <v>3</v>
      </c>
    </row>
    <row r="478" spans="1:16" x14ac:dyDescent="0.25">
      <c r="A478" s="21">
        <v>44621</v>
      </c>
      <c r="B478" s="22" t="s">
        <v>5277</v>
      </c>
      <c r="C478" s="22" t="s">
        <v>10</v>
      </c>
      <c r="D478" s="22">
        <v>2</v>
      </c>
      <c r="E478" s="22" t="s">
        <v>715</v>
      </c>
      <c r="F478" s="22" t="s">
        <v>696</v>
      </c>
      <c r="G478" s="22">
        <v>1066</v>
      </c>
      <c r="H478" s="22">
        <v>76</v>
      </c>
      <c r="I478" s="22">
        <v>76</v>
      </c>
      <c r="J478" s="23">
        <v>1.44</v>
      </c>
      <c r="K478" s="22">
        <v>0</v>
      </c>
      <c r="L478" s="24">
        <v>0</v>
      </c>
      <c r="M478" s="22" t="s">
        <v>5278</v>
      </c>
      <c r="N478" s="22">
        <v>1</v>
      </c>
      <c r="O478" s="22">
        <v>109.70434776</v>
      </c>
      <c r="P478" s="19">
        <f t="shared" si="7"/>
        <v>3</v>
      </c>
    </row>
    <row r="479" spans="1:16" x14ac:dyDescent="0.25">
      <c r="A479" s="21">
        <v>44621</v>
      </c>
      <c r="B479" s="22" t="s">
        <v>5198</v>
      </c>
      <c r="C479" s="22" t="s">
        <v>10</v>
      </c>
      <c r="D479" s="22">
        <v>2</v>
      </c>
      <c r="E479" s="22" t="s">
        <v>714</v>
      </c>
      <c r="F479" s="22" t="s">
        <v>696</v>
      </c>
      <c r="G479" s="22">
        <v>19</v>
      </c>
      <c r="H479" s="22">
        <v>19</v>
      </c>
      <c r="I479" s="22">
        <v>19</v>
      </c>
      <c r="J479" s="23">
        <v>3.45</v>
      </c>
      <c r="K479" s="22">
        <v>0</v>
      </c>
      <c r="L479" s="24">
        <v>0</v>
      </c>
      <c r="M479" s="22" t="s">
        <v>5263</v>
      </c>
      <c r="N479" s="22">
        <v>1</v>
      </c>
      <c r="O479" s="22">
        <v>65.468912750000001</v>
      </c>
      <c r="P479" s="19">
        <f t="shared" si="7"/>
        <v>3</v>
      </c>
    </row>
    <row r="480" spans="1:16" x14ac:dyDescent="0.25">
      <c r="A480" s="21">
        <v>44621</v>
      </c>
      <c r="B480" s="22" t="s">
        <v>3184</v>
      </c>
      <c r="C480" s="22" t="s">
        <v>10</v>
      </c>
      <c r="D480" s="22">
        <v>2</v>
      </c>
      <c r="E480" s="22" t="s">
        <v>717</v>
      </c>
      <c r="F480" s="22" t="s">
        <v>696</v>
      </c>
      <c r="G480" s="22">
        <v>50</v>
      </c>
      <c r="H480" s="22">
        <v>50</v>
      </c>
      <c r="I480" s="22">
        <v>49</v>
      </c>
      <c r="J480" s="23">
        <v>0.94</v>
      </c>
      <c r="K480" s="22">
        <v>-1</v>
      </c>
      <c r="L480" s="24">
        <v>-0.94</v>
      </c>
      <c r="M480" s="22" t="s">
        <v>6457</v>
      </c>
      <c r="N480" s="22">
        <v>1</v>
      </c>
      <c r="O480" s="22">
        <v>47.029702999999998</v>
      </c>
      <c r="P480" s="19">
        <f t="shared" si="7"/>
        <v>3</v>
      </c>
    </row>
    <row r="481" spans="1:16" x14ac:dyDescent="0.25">
      <c r="A481" s="21">
        <v>44622</v>
      </c>
      <c r="B481" s="22" t="s">
        <v>2714</v>
      </c>
      <c r="C481" s="22" t="s">
        <v>10</v>
      </c>
      <c r="D481" s="22">
        <v>2</v>
      </c>
      <c r="E481" s="22" t="s">
        <v>838</v>
      </c>
      <c r="F481" s="22" t="s">
        <v>696</v>
      </c>
      <c r="G481" s="22">
        <v>3</v>
      </c>
      <c r="H481" s="22">
        <v>3</v>
      </c>
      <c r="I481" s="22">
        <v>3</v>
      </c>
      <c r="J481" s="23">
        <v>0</v>
      </c>
      <c r="K481" s="22">
        <v>0</v>
      </c>
      <c r="L481" s="24">
        <v>0</v>
      </c>
      <c r="M481" s="22" t="s">
        <v>2715</v>
      </c>
      <c r="N481" s="22">
        <v>1</v>
      </c>
      <c r="O481" s="22">
        <v>0</v>
      </c>
      <c r="P481" s="19">
        <f t="shared" si="7"/>
        <v>3</v>
      </c>
    </row>
    <row r="482" spans="1:16" x14ac:dyDescent="0.25">
      <c r="A482" s="21">
        <v>44622</v>
      </c>
      <c r="B482" s="22" t="s">
        <v>2716</v>
      </c>
      <c r="C482" s="22" t="s">
        <v>10</v>
      </c>
      <c r="D482" s="22">
        <v>2</v>
      </c>
      <c r="E482" s="22" t="s">
        <v>832</v>
      </c>
      <c r="F482" s="22" t="s">
        <v>696</v>
      </c>
      <c r="G482" s="22">
        <v>22</v>
      </c>
      <c r="H482" s="22">
        <v>22</v>
      </c>
      <c r="I482" s="22">
        <v>22</v>
      </c>
      <c r="J482" s="23">
        <v>0</v>
      </c>
      <c r="K482" s="22">
        <v>0</v>
      </c>
      <c r="L482" s="24">
        <v>0</v>
      </c>
      <c r="M482" s="22" t="s">
        <v>2717</v>
      </c>
      <c r="N482" s="22">
        <v>1</v>
      </c>
      <c r="O482" s="22">
        <v>0</v>
      </c>
      <c r="P482" s="19">
        <f t="shared" si="7"/>
        <v>3</v>
      </c>
    </row>
    <row r="483" spans="1:16" x14ac:dyDescent="0.25">
      <c r="A483" s="21">
        <v>44622</v>
      </c>
      <c r="B483" s="22" t="s">
        <v>2718</v>
      </c>
      <c r="C483" s="22" t="s">
        <v>10</v>
      </c>
      <c r="D483" s="22">
        <v>2</v>
      </c>
      <c r="E483" s="22" t="s">
        <v>832</v>
      </c>
      <c r="F483" s="22" t="s">
        <v>696</v>
      </c>
      <c r="G483" s="22">
        <v>2</v>
      </c>
      <c r="H483" s="22">
        <v>2</v>
      </c>
      <c r="I483" s="22">
        <v>2</v>
      </c>
      <c r="J483" s="23">
        <v>0</v>
      </c>
      <c r="K483" s="22">
        <v>0</v>
      </c>
      <c r="L483" s="24">
        <v>0</v>
      </c>
      <c r="M483" s="22" t="s">
        <v>2717</v>
      </c>
      <c r="N483" s="22">
        <v>1</v>
      </c>
      <c r="O483" s="22">
        <v>0</v>
      </c>
      <c r="P483" s="19">
        <f t="shared" si="7"/>
        <v>3</v>
      </c>
    </row>
    <row r="484" spans="1:16" x14ac:dyDescent="0.25">
      <c r="A484" s="21">
        <v>44622</v>
      </c>
      <c r="B484" s="22" t="s">
        <v>2237</v>
      </c>
      <c r="C484" s="22" t="s">
        <v>10</v>
      </c>
      <c r="D484" s="22">
        <v>2</v>
      </c>
      <c r="E484" s="22" t="s">
        <v>832</v>
      </c>
      <c r="F484" s="22" t="s">
        <v>696</v>
      </c>
      <c r="G484" s="22">
        <v>153</v>
      </c>
      <c r="H484" s="22">
        <v>153</v>
      </c>
      <c r="I484" s="22">
        <v>153</v>
      </c>
      <c r="J484" s="23">
        <v>0</v>
      </c>
      <c r="K484" s="22">
        <v>0</v>
      </c>
      <c r="L484" s="24">
        <v>0</v>
      </c>
      <c r="M484" s="22" t="s">
        <v>2717</v>
      </c>
      <c r="N484" s="22">
        <v>1</v>
      </c>
      <c r="O484" s="22">
        <v>0</v>
      </c>
      <c r="P484" s="19">
        <f t="shared" si="7"/>
        <v>3</v>
      </c>
    </row>
    <row r="485" spans="1:16" x14ac:dyDescent="0.25">
      <c r="A485" s="21">
        <v>44622</v>
      </c>
      <c r="B485" s="22" t="s">
        <v>2719</v>
      </c>
      <c r="C485" s="22" t="s">
        <v>10</v>
      </c>
      <c r="D485" s="22">
        <v>2</v>
      </c>
      <c r="E485" s="22" t="s">
        <v>832</v>
      </c>
      <c r="F485" s="22" t="s">
        <v>696</v>
      </c>
      <c r="G485" s="22">
        <v>10</v>
      </c>
      <c r="H485" s="22">
        <v>10</v>
      </c>
      <c r="I485" s="22">
        <v>10</v>
      </c>
      <c r="J485" s="23">
        <v>0</v>
      </c>
      <c r="K485" s="22">
        <v>0</v>
      </c>
      <c r="L485" s="24">
        <v>0</v>
      </c>
      <c r="M485" s="22" t="s">
        <v>2717</v>
      </c>
      <c r="N485" s="22">
        <v>1</v>
      </c>
      <c r="O485" s="22">
        <v>0</v>
      </c>
      <c r="P485" s="19">
        <f t="shared" si="7"/>
        <v>3</v>
      </c>
    </row>
    <row r="486" spans="1:16" x14ac:dyDescent="0.25">
      <c r="A486" s="21">
        <v>44622</v>
      </c>
      <c r="B486" s="22" t="s">
        <v>2601</v>
      </c>
      <c r="C486" s="22" t="s">
        <v>10</v>
      </c>
      <c r="D486" s="22">
        <v>2</v>
      </c>
      <c r="E486" s="22" t="s">
        <v>838</v>
      </c>
      <c r="F486" s="22" t="s">
        <v>696</v>
      </c>
      <c r="G486" s="22">
        <v>38</v>
      </c>
      <c r="H486" s="22">
        <v>2</v>
      </c>
      <c r="I486" s="22">
        <v>2</v>
      </c>
      <c r="J486" s="23">
        <v>0</v>
      </c>
      <c r="K486" s="22">
        <v>0</v>
      </c>
      <c r="L486" s="24">
        <v>0</v>
      </c>
      <c r="M486" s="22" t="s">
        <v>2715</v>
      </c>
      <c r="N486" s="22">
        <v>1</v>
      </c>
      <c r="O486" s="22">
        <v>0</v>
      </c>
      <c r="P486" s="19">
        <f t="shared" si="7"/>
        <v>3</v>
      </c>
    </row>
    <row r="487" spans="1:16" x14ac:dyDescent="0.25">
      <c r="A487" s="21">
        <v>44622</v>
      </c>
      <c r="B487" s="22" t="s">
        <v>3836</v>
      </c>
      <c r="C487" s="22" t="s">
        <v>966</v>
      </c>
      <c r="D487" s="22">
        <v>2</v>
      </c>
      <c r="E487" s="22" t="s">
        <v>1044</v>
      </c>
      <c r="F487" s="22" t="s">
        <v>9</v>
      </c>
      <c r="G487" s="22">
        <v>2907</v>
      </c>
      <c r="H487" s="22">
        <v>63</v>
      </c>
      <c r="I487" s="22">
        <v>63</v>
      </c>
      <c r="J487" s="23">
        <v>6.27</v>
      </c>
      <c r="K487" s="22">
        <v>0</v>
      </c>
      <c r="L487" s="24">
        <v>0</v>
      </c>
      <c r="M487" s="22" t="s">
        <v>3872</v>
      </c>
      <c r="N487" s="22">
        <v>3</v>
      </c>
      <c r="O487" s="22">
        <v>394.88904063000001</v>
      </c>
      <c r="P487" s="19">
        <f t="shared" si="7"/>
        <v>3</v>
      </c>
    </row>
    <row r="488" spans="1:16" x14ac:dyDescent="0.25">
      <c r="A488" s="21">
        <v>44622</v>
      </c>
      <c r="B488" s="22" t="s">
        <v>3053</v>
      </c>
      <c r="C488" s="22" t="s">
        <v>9</v>
      </c>
      <c r="D488" s="22">
        <v>2</v>
      </c>
      <c r="E488" s="22" t="s">
        <v>1161</v>
      </c>
      <c r="F488" s="22" t="s">
        <v>9</v>
      </c>
      <c r="G488" s="22">
        <v>539</v>
      </c>
      <c r="H488" s="22">
        <v>90</v>
      </c>
      <c r="I488" s="22">
        <v>90</v>
      </c>
      <c r="J488" s="23">
        <v>10.029999999999999</v>
      </c>
      <c r="K488" s="22">
        <v>0</v>
      </c>
      <c r="L488" s="24">
        <v>0</v>
      </c>
      <c r="M488" s="22" t="s">
        <v>4206</v>
      </c>
      <c r="N488" s="22">
        <v>3</v>
      </c>
      <c r="O488" s="22">
        <v>902.57640839999999</v>
      </c>
      <c r="P488" s="19">
        <f t="shared" si="7"/>
        <v>3</v>
      </c>
    </row>
    <row r="489" spans="1:16" x14ac:dyDescent="0.25">
      <c r="A489" s="21">
        <v>44622</v>
      </c>
      <c r="B489" s="22" t="s">
        <v>3053</v>
      </c>
      <c r="C489" s="22" t="s">
        <v>931</v>
      </c>
      <c r="D489" s="22">
        <v>2</v>
      </c>
      <c r="E489" s="22" t="s">
        <v>1765</v>
      </c>
      <c r="F489" s="22" t="s">
        <v>1318</v>
      </c>
      <c r="G489" s="22">
        <v>539</v>
      </c>
      <c r="H489" s="22">
        <v>240</v>
      </c>
      <c r="I489" s="22">
        <v>240</v>
      </c>
      <c r="J489" s="23">
        <v>10.029999999999999</v>
      </c>
      <c r="K489" s="22">
        <v>0</v>
      </c>
      <c r="L489" s="24">
        <v>0</v>
      </c>
      <c r="M489" s="22" t="s">
        <v>4429</v>
      </c>
      <c r="N489" s="22">
        <v>2</v>
      </c>
      <c r="O489" s="22">
        <v>2406.8704223999998</v>
      </c>
      <c r="P489" s="19">
        <f t="shared" si="7"/>
        <v>3</v>
      </c>
    </row>
    <row r="490" spans="1:16" x14ac:dyDescent="0.25">
      <c r="A490" s="21">
        <v>44622</v>
      </c>
      <c r="B490" s="22" t="s">
        <v>4430</v>
      </c>
      <c r="C490" s="22" t="s">
        <v>931</v>
      </c>
      <c r="D490" s="22">
        <v>2</v>
      </c>
      <c r="E490" s="22" t="s">
        <v>1355</v>
      </c>
      <c r="F490" s="22" t="s">
        <v>1318</v>
      </c>
      <c r="G490" s="22">
        <v>4905</v>
      </c>
      <c r="H490" s="22">
        <v>3000</v>
      </c>
      <c r="I490" s="22">
        <v>3000</v>
      </c>
      <c r="J490" s="23">
        <v>0.1</v>
      </c>
      <c r="K490" s="22">
        <v>0</v>
      </c>
      <c r="L490" s="24">
        <v>0</v>
      </c>
      <c r="M490" s="22" t="s">
        <v>4431</v>
      </c>
      <c r="N490" s="22">
        <v>2</v>
      </c>
      <c r="O490" s="22">
        <v>298.07252999999997</v>
      </c>
      <c r="P490" s="19">
        <f t="shared" si="7"/>
        <v>3</v>
      </c>
    </row>
    <row r="491" spans="1:16" x14ac:dyDescent="0.25">
      <c r="A491" s="21">
        <v>44622</v>
      </c>
      <c r="B491" s="22" t="s">
        <v>3836</v>
      </c>
      <c r="C491" s="22" t="s">
        <v>931</v>
      </c>
      <c r="D491" s="22">
        <v>2</v>
      </c>
      <c r="E491" s="22" t="s">
        <v>1512</v>
      </c>
      <c r="F491" s="22" t="s">
        <v>1318</v>
      </c>
      <c r="G491" s="22">
        <v>2907</v>
      </c>
      <c r="H491" s="22">
        <v>720</v>
      </c>
      <c r="I491" s="22">
        <v>720</v>
      </c>
      <c r="J491" s="23">
        <v>6.27</v>
      </c>
      <c r="K491" s="22">
        <v>0</v>
      </c>
      <c r="L491" s="24">
        <v>0</v>
      </c>
      <c r="M491" s="22" t="s">
        <v>4432</v>
      </c>
      <c r="N491" s="22">
        <v>2</v>
      </c>
      <c r="O491" s="22">
        <v>4513.0176072000004</v>
      </c>
      <c r="P491" s="19">
        <f t="shared" si="7"/>
        <v>3</v>
      </c>
    </row>
    <row r="492" spans="1:16" x14ac:dyDescent="0.25">
      <c r="A492" s="21">
        <v>44622</v>
      </c>
      <c r="B492" s="22" t="s">
        <v>3836</v>
      </c>
      <c r="C492" s="22" t="s">
        <v>931</v>
      </c>
      <c r="D492" s="22">
        <v>2</v>
      </c>
      <c r="E492" s="22" t="s">
        <v>1514</v>
      </c>
      <c r="F492" s="22" t="s">
        <v>1318</v>
      </c>
      <c r="G492" s="22">
        <v>2907</v>
      </c>
      <c r="H492" s="22">
        <v>945</v>
      </c>
      <c r="I492" s="22">
        <v>945</v>
      </c>
      <c r="J492" s="23">
        <v>6.27</v>
      </c>
      <c r="K492" s="22">
        <v>0</v>
      </c>
      <c r="L492" s="24">
        <v>0</v>
      </c>
      <c r="M492" s="22" t="s">
        <v>4433</v>
      </c>
      <c r="N492" s="22">
        <v>2</v>
      </c>
      <c r="O492" s="22">
        <v>5923.3356094500004</v>
      </c>
      <c r="P492" s="19">
        <f t="shared" si="7"/>
        <v>3</v>
      </c>
    </row>
    <row r="493" spans="1:16" x14ac:dyDescent="0.25">
      <c r="A493" s="21">
        <v>44622</v>
      </c>
      <c r="B493" s="22" t="s">
        <v>3836</v>
      </c>
      <c r="C493" s="22" t="s">
        <v>931</v>
      </c>
      <c r="D493" s="22">
        <v>2</v>
      </c>
      <c r="E493" s="22" t="s">
        <v>1629</v>
      </c>
      <c r="F493" s="22" t="s">
        <v>1318</v>
      </c>
      <c r="G493" s="22">
        <v>2907</v>
      </c>
      <c r="H493" s="22">
        <v>945</v>
      </c>
      <c r="I493" s="22">
        <v>945</v>
      </c>
      <c r="J493" s="23">
        <v>6.27</v>
      </c>
      <c r="K493" s="22">
        <v>0</v>
      </c>
      <c r="L493" s="24">
        <v>0</v>
      </c>
      <c r="M493" s="22" t="s">
        <v>4434</v>
      </c>
      <c r="N493" s="22">
        <v>2</v>
      </c>
      <c r="O493" s="22">
        <v>5923.3356094500004</v>
      </c>
      <c r="P493" s="19">
        <f t="shared" si="7"/>
        <v>3</v>
      </c>
    </row>
    <row r="494" spans="1:16" x14ac:dyDescent="0.25">
      <c r="A494" s="21">
        <v>44622</v>
      </c>
      <c r="B494" s="22" t="s">
        <v>5174</v>
      </c>
      <c r="C494" s="22" t="s">
        <v>10</v>
      </c>
      <c r="D494" s="22">
        <v>2</v>
      </c>
      <c r="E494" s="22" t="s">
        <v>836</v>
      </c>
      <c r="F494" s="22" t="s">
        <v>696</v>
      </c>
      <c r="G494" s="22">
        <v>10</v>
      </c>
      <c r="H494" s="22">
        <v>10</v>
      </c>
      <c r="I494" s="22">
        <v>10</v>
      </c>
      <c r="J494" s="23">
        <v>1.9</v>
      </c>
      <c r="K494" s="22">
        <v>0</v>
      </c>
      <c r="L494" s="24">
        <v>0</v>
      </c>
      <c r="M494" s="22" t="s">
        <v>5279</v>
      </c>
      <c r="N494" s="22">
        <v>1</v>
      </c>
      <c r="O494" s="22">
        <v>19</v>
      </c>
      <c r="P494" s="19">
        <f t="shared" si="7"/>
        <v>3</v>
      </c>
    </row>
    <row r="495" spans="1:16" x14ac:dyDescent="0.25">
      <c r="A495" s="21">
        <v>44622</v>
      </c>
      <c r="B495" s="22" t="s">
        <v>5177</v>
      </c>
      <c r="C495" s="22" t="s">
        <v>10</v>
      </c>
      <c r="D495" s="22">
        <v>2</v>
      </c>
      <c r="E495" s="22" t="s">
        <v>838</v>
      </c>
      <c r="F495" s="22" t="s">
        <v>696</v>
      </c>
      <c r="G495" s="22">
        <v>11</v>
      </c>
      <c r="H495" s="22">
        <v>11</v>
      </c>
      <c r="I495" s="22">
        <v>11</v>
      </c>
      <c r="J495" s="23">
        <v>2.1</v>
      </c>
      <c r="K495" s="22">
        <v>0</v>
      </c>
      <c r="L495" s="24">
        <v>0</v>
      </c>
      <c r="M495" s="22" t="s">
        <v>2715</v>
      </c>
      <c r="N495" s="22">
        <v>1</v>
      </c>
      <c r="O495" s="22">
        <v>23.1</v>
      </c>
      <c r="P495" s="19">
        <f t="shared" si="7"/>
        <v>3</v>
      </c>
    </row>
    <row r="496" spans="1:16" x14ac:dyDescent="0.25">
      <c r="A496" s="21">
        <v>44622</v>
      </c>
      <c r="B496" s="22" t="s">
        <v>5280</v>
      </c>
      <c r="C496" s="22" t="s">
        <v>10</v>
      </c>
      <c r="D496" s="22">
        <v>2</v>
      </c>
      <c r="E496" s="22" t="s">
        <v>833</v>
      </c>
      <c r="F496" s="22" t="s">
        <v>696</v>
      </c>
      <c r="G496" s="22">
        <v>20</v>
      </c>
      <c r="H496" s="22">
        <v>20</v>
      </c>
      <c r="I496" s="22">
        <v>20</v>
      </c>
      <c r="J496" s="23">
        <v>1.81</v>
      </c>
      <c r="K496" s="22">
        <v>0</v>
      </c>
      <c r="L496" s="24">
        <v>0</v>
      </c>
      <c r="M496" s="22" t="s">
        <v>5281</v>
      </c>
      <c r="N496" s="22">
        <v>1</v>
      </c>
      <c r="O496" s="22">
        <v>36.143752399999997</v>
      </c>
      <c r="P496" s="19">
        <f t="shared" si="7"/>
        <v>3</v>
      </c>
    </row>
    <row r="497" spans="1:16" x14ac:dyDescent="0.25">
      <c r="A497" s="21">
        <v>44622</v>
      </c>
      <c r="B497" s="22" t="s">
        <v>4157</v>
      </c>
      <c r="C497" s="22" t="s">
        <v>10</v>
      </c>
      <c r="D497" s="22">
        <v>2</v>
      </c>
      <c r="E497" s="22" t="s">
        <v>838</v>
      </c>
      <c r="F497" s="22" t="s">
        <v>696</v>
      </c>
      <c r="G497" s="22">
        <v>8</v>
      </c>
      <c r="H497" s="22">
        <v>8</v>
      </c>
      <c r="I497" s="22">
        <v>8</v>
      </c>
      <c r="J497" s="23">
        <v>0.35</v>
      </c>
      <c r="K497" s="22">
        <v>0</v>
      </c>
      <c r="L497" s="24">
        <v>0</v>
      </c>
      <c r="M497" s="22" t="s">
        <v>2715</v>
      </c>
      <c r="N497" s="22">
        <v>1</v>
      </c>
      <c r="O497" s="22">
        <v>2.8</v>
      </c>
      <c r="P497" s="19">
        <f t="shared" si="7"/>
        <v>3</v>
      </c>
    </row>
    <row r="498" spans="1:16" x14ac:dyDescent="0.25">
      <c r="A498" s="21">
        <v>44622</v>
      </c>
      <c r="B498" s="22" t="s">
        <v>5282</v>
      </c>
      <c r="C498" s="22" t="s">
        <v>10</v>
      </c>
      <c r="D498" s="22">
        <v>2</v>
      </c>
      <c r="E498" s="22" t="s">
        <v>838</v>
      </c>
      <c r="F498" s="22" t="s">
        <v>696</v>
      </c>
      <c r="G498" s="22">
        <v>2</v>
      </c>
      <c r="H498" s="22">
        <v>2</v>
      </c>
      <c r="I498" s="22">
        <v>2</v>
      </c>
      <c r="J498" s="23">
        <v>6.82</v>
      </c>
      <c r="K498" s="22">
        <v>0</v>
      </c>
      <c r="L498" s="24">
        <v>0</v>
      </c>
      <c r="M498" s="22" t="s">
        <v>2715</v>
      </c>
      <c r="N498" s="22">
        <v>1</v>
      </c>
      <c r="O498" s="22">
        <v>13.64</v>
      </c>
      <c r="P498" s="19">
        <f t="shared" si="7"/>
        <v>3</v>
      </c>
    </row>
    <row r="499" spans="1:16" x14ac:dyDescent="0.25">
      <c r="A499" s="21">
        <v>44622</v>
      </c>
      <c r="B499" s="22" t="s">
        <v>2909</v>
      </c>
      <c r="C499" s="22" t="s">
        <v>10</v>
      </c>
      <c r="D499" s="22">
        <v>2</v>
      </c>
      <c r="E499" s="22" t="s">
        <v>832</v>
      </c>
      <c r="F499" s="22" t="s">
        <v>696</v>
      </c>
      <c r="G499" s="22">
        <v>46</v>
      </c>
      <c r="H499" s="22">
        <v>18</v>
      </c>
      <c r="I499" s="22">
        <v>18</v>
      </c>
      <c r="J499" s="23">
        <v>1.62</v>
      </c>
      <c r="K499" s="22">
        <v>0</v>
      </c>
      <c r="L499" s="24">
        <v>0</v>
      </c>
      <c r="M499" s="22" t="s">
        <v>2717</v>
      </c>
      <c r="N499" s="22">
        <v>1</v>
      </c>
      <c r="O499" s="22">
        <v>29.16</v>
      </c>
      <c r="P499" s="19">
        <f t="shared" si="7"/>
        <v>3</v>
      </c>
    </row>
    <row r="500" spans="1:16" x14ac:dyDescent="0.25">
      <c r="A500" s="21">
        <v>44622</v>
      </c>
      <c r="B500" s="22" t="s">
        <v>5199</v>
      </c>
      <c r="C500" s="22" t="s">
        <v>10</v>
      </c>
      <c r="D500" s="22">
        <v>2</v>
      </c>
      <c r="E500" s="22" t="s">
        <v>834</v>
      </c>
      <c r="F500" s="22" t="s">
        <v>696</v>
      </c>
      <c r="G500" s="22">
        <v>25</v>
      </c>
      <c r="H500" s="22">
        <v>25</v>
      </c>
      <c r="I500" s="22">
        <v>25</v>
      </c>
      <c r="J500" s="23">
        <v>3.93</v>
      </c>
      <c r="K500" s="22">
        <v>0</v>
      </c>
      <c r="L500" s="24">
        <v>0</v>
      </c>
      <c r="M500" s="22" t="s">
        <v>5283</v>
      </c>
      <c r="N500" s="22">
        <v>1</v>
      </c>
      <c r="O500" s="22">
        <v>98.297872499999997</v>
      </c>
      <c r="P500" s="19">
        <f t="shared" si="7"/>
        <v>3</v>
      </c>
    </row>
    <row r="501" spans="1:16" x14ac:dyDescent="0.25">
      <c r="A501" s="21">
        <v>44622</v>
      </c>
      <c r="B501" s="22" t="s">
        <v>2990</v>
      </c>
      <c r="C501" s="22" t="s">
        <v>10</v>
      </c>
      <c r="D501" s="22">
        <v>2</v>
      </c>
      <c r="E501" s="22" t="s">
        <v>838</v>
      </c>
      <c r="F501" s="22" t="s">
        <v>696</v>
      </c>
      <c r="G501" s="22">
        <v>181</v>
      </c>
      <c r="H501" s="22">
        <v>181</v>
      </c>
      <c r="I501" s="22">
        <v>181</v>
      </c>
      <c r="J501" s="23">
        <v>0.16</v>
      </c>
      <c r="K501" s="22">
        <v>0</v>
      </c>
      <c r="L501" s="24">
        <v>0</v>
      </c>
      <c r="M501" s="22" t="s">
        <v>2715</v>
      </c>
      <c r="N501" s="22">
        <v>1</v>
      </c>
      <c r="O501" s="22">
        <v>29.454068459999998</v>
      </c>
      <c r="P501" s="19">
        <f t="shared" si="7"/>
        <v>3</v>
      </c>
    </row>
    <row r="502" spans="1:16" x14ac:dyDescent="0.25">
      <c r="A502" s="21">
        <v>44622</v>
      </c>
      <c r="B502" s="22" t="s">
        <v>2912</v>
      </c>
      <c r="C502" s="22" t="s">
        <v>10</v>
      </c>
      <c r="D502" s="22">
        <v>2</v>
      </c>
      <c r="E502" s="22" t="s">
        <v>832</v>
      </c>
      <c r="F502" s="22" t="s">
        <v>696</v>
      </c>
      <c r="G502" s="22">
        <v>188</v>
      </c>
      <c r="H502" s="22">
        <v>188</v>
      </c>
      <c r="I502" s="22">
        <v>188</v>
      </c>
      <c r="J502" s="23">
        <v>0.2</v>
      </c>
      <c r="K502" s="22">
        <v>0</v>
      </c>
      <c r="L502" s="24">
        <v>0</v>
      </c>
      <c r="M502" s="22" t="s">
        <v>2717</v>
      </c>
      <c r="N502" s="22">
        <v>1</v>
      </c>
      <c r="O502" s="22">
        <v>37.189244440000003</v>
      </c>
      <c r="P502" s="19">
        <f t="shared" si="7"/>
        <v>3</v>
      </c>
    </row>
    <row r="503" spans="1:16" x14ac:dyDescent="0.25">
      <c r="A503" s="21">
        <v>44622</v>
      </c>
      <c r="B503" s="22" t="s">
        <v>4159</v>
      </c>
      <c r="C503" s="22" t="s">
        <v>10</v>
      </c>
      <c r="D503" s="22">
        <v>2</v>
      </c>
      <c r="E503" s="22" t="s">
        <v>845</v>
      </c>
      <c r="F503" s="22" t="s">
        <v>696</v>
      </c>
      <c r="G503" s="22">
        <v>4</v>
      </c>
      <c r="H503" s="22">
        <v>4</v>
      </c>
      <c r="I503" s="22">
        <v>4</v>
      </c>
      <c r="J503" s="23">
        <v>5.23</v>
      </c>
      <c r="K503" s="22">
        <v>0</v>
      </c>
      <c r="L503" s="24">
        <v>0</v>
      </c>
      <c r="M503" s="22" t="s">
        <v>5284</v>
      </c>
      <c r="N503" s="22">
        <v>1</v>
      </c>
      <c r="O503" s="22">
        <v>20.92543916</v>
      </c>
      <c r="P503" s="19">
        <f t="shared" si="7"/>
        <v>3</v>
      </c>
    </row>
    <row r="504" spans="1:16" x14ac:dyDescent="0.25">
      <c r="A504" s="21">
        <v>44622</v>
      </c>
      <c r="B504" s="22" t="s">
        <v>4160</v>
      </c>
      <c r="C504" s="22" t="s">
        <v>10</v>
      </c>
      <c r="D504" s="22">
        <v>2</v>
      </c>
      <c r="E504" s="22" t="s">
        <v>832</v>
      </c>
      <c r="F504" s="22" t="s">
        <v>696</v>
      </c>
      <c r="G504" s="22">
        <v>39</v>
      </c>
      <c r="H504" s="22">
        <v>39</v>
      </c>
      <c r="I504" s="22">
        <v>39</v>
      </c>
      <c r="J504" s="23">
        <v>0.22</v>
      </c>
      <c r="K504" s="22">
        <v>0</v>
      </c>
      <c r="L504" s="24">
        <v>0</v>
      </c>
      <c r="M504" s="22" t="s">
        <v>2717</v>
      </c>
      <c r="N504" s="22">
        <v>1</v>
      </c>
      <c r="O504" s="22">
        <v>8.5271187299999998</v>
      </c>
      <c r="P504" s="19">
        <f t="shared" si="7"/>
        <v>3</v>
      </c>
    </row>
    <row r="505" spans="1:16" x14ac:dyDescent="0.25">
      <c r="A505" s="21">
        <v>44622</v>
      </c>
      <c r="B505" s="22" t="s">
        <v>5285</v>
      </c>
      <c r="C505" s="22" t="s">
        <v>10</v>
      </c>
      <c r="D505" s="22">
        <v>2</v>
      </c>
      <c r="E505" s="22" t="s">
        <v>851</v>
      </c>
      <c r="F505" s="22" t="s">
        <v>696</v>
      </c>
      <c r="G505" s="22">
        <v>3</v>
      </c>
      <c r="H505" s="22">
        <v>3</v>
      </c>
      <c r="I505" s="22">
        <v>3</v>
      </c>
      <c r="J505" s="23">
        <v>1.06</v>
      </c>
      <c r="K505" s="22">
        <v>0</v>
      </c>
      <c r="L505" s="24">
        <v>0</v>
      </c>
      <c r="M505" s="22" t="s">
        <v>5286</v>
      </c>
      <c r="N505" s="22">
        <v>1</v>
      </c>
      <c r="O505" s="22">
        <v>3.1875724499999998</v>
      </c>
      <c r="P505" s="19">
        <f t="shared" si="7"/>
        <v>3</v>
      </c>
    </row>
    <row r="506" spans="1:16" x14ac:dyDescent="0.25">
      <c r="A506" s="21">
        <v>44622</v>
      </c>
      <c r="B506" s="22" t="s">
        <v>3396</v>
      </c>
      <c r="C506" s="22" t="s">
        <v>10</v>
      </c>
      <c r="D506" s="22">
        <v>2</v>
      </c>
      <c r="E506" s="22" t="s">
        <v>844</v>
      </c>
      <c r="F506" s="22" t="s">
        <v>696</v>
      </c>
      <c r="G506" s="22">
        <v>91</v>
      </c>
      <c r="H506" s="22">
        <v>91</v>
      </c>
      <c r="I506" s="22">
        <v>91</v>
      </c>
      <c r="J506" s="23">
        <v>0.8</v>
      </c>
      <c r="K506" s="22">
        <v>0</v>
      </c>
      <c r="L506" s="24">
        <v>0</v>
      </c>
      <c r="M506" s="22" t="s">
        <v>5287</v>
      </c>
      <c r="N506" s="22">
        <v>1</v>
      </c>
      <c r="O506" s="22">
        <v>72.611026670000001</v>
      </c>
      <c r="P506" s="19">
        <f t="shared" si="7"/>
        <v>3</v>
      </c>
    </row>
    <row r="507" spans="1:16" x14ac:dyDescent="0.25">
      <c r="A507" s="21">
        <v>44622</v>
      </c>
      <c r="B507" s="22" t="s">
        <v>5288</v>
      </c>
      <c r="C507" s="22" t="s">
        <v>10</v>
      </c>
      <c r="D507" s="22">
        <v>2</v>
      </c>
      <c r="E507" s="22" t="s">
        <v>838</v>
      </c>
      <c r="F507" s="22" t="s">
        <v>696</v>
      </c>
      <c r="G507" s="22">
        <v>12</v>
      </c>
      <c r="H507" s="22">
        <v>12</v>
      </c>
      <c r="I507" s="22">
        <v>12</v>
      </c>
      <c r="J507" s="23">
        <v>2.42</v>
      </c>
      <c r="K507" s="22">
        <v>0</v>
      </c>
      <c r="L507" s="24">
        <v>0</v>
      </c>
      <c r="M507" s="22" t="s">
        <v>2715</v>
      </c>
      <c r="N507" s="22">
        <v>1</v>
      </c>
      <c r="O507" s="22">
        <v>29.063692440000001</v>
      </c>
      <c r="P507" s="19">
        <f t="shared" si="7"/>
        <v>3</v>
      </c>
    </row>
    <row r="508" spans="1:16" x14ac:dyDescent="0.25">
      <c r="A508" s="21">
        <v>44622</v>
      </c>
      <c r="B508" s="22" t="s">
        <v>5289</v>
      </c>
      <c r="C508" s="22" t="s">
        <v>10</v>
      </c>
      <c r="D508" s="22">
        <v>2</v>
      </c>
      <c r="E508" s="22" t="s">
        <v>840</v>
      </c>
      <c r="F508" s="22" t="s">
        <v>696</v>
      </c>
      <c r="G508" s="22">
        <v>16</v>
      </c>
      <c r="H508" s="22">
        <v>16</v>
      </c>
      <c r="I508" s="22">
        <v>16</v>
      </c>
      <c r="J508" s="23">
        <v>1.97</v>
      </c>
      <c r="K508" s="22">
        <v>0</v>
      </c>
      <c r="L508" s="24">
        <v>0</v>
      </c>
      <c r="M508" s="22" t="s">
        <v>5290</v>
      </c>
      <c r="N508" s="22">
        <v>1</v>
      </c>
      <c r="O508" s="22">
        <v>31.550253439999999</v>
      </c>
      <c r="P508" s="19">
        <f t="shared" si="7"/>
        <v>3</v>
      </c>
    </row>
    <row r="509" spans="1:16" x14ac:dyDescent="0.25">
      <c r="A509" s="21">
        <v>44622</v>
      </c>
      <c r="B509" s="22" t="s">
        <v>3397</v>
      </c>
      <c r="C509" s="22" t="s">
        <v>10</v>
      </c>
      <c r="D509" s="22">
        <v>2</v>
      </c>
      <c r="E509" s="22" t="s">
        <v>850</v>
      </c>
      <c r="F509" s="22" t="s">
        <v>696</v>
      </c>
      <c r="G509" s="22">
        <v>55</v>
      </c>
      <c r="H509" s="22">
        <v>55</v>
      </c>
      <c r="I509" s="22">
        <v>55</v>
      </c>
      <c r="J509" s="23">
        <v>0.33</v>
      </c>
      <c r="K509" s="22">
        <v>0</v>
      </c>
      <c r="L509" s="24">
        <v>0</v>
      </c>
      <c r="M509" s="22" t="s">
        <v>5291</v>
      </c>
      <c r="N509" s="22">
        <v>1</v>
      </c>
      <c r="O509" s="22">
        <v>18.074397000000001</v>
      </c>
      <c r="P509" s="19">
        <f t="shared" si="7"/>
        <v>3</v>
      </c>
    </row>
    <row r="510" spans="1:16" x14ac:dyDescent="0.25">
      <c r="A510" s="21">
        <v>44622</v>
      </c>
      <c r="B510" s="22" t="s">
        <v>2246</v>
      </c>
      <c r="C510" s="22" t="s">
        <v>10</v>
      </c>
      <c r="D510" s="22">
        <v>2</v>
      </c>
      <c r="E510" s="22" t="s">
        <v>846</v>
      </c>
      <c r="F510" s="22" t="s">
        <v>696</v>
      </c>
      <c r="G510" s="22">
        <v>9</v>
      </c>
      <c r="H510" s="22">
        <v>9</v>
      </c>
      <c r="I510" s="22">
        <v>9</v>
      </c>
      <c r="J510" s="23">
        <v>0.9</v>
      </c>
      <c r="K510" s="22">
        <v>0</v>
      </c>
      <c r="L510" s="24">
        <v>0</v>
      </c>
      <c r="M510" s="22" t="s">
        <v>5292</v>
      </c>
      <c r="N510" s="22">
        <v>1</v>
      </c>
      <c r="O510" s="22">
        <v>8.0849999700000001</v>
      </c>
      <c r="P510" s="19">
        <f t="shared" si="7"/>
        <v>3</v>
      </c>
    </row>
    <row r="511" spans="1:16" x14ac:dyDescent="0.25">
      <c r="A511" s="21">
        <v>44622</v>
      </c>
      <c r="B511" s="22" t="s">
        <v>3271</v>
      </c>
      <c r="C511" s="22" t="s">
        <v>10</v>
      </c>
      <c r="D511" s="22">
        <v>2</v>
      </c>
      <c r="E511" s="22" t="s">
        <v>839</v>
      </c>
      <c r="F511" s="22" t="s">
        <v>696</v>
      </c>
      <c r="G511" s="22">
        <v>50</v>
      </c>
      <c r="H511" s="22">
        <v>50</v>
      </c>
      <c r="I511" s="22">
        <v>50</v>
      </c>
      <c r="J511" s="23">
        <v>0.47</v>
      </c>
      <c r="K511" s="22">
        <v>0</v>
      </c>
      <c r="L511" s="24">
        <v>0</v>
      </c>
      <c r="M511" s="22" t="s">
        <v>5293</v>
      </c>
      <c r="N511" s="22">
        <v>1</v>
      </c>
      <c r="O511" s="22">
        <v>23.3358475</v>
      </c>
      <c r="P511" s="19">
        <f t="shared" si="7"/>
        <v>3</v>
      </c>
    </row>
    <row r="512" spans="1:16" x14ac:dyDescent="0.25">
      <c r="A512" s="21">
        <v>44622</v>
      </c>
      <c r="B512" s="22" t="s">
        <v>3405</v>
      </c>
      <c r="C512" s="22" t="s">
        <v>10</v>
      </c>
      <c r="D512" s="22">
        <v>2</v>
      </c>
      <c r="E512" s="22" t="s">
        <v>840</v>
      </c>
      <c r="F512" s="22" t="s">
        <v>696</v>
      </c>
      <c r="G512" s="22">
        <v>105</v>
      </c>
      <c r="H512" s="22">
        <v>105</v>
      </c>
      <c r="I512" s="22">
        <v>105</v>
      </c>
      <c r="J512" s="23">
        <v>3.58</v>
      </c>
      <c r="K512" s="22">
        <v>0</v>
      </c>
      <c r="L512" s="24">
        <v>0</v>
      </c>
      <c r="M512" s="22" t="s">
        <v>5290</v>
      </c>
      <c r="N512" s="22">
        <v>1</v>
      </c>
      <c r="O512" s="22">
        <v>376.33554525</v>
      </c>
      <c r="P512" s="19">
        <f t="shared" si="7"/>
        <v>3</v>
      </c>
    </row>
    <row r="513" spans="1:16" x14ac:dyDescent="0.25">
      <c r="A513" s="21">
        <v>44622</v>
      </c>
      <c r="B513" s="22" t="s">
        <v>5200</v>
      </c>
      <c r="C513" s="22" t="s">
        <v>10</v>
      </c>
      <c r="D513" s="22">
        <v>2</v>
      </c>
      <c r="E513" s="22" t="s">
        <v>835</v>
      </c>
      <c r="F513" s="22" t="s">
        <v>696</v>
      </c>
      <c r="G513" s="22">
        <v>100</v>
      </c>
      <c r="H513" s="22">
        <v>100</v>
      </c>
      <c r="I513" s="22">
        <v>100</v>
      </c>
      <c r="J513" s="23">
        <v>0.71</v>
      </c>
      <c r="K513" s="22">
        <v>0</v>
      </c>
      <c r="L513" s="24">
        <v>0</v>
      </c>
      <c r="M513" s="22" t="s">
        <v>5294</v>
      </c>
      <c r="N513" s="22">
        <v>1</v>
      </c>
      <c r="O513" s="22">
        <v>71</v>
      </c>
      <c r="P513" s="19">
        <f t="shared" si="7"/>
        <v>3</v>
      </c>
    </row>
    <row r="514" spans="1:16" x14ac:dyDescent="0.25">
      <c r="A514" s="21">
        <v>44622</v>
      </c>
      <c r="B514" s="22" t="s">
        <v>2916</v>
      </c>
      <c r="C514" s="22" t="s">
        <v>10</v>
      </c>
      <c r="D514" s="22">
        <v>2</v>
      </c>
      <c r="E514" s="22" t="s">
        <v>832</v>
      </c>
      <c r="F514" s="22" t="s">
        <v>696</v>
      </c>
      <c r="G514" s="22">
        <v>3</v>
      </c>
      <c r="H514" s="22">
        <v>3</v>
      </c>
      <c r="I514" s="22">
        <v>3</v>
      </c>
      <c r="J514" s="23">
        <v>0.21</v>
      </c>
      <c r="K514" s="22">
        <v>0</v>
      </c>
      <c r="L514" s="24">
        <v>0</v>
      </c>
      <c r="M514" s="22" t="s">
        <v>2717</v>
      </c>
      <c r="N514" s="22">
        <v>1</v>
      </c>
      <c r="O514" s="22">
        <v>0.62076924</v>
      </c>
      <c r="P514" s="19">
        <f t="shared" si="7"/>
        <v>3</v>
      </c>
    </row>
    <row r="515" spans="1:16" x14ac:dyDescent="0.25">
      <c r="A515" s="21">
        <v>44622</v>
      </c>
      <c r="B515" s="22" t="s">
        <v>2262</v>
      </c>
      <c r="C515" s="22" t="s">
        <v>10</v>
      </c>
      <c r="D515" s="22">
        <v>2</v>
      </c>
      <c r="E515" s="22" t="s">
        <v>839</v>
      </c>
      <c r="F515" s="22" t="s">
        <v>696</v>
      </c>
      <c r="G515" s="22">
        <v>50</v>
      </c>
      <c r="H515" s="22">
        <v>48</v>
      </c>
      <c r="I515" s="22">
        <v>48</v>
      </c>
      <c r="J515" s="23">
        <v>1</v>
      </c>
      <c r="K515" s="22">
        <v>0</v>
      </c>
      <c r="L515" s="24">
        <v>0</v>
      </c>
      <c r="M515" s="22" t="s">
        <v>5293</v>
      </c>
      <c r="N515" s="22">
        <v>1</v>
      </c>
      <c r="O515" s="22">
        <v>48</v>
      </c>
      <c r="P515" s="19">
        <f t="shared" ref="P515:P578" si="8">MONTH(A515)</f>
        <v>3</v>
      </c>
    </row>
    <row r="516" spans="1:16" x14ac:dyDescent="0.25">
      <c r="A516" s="21">
        <v>44622</v>
      </c>
      <c r="B516" s="22" t="s">
        <v>4154</v>
      </c>
      <c r="C516" s="22" t="s">
        <v>10</v>
      </c>
      <c r="D516" s="22">
        <v>2</v>
      </c>
      <c r="E516" s="22" t="s">
        <v>839</v>
      </c>
      <c r="F516" s="22" t="s">
        <v>696</v>
      </c>
      <c r="G516" s="22">
        <v>50</v>
      </c>
      <c r="H516" s="22">
        <v>50</v>
      </c>
      <c r="I516" s="22">
        <v>50</v>
      </c>
      <c r="J516" s="23">
        <v>0.06</v>
      </c>
      <c r="K516" s="22">
        <v>0</v>
      </c>
      <c r="L516" s="24">
        <v>0</v>
      </c>
      <c r="M516" s="22" t="s">
        <v>5293</v>
      </c>
      <c r="N516" s="22">
        <v>1</v>
      </c>
      <c r="O516" s="22">
        <v>2.8780489999999999</v>
      </c>
      <c r="P516" s="19">
        <f t="shared" si="8"/>
        <v>3</v>
      </c>
    </row>
    <row r="517" spans="1:16" x14ac:dyDescent="0.25">
      <c r="A517" s="21">
        <v>44622</v>
      </c>
      <c r="B517" s="22" t="s">
        <v>2996</v>
      </c>
      <c r="C517" s="22" t="s">
        <v>10</v>
      </c>
      <c r="D517" s="22">
        <v>2</v>
      </c>
      <c r="E517" s="22" t="s">
        <v>832</v>
      </c>
      <c r="F517" s="22" t="s">
        <v>696</v>
      </c>
      <c r="G517" s="22">
        <v>20</v>
      </c>
      <c r="H517" s="22">
        <v>20</v>
      </c>
      <c r="I517" s="22">
        <v>20</v>
      </c>
      <c r="J517" s="23">
        <v>1.28</v>
      </c>
      <c r="K517" s="22">
        <v>0</v>
      </c>
      <c r="L517" s="24">
        <v>0</v>
      </c>
      <c r="M517" s="22" t="s">
        <v>2717</v>
      </c>
      <c r="N517" s="22">
        <v>1</v>
      </c>
      <c r="O517" s="22">
        <v>25.625368000000002</v>
      </c>
      <c r="P517" s="19">
        <f t="shared" si="8"/>
        <v>3</v>
      </c>
    </row>
    <row r="518" spans="1:16" x14ac:dyDescent="0.25">
      <c r="A518" s="21">
        <v>44622</v>
      </c>
      <c r="B518" s="22" t="s">
        <v>2764</v>
      </c>
      <c r="C518" s="22" t="s">
        <v>10</v>
      </c>
      <c r="D518" s="22">
        <v>2</v>
      </c>
      <c r="E518" s="22" t="s">
        <v>839</v>
      </c>
      <c r="F518" s="22" t="s">
        <v>696</v>
      </c>
      <c r="G518" s="22">
        <v>19</v>
      </c>
      <c r="H518" s="22">
        <v>19</v>
      </c>
      <c r="I518" s="22">
        <v>19</v>
      </c>
      <c r="J518" s="23">
        <v>1.3</v>
      </c>
      <c r="K518" s="22">
        <v>0</v>
      </c>
      <c r="L518" s="24">
        <v>0</v>
      </c>
      <c r="M518" s="22" t="s">
        <v>5293</v>
      </c>
      <c r="N518" s="22">
        <v>1</v>
      </c>
      <c r="O518" s="22">
        <v>24.7</v>
      </c>
      <c r="P518" s="19">
        <f t="shared" si="8"/>
        <v>3</v>
      </c>
    </row>
    <row r="519" spans="1:16" x14ac:dyDescent="0.25">
      <c r="A519" s="21">
        <v>44622</v>
      </c>
      <c r="B519" s="22" t="s">
        <v>3835</v>
      </c>
      <c r="C519" s="22" t="s">
        <v>10</v>
      </c>
      <c r="D519" s="22">
        <v>2</v>
      </c>
      <c r="E519" s="22" t="s">
        <v>833</v>
      </c>
      <c r="F519" s="22" t="s">
        <v>696</v>
      </c>
      <c r="G519" s="22">
        <v>16</v>
      </c>
      <c r="H519" s="22">
        <v>16</v>
      </c>
      <c r="I519" s="22">
        <v>16</v>
      </c>
      <c r="J519" s="23">
        <v>0.52</v>
      </c>
      <c r="K519" s="22">
        <v>0</v>
      </c>
      <c r="L519" s="24">
        <v>0</v>
      </c>
      <c r="M519" s="22" t="s">
        <v>5281</v>
      </c>
      <c r="N519" s="22">
        <v>1</v>
      </c>
      <c r="O519" s="22">
        <v>8.3692303999999993</v>
      </c>
      <c r="P519" s="19">
        <f t="shared" si="8"/>
        <v>3</v>
      </c>
    </row>
    <row r="520" spans="1:16" x14ac:dyDescent="0.25">
      <c r="A520" s="21">
        <v>44622</v>
      </c>
      <c r="B520" s="22" t="s">
        <v>2766</v>
      </c>
      <c r="C520" s="22" t="s">
        <v>10</v>
      </c>
      <c r="D520" s="22">
        <v>2</v>
      </c>
      <c r="E520" s="22" t="s">
        <v>853</v>
      </c>
      <c r="F520" s="22" t="s">
        <v>696</v>
      </c>
      <c r="G520" s="22">
        <v>27</v>
      </c>
      <c r="H520" s="22">
        <v>27</v>
      </c>
      <c r="I520" s="22">
        <v>27</v>
      </c>
      <c r="J520" s="23">
        <v>5.34</v>
      </c>
      <c r="K520" s="22">
        <v>0</v>
      </c>
      <c r="L520" s="24">
        <v>0</v>
      </c>
      <c r="M520" s="22" t="s">
        <v>5295</v>
      </c>
      <c r="N520" s="22">
        <v>1</v>
      </c>
      <c r="O520" s="22">
        <v>144.19182276000001</v>
      </c>
      <c r="P520" s="19">
        <f t="shared" si="8"/>
        <v>3</v>
      </c>
    </row>
    <row r="521" spans="1:16" x14ac:dyDescent="0.25">
      <c r="A521" s="21">
        <v>44622</v>
      </c>
      <c r="B521" s="22" t="s">
        <v>2268</v>
      </c>
      <c r="C521" s="22" t="s">
        <v>10</v>
      </c>
      <c r="D521" s="22">
        <v>2</v>
      </c>
      <c r="E521" s="22" t="s">
        <v>840</v>
      </c>
      <c r="F521" s="22" t="s">
        <v>696</v>
      </c>
      <c r="G521" s="22">
        <v>5</v>
      </c>
      <c r="H521" s="22">
        <v>5</v>
      </c>
      <c r="I521" s="22">
        <v>5</v>
      </c>
      <c r="J521" s="23">
        <v>1.22</v>
      </c>
      <c r="K521" s="22">
        <v>0</v>
      </c>
      <c r="L521" s="24">
        <v>0</v>
      </c>
      <c r="M521" s="22" t="s">
        <v>5290</v>
      </c>
      <c r="N521" s="22">
        <v>1</v>
      </c>
      <c r="O521" s="22">
        <v>6.1</v>
      </c>
      <c r="P521" s="19">
        <f t="shared" si="8"/>
        <v>3</v>
      </c>
    </row>
    <row r="522" spans="1:16" x14ac:dyDescent="0.25">
      <c r="A522" s="21">
        <v>44622</v>
      </c>
      <c r="B522" s="22" t="s">
        <v>5190</v>
      </c>
      <c r="C522" s="22" t="s">
        <v>10</v>
      </c>
      <c r="D522" s="22">
        <v>2</v>
      </c>
      <c r="E522" s="22" t="s">
        <v>839</v>
      </c>
      <c r="F522" s="22" t="s">
        <v>696</v>
      </c>
      <c r="G522" s="22">
        <v>10</v>
      </c>
      <c r="H522" s="22">
        <v>10</v>
      </c>
      <c r="I522" s="22">
        <v>10</v>
      </c>
      <c r="J522" s="23">
        <v>0.93</v>
      </c>
      <c r="K522" s="22">
        <v>0</v>
      </c>
      <c r="L522" s="24">
        <v>0</v>
      </c>
      <c r="M522" s="22" t="s">
        <v>5293</v>
      </c>
      <c r="N522" s="22">
        <v>1</v>
      </c>
      <c r="O522" s="22">
        <v>9.2709904999999999</v>
      </c>
      <c r="P522" s="19">
        <f t="shared" si="8"/>
        <v>3</v>
      </c>
    </row>
    <row r="523" spans="1:16" x14ac:dyDescent="0.25">
      <c r="A523" s="21">
        <v>44622</v>
      </c>
      <c r="B523" s="22" t="s">
        <v>2277</v>
      </c>
      <c r="C523" s="22" t="s">
        <v>10</v>
      </c>
      <c r="D523" s="22">
        <v>2</v>
      </c>
      <c r="E523" s="22" t="s">
        <v>839</v>
      </c>
      <c r="F523" s="22" t="s">
        <v>696</v>
      </c>
      <c r="G523" s="22">
        <v>1804</v>
      </c>
      <c r="H523" s="22">
        <v>44</v>
      </c>
      <c r="I523" s="22">
        <v>44</v>
      </c>
      <c r="J523" s="23">
        <v>1.8</v>
      </c>
      <c r="K523" s="22">
        <v>0</v>
      </c>
      <c r="L523" s="24">
        <v>0</v>
      </c>
      <c r="M523" s="22" t="s">
        <v>5293</v>
      </c>
      <c r="N523" s="22">
        <v>1</v>
      </c>
      <c r="O523" s="22">
        <v>79.2</v>
      </c>
      <c r="P523" s="19">
        <f t="shared" si="8"/>
        <v>3</v>
      </c>
    </row>
    <row r="524" spans="1:16" x14ac:dyDescent="0.25">
      <c r="A524" s="21">
        <v>44622</v>
      </c>
      <c r="B524" s="22" t="s">
        <v>2332</v>
      </c>
      <c r="C524" s="22" t="s">
        <v>10</v>
      </c>
      <c r="D524" s="22">
        <v>2</v>
      </c>
      <c r="E524" s="22" t="s">
        <v>834</v>
      </c>
      <c r="F524" s="22" t="s">
        <v>696</v>
      </c>
      <c r="G524" s="22">
        <v>40</v>
      </c>
      <c r="H524" s="22">
        <v>40</v>
      </c>
      <c r="I524" s="22">
        <v>40</v>
      </c>
      <c r="J524" s="23">
        <v>1.59</v>
      </c>
      <c r="K524" s="22">
        <v>0</v>
      </c>
      <c r="L524" s="24">
        <v>0</v>
      </c>
      <c r="M524" s="22" t="s">
        <v>5283</v>
      </c>
      <c r="N524" s="22">
        <v>1</v>
      </c>
      <c r="O524" s="22">
        <v>63.487853600000001</v>
      </c>
      <c r="P524" s="19">
        <f t="shared" si="8"/>
        <v>3</v>
      </c>
    </row>
    <row r="525" spans="1:16" x14ac:dyDescent="0.25">
      <c r="A525" s="21">
        <v>44622</v>
      </c>
      <c r="B525" s="22" t="s">
        <v>5296</v>
      </c>
      <c r="C525" s="22" t="s">
        <v>10</v>
      </c>
      <c r="D525" s="22">
        <v>2</v>
      </c>
      <c r="E525" s="22" t="s">
        <v>838</v>
      </c>
      <c r="F525" s="22" t="s">
        <v>696</v>
      </c>
      <c r="G525" s="22">
        <v>63</v>
      </c>
      <c r="H525" s="22">
        <v>63</v>
      </c>
      <c r="I525" s="22">
        <v>63</v>
      </c>
      <c r="J525" s="23">
        <v>0.35</v>
      </c>
      <c r="K525" s="22">
        <v>0</v>
      </c>
      <c r="L525" s="24">
        <v>0</v>
      </c>
      <c r="M525" s="22" t="s">
        <v>2715</v>
      </c>
      <c r="N525" s="22">
        <v>1</v>
      </c>
      <c r="O525" s="22">
        <v>22.05</v>
      </c>
      <c r="P525" s="19">
        <f t="shared" si="8"/>
        <v>3</v>
      </c>
    </row>
    <row r="526" spans="1:16" x14ac:dyDescent="0.25">
      <c r="A526" s="21">
        <v>44622</v>
      </c>
      <c r="B526" s="22" t="s">
        <v>4597</v>
      </c>
      <c r="C526" s="22" t="s">
        <v>10</v>
      </c>
      <c r="D526" s="22">
        <v>2</v>
      </c>
      <c r="E526" s="22" t="s">
        <v>835</v>
      </c>
      <c r="F526" s="22" t="s">
        <v>696</v>
      </c>
      <c r="G526" s="22">
        <v>128</v>
      </c>
      <c r="H526" s="22">
        <v>4</v>
      </c>
      <c r="I526" s="22">
        <v>4</v>
      </c>
      <c r="J526" s="23">
        <v>4.87</v>
      </c>
      <c r="K526" s="22">
        <v>0</v>
      </c>
      <c r="L526" s="24">
        <v>0</v>
      </c>
      <c r="M526" s="22" t="s">
        <v>5294</v>
      </c>
      <c r="N526" s="22">
        <v>1</v>
      </c>
      <c r="O526" s="22">
        <v>19.47479676</v>
      </c>
      <c r="P526" s="19">
        <f t="shared" si="8"/>
        <v>3</v>
      </c>
    </row>
    <row r="527" spans="1:16" x14ac:dyDescent="0.25">
      <c r="A527" s="21">
        <v>44622</v>
      </c>
      <c r="B527" s="22" t="s">
        <v>5201</v>
      </c>
      <c r="C527" s="22" t="s">
        <v>10</v>
      </c>
      <c r="D527" s="22">
        <v>2</v>
      </c>
      <c r="E527" s="22" t="s">
        <v>836</v>
      </c>
      <c r="F527" s="22" t="s">
        <v>696</v>
      </c>
      <c r="G527" s="22">
        <v>114</v>
      </c>
      <c r="H527" s="22">
        <v>114</v>
      </c>
      <c r="I527" s="22">
        <v>114</v>
      </c>
      <c r="J527" s="23">
        <v>15.79</v>
      </c>
      <c r="K527" s="22">
        <v>0</v>
      </c>
      <c r="L527" s="24">
        <v>0</v>
      </c>
      <c r="M527" s="22" t="s">
        <v>5279</v>
      </c>
      <c r="N527" s="22">
        <v>1</v>
      </c>
      <c r="O527" s="22">
        <v>1800.46001346</v>
      </c>
      <c r="P527" s="19">
        <f t="shared" si="8"/>
        <v>3</v>
      </c>
    </row>
    <row r="528" spans="1:16" x14ac:dyDescent="0.25">
      <c r="A528" s="21">
        <v>44622</v>
      </c>
      <c r="B528" s="22" t="s">
        <v>5300</v>
      </c>
      <c r="C528" s="22" t="s">
        <v>10</v>
      </c>
      <c r="D528" s="22">
        <v>2</v>
      </c>
      <c r="E528" s="22" t="s">
        <v>852</v>
      </c>
      <c r="F528" s="22" t="s">
        <v>696</v>
      </c>
      <c r="G528" s="22">
        <v>24</v>
      </c>
      <c r="H528" s="22">
        <v>24</v>
      </c>
      <c r="I528" s="22">
        <v>25</v>
      </c>
      <c r="J528" s="23">
        <v>1.86</v>
      </c>
      <c r="K528" s="22">
        <v>1</v>
      </c>
      <c r="L528" s="24">
        <v>1.86</v>
      </c>
      <c r="M528" s="22" t="s">
        <v>6547</v>
      </c>
      <c r="N528" s="22">
        <v>1</v>
      </c>
      <c r="O528" s="22">
        <v>44.727781200000003</v>
      </c>
      <c r="P528" s="19">
        <f t="shared" si="8"/>
        <v>3</v>
      </c>
    </row>
    <row r="529" spans="1:16" x14ac:dyDescent="0.25">
      <c r="A529" s="21">
        <v>44622</v>
      </c>
      <c r="B529" s="22" t="s">
        <v>3394</v>
      </c>
      <c r="C529" s="22" t="s">
        <v>10</v>
      </c>
      <c r="D529" s="22">
        <v>2</v>
      </c>
      <c r="E529" s="22" t="s">
        <v>847</v>
      </c>
      <c r="F529" s="22" t="s">
        <v>696</v>
      </c>
      <c r="G529" s="22">
        <v>4</v>
      </c>
      <c r="H529" s="22">
        <v>4</v>
      </c>
      <c r="I529" s="22">
        <v>2</v>
      </c>
      <c r="J529" s="23">
        <v>0.84</v>
      </c>
      <c r="K529" s="22">
        <v>-2</v>
      </c>
      <c r="L529" s="24">
        <v>-1.68</v>
      </c>
      <c r="M529" s="22" t="s">
        <v>6618</v>
      </c>
      <c r="N529" s="22">
        <v>1</v>
      </c>
      <c r="O529" s="22">
        <v>3.3501066000000002</v>
      </c>
      <c r="P529" s="19">
        <f t="shared" si="8"/>
        <v>3</v>
      </c>
    </row>
    <row r="530" spans="1:16" x14ac:dyDescent="0.25">
      <c r="A530" s="21">
        <v>44622</v>
      </c>
      <c r="B530" s="22" t="s">
        <v>3836</v>
      </c>
      <c r="C530" s="22" t="s">
        <v>9</v>
      </c>
      <c r="D530" s="22">
        <v>2</v>
      </c>
      <c r="E530" s="22" t="s">
        <v>1122</v>
      </c>
      <c r="F530" s="22" t="s">
        <v>9</v>
      </c>
      <c r="G530" s="22">
        <v>2907</v>
      </c>
      <c r="H530" s="22">
        <v>234</v>
      </c>
      <c r="I530" s="22">
        <v>126</v>
      </c>
      <c r="J530" s="23">
        <v>6.27</v>
      </c>
      <c r="K530" s="22">
        <v>-108</v>
      </c>
      <c r="L530" s="24">
        <v>-676.95</v>
      </c>
      <c r="M530" s="22" t="s">
        <v>6658</v>
      </c>
      <c r="N530" s="22">
        <v>3</v>
      </c>
      <c r="O530" s="22">
        <v>1466.7307223400001</v>
      </c>
      <c r="P530" s="19">
        <f t="shared" si="8"/>
        <v>3</v>
      </c>
    </row>
    <row r="531" spans="1:16" x14ac:dyDescent="0.25">
      <c r="A531" s="21">
        <v>44622</v>
      </c>
      <c r="B531" s="22" t="s">
        <v>3053</v>
      </c>
      <c r="C531" s="22" t="s">
        <v>966</v>
      </c>
      <c r="D531" s="22">
        <v>2</v>
      </c>
      <c r="E531" s="22" t="s">
        <v>1261</v>
      </c>
      <c r="F531" s="22" t="s">
        <v>407</v>
      </c>
      <c r="G531" s="22">
        <v>539</v>
      </c>
      <c r="H531" s="22">
        <v>209</v>
      </c>
      <c r="I531" s="22">
        <v>27</v>
      </c>
      <c r="J531" s="23">
        <v>10.029999999999999</v>
      </c>
      <c r="K531" s="22">
        <v>-182</v>
      </c>
      <c r="L531" s="22" t="s">
        <v>6678</v>
      </c>
      <c r="M531" s="22" t="s">
        <v>6679</v>
      </c>
      <c r="N531" s="22">
        <v>4</v>
      </c>
      <c r="O531" s="22">
        <v>2095.98299284</v>
      </c>
      <c r="P531" s="19">
        <f t="shared" si="8"/>
        <v>3</v>
      </c>
    </row>
    <row r="532" spans="1:16" x14ac:dyDescent="0.25">
      <c r="A532" s="21">
        <v>44622</v>
      </c>
      <c r="B532" s="22" t="s">
        <v>6739</v>
      </c>
      <c r="C532" s="22" t="s">
        <v>931</v>
      </c>
      <c r="D532" s="22">
        <v>2</v>
      </c>
      <c r="E532" s="22" t="s">
        <v>1734</v>
      </c>
      <c r="F532" s="22" t="s">
        <v>1318</v>
      </c>
      <c r="G532" s="22">
        <v>-31</v>
      </c>
      <c r="H532" s="22">
        <v>-31</v>
      </c>
      <c r="I532" s="22">
        <v>4</v>
      </c>
      <c r="J532" s="23">
        <v>0.82</v>
      </c>
      <c r="K532" s="22">
        <v>35</v>
      </c>
      <c r="L532" s="24">
        <v>28.79</v>
      </c>
      <c r="M532" s="22" t="s">
        <v>6741</v>
      </c>
      <c r="N532" s="22">
        <v>2</v>
      </c>
      <c r="O532" s="22">
        <v>-25.498884459999999</v>
      </c>
      <c r="P532" s="19">
        <f t="shared" si="8"/>
        <v>3</v>
      </c>
    </row>
    <row r="533" spans="1:16" x14ac:dyDescent="0.25">
      <c r="A533" s="21">
        <v>44622</v>
      </c>
      <c r="B533" s="22" t="s">
        <v>4430</v>
      </c>
      <c r="C533" s="22" t="s">
        <v>10</v>
      </c>
      <c r="D533" s="22">
        <v>2</v>
      </c>
      <c r="E533" s="22" t="s">
        <v>344</v>
      </c>
      <c r="F533" s="22" t="s">
        <v>9</v>
      </c>
      <c r="G533" s="22">
        <v>4905</v>
      </c>
      <c r="H533" s="22">
        <v>1905</v>
      </c>
      <c r="I533" s="22">
        <v>1803</v>
      </c>
      <c r="J533" s="23">
        <v>0.1</v>
      </c>
      <c r="K533" s="22">
        <v>-102</v>
      </c>
      <c r="L533" s="24">
        <v>-10.130000000000001</v>
      </c>
      <c r="M533" s="22" t="s">
        <v>6831</v>
      </c>
      <c r="N533" s="22">
        <v>3</v>
      </c>
      <c r="O533" s="22">
        <v>189.27605654999999</v>
      </c>
      <c r="P533" s="19">
        <f t="shared" si="8"/>
        <v>3</v>
      </c>
    </row>
    <row r="534" spans="1:16" x14ac:dyDescent="0.25">
      <c r="A534" s="21">
        <v>44622</v>
      </c>
      <c r="B534" s="22" t="s">
        <v>2948</v>
      </c>
      <c r="C534" s="22" t="s">
        <v>10</v>
      </c>
      <c r="D534" s="22">
        <v>2</v>
      </c>
      <c r="E534" s="22" t="s">
        <v>854</v>
      </c>
      <c r="F534" s="22" t="s">
        <v>696</v>
      </c>
      <c r="G534" s="22">
        <v>54</v>
      </c>
      <c r="H534" s="22">
        <v>54</v>
      </c>
      <c r="I534" s="22">
        <v>50</v>
      </c>
      <c r="J534" s="23">
        <v>0.22</v>
      </c>
      <c r="K534" s="22">
        <v>-4</v>
      </c>
      <c r="L534" s="24">
        <v>-0.87</v>
      </c>
      <c r="M534" s="22" t="s">
        <v>6832</v>
      </c>
      <c r="N534" s="22">
        <v>1</v>
      </c>
      <c r="O534" s="22">
        <v>11.80000008</v>
      </c>
      <c r="P534" s="19">
        <f t="shared" si="8"/>
        <v>3</v>
      </c>
    </row>
    <row r="535" spans="1:16" x14ac:dyDescent="0.25">
      <c r="A535" s="21">
        <v>44622</v>
      </c>
      <c r="B535" s="22" t="s">
        <v>5152</v>
      </c>
      <c r="C535" s="22" t="s">
        <v>10</v>
      </c>
      <c r="D535" s="22">
        <v>2</v>
      </c>
      <c r="E535" s="22" t="s">
        <v>841</v>
      </c>
      <c r="F535" s="22" t="s">
        <v>696</v>
      </c>
      <c r="G535" s="22">
        <v>5216</v>
      </c>
      <c r="H535" s="22">
        <v>5216</v>
      </c>
      <c r="I535" s="22">
        <v>5235</v>
      </c>
      <c r="J535" s="23">
        <v>0.01</v>
      </c>
      <c r="K535" s="22">
        <v>19</v>
      </c>
      <c r="L535" s="24">
        <v>0.17</v>
      </c>
      <c r="M535" s="22" t="s">
        <v>6833</v>
      </c>
      <c r="N535" s="22">
        <v>1</v>
      </c>
      <c r="O535" s="22">
        <v>47.465600000000002</v>
      </c>
      <c r="P535" s="19">
        <f t="shared" si="8"/>
        <v>3</v>
      </c>
    </row>
    <row r="536" spans="1:16" x14ac:dyDescent="0.25">
      <c r="A536" s="21">
        <v>44622</v>
      </c>
      <c r="B536" s="22" t="s">
        <v>3077</v>
      </c>
      <c r="C536" s="22" t="s">
        <v>2176</v>
      </c>
      <c r="D536" s="22">
        <v>1</v>
      </c>
      <c r="E536" s="22" t="s">
        <v>2892</v>
      </c>
      <c r="F536" s="22" t="s">
        <v>407</v>
      </c>
      <c r="G536" s="22">
        <v>-7</v>
      </c>
      <c r="H536" s="22">
        <v>-7</v>
      </c>
      <c r="I536" s="22">
        <v>96</v>
      </c>
      <c r="J536" s="23">
        <v>0.41</v>
      </c>
      <c r="K536" s="22">
        <v>103</v>
      </c>
      <c r="L536" s="24">
        <v>42.22</v>
      </c>
      <c r="M536" s="22" t="s">
        <v>6956</v>
      </c>
      <c r="N536" s="22">
        <v>4</v>
      </c>
      <c r="O536" s="22">
        <v>-2.8692248199999999</v>
      </c>
      <c r="P536" s="19">
        <f t="shared" si="8"/>
        <v>3</v>
      </c>
    </row>
    <row r="537" spans="1:16" x14ac:dyDescent="0.25">
      <c r="A537" s="21">
        <v>44622</v>
      </c>
      <c r="B537" s="22" t="s">
        <v>3339</v>
      </c>
      <c r="C537" s="22" t="s">
        <v>2176</v>
      </c>
      <c r="D537" s="22">
        <v>1</v>
      </c>
      <c r="E537" s="22" t="s">
        <v>3162</v>
      </c>
      <c r="F537" s="22" t="s">
        <v>407</v>
      </c>
      <c r="G537" s="22">
        <v>-138</v>
      </c>
      <c r="H537" s="22">
        <v>-138</v>
      </c>
      <c r="I537" s="22">
        <v>0</v>
      </c>
      <c r="J537" s="23">
        <v>0.62</v>
      </c>
      <c r="K537" s="22">
        <v>138</v>
      </c>
      <c r="L537" s="24">
        <v>85.75</v>
      </c>
      <c r="M537" s="22" t="s">
        <v>7100</v>
      </c>
      <c r="N537" s="22">
        <v>4</v>
      </c>
      <c r="O537" s="22">
        <v>-85.746865799999995</v>
      </c>
      <c r="P537" s="19">
        <f t="shared" si="8"/>
        <v>3</v>
      </c>
    </row>
    <row r="538" spans="1:16" x14ac:dyDescent="0.25">
      <c r="A538" s="21">
        <v>44622</v>
      </c>
      <c r="B538" s="22" t="s">
        <v>2460</v>
      </c>
      <c r="C538" s="22" t="s">
        <v>931</v>
      </c>
      <c r="D538" s="22">
        <v>2</v>
      </c>
      <c r="E538" s="22" t="s">
        <v>1491</v>
      </c>
      <c r="F538" s="22" t="s">
        <v>1318</v>
      </c>
      <c r="G538" s="22">
        <v>53</v>
      </c>
      <c r="H538" s="22">
        <v>53</v>
      </c>
      <c r="I538" s="22">
        <v>0</v>
      </c>
      <c r="J538" s="23">
        <v>2.69</v>
      </c>
      <c r="K538" s="22">
        <v>-53</v>
      </c>
      <c r="L538" s="24">
        <v>-142.66999999999999</v>
      </c>
      <c r="M538" s="22" t="s">
        <v>7101</v>
      </c>
      <c r="N538" s="22">
        <v>2</v>
      </c>
      <c r="O538" s="22">
        <v>142.66653314000001</v>
      </c>
      <c r="P538" s="19">
        <f t="shared" si="8"/>
        <v>3</v>
      </c>
    </row>
    <row r="539" spans="1:16" x14ac:dyDescent="0.25">
      <c r="A539" s="21">
        <v>44623</v>
      </c>
      <c r="B539" s="22" t="s">
        <v>3695</v>
      </c>
      <c r="C539" s="22" t="s">
        <v>966</v>
      </c>
      <c r="D539" s="22">
        <v>2</v>
      </c>
      <c r="E539" s="22" t="s">
        <v>965</v>
      </c>
      <c r="F539" s="22" t="s">
        <v>863</v>
      </c>
      <c r="G539" s="22">
        <v>1353</v>
      </c>
      <c r="H539" s="22">
        <v>273</v>
      </c>
      <c r="I539" s="22">
        <v>273</v>
      </c>
      <c r="J539" s="23">
        <v>1.63</v>
      </c>
      <c r="K539" s="22">
        <v>0</v>
      </c>
      <c r="L539" s="24">
        <v>0</v>
      </c>
      <c r="M539" s="22" t="s">
        <v>3727</v>
      </c>
      <c r="N539" s="22">
        <v>5</v>
      </c>
      <c r="O539" s="22">
        <v>445.47559602000001</v>
      </c>
      <c r="P539" s="19">
        <f t="shared" si="8"/>
        <v>3</v>
      </c>
    </row>
    <row r="540" spans="1:16" x14ac:dyDescent="0.25">
      <c r="A540" s="21">
        <v>44623</v>
      </c>
      <c r="B540" s="22" t="s">
        <v>4373</v>
      </c>
      <c r="C540" s="22" t="s">
        <v>10</v>
      </c>
      <c r="D540" s="22">
        <v>2</v>
      </c>
      <c r="E540" s="22" t="s">
        <v>862</v>
      </c>
      <c r="F540" s="22" t="s">
        <v>863</v>
      </c>
      <c r="G540" s="22">
        <v>334</v>
      </c>
      <c r="H540" s="22">
        <v>234</v>
      </c>
      <c r="I540" s="22">
        <v>234</v>
      </c>
      <c r="J540" s="23">
        <v>0.84</v>
      </c>
      <c r="K540" s="22">
        <v>0</v>
      </c>
      <c r="L540" s="24">
        <v>0</v>
      </c>
      <c r="M540" s="22" t="s">
        <v>5788</v>
      </c>
      <c r="N540" s="22">
        <v>5</v>
      </c>
      <c r="O540" s="22">
        <v>196.39806264000001</v>
      </c>
      <c r="P540" s="19">
        <f t="shared" si="8"/>
        <v>3</v>
      </c>
    </row>
    <row r="541" spans="1:16" x14ac:dyDescent="0.25">
      <c r="A541" s="21">
        <v>44623</v>
      </c>
      <c r="B541" s="22" t="s">
        <v>2222</v>
      </c>
      <c r="C541" s="22" t="s">
        <v>10</v>
      </c>
      <c r="D541" s="22">
        <v>2</v>
      </c>
      <c r="E541" s="22" t="s">
        <v>864</v>
      </c>
      <c r="F541" s="22" t="s">
        <v>863</v>
      </c>
      <c r="G541" s="22">
        <v>1350</v>
      </c>
      <c r="H541" s="22">
        <v>300</v>
      </c>
      <c r="I541" s="22">
        <v>298</v>
      </c>
      <c r="J541" s="23">
        <v>3.31</v>
      </c>
      <c r="K541" s="22">
        <v>-2</v>
      </c>
      <c r="L541" s="24">
        <v>-6.62</v>
      </c>
      <c r="M541" s="22" t="s">
        <v>6619</v>
      </c>
      <c r="N541" s="22">
        <v>5</v>
      </c>
      <c r="O541" s="22">
        <v>993.72397799999999</v>
      </c>
      <c r="P541" s="19">
        <f t="shared" si="8"/>
        <v>3</v>
      </c>
    </row>
    <row r="542" spans="1:16" x14ac:dyDescent="0.25">
      <c r="A542" s="21">
        <v>44627</v>
      </c>
      <c r="B542" s="22" t="s">
        <v>3338</v>
      </c>
      <c r="C542" s="22" t="s">
        <v>931</v>
      </c>
      <c r="D542" s="22">
        <v>2</v>
      </c>
      <c r="E542" s="22" t="s">
        <v>1743</v>
      </c>
      <c r="F542" s="22" t="s">
        <v>1318</v>
      </c>
      <c r="G542" s="22">
        <v>3558</v>
      </c>
      <c r="H542" s="22">
        <v>3558</v>
      </c>
      <c r="I542" s="22">
        <v>3608</v>
      </c>
      <c r="J542" s="23">
        <v>0.94</v>
      </c>
      <c r="K542" s="22">
        <v>50</v>
      </c>
      <c r="L542" s="24">
        <v>46.79</v>
      </c>
      <c r="M542" s="22" t="s">
        <v>6742</v>
      </c>
      <c r="N542" s="22">
        <v>2</v>
      </c>
      <c r="O542" s="22">
        <v>3329.72626296</v>
      </c>
      <c r="P542" s="19">
        <f t="shared" si="8"/>
        <v>3</v>
      </c>
    </row>
    <row r="543" spans="1:16" x14ac:dyDescent="0.25">
      <c r="A543" s="21">
        <v>44628</v>
      </c>
      <c r="B543" s="22" t="s">
        <v>4366</v>
      </c>
      <c r="C543" s="22" t="s">
        <v>10</v>
      </c>
      <c r="D543" s="22">
        <v>2</v>
      </c>
      <c r="E543" s="22" t="s">
        <v>437</v>
      </c>
      <c r="F543" s="22" t="s">
        <v>407</v>
      </c>
      <c r="G543" s="22">
        <v>323</v>
      </c>
      <c r="H543" s="22">
        <v>323</v>
      </c>
      <c r="I543" s="22">
        <v>322</v>
      </c>
      <c r="J543" s="23">
        <v>1.5</v>
      </c>
      <c r="K543" s="22">
        <v>-1</v>
      </c>
      <c r="L543" s="24">
        <v>-1.5</v>
      </c>
      <c r="M543" s="22" t="s">
        <v>6458</v>
      </c>
      <c r="N543" s="22">
        <v>4</v>
      </c>
      <c r="O543" s="22">
        <v>486.01883643999997</v>
      </c>
      <c r="P543" s="19">
        <f t="shared" si="8"/>
        <v>3</v>
      </c>
    </row>
    <row r="544" spans="1:16" x14ac:dyDescent="0.25">
      <c r="A544" s="21">
        <v>44631</v>
      </c>
      <c r="B544" s="22" t="s">
        <v>2599</v>
      </c>
      <c r="C544" s="22" t="s">
        <v>931</v>
      </c>
      <c r="D544" s="22">
        <v>2</v>
      </c>
      <c r="E544" s="22" t="s">
        <v>1516</v>
      </c>
      <c r="F544" s="22" t="s">
        <v>1318</v>
      </c>
      <c r="G544" s="22">
        <v>860</v>
      </c>
      <c r="H544" s="22">
        <v>640</v>
      </c>
      <c r="I544" s="22">
        <v>640</v>
      </c>
      <c r="J544" s="23">
        <v>0</v>
      </c>
      <c r="K544" s="22">
        <v>0</v>
      </c>
      <c r="L544" s="24">
        <v>0</v>
      </c>
      <c r="M544" s="22" t="s">
        <v>2613</v>
      </c>
      <c r="N544" s="22">
        <v>2</v>
      </c>
      <c r="O544" s="22">
        <v>0</v>
      </c>
      <c r="P544" s="19">
        <f t="shared" si="8"/>
        <v>3</v>
      </c>
    </row>
    <row r="545" spans="1:16" x14ac:dyDescent="0.25">
      <c r="A545" s="21">
        <v>44631</v>
      </c>
      <c r="B545" s="22" t="s">
        <v>2491</v>
      </c>
      <c r="C545" s="22" t="s">
        <v>931</v>
      </c>
      <c r="D545" s="22">
        <v>2</v>
      </c>
      <c r="E545" s="22" t="s">
        <v>1508</v>
      </c>
      <c r="F545" s="22" t="s">
        <v>1318</v>
      </c>
      <c r="G545" s="22">
        <v>1018</v>
      </c>
      <c r="H545" s="22">
        <v>160</v>
      </c>
      <c r="I545" s="22">
        <v>160</v>
      </c>
      <c r="J545" s="23">
        <v>0</v>
      </c>
      <c r="K545" s="22">
        <v>0</v>
      </c>
      <c r="L545" s="24">
        <v>0</v>
      </c>
      <c r="M545" s="22" t="s">
        <v>2614</v>
      </c>
      <c r="N545" s="22">
        <v>2</v>
      </c>
      <c r="O545" s="22">
        <v>0</v>
      </c>
      <c r="P545" s="19">
        <f t="shared" si="8"/>
        <v>3</v>
      </c>
    </row>
    <row r="546" spans="1:16" x14ac:dyDescent="0.25">
      <c r="A546" s="21">
        <v>44631</v>
      </c>
      <c r="B546" s="22" t="s">
        <v>2525</v>
      </c>
      <c r="C546" s="22" t="s">
        <v>931</v>
      </c>
      <c r="D546" s="22">
        <v>2</v>
      </c>
      <c r="E546" s="22" t="s">
        <v>1515</v>
      </c>
      <c r="F546" s="22" t="s">
        <v>1318</v>
      </c>
      <c r="G546" s="22">
        <v>351</v>
      </c>
      <c r="H546" s="22">
        <v>19</v>
      </c>
      <c r="I546" s="22">
        <v>19</v>
      </c>
      <c r="J546" s="23">
        <v>0</v>
      </c>
      <c r="K546" s="22">
        <v>0</v>
      </c>
      <c r="L546" s="24">
        <v>0</v>
      </c>
      <c r="M546" s="22" t="s">
        <v>2615</v>
      </c>
      <c r="N546" s="22">
        <v>2</v>
      </c>
      <c r="O546" s="22">
        <v>0</v>
      </c>
      <c r="P546" s="19">
        <f t="shared" si="8"/>
        <v>3</v>
      </c>
    </row>
    <row r="547" spans="1:16" x14ac:dyDescent="0.25">
      <c r="A547" s="21">
        <v>44631</v>
      </c>
      <c r="B547" s="22" t="s">
        <v>2202</v>
      </c>
      <c r="C547" s="22" t="s">
        <v>9</v>
      </c>
      <c r="D547" s="22">
        <v>2</v>
      </c>
      <c r="E547" s="22" t="s">
        <v>1162</v>
      </c>
      <c r="F547" s="22" t="s">
        <v>9</v>
      </c>
      <c r="G547" s="22">
        <v>1199</v>
      </c>
      <c r="H547" s="22">
        <v>360</v>
      </c>
      <c r="I547" s="22">
        <v>360</v>
      </c>
      <c r="J547" s="23">
        <v>1.1200000000000001</v>
      </c>
      <c r="K547" s="22">
        <v>0</v>
      </c>
      <c r="L547" s="24">
        <v>0</v>
      </c>
      <c r="M547" s="22" t="s">
        <v>4207</v>
      </c>
      <c r="N547" s="22">
        <v>3</v>
      </c>
      <c r="O547" s="22">
        <v>402.7124412</v>
      </c>
      <c r="P547" s="19">
        <f t="shared" si="8"/>
        <v>3</v>
      </c>
    </row>
    <row r="548" spans="1:16" x14ac:dyDescent="0.25">
      <c r="A548" s="21">
        <v>44631</v>
      </c>
      <c r="B548" s="22" t="s">
        <v>2592</v>
      </c>
      <c r="C548" s="22" t="s">
        <v>9</v>
      </c>
      <c r="D548" s="22">
        <v>2</v>
      </c>
      <c r="E548" s="22" t="s">
        <v>1163</v>
      </c>
      <c r="F548" s="22" t="s">
        <v>9</v>
      </c>
      <c r="G548" s="22">
        <v>1013</v>
      </c>
      <c r="H548" s="22">
        <v>72</v>
      </c>
      <c r="I548" s="22">
        <v>72</v>
      </c>
      <c r="J548" s="23">
        <v>2.4900000000000002</v>
      </c>
      <c r="K548" s="22">
        <v>0</v>
      </c>
      <c r="L548" s="24">
        <v>0</v>
      </c>
      <c r="M548" s="22" t="s">
        <v>4208</v>
      </c>
      <c r="N548" s="22">
        <v>3</v>
      </c>
      <c r="O548" s="22">
        <v>179.52729768</v>
      </c>
      <c r="P548" s="19">
        <f t="shared" si="8"/>
        <v>3</v>
      </c>
    </row>
    <row r="549" spans="1:16" x14ac:dyDescent="0.25">
      <c r="A549" s="21">
        <v>44631</v>
      </c>
      <c r="B549" s="22" t="s">
        <v>3335</v>
      </c>
      <c r="C549" s="22" t="s">
        <v>9</v>
      </c>
      <c r="D549" s="22">
        <v>2</v>
      </c>
      <c r="E549" s="22" t="s">
        <v>1164</v>
      </c>
      <c r="F549" s="22" t="s">
        <v>9</v>
      </c>
      <c r="G549" s="22">
        <v>663</v>
      </c>
      <c r="H549" s="22">
        <v>45</v>
      </c>
      <c r="I549" s="22">
        <v>45</v>
      </c>
      <c r="J549" s="23">
        <v>7.21</v>
      </c>
      <c r="K549" s="22">
        <v>0</v>
      </c>
      <c r="L549" s="24">
        <v>0</v>
      </c>
      <c r="M549" s="22" t="s">
        <v>4209</v>
      </c>
      <c r="N549" s="22">
        <v>3</v>
      </c>
      <c r="O549" s="22">
        <v>324.60300000000001</v>
      </c>
      <c r="P549" s="19">
        <f t="shared" si="8"/>
        <v>3</v>
      </c>
    </row>
    <row r="550" spans="1:16" x14ac:dyDescent="0.25">
      <c r="A550" s="21">
        <v>44631</v>
      </c>
      <c r="B550" s="22" t="s">
        <v>2178</v>
      </c>
      <c r="C550" s="22" t="s">
        <v>931</v>
      </c>
      <c r="D550" s="22">
        <v>2</v>
      </c>
      <c r="E550" s="22" t="s">
        <v>1510</v>
      </c>
      <c r="F550" s="22" t="s">
        <v>1318</v>
      </c>
      <c r="G550" s="22">
        <v>491</v>
      </c>
      <c r="H550" s="22">
        <v>180</v>
      </c>
      <c r="I550" s="22">
        <v>180</v>
      </c>
      <c r="J550" s="23">
        <v>0.5</v>
      </c>
      <c r="K550" s="22">
        <v>0</v>
      </c>
      <c r="L550" s="24">
        <v>0</v>
      </c>
      <c r="M550" s="22" t="s">
        <v>4435</v>
      </c>
      <c r="N550" s="22">
        <v>2</v>
      </c>
      <c r="O550" s="22">
        <v>90.4213314</v>
      </c>
      <c r="P550" s="19">
        <f t="shared" si="8"/>
        <v>3</v>
      </c>
    </row>
    <row r="551" spans="1:16" x14ac:dyDescent="0.25">
      <c r="A551" s="21">
        <v>44631</v>
      </c>
      <c r="B551" s="22" t="s">
        <v>3680</v>
      </c>
      <c r="C551" s="22" t="s">
        <v>931</v>
      </c>
      <c r="D551" s="22">
        <v>2</v>
      </c>
      <c r="E551" s="22" t="s">
        <v>1517</v>
      </c>
      <c r="F551" s="22" t="s">
        <v>1318</v>
      </c>
      <c r="G551" s="22">
        <v>4477</v>
      </c>
      <c r="H551" s="22">
        <v>3840</v>
      </c>
      <c r="I551" s="22">
        <v>3840</v>
      </c>
      <c r="J551" s="23">
        <v>1.98</v>
      </c>
      <c r="K551" s="22">
        <v>0</v>
      </c>
      <c r="L551" s="24">
        <v>0</v>
      </c>
      <c r="M551" s="22" t="s">
        <v>4436</v>
      </c>
      <c r="N551" s="22">
        <v>2</v>
      </c>
      <c r="O551" s="22">
        <v>7612.7728127999999</v>
      </c>
      <c r="P551" s="19">
        <f t="shared" si="8"/>
        <v>3</v>
      </c>
    </row>
    <row r="552" spans="1:16" x14ac:dyDescent="0.25">
      <c r="A552" s="21">
        <v>44631</v>
      </c>
      <c r="B552" s="22" t="s">
        <v>2189</v>
      </c>
      <c r="C552" s="22" t="s">
        <v>931</v>
      </c>
      <c r="D552" s="22">
        <v>2</v>
      </c>
      <c r="E552" s="22" t="s">
        <v>1516</v>
      </c>
      <c r="F552" s="22" t="s">
        <v>1318</v>
      </c>
      <c r="G552" s="22">
        <v>1250</v>
      </c>
      <c r="H552" s="22">
        <v>1120</v>
      </c>
      <c r="I552" s="22">
        <v>1120</v>
      </c>
      <c r="J552" s="23">
        <v>1.6</v>
      </c>
      <c r="K552" s="22">
        <v>0</v>
      </c>
      <c r="L552" s="24">
        <v>0</v>
      </c>
      <c r="M552" s="22" t="s">
        <v>2613</v>
      </c>
      <c r="N552" s="22">
        <v>2</v>
      </c>
      <c r="O552" s="22">
        <v>1786.4551039999999</v>
      </c>
      <c r="P552" s="19">
        <f t="shared" si="8"/>
        <v>3</v>
      </c>
    </row>
    <row r="553" spans="1:16" x14ac:dyDescent="0.25">
      <c r="A553" s="21">
        <v>44631</v>
      </c>
      <c r="B553" s="22" t="s">
        <v>2680</v>
      </c>
      <c r="C553" s="22" t="s">
        <v>931</v>
      </c>
      <c r="D553" s="22">
        <v>2</v>
      </c>
      <c r="E553" s="22" t="s">
        <v>1508</v>
      </c>
      <c r="F553" s="22" t="s">
        <v>1318</v>
      </c>
      <c r="G553" s="22">
        <v>1264</v>
      </c>
      <c r="H553" s="22">
        <v>900</v>
      </c>
      <c r="I553" s="22">
        <v>900</v>
      </c>
      <c r="J553" s="23">
        <v>3.06</v>
      </c>
      <c r="K553" s="22">
        <v>0</v>
      </c>
      <c r="L553" s="24">
        <v>0</v>
      </c>
      <c r="M553" s="22" t="s">
        <v>2614</v>
      </c>
      <c r="N553" s="22">
        <v>2</v>
      </c>
      <c r="O553" s="22">
        <v>2755.461663</v>
      </c>
      <c r="P553" s="19">
        <f t="shared" si="8"/>
        <v>3</v>
      </c>
    </row>
    <row r="554" spans="1:16" x14ac:dyDescent="0.25">
      <c r="A554" s="21">
        <v>44631</v>
      </c>
      <c r="B554" s="22" t="s">
        <v>4437</v>
      </c>
      <c r="C554" s="22" t="s">
        <v>931</v>
      </c>
      <c r="D554" s="22">
        <v>2</v>
      </c>
      <c r="E554" s="22" t="s">
        <v>1508</v>
      </c>
      <c r="F554" s="22" t="s">
        <v>1318</v>
      </c>
      <c r="G554" s="22">
        <v>376</v>
      </c>
      <c r="H554" s="22">
        <v>4</v>
      </c>
      <c r="I554" s="22">
        <v>4</v>
      </c>
      <c r="J554" s="23">
        <v>1.1299999999999999</v>
      </c>
      <c r="K554" s="22">
        <v>0</v>
      </c>
      <c r="L554" s="24">
        <v>0</v>
      </c>
      <c r="M554" s="22" t="s">
        <v>2614</v>
      </c>
      <c r="N554" s="22">
        <v>2</v>
      </c>
      <c r="O554" s="22">
        <v>4.516</v>
      </c>
      <c r="P554" s="19">
        <f t="shared" si="8"/>
        <v>3</v>
      </c>
    </row>
    <row r="555" spans="1:16" x14ac:dyDescent="0.25">
      <c r="A555" s="21">
        <v>44631</v>
      </c>
      <c r="B555" s="22" t="s">
        <v>4371</v>
      </c>
      <c r="C555" s="22" t="s">
        <v>931</v>
      </c>
      <c r="D555" s="22">
        <v>2</v>
      </c>
      <c r="E555" s="22" t="s">
        <v>1511</v>
      </c>
      <c r="F555" s="22" t="s">
        <v>1318</v>
      </c>
      <c r="G555" s="22">
        <v>28170</v>
      </c>
      <c r="H555" s="22">
        <v>10000</v>
      </c>
      <c r="I555" s="22">
        <v>10000</v>
      </c>
      <c r="J555" s="23">
        <v>0.85</v>
      </c>
      <c r="K555" s="22">
        <v>0</v>
      </c>
      <c r="L555" s="24">
        <v>0</v>
      </c>
      <c r="M555" s="22" t="s">
        <v>4438</v>
      </c>
      <c r="N555" s="22">
        <v>2</v>
      </c>
      <c r="O555" s="22">
        <v>8506.2559999999994</v>
      </c>
      <c r="P555" s="19">
        <f t="shared" si="8"/>
        <v>3</v>
      </c>
    </row>
    <row r="556" spans="1:16" x14ac:dyDescent="0.25">
      <c r="A556" s="21">
        <v>44631</v>
      </c>
      <c r="B556" s="22" t="s">
        <v>4416</v>
      </c>
      <c r="C556" s="22" t="s">
        <v>931</v>
      </c>
      <c r="D556" s="22">
        <v>2</v>
      </c>
      <c r="E556" s="22" t="s">
        <v>1515</v>
      </c>
      <c r="F556" s="22" t="s">
        <v>1318</v>
      </c>
      <c r="G556" s="22">
        <v>1158</v>
      </c>
      <c r="H556" s="22">
        <v>1080</v>
      </c>
      <c r="I556" s="22">
        <v>1080</v>
      </c>
      <c r="J556" s="23">
        <v>1.37</v>
      </c>
      <c r="K556" s="22">
        <v>0</v>
      </c>
      <c r="L556" s="24">
        <v>0</v>
      </c>
      <c r="M556" s="22" t="s">
        <v>2615</v>
      </c>
      <c r="N556" s="22">
        <v>2</v>
      </c>
      <c r="O556" s="22">
        <v>1475.5875407999999</v>
      </c>
      <c r="P556" s="19">
        <f t="shared" si="8"/>
        <v>3</v>
      </c>
    </row>
    <row r="557" spans="1:16" x14ac:dyDescent="0.25">
      <c r="A557" s="21">
        <v>44631</v>
      </c>
      <c r="B557" s="22" t="s">
        <v>3702</v>
      </c>
      <c r="C557" s="22" t="s">
        <v>931</v>
      </c>
      <c r="D557" s="22">
        <v>2</v>
      </c>
      <c r="E557" s="22" t="s">
        <v>1518</v>
      </c>
      <c r="F557" s="22" t="s">
        <v>1318</v>
      </c>
      <c r="G557" s="22">
        <v>2901</v>
      </c>
      <c r="H557" s="22">
        <v>2400</v>
      </c>
      <c r="I557" s="22">
        <v>2400</v>
      </c>
      <c r="J557" s="23">
        <v>2.5499999999999998</v>
      </c>
      <c r="K557" s="22">
        <v>0</v>
      </c>
      <c r="L557" s="24">
        <v>0</v>
      </c>
      <c r="M557" s="22" t="s">
        <v>4439</v>
      </c>
      <c r="N557" s="22">
        <v>2</v>
      </c>
      <c r="O557" s="22">
        <v>6126.5582880000002</v>
      </c>
      <c r="P557" s="19">
        <f t="shared" si="8"/>
        <v>3</v>
      </c>
    </row>
    <row r="558" spans="1:16" x14ac:dyDescent="0.25">
      <c r="A558" s="21">
        <v>44631</v>
      </c>
      <c r="B558" s="22" t="s">
        <v>3836</v>
      </c>
      <c r="C558" s="22" t="s">
        <v>931</v>
      </c>
      <c r="D558" s="22">
        <v>2</v>
      </c>
      <c r="E558" s="22" t="s">
        <v>1512</v>
      </c>
      <c r="F558" s="22" t="s">
        <v>1318</v>
      </c>
      <c r="G558" s="22">
        <v>2799</v>
      </c>
      <c r="H558" s="22">
        <v>720</v>
      </c>
      <c r="I558" s="22">
        <v>720</v>
      </c>
      <c r="J558" s="23">
        <v>6.27</v>
      </c>
      <c r="K558" s="22">
        <v>0</v>
      </c>
      <c r="L558" s="24">
        <v>0</v>
      </c>
      <c r="M558" s="22" t="s">
        <v>4440</v>
      </c>
      <c r="N558" s="22">
        <v>2</v>
      </c>
      <c r="O558" s="22">
        <v>4513.0176072000004</v>
      </c>
      <c r="P558" s="19">
        <f t="shared" si="8"/>
        <v>3</v>
      </c>
    </row>
    <row r="559" spans="1:16" x14ac:dyDescent="0.25">
      <c r="A559" s="21">
        <v>44631</v>
      </c>
      <c r="B559" s="22" t="s">
        <v>3836</v>
      </c>
      <c r="C559" s="22" t="s">
        <v>931</v>
      </c>
      <c r="D559" s="22">
        <v>2</v>
      </c>
      <c r="E559" s="22" t="s">
        <v>1514</v>
      </c>
      <c r="F559" s="22" t="s">
        <v>1318</v>
      </c>
      <c r="G559" s="22">
        <v>2799</v>
      </c>
      <c r="H559" s="22">
        <v>945</v>
      </c>
      <c r="I559" s="22">
        <v>945</v>
      </c>
      <c r="J559" s="23">
        <v>6.27</v>
      </c>
      <c r="K559" s="22">
        <v>0</v>
      </c>
      <c r="L559" s="24">
        <v>0</v>
      </c>
      <c r="M559" s="22" t="s">
        <v>4441</v>
      </c>
      <c r="N559" s="22">
        <v>2</v>
      </c>
      <c r="O559" s="22">
        <v>5923.3356094500004</v>
      </c>
      <c r="P559" s="19">
        <f t="shared" si="8"/>
        <v>3</v>
      </c>
    </row>
    <row r="560" spans="1:16" x14ac:dyDescent="0.25">
      <c r="A560" s="21">
        <v>44631</v>
      </c>
      <c r="B560" s="22" t="s">
        <v>4385</v>
      </c>
      <c r="C560" s="22" t="s">
        <v>931</v>
      </c>
      <c r="D560" s="22">
        <v>2</v>
      </c>
      <c r="E560" s="22" t="s">
        <v>1513</v>
      </c>
      <c r="F560" s="22" t="s">
        <v>1318</v>
      </c>
      <c r="G560" s="22">
        <v>973</v>
      </c>
      <c r="H560" s="22">
        <v>632</v>
      </c>
      <c r="I560" s="22">
        <v>632</v>
      </c>
      <c r="J560" s="23">
        <v>6.1</v>
      </c>
      <c r="K560" s="22">
        <v>0</v>
      </c>
      <c r="L560" s="24">
        <v>0</v>
      </c>
      <c r="M560" s="22" t="s">
        <v>4442</v>
      </c>
      <c r="N560" s="22">
        <v>2</v>
      </c>
      <c r="O560" s="22">
        <v>3852.9326557600002</v>
      </c>
      <c r="P560" s="19">
        <f t="shared" si="8"/>
        <v>3</v>
      </c>
    </row>
    <row r="561" spans="1:16" x14ac:dyDescent="0.25">
      <c r="A561" s="21">
        <v>44631</v>
      </c>
      <c r="B561" s="22" t="s">
        <v>3350</v>
      </c>
      <c r="C561" s="22" t="s">
        <v>931</v>
      </c>
      <c r="D561" s="22">
        <v>2</v>
      </c>
      <c r="E561" s="22" t="s">
        <v>2139</v>
      </c>
      <c r="F561" s="22" t="s">
        <v>1318</v>
      </c>
      <c r="G561" s="22">
        <v>681</v>
      </c>
      <c r="H561" s="22">
        <v>681</v>
      </c>
      <c r="I561" s="22">
        <v>681</v>
      </c>
      <c r="J561" s="23">
        <v>0.49</v>
      </c>
      <c r="K561" s="22">
        <v>0</v>
      </c>
      <c r="L561" s="24">
        <v>0</v>
      </c>
      <c r="M561" s="22" t="s">
        <v>4443</v>
      </c>
      <c r="N561" s="22">
        <v>2</v>
      </c>
      <c r="O561" s="22">
        <v>337.05296186999999</v>
      </c>
      <c r="P561" s="19">
        <f t="shared" si="8"/>
        <v>3</v>
      </c>
    </row>
    <row r="562" spans="1:16" x14ac:dyDescent="0.25">
      <c r="A562" s="21">
        <v>44631</v>
      </c>
      <c r="B562" s="22" t="s">
        <v>5901</v>
      </c>
      <c r="C562" s="22" t="s">
        <v>10</v>
      </c>
      <c r="D562" s="22">
        <v>2</v>
      </c>
      <c r="E562" s="22" t="s">
        <v>378</v>
      </c>
      <c r="F562" s="22" t="s">
        <v>9</v>
      </c>
      <c r="G562" s="22">
        <v>65</v>
      </c>
      <c r="H562" s="22">
        <v>65</v>
      </c>
      <c r="I562" s="22">
        <v>65</v>
      </c>
      <c r="J562" s="23">
        <v>0.96</v>
      </c>
      <c r="K562" s="22">
        <v>0</v>
      </c>
      <c r="L562" s="24">
        <v>0</v>
      </c>
      <c r="M562" s="22" t="s">
        <v>6051</v>
      </c>
      <c r="N562" s="22">
        <v>3</v>
      </c>
      <c r="O562" s="22">
        <v>62.512195200000001</v>
      </c>
      <c r="P562" s="19">
        <f t="shared" si="8"/>
        <v>3</v>
      </c>
    </row>
    <row r="563" spans="1:16" x14ac:dyDescent="0.25">
      <c r="A563" s="21">
        <v>44631</v>
      </c>
      <c r="B563" s="22" t="s">
        <v>5902</v>
      </c>
      <c r="C563" s="22" t="s">
        <v>10</v>
      </c>
      <c r="D563" s="22">
        <v>2</v>
      </c>
      <c r="E563" s="22" t="s">
        <v>379</v>
      </c>
      <c r="F563" s="22" t="s">
        <v>9</v>
      </c>
      <c r="G563" s="22">
        <v>387</v>
      </c>
      <c r="H563" s="22">
        <v>387</v>
      </c>
      <c r="I563" s="22">
        <v>387</v>
      </c>
      <c r="J563" s="23">
        <v>0.28000000000000003</v>
      </c>
      <c r="K563" s="22">
        <v>0</v>
      </c>
      <c r="L563" s="24">
        <v>0</v>
      </c>
      <c r="M563" s="22" t="s">
        <v>6052</v>
      </c>
      <c r="N563" s="22">
        <v>3</v>
      </c>
      <c r="O563" s="22">
        <v>110.28053394</v>
      </c>
      <c r="P563" s="19">
        <f t="shared" si="8"/>
        <v>3</v>
      </c>
    </row>
    <row r="564" spans="1:16" x14ac:dyDescent="0.25">
      <c r="A564" s="21">
        <v>44631</v>
      </c>
      <c r="B564" s="22" t="s">
        <v>3318</v>
      </c>
      <c r="C564" s="22" t="s">
        <v>10</v>
      </c>
      <c r="D564" s="22">
        <v>2</v>
      </c>
      <c r="E564" s="22" t="s">
        <v>1922</v>
      </c>
      <c r="F564" s="22" t="s">
        <v>9</v>
      </c>
      <c r="G564" s="22">
        <v>587</v>
      </c>
      <c r="H564" s="22">
        <v>347</v>
      </c>
      <c r="I564" s="22">
        <v>347</v>
      </c>
      <c r="J564" s="23">
        <v>0.81</v>
      </c>
      <c r="K564" s="22">
        <v>0</v>
      </c>
      <c r="L564" s="24">
        <v>0</v>
      </c>
      <c r="M564" s="22" t="s">
        <v>6053</v>
      </c>
      <c r="N564" s="22">
        <v>3</v>
      </c>
      <c r="O564" s="22">
        <v>282.14833026000002</v>
      </c>
      <c r="P564" s="19">
        <f t="shared" si="8"/>
        <v>3</v>
      </c>
    </row>
    <row r="565" spans="1:16" x14ac:dyDescent="0.25">
      <c r="A565" s="21">
        <v>44631</v>
      </c>
      <c r="B565" s="22" t="s">
        <v>2502</v>
      </c>
      <c r="C565" s="22" t="s">
        <v>10</v>
      </c>
      <c r="D565" s="22">
        <v>2</v>
      </c>
      <c r="E565" s="22" t="s">
        <v>381</v>
      </c>
      <c r="F565" s="22" t="s">
        <v>9</v>
      </c>
      <c r="G565" s="22">
        <v>9</v>
      </c>
      <c r="H565" s="22">
        <v>9</v>
      </c>
      <c r="I565" s="22">
        <v>9</v>
      </c>
      <c r="J565" s="23">
        <v>5.19</v>
      </c>
      <c r="K565" s="22">
        <v>0</v>
      </c>
      <c r="L565" s="24">
        <v>0</v>
      </c>
      <c r="M565" s="22" t="s">
        <v>6054</v>
      </c>
      <c r="N565" s="22">
        <v>3</v>
      </c>
      <c r="O565" s="22">
        <v>46.736718750000001</v>
      </c>
      <c r="P565" s="19">
        <f t="shared" si="8"/>
        <v>3</v>
      </c>
    </row>
    <row r="566" spans="1:16" x14ac:dyDescent="0.25">
      <c r="A566" s="21">
        <v>44631</v>
      </c>
      <c r="B566" s="22" t="s">
        <v>3321</v>
      </c>
      <c r="C566" s="22" t="s">
        <v>10</v>
      </c>
      <c r="D566" s="22">
        <v>2</v>
      </c>
      <c r="E566" s="22" t="s">
        <v>382</v>
      </c>
      <c r="F566" s="22" t="s">
        <v>9</v>
      </c>
      <c r="G566" s="22">
        <v>329</v>
      </c>
      <c r="H566" s="22">
        <v>329</v>
      </c>
      <c r="I566" s="22">
        <v>329</v>
      </c>
      <c r="J566" s="23">
        <v>0.37</v>
      </c>
      <c r="K566" s="22">
        <v>0</v>
      </c>
      <c r="L566" s="24">
        <v>0</v>
      </c>
      <c r="M566" s="22" t="s">
        <v>6055</v>
      </c>
      <c r="N566" s="22">
        <v>3</v>
      </c>
      <c r="O566" s="22">
        <v>121.98104016000001</v>
      </c>
      <c r="P566" s="19">
        <f t="shared" si="8"/>
        <v>3</v>
      </c>
    </row>
    <row r="567" spans="1:16" x14ac:dyDescent="0.25">
      <c r="A567" s="21">
        <v>44631</v>
      </c>
      <c r="B567" s="22" t="s">
        <v>3012</v>
      </c>
      <c r="C567" s="22" t="s">
        <v>10</v>
      </c>
      <c r="D567" s="22">
        <v>2</v>
      </c>
      <c r="E567" s="22" t="s">
        <v>383</v>
      </c>
      <c r="F567" s="22" t="s">
        <v>9</v>
      </c>
      <c r="G567" s="22">
        <v>31</v>
      </c>
      <c r="H567" s="22">
        <v>30</v>
      </c>
      <c r="I567" s="22">
        <v>30</v>
      </c>
      <c r="J567" s="23">
        <v>7.42</v>
      </c>
      <c r="K567" s="22">
        <v>0</v>
      </c>
      <c r="L567" s="24">
        <v>0</v>
      </c>
      <c r="M567" s="22" t="s">
        <v>6056</v>
      </c>
      <c r="N567" s="22">
        <v>3</v>
      </c>
      <c r="O567" s="22">
        <v>222.69767429999999</v>
      </c>
      <c r="P567" s="19">
        <f t="shared" si="8"/>
        <v>3</v>
      </c>
    </row>
    <row r="568" spans="1:16" x14ac:dyDescent="0.25">
      <c r="A568" s="21">
        <v>44631</v>
      </c>
      <c r="B568" s="22" t="s">
        <v>3358</v>
      </c>
      <c r="C568" s="22" t="s">
        <v>10</v>
      </c>
      <c r="D568" s="22">
        <v>2</v>
      </c>
      <c r="E568" s="22" t="s">
        <v>375</v>
      </c>
      <c r="F568" s="22" t="s">
        <v>9</v>
      </c>
      <c r="G568" s="22">
        <v>141</v>
      </c>
      <c r="H568" s="22">
        <v>141</v>
      </c>
      <c r="I568" s="22">
        <v>140</v>
      </c>
      <c r="J568" s="23">
        <v>6.68</v>
      </c>
      <c r="K568" s="22">
        <v>-1</v>
      </c>
      <c r="L568" s="24">
        <v>-6.68</v>
      </c>
      <c r="M568" s="22" t="s">
        <v>6459</v>
      </c>
      <c r="N568" s="22">
        <v>3</v>
      </c>
      <c r="O568" s="22">
        <v>942.42000039000004</v>
      </c>
      <c r="P568" s="19">
        <f t="shared" si="8"/>
        <v>3</v>
      </c>
    </row>
    <row r="569" spans="1:16" x14ac:dyDescent="0.25">
      <c r="A569" s="21">
        <v>44631</v>
      </c>
      <c r="B569" s="22" t="s">
        <v>5900</v>
      </c>
      <c r="C569" s="22" t="s">
        <v>10</v>
      </c>
      <c r="D569" s="22">
        <v>2</v>
      </c>
      <c r="E569" s="22" t="s">
        <v>376</v>
      </c>
      <c r="F569" s="22" t="s">
        <v>9</v>
      </c>
      <c r="G569" s="22">
        <v>398</v>
      </c>
      <c r="H569" s="22">
        <v>398</v>
      </c>
      <c r="I569" s="22">
        <v>397</v>
      </c>
      <c r="J569" s="23">
        <v>1.05</v>
      </c>
      <c r="K569" s="22">
        <v>-1</v>
      </c>
      <c r="L569" s="24">
        <v>-1.05</v>
      </c>
      <c r="M569" s="22" t="s">
        <v>6460</v>
      </c>
      <c r="N569" s="22">
        <v>3</v>
      </c>
      <c r="O569" s="22">
        <v>417.9</v>
      </c>
      <c r="P569" s="19">
        <f t="shared" si="8"/>
        <v>3</v>
      </c>
    </row>
    <row r="570" spans="1:16" x14ac:dyDescent="0.25">
      <c r="A570" s="21">
        <v>44631</v>
      </c>
      <c r="B570" s="22" t="s">
        <v>4387</v>
      </c>
      <c r="C570" s="22" t="s">
        <v>931</v>
      </c>
      <c r="D570" s="22">
        <v>2</v>
      </c>
      <c r="E570" s="22" t="s">
        <v>1509</v>
      </c>
      <c r="F570" s="22" t="s">
        <v>1318</v>
      </c>
      <c r="G570" s="22">
        <v>79</v>
      </c>
      <c r="H570" s="22">
        <v>79</v>
      </c>
      <c r="I570" s="22">
        <v>76</v>
      </c>
      <c r="J570" s="23">
        <v>0.41</v>
      </c>
      <c r="K570" s="22">
        <v>-3</v>
      </c>
      <c r="L570" s="24">
        <v>-1.24</v>
      </c>
      <c r="M570" s="22" t="s">
        <v>6743</v>
      </c>
      <c r="N570" s="22">
        <v>2</v>
      </c>
      <c r="O570" s="22">
        <v>32.759078520000003</v>
      </c>
      <c r="P570" s="19">
        <f t="shared" si="8"/>
        <v>3</v>
      </c>
    </row>
    <row r="571" spans="1:16" x14ac:dyDescent="0.25">
      <c r="A571" s="21">
        <v>44634</v>
      </c>
      <c r="B571" s="22" t="s">
        <v>2491</v>
      </c>
      <c r="C571" s="22" t="s">
        <v>931</v>
      </c>
      <c r="D571" s="22">
        <v>2</v>
      </c>
      <c r="E571" s="22" t="s">
        <v>1658</v>
      </c>
      <c r="F571" s="22" t="s">
        <v>1318</v>
      </c>
      <c r="G571" s="22">
        <v>1018</v>
      </c>
      <c r="H571" s="22">
        <v>800</v>
      </c>
      <c r="I571" s="22">
        <v>800</v>
      </c>
      <c r="J571" s="23">
        <v>0</v>
      </c>
      <c r="K571" s="22">
        <v>0</v>
      </c>
      <c r="L571" s="24">
        <v>0</v>
      </c>
      <c r="M571" s="22" t="s">
        <v>2616</v>
      </c>
      <c r="N571" s="22">
        <v>2</v>
      </c>
      <c r="O571" s="22">
        <v>0</v>
      </c>
      <c r="P571" s="19">
        <f t="shared" si="8"/>
        <v>3</v>
      </c>
    </row>
    <row r="572" spans="1:16" x14ac:dyDescent="0.25">
      <c r="A572" s="21">
        <v>44634</v>
      </c>
      <c r="B572" s="22" t="s">
        <v>2328</v>
      </c>
      <c r="C572" s="22" t="s">
        <v>931</v>
      </c>
      <c r="D572" s="22">
        <v>2</v>
      </c>
      <c r="E572" s="22" t="s">
        <v>1662</v>
      </c>
      <c r="F572" s="22" t="s">
        <v>1318</v>
      </c>
      <c r="G572" s="22">
        <v>1200</v>
      </c>
      <c r="H572" s="22">
        <v>1200</v>
      </c>
      <c r="I572" s="22">
        <v>1200</v>
      </c>
      <c r="J572" s="23">
        <v>0</v>
      </c>
      <c r="K572" s="22">
        <v>0</v>
      </c>
      <c r="L572" s="24">
        <v>0</v>
      </c>
      <c r="M572" s="22" t="s">
        <v>2617</v>
      </c>
      <c r="N572" s="22">
        <v>2</v>
      </c>
      <c r="O572" s="22">
        <v>0</v>
      </c>
      <c r="P572" s="19">
        <f t="shared" si="8"/>
        <v>3</v>
      </c>
    </row>
    <row r="573" spans="1:16" x14ac:dyDescent="0.25">
      <c r="A573" s="21">
        <v>44634</v>
      </c>
      <c r="B573" s="22" t="s">
        <v>2329</v>
      </c>
      <c r="C573" s="22" t="s">
        <v>931</v>
      </c>
      <c r="D573" s="22">
        <v>2</v>
      </c>
      <c r="E573" s="22" t="s">
        <v>1662</v>
      </c>
      <c r="F573" s="22" t="s">
        <v>1318</v>
      </c>
      <c r="G573" s="22">
        <v>1160</v>
      </c>
      <c r="H573" s="22">
        <v>1160</v>
      </c>
      <c r="I573" s="22">
        <v>1160</v>
      </c>
      <c r="J573" s="23">
        <v>0</v>
      </c>
      <c r="K573" s="22">
        <v>0</v>
      </c>
      <c r="L573" s="24">
        <v>0</v>
      </c>
      <c r="M573" s="22" t="s">
        <v>2617</v>
      </c>
      <c r="N573" s="22">
        <v>2</v>
      </c>
      <c r="O573" s="22">
        <v>0</v>
      </c>
      <c r="P573" s="19">
        <f t="shared" si="8"/>
        <v>3</v>
      </c>
    </row>
    <row r="574" spans="1:16" x14ac:dyDescent="0.25">
      <c r="A574" s="21">
        <v>44634</v>
      </c>
      <c r="B574" s="22" t="s">
        <v>2491</v>
      </c>
      <c r="C574" s="22" t="s">
        <v>10</v>
      </c>
      <c r="D574" s="22">
        <v>2</v>
      </c>
      <c r="E574" s="22" t="s">
        <v>410</v>
      </c>
      <c r="F574" s="22" t="s">
        <v>407</v>
      </c>
      <c r="G574" s="22">
        <v>1018</v>
      </c>
      <c r="H574" s="22">
        <v>58</v>
      </c>
      <c r="I574" s="22">
        <v>58</v>
      </c>
      <c r="J574" s="23">
        <v>0</v>
      </c>
      <c r="K574" s="22">
        <v>0</v>
      </c>
      <c r="L574" s="24">
        <v>0</v>
      </c>
      <c r="M574" s="22" t="s">
        <v>2720</v>
      </c>
      <c r="N574" s="22">
        <v>4</v>
      </c>
      <c r="O574" s="22">
        <v>0</v>
      </c>
      <c r="P574" s="19">
        <f t="shared" si="8"/>
        <v>3</v>
      </c>
    </row>
    <row r="575" spans="1:16" x14ac:dyDescent="0.25">
      <c r="A575" s="21">
        <v>44634</v>
      </c>
      <c r="B575" s="22" t="s">
        <v>2546</v>
      </c>
      <c r="C575" s="22" t="s">
        <v>10</v>
      </c>
      <c r="D575" s="22">
        <v>2</v>
      </c>
      <c r="E575" s="22" t="s">
        <v>415</v>
      </c>
      <c r="F575" s="22" t="s">
        <v>407</v>
      </c>
      <c r="G575" s="22">
        <v>1114</v>
      </c>
      <c r="H575" s="22">
        <v>114</v>
      </c>
      <c r="I575" s="22">
        <v>114</v>
      </c>
      <c r="J575" s="23">
        <v>0</v>
      </c>
      <c r="K575" s="22">
        <v>0</v>
      </c>
      <c r="L575" s="24">
        <v>0</v>
      </c>
      <c r="M575" s="22" t="s">
        <v>2721</v>
      </c>
      <c r="N575" s="22">
        <v>4</v>
      </c>
      <c r="O575" s="22">
        <v>0</v>
      </c>
      <c r="P575" s="19">
        <f t="shared" si="8"/>
        <v>3</v>
      </c>
    </row>
    <row r="576" spans="1:16" x14ac:dyDescent="0.25">
      <c r="A576" s="21">
        <v>44634</v>
      </c>
      <c r="B576" s="22" t="s">
        <v>2501</v>
      </c>
      <c r="C576" s="22" t="s">
        <v>10</v>
      </c>
      <c r="D576" s="22">
        <v>2</v>
      </c>
      <c r="E576" s="22" t="s">
        <v>192</v>
      </c>
      <c r="F576" s="22" t="s">
        <v>9</v>
      </c>
      <c r="G576" s="22">
        <v>167</v>
      </c>
      <c r="H576" s="22">
        <v>167</v>
      </c>
      <c r="I576" s="22">
        <v>167</v>
      </c>
      <c r="J576" s="23">
        <v>0</v>
      </c>
      <c r="K576" s="22">
        <v>0</v>
      </c>
      <c r="L576" s="24">
        <v>0</v>
      </c>
      <c r="M576" s="22" t="s">
        <v>2820</v>
      </c>
      <c r="N576" s="22">
        <v>3</v>
      </c>
      <c r="O576" s="22">
        <v>0</v>
      </c>
      <c r="P576" s="19">
        <f t="shared" si="8"/>
        <v>3</v>
      </c>
    </row>
    <row r="577" spans="1:16" x14ac:dyDescent="0.25">
      <c r="A577" s="21">
        <v>44634</v>
      </c>
      <c r="B577" s="22" t="s">
        <v>2306</v>
      </c>
      <c r="C577" s="22" t="s">
        <v>10</v>
      </c>
      <c r="D577" s="22">
        <v>2</v>
      </c>
      <c r="E577" s="22" t="s">
        <v>146</v>
      </c>
      <c r="F577" s="22" t="s">
        <v>9</v>
      </c>
      <c r="G577" s="22">
        <v>483</v>
      </c>
      <c r="H577" s="22">
        <v>42</v>
      </c>
      <c r="I577" s="22">
        <v>42</v>
      </c>
      <c r="J577" s="23">
        <v>0</v>
      </c>
      <c r="K577" s="22">
        <v>0</v>
      </c>
      <c r="L577" s="24">
        <v>0</v>
      </c>
      <c r="M577" s="22" t="s">
        <v>2821</v>
      </c>
      <c r="N577" s="22">
        <v>3</v>
      </c>
      <c r="O577" s="22">
        <v>0</v>
      </c>
      <c r="P577" s="19">
        <f t="shared" si="8"/>
        <v>3</v>
      </c>
    </row>
    <row r="578" spans="1:16" x14ac:dyDescent="0.25">
      <c r="A578" s="21">
        <v>44634</v>
      </c>
      <c r="B578" s="22" t="s">
        <v>2554</v>
      </c>
      <c r="C578" s="22" t="s">
        <v>966</v>
      </c>
      <c r="D578" s="22">
        <v>2</v>
      </c>
      <c r="E578" s="22" t="s">
        <v>1304</v>
      </c>
      <c r="F578" s="22" t="s">
        <v>407</v>
      </c>
      <c r="G578" s="22">
        <v>1703</v>
      </c>
      <c r="H578" s="22">
        <v>85</v>
      </c>
      <c r="I578" s="22">
        <v>85</v>
      </c>
      <c r="J578" s="23">
        <v>7</v>
      </c>
      <c r="K578" s="22">
        <v>0</v>
      </c>
      <c r="L578" s="24">
        <v>0</v>
      </c>
      <c r="M578" s="22" t="s">
        <v>3543</v>
      </c>
      <c r="N578" s="22">
        <v>4</v>
      </c>
      <c r="O578" s="22">
        <v>595.08591715</v>
      </c>
      <c r="P578" s="19">
        <f t="shared" si="8"/>
        <v>3</v>
      </c>
    </row>
    <row r="579" spans="1:16" x14ac:dyDescent="0.25">
      <c r="A579" s="21">
        <v>44634</v>
      </c>
      <c r="B579" s="22" t="s">
        <v>2350</v>
      </c>
      <c r="C579" s="22" t="s">
        <v>966</v>
      </c>
      <c r="D579" s="22">
        <v>2</v>
      </c>
      <c r="E579" s="22" t="s">
        <v>1308</v>
      </c>
      <c r="F579" s="22" t="s">
        <v>407</v>
      </c>
      <c r="G579" s="22">
        <v>1160</v>
      </c>
      <c r="H579" s="22">
        <v>98</v>
      </c>
      <c r="I579" s="22">
        <v>98</v>
      </c>
      <c r="J579" s="23">
        <v>1.98</v>
      </c>
      <c r="K579" s="22">
        <v>0</v>
      </c>
      <c r="L579" s="24">
        <v>0</v>
      </c>
      <c r="M579" s="22" t="s">
        <v>3544</v>
      </c>
      <c r="N579" s="22">
        <v>4</v>
      </c>
      <c r="O579" s="22">
        <v>193.61759354</v>
      </c>
      <c r="P579" s="19">
        <f t="shared" ref="P579:P642" si="9">MONTH(A579)</f>
        <v>3</v>
      </c>
    </row>
    <row r="580" spans="1:16" x14ac:dyDescent="0.25">
      <c r="A580" s="21">
        <v>44634</v>
      </c>
      <c r="B580" s="22" t="s">
        <v>3236</v>
      </c>
      <c r="C580" s="22" t="s">
        <v>966</v>
      </c>
      <c r="D580" s="22">
        <v>2</v>
      </c>
      <c r="E580" s="22" t="s">
        <v>1232</v>
      </c>
      <c r="F580" s="22" t="s">
        <v>407</v>
      </c>
      <c r="G580" s="22">
        <v>1136</v>
      </c>
      <c r="H580" s="22">
        <v>46</v>
      </c>
      <c r="I580" s="22">
        <v>46</v>
      </c>
      <c r="J580" s="23">
        <v>8.73</v>
      </c>
      <c r="K580" s="22">
        <v>0</v>
      </c>
      <c r="L580" s="24">
        <v>0</v>
      </c>
      <c r="M580" s="22" t="s">
        <v>3545</v>
      </c>
      <c r="N580" s="22">
        <v>4</v>
      </c>
      <c r="O580" s="22">
        <v>401.63919279999999</v>
      </c>
      <c r="P580" s="19">
        <f t="shared" si="9"/>
        <v>3</v>
      </c>
    </row>
    <row r="581" spans="1:16" x14ac:dyDescent="0.25">
      <c r="A581" s="21">
        <v>44634</v>
      </c>
      <c r="B581" s="22" t="s">
        <v>2276</v>
      </c>
      <c r="C581" s="22" t="s">
        <v>966</v>
      </c>
      <c r="D581" s="22">
        <v>2</v>
      </c>
      <c r="E581" s="22" t="s">
        <v>1064</v>
      </c>
      <c r="F581" s="22" t="s">
        <v>9</v>
      </c>
      <c r="G581" s="22">
        <v>1604</v>
      </c>
      <c r="H581" s="22">
        <v>13</v>
      </c>
      <c r="I581" s="22">
        <v>13</v>
      </c>
      <c r="J581" s="23">
        <v>9.31</v>
      </c>
      <c r="K581" s="22">
        <v>0</v>
      </c>
      <c r="L581" s="24">
        <v>0</v>
      </c>
      <c r="M581" s="22" t="s">
        <v>3873</v>
      </c>
      <c r="N581" s="22">
        <v>3</v>
      </c>
      <c r="O581" s="22">
        <v>120.9737698</v>
      </c>
      <c r="P581" s="19">
        <f t="shared" si="9"/>
        <v>3</v>
      </c>
    </row>
    <row r="582" spans="1:16" x14ac:dyDescent="0.25">
      <c r="A582" s="21">
        <v>44634</v>
      </c>
      <c r="B582" s="22" t="s">
        <v>3428</v>
      </c>
      <c r="C582" s="22" t="s">
        <v>966</v>
      </c>
      <c r="D582" s="22">
        <v>2</v>
      </c>
      <c r="E582" s="22" t="s">
        <v>1065</v>
      </c>
      <c r="F582" s="22" t="s">
        <v>9</v>
      </c>
      <c r="G582" s="22">
        <v>1496</v>
      </c>
      <c r="H582" s="22">
        <v>96</v>
      </c>
      <c r="I582" s="22">
        <v>96</v>
      </c>
      <c r="J582" s="23">
        <v>1.07</v>
      </c>
      <c r="K582" s="22">
        <v>0</v>
      </c>
      <c r="L582" s="24">
        <v>0</v>
      </c>
      <c r="M582" s="22" t="s">
        <v>3874</v>
      </c>
      <c r="N582" s="22">
        <v>3</v>
      </c>
      <c r="O582" s="22">
        <v>103.132368</v>
      </c>
      <c r="P582" s="19">
        <f t="shared" si="9"/>
        <v>3</v>
      </c>
    </row>
    <row r="583" spans="1:16" x14ac:dyDescent="0.25">
      <c r="A583" s="21">
        <v>44634</v>
      </c>
      <c r="B583" s="22" t="s">
        <v>3190</v>
      </c>
      <c r="C583" s="22" t="s">
        <v>9</v>
      </c>
      <c r="D583" s="22">
        <v>2</v>
      </c>
      <c r="E583" s="22" t="s">
        <v>1172</v>
      </c>
      <c r="F583" s="22" t="s">
        <v>407</v>
      </c>
      <c r="G583" s="22">
        <v>3163</v>
      </c>
      <c r="H583" s="22">
        <v>350</v>
      </c>
      <c r="I583" s="22">
        <v>350</v>
      </c>
      <c r="J583" s="23">
        <v>2.56</v>
      </c>
      <c r="K583" s="22">
        <v>0</v>
      </c>
      <c r="L583" s="24">
        <v>0</v>
      </c>
      <c r="M583" s="22" t="s">
        <v>4031</v>
      </c>
      <c r="N583" s="22">
        <v>4</v>
      </c>
      <c r="O583" s="22">
        <v>895.63520900000003</v>
      </c>
      <c r="P583" s="19">
        <f t="shared" si="9"/>
        <v>3</v>
      </c>
    </row>
    <row r="584" spans="1:16" x14ac:dyDescent="0.25">
      <c r="A584" s="21">
        <v>44634</v>
      </c>
      <c r="B584" s="22" t="s">
        <v>2212</v>
      </c>
      <c r="C584" s="22" t="s">
        <v>9</v>
      </c>
      <c r="D584" s="22">
        <v>2</v>
      </c>
      <c r="E584" s="22" t="s">
        <v>1225</v>
      </c>
      <c r="F584" s="22" t="s">
        <v>407</v>
      </c>
      <c r="G584" s="22">
        <v>840</v>
      </c>
      <c r="H584" s="22">
        <v>160</v>
      </c>
      <c r="I584" s="22">
        <v>160</v>
      </c>
      <c r="J584" s="23">
        <v>2.06</v>
      </c>
      <c r="K584" s="22">
        <v>0</v>
      </c>
      <c r="L584" s="24">
        <v>0</v>
      </c>
      <c r="M584" s="22" t="s">
        <v>4032</v>
      </c>
      <c r="N584" s="22">
        <v>4</v>
      </c>
      <c r="O584" s="22">
        <v>329.46086880000001</v>
      </c>
      <c r="P584" s="19">
        <f t="shared" si="9"/>
        <v>3</v>
      </c>
    </row>
    <row r="585" spans="1:16" x14ac:dyDescent="0.25">
      <c r="A585" s="21">
        <v>44634</v>
      </c>
      <c r="B585" s="22" t="s">
        <v>3691</v>
      </c>
      <c r="C585" s="22" t="s">
        <v>9</v>
      </c>
      <c r="D585" s="22">
        <v>2</v>
      </c>
      <c r="E585" s="22" t="s">
        <v>1226</v>
      </c>
      <c r="F585" s="22" t="s">
        <v>407</v>
      </c>
      <c r="G585" s="22">
        <v>753</v>
      </c>
      <c r="H585" s="22">
        <v>320</v>
      </c>
      <c r="I585" s="22">
        <v>320</v>
      </c>
      <c r="J585" s="23">
        <v>4.4400000000000004</v>
      </c>
      <c r="K585" s="22">
        <v>0</v>
      </c>
      <c r="L585" s="24">
        <v>0</v>
      </c>
      <c r="M585" s="22" t="s">
        <v>4033</v>
      </c>
      <c r="N585" s="22">
        <v>4</v>
      </c>
      <c r="O585" s="22">
        <v>1421.8937215999999</v>
      </c>
      <c r="P585" s="19">
        <f t="shared" si="9"/>
        <v>3</v>
      </c>
    </row>
    <row r="586" spans="1:16" x14ac:dyDescent="0.25">
      <c r="A586" s="21">
        <v>44634</v>
      </c>
      <c r="B586" s="22" t="s">
        <v>3685</v>
      </c>
      <c r="C586" s="22" t="s">
        <v>9</v>
      </c>
      <c r="D586" s="22">
        <v>2</v>
      </c>
      <c r="E586" s="22" t="s">
        <v>1171</v>
      </c>
      <c r="F586" s="22" t="s">
        <v>407</v>
      </c>
      <c r="G586" s="22">
        <v>4397</v>
      </c>
      <c r="H586" s="22">
        <v>225</v>
      </c>
      <c r="I586" s="22">
        <v>225</v>
      </c>
      <c r="J586" s="23">
        <v>4.16</v>
      </c>
      <c r="K586" s="22">
        <v>0</v>
      </c>
      <c r="L586" s="24">
        <v>0</v>
      </c>
      <c r="M586" s="22" t="s">
        <v>4034</v>
      </c>
      <c r="N586" s="22">
        <v>4</v>
      </c>
      <c r="O586" s="22">
        <v>935.31137175000003</v>
      </c>
      <c r="P586" s="19">
        <f t="shared" si="9"/>
        <v>3</v>
      </c>
    </row>
    <row r="587" spans="1:16" x14ac:dyDescent="0.25">
      <c r="A587" s="21">
        <v>44634</v>
      </c>
      <c r="B587" s="22" t="s">
        <v>3577</v>
      </c>
      <c r="C587" s="22" t="s">
        <v>9</v>
      </c>
      <c r="D587" s="22">
        <v>2</v>
      </c>
      <c r="E587" s="22" t="s">
        <v>1227</v>
      </c>
      <c r="F587" s="22" t="s">
        <v>407</v>
      </c>
      <c r="G587" s="22">
        <v>2492</v>
      </c>
      <c r="H587" s="22">
        <v>80</v>
      </c>
      <c r="I587" s="22">
        <v>80</v>
      </c>
      <c r="J587" s="23">
        <v>5.44</v>
      </c>
      <c r="K587" s="22">
        <v>0</v>
      </c>
      <c r="L587" s="24">
        <v>0</v>
      </c>
      <c r="M587" s="22" t="s">
        <v>4035</v>
      </c>
      <c r="N587" s="22">
        <v>4</v>
      </c>
      <c r="O587" s="22">
        <v>435.1013648</v>
      </c>
      <c r="P587" s="19">
        <f t="shared" si="9"/>
        <v>3</v>
      </c>
    </row>
    <row r="588" spans="1:16" x14ac:dyDescent="0.25">
      <c r="A588" s="21">
        <v>44634</v>
      </c>
      <c r="B588" s="22" t="s">
        <v>3680</v>
      </c>
      <c r="C588" s="22" t="s">
        <v>9</v>
      </c>
      <c r="D588" s="22">
        <v>2</v>
      </c>
      <c r="E588" s="22" t="s">
        <v>1110</v>
      </c>
      <c r="F588" s="22" t="s">
        <v>9</v>
      </c>
      <c r="G588" s="22">
        <v>4417</v>
      </c>
      <c r="H588" s="22">
        <v>320</v>
      </c>
      <c r="I588" s="22">
        <v>320</v>
      </c>
      <c r="J588" s="23">
        <v>1.98</v>
      </c>
      <c r="K588" s="22">
        <v>0</v>
      </c>
      <c r="L588" s="24">
        <v>0</v>
      </c>
      <c r="M588" s="22" t="s">
        <v>4210</v>
      </c>
      <c r="N588" s="22">
        <v>3</v>
      </c>
      <c r="O588" s="22">
        <v>634.39773439999999</v>
      </c>
      <c r="P588" s="19">
        <f t="shared" si="9"/>
        <v>3</v>
      </c>
    </row>
    <row r="589" spans="1:16" x14ac:dyDescent="0.25">
      <c r="A589" s="21">
        <v>44634</v>
      </c>
      <c r="B589" s="22" t="s">
        <v>2953</v>
      </c>
      <c r="C589" s="22" t="s">
        <v>9</v>
      </c>
      <c r="D589" s="22">
        <v>2</v>
      </c>
      <c r="E589" s="22" t="s">
        <v>1124</v>
      </c>
      <c r="F589" s="22" t="s">
        <v>9</v>
      </c>
      <c r="G589" s="22">
        <v>1005</v>
      </c>
      <c r="H589" s="22">
        <v>200</v>
      </c>
      <c r="I589" s="22">
        <v>200</v>
      </c>
      <c r="J589" s="23">
        <v>2.27</v>
      </c>
      <c r="K589" s="22">
        <v>0</v>
      </c>
      <c r="L589" s="24">
        <v>0</v>
      </c>
      <c r="M589" s="22" t="s">
        <v>4211</v>
      </c>
      <c r="N589" s="22">
        <v>3</v>
      </c>
      <c r="O589" s="22">
        <v>454.81787400000002</v>
      </c>
      <c r="P589" s="19">
        <f t="shared" si="9"/>
        <v>3</v>
      </c>
    </row>
    <row r="590" spans="1:16" x14ac:dyDescent="0.25">
      <c r="A590" s="21">
        <v>44634</v>
      </c>
      <c r="B590" s="22" t="s">
        <v>2592</v>
      </c>
      <c r="C590" s="22" t="s">
        <v>9</v>
      </c>
      <c r="D590" s="22">
        <v>2</v>
      </c>
      <c r="E590" s="22" t="s">
        <v>1163</v>
      </c>
      <c r="F590" s="22" t="s">
        <v>9</v>
      </c>
      <c r="G590" s="22">
        <v>1013</v>
      </c>
      <c r="H590" s="22">
        <v>72</v>
      </c>
      <c r="I590" s="22">
        <v>72</v>
      </c>
      <c r="J590" s="23">
        <v>2.4900000000000002</v>
      </c>
      <c r="K590" s="22">
        <v>0</v>
      </c>
      <c r="L590" s="24">
        <v>0</v>
      </c>
      <c r="M590" s="22" t="s">
        <v>4212</v>
      </c>
      <c r="N590" s="22">
        <v>3</v>
      </c>
      <c r="O590" s="22">
        <v>179.52729768</v>
      </c>
      <c r="P590" s="19">
        <f t="shared" si="9"/>
        <v>3</v>
      </c>
    </row>
    <row r="591" spans="1:16" x14ac:dyDescent="0.25">
      <c r="A591" s="21">
        <v>44634</v>
      </c>
      <c r="B591" s="22" t="s">
        <v>3418</v>
      </c>
      <c r="C591" s="22" t="s">
        <v>9</v>
      </c>
      <c r="D591" s="22">
        <v>2</v>
      </c>
      <c r="E591" s="22" t="s">
        <v>1123</v>
      </c>
      <c r="F591" s="22" t="s">
        <v>9</v>
      </c>
      <c r="G591" s="22">
        <v>100</v>
      </c>
      <c r="H591" s="22">
        <v>89</v>
      </c>
      <c r="I591" s="22">
        <v>89</v>
      </c>
      <c r="J591" s="23">
        <v>6.21</v>
      </c>
      <c r="K591" s="22">
        <v>0</v>
      </c>
      <c r="L591" s="24">
        <v>0</v>
      </c>
      <c r="M591" s="22" t="s">
        <v>4213</v>
      </c>
      <c r="N591" s="22">
        <v>3</v>
      </c>
      <c r="O591" s="22">
        <v>552.68650141000001</v>
      </c>
      <c r="P591" s="19">
        <f t="shared" si="9"/>
        <v>3</v>
      </c>
    </row>
    <row r="592" spans="1:16" x14ac:dyDescent="0.25">
      <c r="A592" s="21">
        <v>44634</v>
      </c>
      <c r="B592" s="22" t="s">
        <v>2283</v>
      </c>
      <c r="C592" s="22" t="s">
        <v>9</v>
      </c>
      <c r="D592" s="22">
        <v>2</v>
      </c>
      <c r="E592" s="22" t="s">
        <v>1114</v>
      </c>
      <c r="F592" s="22" t="s">
        <v>9</v>
      </c>
      <c r="G592" s="22">
        <v>685</v>
      </c>
      <c r="H592" s="22">
        <v>360</v>
      </c>
      <c r="I592" s="22">
        <v>360</v>
      </c>
      <c r="J592" s="23">
        <v>2.1</v>
      </c>
      <c r="K592" s="22">
        <v>0</v>
      </c>
      <c r="L592" s="24">
        <v>0</v>
      </c>
      <c r="M592" s="22" t="s">
        <v>4214</v>
      </c>
      <c r="N592" s="22">
        <v>3</v>
      </c>
      <c r="O592" s="22">
        <v>757.47068279999996</v>
      </c>
      <c r="P592" s="19">
        <f t="shared" si="9"/>
        <v>3</v>
      </c>
    </row>
    <row r="593" spans="1:16" x14ac:dyDescent="0.25">
      <c r="A593" s="21">
        <v>44634</v>
      </c>
      <c r="B593" s="22" t="s">
        <v>3447</v>
      </c>
      <c r="C593" s="22" t="s">
        <v>9</v>
      </c>
      <c r="D593" s="22">
        <v>2</v>
      </c>
      <c r="E593" s="22" t="s">
        <v>1934</v>
      </c>
      <c r="F593" s="22" t="s">
        <v>9</v>
      </c>
      <c r="G593" s="22">
        <v>307</v>
      </c>
      <c r="H593" s="22">
        <v>300</v>
      </c>
      <c r="I593" s="22">
        <v>300</v>
      </c>
      <c r="J593" s="23">
        <v>3.13</v>
      </c>
      <c r="K593" s="22">
        <v>0</v>
      </c>
      <c r="L593" s="24">
        <v>0</v>
      </c>
      <c r="M593" s="22" t="s">
        <v>4215</v>
      </c>
      <c r="N593" s="22">
        <v>3</v>
      </c>
      <c r="O593" s="22">
        <v>938.13371700000005</v>
      </c>
      <c r="P593" s="19">
        <f t="shared" si="9"/>
        <v>3</v>
      </c>
    </row>
    <row r="594" spans="1:16" x14ac:dyDescent="0.25">
      <c r="A594" s="21">
        <v>44634</v>
      </c>
      <c r="B594" s="22" t="s">
        <v>3844</v>
      </c>
      <c r="C594" s="22" t="s">
        <v>9</v>
      </c>
      <c r="D594" s="22">
        <v>2</v>
      </c>
      <c r="E594" s="22" t="s">
        <v>1145</v>
      </c>
      <c r="F594" s="22" t="s">
        <v>9</v>
      </c>
      <c r="G594" s="22">
        <v>1990</v>
      </c>
      <c r="H594" s="22">
        <v>180</v>
      </c>
      <c r="I594" s="22">
        <v>180</v>
      </c>
      <c r="J594" s="23">
        <v>2.82</v>
      </c>
      <c r="K594" s="22">
        <v>0</v>
      </c>
      <c r="L594" s="24">
        <v>0</v>
      </c>
      <c r="M594" s="22" t="s">
        <v>4216</v>
      </c>
      <c r="N594" s="22">
        <v>3</v>
      </c>
      <c r="O594" s="22">
        <v>508.41333900000001</v>
      </c>
      <c r="P594" s="19">
        <f t="shared" si="9"/>
        <v>3</v>
      </c>
    </row>
    <row r="595" spans="1:16" x14ac:dyDescent="0.25">
      <c r="A595" s="21">
        <v>44634</v>
      </c>
      <c r="B595" s="22" t="s">
        <v>3524</v>
      </c>
      <c r="C595" s="22" t="s">
        <v>9</v>
      </c>
      <c r="D595" s="22">
        <v>2</v>
      </c>
      <c r="E595" s="22" t="s">
        <v>1144</v>
      </c>
      <c r="F595" s="22" t="s">
        <v>9</v>
      </c>
      <c r="G595" s="22">
        <v>2114</v>
      </c>
      <c r="H595" s="22">
        <v>136</v>
      </c>
      <c r="I595" s="22">
        <v>136</v>
      </c>
      <c r="J595" s="23">
        <v>5.39</v>
      </c>
      <c r="K595" s="22">
        <v>0</v>
      </c>
      <c r="L595" s="24">
        <v>0</v>
      </c>
      <c r="M595" s="22" t="s">
        <v>4217</v>
      </c>
      <c r="N595" s="22">
        <v>3</v>
      </c>
      <c r="O595" s="22">
        <v>733.40812072000006</v>
      </c>
      <c r="P595" s="19">
        <f t="shared" si="9"/>
        <v>3</v>
      </c>
    </row>
    <row r="596" spans="1:16" x14ac:dyDescent="0.25">
      <c r="A596" s="21">
        <v>44634</v>
      </c>
      <c r="B596" s="22" t="s">
        <v>3292</v>
      </c>
      <c r="C596" s="22" t="s">
        <v>931</v>
      </c>
      <c r="D596" s="22">
        <v>2</v>
      </c>
      <c r="E596" s="22" t="s">
        <v>1661</v>
      </c>
      <c r="F596" s="22" t="s">
        <v>1318</v>
      </c>
      <c r="G596" s="22">
        <v>2444</v>
      </c>
      <c r="H596" s="22">
        <v>660</v>
      </c>
      <c r="I596" s="22">
        <v>660</v>
      </c>
      <c r="J596" s="23">
        <v>10.050000000000001</v>
      </c>
      <c r="K596" s="22">
        <v>0</v>
      </c>
      <c r="L596" s="24">
        <v>0</v>
      </c>
      <c r="M596" s="22" t="s">
        <v>4444</v>
      </c>
      <c r="N596" s="22">
        <v>2</v>
      </c>
      <c r="O596" s="22">
        <v>6636.1565226000002</v>
      </c>
      <c r="P596" s="19">
        <f t="shared" si="9"/>
        <v>3</v>
      </c>
    </row>
    <row r="597" spans="1:16" x14ac:dyDescent="0.25">
      <c r="A597" s="21">
        <v>44634</v>
      </c>
      <c r="B597" s="22" t="s">
        <v>3365</v>
      </c>
      <c r="C597" s="22" t="s">
        <v>931</v>
      </c>
      <c r="D597" s="22">
        <v>2</v>
      </c>
      <c r="E597" s="22" t="s">
        <v>1656</v>
      </c>
      <c r="F597" s="22" t="s">
        <v>1318</v>
      </c>
      <c r="G597" s="22">
        <v>2865</v>
      </c>
      <c r="H597" s="22">
        <v>2320</v>
      </c>
      <c r="I597" s="22">
        <v>2320</v>
      </c>
      <c r="J597" s="23">
        <v>1.37</v>
      </c>
      <c r="K597" s="22">
        <v>0</v>
      </c>
      <c r="L597" s="24">
        <v>0</v>
      </c>
      <c r="M597" s="22" t="s">
        <v>4445</v>
      </c>
      <c r="N597" s="22">
        <v>2</v>
      </c>
      <c r="O597" s="22">
        <v>3169.9081040000001</v>
      </c>
      <c r="P597" s="19">
        <f t="shared" si="9"/>
        <v>3</v>
      </c>
    </row>
    <row r="598" spans="1:16" x14ac:dyDescent="0.25">
      <c r="A598" s="21">
        <v>44634</v>
      </c>
      <c r="B598" s="22" t="s">
        <v>2592</v>
      </c>
      <c r="C598" s="22" t="s">
        <v>931</v>
      </c>
      <c r="D598" s="22">
        <v>2</v>
      </c>
      <c r="E598" s="22" t="s">
        <v>1660</v>
      </c>
      <c r="F598" s="22" t="s">
        <v>1318</v>
      </c>
      <c r="G598" s="22">
        <v>1013</v>
      </c>
      <c r="H598" s="22">
        <v>864</v>
      </c>
      <c r="I598" s="22">
        <v>864</v>
      </c>
      <c r="J598" s="23">
        <v>2.4900000000000002</v>
      </c>
      <c r="K598" s="22">
        <v>0</v>
      </c>
      <c r="L598" s="24">
        <v>0</v>
      </c>
      <c r="M598" s="22" t="s">
        <v>4446</v>
      </c>
      <c r="N598" s="22">
        <v>2</v>
      </c>
      <c r="O598" s="22">
        <v>2154.3275721599998</v>
      </c>
      <c r="P598" s="19">
        <f t="shared" si="9"/>
        <v>3</v>
      </c>
    </row>
    <row r="599" spans="1:16" x14ac:dyDescent="0.25">
      <c r="A599" s="21">
        <v>44634</v>
      </c>
      <c r="B599" s="22" t="s">
        <v>3206</v>
      </c>
      <c r="C599" s="22" t="s">
        <v>931</v>
      </c>
      <c r="D599" s="22">
        <v>2</v>
      </c>
      <c r="E599" s="22" t="s">
        <v>1663</v>
      </c>
      <c r="F599" s="22" t="s">
        <v>1318</v>
      </c>
      <c r="G599" s="22">
        <v>2370</v>
      </c>
      <c r="H599" s="22">
        <v>1872</v>
      </c>
      <c r="I599" s="22">
        <v>1872</v>
      </c>
      <c r="J599" s="23">
        <v>2.0499999999999998</v>
      </c>
      <c r="K599" s="22">
        <v>0</v>
      </c>
      <c r="L599" s="24">
        <v>0</v>
      </c>
      <c r="M599" s="22" t="s">
        <v>4447</v>
      </c>
      <c r="N599" s="22">
        <v>2</v>
      </c>
      <c r="O599" s="22">
        <v>3828.82030128</v>
      </c>
      <c r="P599" s="19">
        <f t="shared" si="9"/>
        <v>3</v>
      </c>
    </row>
    <row r="600" spans="1:16" x14ac:dyDescent="0.25">
      <c r="A600" s="21">
        <v>44634</v>
      </c>
      <c r="B600" s="22" t="s">
        <v>4448</v>
      </c>
      <c r="C600" s="22" t="s">
        <v>931</v>
      </c>
      <c r="D600" s="22">
        <v>2</v>
      </c>
      <c r="E600" s="22" t="s">
        <v>1657</v>
      </c>
      <c r="F600" s="22" t="s">
        <v>1318</v>
      </c>
      <c r="G600" s="22">
        <v>2973</v>
      </c>
      <c r="H600" s="22">
        <v>2000</v>
      </c>
      <c r="I600" s="22">
        <v>2000</v>
      </c>
      <c r="J600" s="23">
        <v>2.5</v>
      </c>
      <c r="K600" s="22">
        <v>0</v>
      </c>
      <c r="L600" s="24">
        <v>0</v>
      </c>
      <c r="M600" s="22" t="s">
        <v>4449</v>
      </c>
      <c r="N600" s="22">
        <v>2</v>
      </c>
      <c r="O600" s="22">
        <v>5001.4468399999996</v>
      </c>
      <c r="P600" s="19">
        <f t="shared" si="9"/>
        <v>3</v>
      </c>
    </row>
    <row r="601" spans="1:16" x14ac:dyDescent="0.25">
      <c r="A601" s="21">
        <v>44634</v>
      </c>
      <c r="B601" s="22" t="s">
        <v>2283</v>
      </c>
      <c r="C601" s="22" t="s">
        <v>931</v>
      </c>
      <c r="D601" s="22">
        <v>2</v>
      </c>
      <c r="E601" s="22" t="s">
        <v>1449</v>
      </c>
      <c r="F601" s="22" t="s">
        <v>1318</v>
      </c>
      <c r="G601" s="22">
        <v>685</v>
      </c>
      <c r="H601" s="22">
        <v>180</v>
      </c>
      <c r="I601" s="22">
        <v>180</v>
      </c>
      <c r="J601" s="23">
        <v>2.1</v>
      </c>
      <c r="K601" s="22">
        <v>0</v>
      </c>
      <c r="L601" s="24">
        <v>0</v>
      </c>
      <c r="M601" s="22" t="s">
        <v>4450</v>
      </c>
      <c r="N601" s="22">
        <v>2</v>
      </c>
      <c r="O601" s="22">
        <v>378.73534139999998</v>
      </c>
      <c r="P601" s="19">
        <f t="shared" si="9"/>
        <v>3</v>
      </c>
    </row>
    <row r="602" spans="1:16" x14ac:dyDescent="0.25">
      <c r="A602" s="21">
        <v>44634</v>
      </c>
      <c r="B602" s="22" t="s">
        <v>3700</v>
      </c>
      <c r="C602" s="22" t="s">
        <v>931</v>
      </c>
      <c r="D602" s="22">
        <v>2</v>
      </c>
      <c r="E602" s="22" t="s">
        <v>1659</v>
      </c>
      <c r="F602" s="22" t="s">
        <v>1318</v>
      </c>
      <c r="G602" s="22">
        <v>6462</v>
      </c>
      <c r="H602" s="22">
        <v>1920</v>
      </c>
      <c r="I602" s="22">
        <v>1920</v>
      </c>
      <c r="J602" s="23">
        <v>2.5099999999999998</v>
      </c>
      <c r="K602" s="22">
        <v>0</v>
      </c>
      <c r="L602" s="24">
        <v>0</v>
      </c>
      <c r="M602" s="22" t="s">
        <v>4451</v>
      </c>
      <c r="N602" s="22">
        <v>2</v>
      </c>
      <c r="O602" s="22">
        <v>4814.6031168</v>
      </c>
      <c r="P602" s="19">
        <f t="shared" si="9"/>
        <v>3</v>
      </c>
    </row>
    <row r="603" spans="1:16" x14ac:dyDescent="0.25">
      <c r="A603" s="21">
        <v>44634</v>
      </c>
      <c r="B603" s="22" t="s">
        <v>3844</v>
      </c>
      <c r="C603" s="22" t="s">
        <v>931</v>
      </c>
      <c r="D603" s="22">
        <v>2</v>
      </c>
      <c r="E603" s="22" t="s">
        <v>1656</v>
      </c>
      <c r="F603" s="22" t="s">
        <v>1318</v>
      </c>
      <c r="G603" s="22">
        <v>1990</v>
      </c>
      <c r="H603" s="22">
        <v>255</v>
      </c>
      <c r="I603" s="22">
        <v>255</v>
      </c>
      <c r="J603" s="23">
        <v>2.82</v>
      </c>
      <c r="K603" s="22">
        <v>0</v>
      </c>
      <c r="L603" s="24">
        <v>0</v>
      </c>
      <c r="M603" s="22" t="s">
        <v>4445</v>
      </c>
      <c r="N603" s="22">
        <v>2</v>
      </c>
      <c r="O603" s="22">
        <v>720.25223025000003</v>
      </c>
      <c r="P603" s="19">
        <f t="shared" si="9"/>
        <v>3</v>
      </c>
    </row>
    <row r="604" spans="1:16" x14ac:dyDescent="0.25">
      <c r="A604" s="21">
        <v>44634</v>
      </c>
      <c r="B604" s="22" t="s">
        <v>3844</v>
      </c>
      <c r="C604" s="22" t="s">
        <v>931</v>
      </c>
      <c r="D604" s="22">
        <v>2</v>
      </c>
      <c r="E604" s="22" t="s">
        <v>1664</v>
      </c>
      <c r="F604" s="22" t="s">
        <v>1318</v>
      </c>
      <c r="G604" s="22">
        <v>1990</v>
      </c>
      <c r="H604" s="22">
        <v>1515</v>
      </c>
      <c r="I604" s="22">
        <v>1515</v>
      </c>
      <c r="J604" s="23">
        <v>2.82</v>
      </c>
      <c r="K604" s="22">
        <v>0</v>
      </c>
      <c r="L604" s="24">
        <v>0</v>
      </c>
      <c r="M604" s="22" t="s">
        <v>4452</v>
      </c>
      <c r="N604" s="22">
        <v>2</v>
      </c>
      <c r="O604" s="22">
        <v>4279.14560325</v>
      </c>
      <c r="P604" s="19">
        <f t="shared" si="9"/>
        <v>3</v>
      </c>
    </row>
    <row r="605" spans="1:16" x14ac:dyDescent="0.25">
      <c r="A605" s="21">
        <v>44634</v>
      </c>
      <c r="B605" s="22" t="s">
        <v>2198</v>
      </c>
      <c r="C605" s="22" t="s">
        <v>10</v>
      </c>
      <c r="D605" s="22">
        <v>2</v>
      </c>
      <c r="E605" s="22" t="s">
        <v>679</v>
      </c>
      <c r="F605" s="22" t="s">
        <v>407</v>
      </c>
      <c r="G605" s="22">
        <v>419</v>
      </c>
      <c r="H605" s="22">
        <v>179</v>
      </c>
      <c r="I605" s="22">
        <v>179</v>
      </c>
      <c r="J605" s="23">
        <v>1.3</v>
      </c>
      <c r="K605" s="22">
        <v>0</v>
      </c>
      <c r="L605" s="24">
        <v>0</v>
      </c>
      <c r="M605" s="22" t="s">
        <v>5377</v>
      </c>
      <c r="N605" s="22">
        <v>4</v>
      </c>
      <c r="O605" s="22">
        <v>232.06658522999999</v>
      </c>
      <c r="P605" s="19">
        <f t="shared" si="9"/>
        <v>3</v>
      </c>
    </row>
    <row r="606" spans="1:16" x14ac:dyDescent="0.25">
      <c r="A606" s="21">
        <v>44634</v>
      </c>
      <c r="B606" s="22" t="s">
        <v>4012</v>
      </c>
      <c r="C606" s="22" t="s">
        <v>10</v>
      </c>
      <c r="D606" s="22">
        <v>2</v>
      </c>
      <c r="E606" s="22" t="s">
        <v>676</v>
      </c>
      <c r="F606" s="22" t="s">
        <v>407</v>
      </c>
      <c r="G606" s="22">
        <v>67</v>
      </c>
      <c r="H606" s="22">
        <v>67</v>
      </c>
      <c r="I606" s="22">
        <v>67</v>
      </c>
      <c r="J606" s="23">
        <v>4.96</v>
      </c>
      <c r="K606" s="22">
        <v>0</v>
      </c>
      <c r="L606" s="24">
        <v>0</v>
      </c>
      <c r="M606" s="22" t="s">
        <v>5378</v>
      </c>
      <c r="N606" s="22">
        <v>4</v>
      </c>
      <c r="O606" s="22">
        <v>332.33374103</v>
      </c>
      <c r="P606" s="19">
        <f t="shared" si="9"/>
        <v>3</v>
      </c>
    </row>
    <row r="607" spans="1:16" x14ac:dyDescent="0.25">
      <c r="A607" s="21">
        <v>44634</v>
      </c>
      <c r="B607" s="22" t="s">
        <v>4437</v>
      </c>
      <c r="C607" s="22" t="s">
        <v>10</v>
      </c>
      <c r="D607" s="22">
        <v>2</v>
      </c>
      <c r="E607" s="22" t="s">
        <v>412</v>
      </c>
      <c r="F607" s="22" t="s">
        <v>407</v>
      </c>
      <c r="G607" s="22">
        <v>376</v>
      </c>
      <c r="H607" s="22">
        <v>140</v>
      </c>
      <c r="I607" s="22">
        <v>140</v>
      </c>
      <c r="J607" s="23">
        <v>1.1299999999999999</v>
      </c>
      <c r="K607" s="22">
        <v>0</v>
      </c>
      <c r="L607" s="24">
        <v>0</v>
      </c>
      <c r="M607" s="22" t="s">
        <v>5379</v>
      </c>
      <c r="N607" s="22">
        <v>4</v>
      </c>
      <c r="O607" s="22">
        <v>158.06</v>
      </c>
      <c r="P607" s="19">
        <f t="shared" si="9"/>
        <v>3</v>
      </c>
    </row>
    <row r="608" spans="1:16" x14ac:dyDescent="0.25">
      <c r="A608" s="21">
        <v>44634</v>
      </c>
      <c r="B608" s="22" t="s">
        <v>3383</v>
      </c>
      <c r="C608" s="22" t="s">
        <v>10</v>
      </c>
      <c r="D608" s="22">
        <v>2</v>
      </c>
      <c r="E608" s="22" t="s">
        <v>409</v>
      </c>
      <c r="F608" s="22" t="s">
        <v>407</v>
      </c>
      <c r="G608" s="22">
        <v>591</v>
      </c>
      <c r="H608" s="22">
        <v>81</v>
      </c>
      <c r="I608" s="22">
        <v>81</v>
      </c>
      <c r="J608" s="23">
        <v>4.59</v>
      </c>
      <c r="K608" s="22">
        <v>0</v>
      </c>
      <c r="L608" s="24">
        <v>0</v>
      </c>
      <c r="M608" s="22" t="s">
        <v>5380</v>
      </c>
      <c r="N608" s="22">
        <v>4</v>
      </c>
      <c r="O608" s="22">
        <v>372.18925790999998</v>
      </c>
      <c r="P608" s="19">
        <f t="shared" si="9"/>
        <v>3</v>
      </c>
    </row>
    <row r="609" spans="1:16" x14ac:dyDescent="0.25">
      <c r="A609" s="21">
        <v>44634</v>
      </c>
      <c r="B609" s="22" t="s">
        <v>4569</v>
      </c>
      <c r="C609" s="22" t="s">
        <v>10</v>
      </c>
      <c r="D609" s="22">
        <v>2</v>
      </c>
      <c r="E609" s="22" t="s">
        <v>680</v>
      </c>
      <c r="F609" s="22" t="s">
        <v>407</v>
      </c>
      <c r="G609" s="22">
        <v>1288</v>
      </c>
      <c r="H609" s="22">
        <v>88</v>
      </c>
      <c r="I609" s="22">
        <v>88</v>
      </c>
      <c r="J609" s="23">
        <v>1.08</v>
      </c>
      <c r="K609" s="22">
        <v>0</v>
      </c>
      <c r="L609" s="24">
        <v>0</v>
      </c>
      <c r="M609" s="22" t="s">
        <v>5381</v>
      </c>
      <c r="N609" s="22">
        <v>4</v>
      </c>
      <c r="O609" s="22">
        <v>94.980494399999998</v>
      </c>
      <c r="P609" s="19">
        <f t="shared" si="9"/>
        <v>3</v>
      </c>
    </row>
    <row r="610" spans="1:16" x14ac:dyDescent="0.25">
      <c r="A610" s="21">
        <v>44634</v>
      </c>
      <c r="B610" s="22" t="s">
        <v>2541</v>
      </c>
      <c r="C610" s="22" t="s">
        <v>10</v>
      </c>
      <c r="D610" s="22">
        <v>2</v>
      </c>
      <c r="E610" s="22" t="s">
        <v>411</v>
      </c>
      <c r="F610" s="22" t="s">
        <v>407</v>
      </c>
      <c r="G610" s="22">
        <v>112</v>
      </c>
      <c r="H610" s="22">
        <v>112</v>
      </c>
      <c r="I610" s="22">
        <v>112</v>
      </c>
      <c r="J610" s="23">
        <v>2.2799999999999998</v>
      </c>
      <c r="K610" s="22">
        <v>0</v>
      </c>
      <c r="L610" s="24">
        <v>0</v>
      </c>
      <c r="M610" s="22" t="s">
        <v>5382</v>
      </c>
      <c r="N610" s="22">
        <v>4</v>
      </c>
      <c r="O610" s="22">
        <v>255.57227696000001</v>
      </c>
      <c r="P610" s="19">
        <f t="shared" si="9"/>
        <v>3</v>
      </c>
    </row>
    <row r="611" spans="1:16" x14ac:dyDescent="0.25">
      <c r="A611" s="21">
        <v>44634</v>
      </c>
      <c r="B611" s="22" t="s">
        <v>2289</v>
      </c>
      <c r="C611" s="22" t="s">
        <v>10</v>
      </c>
      <c r="D611" s="22">
        <v>2</v>
      </c>
      <c r="E611" s="22" t="s">
        <v>677</v>
      </c>
      <c r="F611" s="22" t="s">
        <v>407</v>
      </c>
      <c r="G611" s="22">
        <v>532</v>
      </c>
      <c r="H611" s="22">
        <v>112</v>
      </c>
      <c r="I611" s="22">
        <v>112</v>
      </c>
      <c r="J611" s="23">
        <v>3.74</v>
      </c>
      <c r="K611" s="22">
        <v>0</v>
      </c>
      <c r="L611" s="24">
        <v>0</v>
      </c>
      <c r="M611" s="22" t="s">
        <v>5383</v>
      </c>
      <c r="N611" s="22">
        <v>4</v>
      </c>
      <c r="O611" s="22">
        <v>419.38892016</v>
      </c>
      <c r="P611" s="19">
        <f t="shared" si="9"/>
        <v>3</v>
      </c>
    </row>
    <row r="612" spans="1:16" x14ac:dyDescent="0.25">
      <c r="A612" s="21">
        <v>44634</v>
      </c>
      <c r="B612" s="22" t="s">
        <v>4978</v>
      </c>
      <c r="C612" s="22" t="s">
        <v>10</v>
      </c>
      <c r="D612" s="22">
        <v>2</v>
      </c>
      <c r="E612" s="22" t="s">
        <v>678</v>
      </c>
      <c r="F612" s="22" t="s">
        <v>407</v>
      </c>
      <c r="G612" s="22">
        <v>775</v>
      </c>
      <c r="H612" s="22">
        <v>135</v>
      </c>
      <c r="I612" s="22">
        <v>135</v>
      </c>
      <c r="J612" s="23">
        <v>3.35</v>
      </c>
      <c r="K612" s="22">
        <v>0</v>
      </c>
      <c r="L612" s="24">
        <v>0</v>
      </c>
      <c r="M612" s="22" t="s">
        <v>5384</v>
      </c>
      <c r="N612" s="22">
        <v>4</v>
      </c>
      <c r="O612" s="22">
        <v>452.90162609999999</v>
      </c>
      <c r="P612" s="19">
        <f t="shared" si="9"/>
        <v>3</v>
      </c>
    </row>
    <row r="613" spans="1:16" x14ac:dyDescent="0.25">
      <c r="A613" s="21">
        <v>44634</v>
      </c>
      <c r="B613" s="22" t="s">
        <v>3437</v>
      </c>
      <c r="C613" s="22" t="s">
        <v>10</v>
      </c>
      <c r="D613" s="22">
        <v>2</v>
      </c>
      <c r="E613" s="22" t="s">
        <v>413</v>
      </c>
      <c r="F613" s="22" t="s">
        <v>407</v>
      </c>
      <c r="G613" s="22">
        <v>166</v>
      </c>
      <c r="H613" s="22">
        <v>166</v>
      </c>
      <c r="I613" s="22">
        <v>166</v>
      </c>
      <c r="J613" s="23">
        <v>2.1800000000000002</v>
      </c>
      <c r="K613" s="22">
        <v>0</v>
      </c>
      <c r="L613" s="24">
        <v>0</v>
      </c>
      <c r="M613" s="22" t="s">
        <v>5385</v>
      </c>
      <c r="N613" s="22">
        <v>4</v>
      </c>
      <c r="O613" s="22">
        <v>362.31304419999998</v>
      </c>
      <c r="P613" s="19">
        <f t="shared" si="9"/>
        <v>3</v>
      </c>
    </row>
    <row r="614" spans="1:16" x14ac:dyDescent="0.25">
      <c r="A614" s="21">
        <v>44634</v>
      </c>
      <c r="B614" s="22" t="s">
        <v>4016</v>
      </c>
      <c r="C614" s="22" t="s">
        <v>10</v>
      </c>
      <c r="D614" s="22">
        <v>2</v>
      </c>
      <c r="E614" s="22" t="s">
        <v>414</v>
      </c>
      <c r="F614" s="22" t="s">
        <v>407</v>
      </c>
      <c r="G614" s="22">
        <v>171</v>
      </c>
      <c r="H614" s="22">
        <v>71</v>
      </c>
      <c r="I614" s="22">
        <v>71</v>
      </c>
      <c r="J614" s="23">
        <v>3.16</v>
      </c>
      <c r="K614" s="22">
        <v>0</v>
      </c>
      <c r="L614" s="24">
        <v>0</v>
      </c>
      <c r="M614" s="22" t="s">
        <v>5386</v>
      </c>
      <c r="N614" s="22">
        <v>4</v>
      </c>
      <c r="O614" s="22">
        <v>224.50916531999999</v>
      </c>
      <c r="P614" s="19">
        <f t="shared" si="9"/>
        <v>3</v>
      </c>
    </row>
    <row r="615" spans="1:16" x14ac:dyDescent="0.25">
      <c r="A615" s="21">
        <v>44634</v>
      </c>
      <c r="B615" s="22" t="s">
        <v>2293</v>
      </c>
      <c r="C615" s="22" t="s">
        <v>10</v>
      </c>
      <c r="D615" s="22">
        <v>2</v>
      </c>
      <c r="E615" s="22" t="s">
        <v>406</v>
      </c>
      <c r="F615" s="22" t="s">
        <v>407</v>
      </c>
      <c r="G615" s="22">
        <v>81</v>
      </c>
      <c r="H615" s="22">
        <v>81</v>
      </c>
      <c r="I615" s="22">
        <v>81</v>
      </c>
      <c r="J615" s="23">
        <v>4.6900000000000004</v>
      </c>
      <c r="K615" s="22">
        <v>0</v>
      </c>
      <c r="L615" s="24">
        <v>0</v>
      </c>
      <c r="M615" s="22" t="s">
        <v>5387</v>
      </c>
      <c r="N615" s="22">
        <v>4</v>
      </c>
      <c r="O615" s="22">
        <v>379.92899906999997</v>
      </c>
      <c r="P615" s="19">
        <f t="shared" si="9"/>
        <v>3</v>
      </c>
    </row>
    <row r="616" spans="1:16" x14ac:dyDescent="0.25">
      <c r="A616" s="21">
        <v>44634</v>
      </c>
      <c r="B616" s="22" t="s">
        <v>2592</v>
      </c>
      <c r="C616" s="22" t="s">
        <v>10</v>
      </c>
      <c r="D616" s="22">
        <v>2</v>
      </c>
      <c r="E616" s="22" t="s">
        <v>348</v>
      </c>
      <c r="F616" s="22" t="s">
        <v>9</v>
      </c>
      <c r="G616" s="22">
        <v>1013</v>
      </c>
      <c r="H616" s="22">
        <v>77</v>
      </c>
      <c r="I616" s="22">
        <v>77</v>
      </c>
      <c r="J616" s="23">
        <v>2.4900000000000002</v>
      </c>
      <c r="K616" s="22">
        <v>0</v>
      </c>
      <c r="L616" s="24">
        <v>0</v>
      </c>
      <c r="M616" s="22" t="s">
        <v>6057</v>
      </c>
      <c r="N616" s="22">
        <v>3</v>
      </c>
      <c r="O616" s="22">
        <v>191.99447112999999</v>
      </c>
      <c r="P616" s="19">
        <f t="shared" si="9"/>
        <v>3</v>
      </c>
    </row>
    <row r="617" spans="1:16" x14ac:dyDescent="0.25">
      <c r="A617" s="21">
        <v>44634</v>
      </c>
      <c r="B617" s="22" t="s">
        <v>5882</v>
      </c>
      <c r="C617" s="22" t="s">
        <v>10</v>
      </c>
      <c r="D617" s="22">
        <v>2</v>
      </c>
      <c r="E617" s="22" t="s">
        <v>148</v>
      </c>
      <c r="F617" s="22" t="s">
        <v>9</v>
      </c>
      <c r="G617" s="22">
        <v>14</v>
      </c>
      <c r="H617" s="22">
        <v>14</v>
      </c>
      <c r="I617" s="22">
        <v>14</v>
      </c>
      <c r="J617" s="23">
        <v>8.51</v>
      </c>
      <c r="K617" s="22">
        <v>0</v>
      </c>
      <c r="L617" s="24">
        <v>0</v>
      </c>
      <c r="M617" s="22" t="s">
        <v>6058</v>
      </c>
      <c r="N617" s="22">
        <v>3</v>
      </c>
      <c r="O617" s="22">
        <v>119.182</v>
      </c>
      <c r="P617" s="19">
        <f t="shared" si="9"/>
        <v>3</v>
      </c>
    </row>
    <row r="618" spans="1:16" x14ac:dyDescent="0.25">
      <c r="A618" s="21">
        <v>44634</v>
      </c>
      <c r="B618" s="22" t="s">
        <v>3198</v>
      </c>
      <c r="C618" s="22" t="s">
        <v>10</v>
      </c>
      <c r="D618" s="22">
        <v>2</v>
      </c>
      <c r="E618" s="22" t="s">
        <v>149</v>
      </c>
      <c r="F618" s="22" t="s">
        <v>9</v>
      </c>
      <c r="G618" s="22">
        <v>187</v>
      </c>
      <c r="H618" s="22">
        <v>187</v>
      </c>
      <c r="I618" s="22">
        <v>187</v>
      </c>
      <c r="J618" s="23">
        <v>1.51</v>
      </c>
      <c r="K618" s="22">
        <v>0</v>
      </c>
      <c r="L618" s="24">
        <v>0</v>
      </c>
      <c r="M618" s="22" t="s">
        <v>6059</v>
      </c>
      <c r="N618" s="22">
        <v>3</v>
      </c>
      <c r="O618" s="22">
        <v>283.11799999999999</v>
      </c>
      <c r="P618" s="19">
        <f t="shared" si="9"/>
        <v>3</v>
      </c>
    </row>
    <row r="619" spans="1:16" x14ac:dyDescent="0.25">
      <c r="A619" s="21">
        <v>44634</v>
      </c>
      <c r="B619" s="22" t="s">
        <v>6060</v>
      </c>
      <c r="C619" s="22" t="s">
        <v>10</v>
      </c>
      <c r="D619" s="22">
        <v>2</v>
      </c>
      <c r="E619" s="22" t="s">
        <v>151</v>
      </c>
      <c r="F619" s="22" t="s">
        <v>9</v>
      </c>
      <c r="G619" s="22">
        <v>86</v>
      </c>
      <c r="H619" s="22">
        <v>86</v>
      </c>
      <c r="I619" s="22">
        <v>86</v>
      </c>
      <c r="J619" s="23">
        <v>1.07</v>
      </c>
      <c r="K619" s="22">
        <v>0</v>
      </c>
      <c r="L619" s="24">
        <v>0</v>
      </c>
      <c r="M619" s="22" t="s">
        <v>6061</v>
      </c>
      <c r="N619" s="22">
        <v>3</v>
      </c>
      <c r="O619" s="22">
        <v>92.02</v>
      </c>
      <c r="P619" s="19">
        <f t="shared" si="9"/>
        <v>3</v>
      </c>
    </row>
    <row r="620" spans="1:16" x14ac:dyDescent="0.25">
      <c r="A620" s="21">
        <v>44634</v>
      </c>
      <c r="B620" s="22" t="s">
        <v>2915</v>
      </c>
      <c r="C620" s="22" t="s">
        <v>10</v>
      </c>
      <c r="D620" s="22">
        <v>2</v>
      </c>
      <c r="E620" s="22" t="s">
        <v>284</v>
      </c>
      <c r="F620" s="22" t="s">
        <v>9</v>
      </c>
      <c r="G620" s="22">
        <v>29</v>
      </c>
      <c r="H620" s="22">
        <v>29</v>
      </c>
      <c r="I620" s="22">
        <v>29</v>
      </c>
      <c r="J620" s="23">
        <v>4.97</v>
      </c>
      <c r="K620" s="22">
        <v>0</v>
      </c>
      <c r="L620" s="24">
        <v>0</v>
      </c>
      <c r="M620" s="22" t="s">
        <v>6062</v>
      </c>
      <c r="N620" s="22">
        <v>3</v>
      </c>
      <c r="O620" s="22">
        <v>144.25658035999999</v>
      </c>
      <c r="P620" s="19">
        <f t="shared" si="9"/>
        <v>3</v>
      </c>
    </row>
    <row r="621" spans="1:16" x14ac:dyDescent="0.25">
      <c r="A621" s="21">
        <v>44634</v>
      </c>
      <c r="B621" s="22" t="s">
        <v>3411</v>
      </c>
      <c r="C621" s="22" t="s">
        <v>10</v>
      </c>
      <c r="D621" s="22">
        <v>2</v>
      </c>
      <c r="E621" s="22" t="s">
        <v>285</v>
      </c>
      <c r="F621" s="22" t="s">
        <v>9</v>
      </c>
      <c r="G621" s="22">
        <v>12</v>
      </c>
      <c r="H621" s="22">
        <v>12</v>
      </c>
      <c r="I621" s="22">
        <v>12</v>
      </c>
      <c r="J621" s="23">
        <v>1.83</v>
      </c>
      <c r="K621" s="22">
        <v>0</v>
      </c>
      <c r="L621" s="24">
        <v>0</v>
      </c>
      <c r="M621" s="22" t="s">
        <v>6063</v>
      </c>
      <c r="N621" s="22">
        <v>3</v>
      </c>
      <c r="O621" s="22">
        <v>21.9</v>
      </c>
      <c r="P621" s="19">
        <f t="shared" si="9"/>
        <v>3</v>
      </c>
    </row>
    <row r="622" spans="1:16" x14ac:dyDescent="0.25">
      <c r="A622" s="21">
        <v>44634</v>
      </c>
      <c r="B622" s="22" t="s">
        <v>6064</v>
      </c>
      <c r="C622" s="22" t="s">
        <v>10</v>
      </c>
      <c r="D622" s="22">
        <v>2</v>
      </c>
      <c r="E622" s="22" t="s">
        <v>193</v>
      </c>
      <c r="F622" s="22" t="s">
        <v>9</v>
      </c>
      <c r="G622" s="22">
        <v>30</v>
      </c>
      <c r="H622" s="22">
        <v>30</v>
      </c>
      <c r="I622" s="22">
        <v>30</v>
      </c>
      <c r="J622" s="23">
        <v>7.2</v>
      </c>
      <c r="K622" s="22">
        <v>0</v>
      </c>
      <c r="L622" s="24">
        <v>0</v>
      </c>
      <c r="M622" s="22" t="s">
        <v>6065</v>
      </c>
      <c r="N622" s="22">
        <v>3</v>
      </c>
      <c r="O622" s="22">
        <v>215.9401608</v>
      </c>
      <c r="P622" s="19">
        <f t="shared" si="9"/>
        <v>3</v>
      </c>
    </row>
    <row r="623" spans="1:16" x14ac:dyDescent="0.25">
      <c r="A623" s="21">
        <v>44634</v>
      </c>
      <c r="B623" s="22" t="s">
        <v>2920</v>
      </c>
      <c r="C623" s="22" t="s">
        <v>10</v>
      </c>
      <c r="D623" s="22">
        <v>2</v>
      </c>
      <c r="E623" s="22" t="s">
        <v>194</v>
      </c>
      <c r="F623" s="22" t="s">
        <v>9</v>
      </c>
      <c r="G623" s="22">
        <v>25</v>
      </c>
      <c r="H623" s="22">
        <v>25</v>
      </c>
      <c r="I623" s="22">
        <v>25</v>
      </c>
      <c r="J623" s="23">
        <v>1.8</v>
      </c>
      <c r="K623" s="22">
        <v>0</v>
      </c>
      <c r="L623" s="24">
        <v>0</v>
      </c>
      <c r="M623" s="22" t="s">
        <v>6066</v>
      </c>
      <c r="N623" s="22">
        <v>3</v>
      </c>
      <c r="O623" s="22">
        <v>44.931818249999999</v>
      </c>
      <c r="P623" s="19">
        <f t="shared" si="9"/>
        <v>3</v>
      </c>
    </row>
    <row r="624" spans="1:16" x14ac:dyDescent="0.25">
      <c r="A624" s="21">
        <v>44634</v>
      </c>
      <c r="B624" s="22" t="s">
        <v>4381</v>
      </c>
      <c r="C624" s="22" t="s">
        <v>10</v>
      </c>
      <c r="D624" s="22">
        <v>2</v>
      </c>
      <c r="E624" s="22" t="s">
        <v>195</v>
      </c>
      <c r="F624" s="22" t="s">
        <v>9</v>
      </c>
      <c r="G624" s="22">
        <v>5</v>
      </c>
      <c r="H624" s="22">
        <v>5</v>
      </c>
      <c r="I624" s="22">
        <v>5</v>
      </c>
      <c r="J624" s="23">
        <v>12.49</v>
      </c>
      <c r="K624" s="22">
        <v>0</v>
      </c>
      <c r="L624" s="24">
        <v>0</v>
      </c>
      <c r="M624" s="22" t="s">
        <v>6067</v>
      </c>
      <c r="N624" s="22">
        <v>3</v>
      </c>
      <c r="O624" s="22">
        <v>62.449741799999998</v>
      </c>
      <c r="P624" s="19">
        <f t="shared" si="9"/>
        <v>3</v>
      </c>
    </row>
    <row r="625" spans="1:16" x14ac:dyDescent="0.25">
      <c r="A625" s="21">
        <v>44634</v>
      </c>
      <c r="B625" s="22" t="s">
        <v>4165</v>
      </c>
      <c r="C625" s="22" t="s">
        <v>10</v>
      </c>
      <c r="D625" s="22">
        <v>2</v>
      </c>
      <c r="E625" s="22" t="s">
        <v>289</v>
      </c>
      <c r="F625" s="22" t="s">
        <v>9</v>
      </c>
      <c r="G625" s="22">
        <v>12</v>
      </c>
      <c r="H625" s="22">
        <v>12</v>
      </c>
      <c r="I625" s="22">
        <v>12</v>
      </c>
      <c r="J625" s="23">
        <v>1.8</v>
      </c>
      <c r="K625" s="22">
        <v>0</v>
      </c>
      <c r="L625" s="24">
        <v>0</v>
      </c>
      <c r="M625" s="22" t="s">
        <v>6068</v>
      </c>
      <c r="N625" s="22">
        <v>3</v>
      </c>
      <c r="O625" s="22">
        <v>21.6</v>
      </c>
      <c r="P625" s="19">
        <f t="shared" si="9"/>
        <v>3</v>
      </c>
    </row>
    <row r="626" spans="1:16" x14ac:dyDescent="0.25">
      <c r="A626" s="21">
        <v>44634</v>
      </c>
      <c r="B626" s="22" t="s">
        <v>3324</v>
      </c>
      <c r="C626" s="22" t="s">
        <v>10</v>
      </c>
      <c r="D626" s="22">
        <v>2</v>
      </c>
      <c r="E626" s="22" t="s">
        <v>196</v>
      </c>
      <c r="F626" s="22" t="s">
        <v>9</v>
      </c>
      <c r="G626" s="22">
        <v>129</v>
      </c>
      <c r="H626" s="22">
        <v>129</v>
      </c>
      <c r="I626" s="22">
        <v>129</v>
      </c>
      <c r="J626" s="23">
        <v>2.21</v>
      </c>
      <c r="K626" s="22">
        <v>0</v>
      </c>
      <c r="L626" s="24">
        <v>0</v>
      </c>
      <c r="M626" s="22" t="s">
        <v>6069</v>
      </c>
      <c r="N626" s="22">
        <v>3</v>
      </c>
      <c r="O626" s="22">
        <v>285.57941052000001</v>
      </c>
      <c r="P626" s="19">
        <f t="shared" si="9"/>
        <v>3</v>
      </c>
    </row>
    <row r="627" spans="1:16" x14ac:dyDescent="0.25">
      <c r="A627" s="21">
        <v>44634</v>
      </c>
      <c r="B627" s="22" t="s">
        <v>2923</v>
      </c>
      <c r="C627" s="22" t="s">
        <v>10</v>
      </c>
      <c r="D627" s="22">
        <v>2</v>
      </c>
      <c r="E627" s="22" t="s">
        <v>287</v>
      </c>
      <c r="F627" s="22" t="s">
        <v>9</v>
      </c>
      <c r="G627" s="22">
        <v>26</v>
      </c>
      <c r="H627" s="22">
        <v>26</v>
      </c>
      <c r="I627" s="22">
        <v>26</v>
      </c>
      <c r="J627" s="23">
        <v>3.24</v>
      </c>
      <c r="K627" s="22">
        <v>0</v>
      </c>
      <c r="L627" s="24">
        <v>0</v>
      </c>
      <c r="M627" s="22" t="s">
        <v>6070</v>
      </c>
      <c r="N627" s="22">
        <v>3</v>
      </c>
      <c r="O627" s="22">
        <v>84.24</v>
      </c>
      <c r="P627" s="19">
        <f t="shared" si="9"/>
        <v>3</v>
      </c>
    </row>
    <row r="628" spans="1:16" x14ac:dyDescent="0.25">
      <c r="A628" s="21">
        <v>44634</v>
      </c>
      <c r="B628" s="22" t="s">
        <v>3425</v>
      </c>
      <c r="C628" s="22" t="s">
        <v>10</v>
      </c>
      <c r="D628" s="22">
        <v>2</v>
      </c>
      <c r="E628" s="22" t="s">
        <v>197</v>
      </c>
      <c r="F628" s="22" t="s">
        <v>9</v>
      </c>
      <c r="G628" s="22">
        <v>2129</v>
      </c>
      <c r="H628" s="22">
        <v>129</v>
      </c>
      <c r="I628" s="22">
        <v>129</v>
      </c>
      <c r="J628" s="23">
        <v>2.61</v>
      </c>
      <c r="K628" s="22">
        <v>0</v>
      </c>
      <c r="L628" s="24">
        <v>0</v>
      </c>
      <c r="M628" s="22" t="s">
        <v>6071</v>
      </c>
      <c r="N628" s="22">
        <v>3</v>
      </c>
      <c r="O628" s="22">
        <v>336.69</v>
      </c>
      <c r="P628" s="19">
        <f t="shared" si="9"/>
        <v>3</v>
      </c>
    </row>
    <row r="629" spans="1:16" x14ac:dyDescent="0.25">
      <c r="A629" s="21">
        <v>44634</v>
      </c>
      <c r="B629" s="22" t="s">
        <v>4982</v>
      </c>
      <c r="C629" s="22" t="s">
        <v>10</v>
      </c>
      <c r="D629" s="22">
        <v>2</v>
      </c>
      <c r="E629" s="22" t="s">
        <v>198</v>
      </c>
      <c r="F629" s="22" t="s">
        <v>9</v>
      </c>
      <c r="G629" s="22">
        <v>72</v>
      </c>
      <c r="H629" s="22">
        <v>12</v>
      </c>
      <c r="I629" s="22">
        <v>12</v>
      </c>
      <c r="J629" s="23">
        <v>4.21</v>
      </c>
      <c r="K629" s="22">
        <v>0</v>
      </c>
      <c r="L629" s="24">
        <v>0</v>
      </c>
      <c r="M629" s="22" t="s">
        <v>6072</v>
      </c>
      <c r="N629" s="22">
        <v>3</v>
      </c>
      <c r="O629" s="22">
        <v>50.556492120000001</v>
      </c>
      <c r="P629" s="19">
        <f t="shared" si="9"/>
        <v>3</v>
      </c>
    </row>
    <row r="630" spans="1:16" x14ac:dyDescent="0.25">
      <c r="A630" s="21">
        <v>44634</v>
      </c>
      <c r="B630" s="22" t="s">
        <v>3326</v>
      </c>
      <c r="C630" s="22" t="s">
        <v>10</v>
      </c>
      <c r="D630" s="22">
        <v>2</v>
      </c>
      <c r="E630" s="22" t="s">
        <v>199</v>
      </c>
      <c r="F630" s="22" t="s">
        <v>9</v>
      </c>
      <c r="G630" s="22">
        <v>183</v>
      </c>
      <c r="H630" s="22">
        <v>83</v>
      </c>
      <c r="I630" s="22">
        <v>83</v>
      </c>
      <c r="J630" s="23">
        <v>2.88</v>
      </c>
      <c r="K630" s="22">
        <v>0</v>
      </c>
      <c r="L630" s="24">
        <v>0</v>
      </c>
      <c r="M630" s="22" t="s">
        <v>6073</v>
      </c>
      <c r="N630" s="22">
        <v>3</v>
      </c>
      <c r="O630" s="22">
        <v>239.27656162</v>
      </c>
      <c r="P630" s="19">
        <f t="shared" si="9"/>
        <v>3</v>
      </c>
    </row>
    <row r="631" spans="1:16" x14ac:dyDescent="0.25">
      <c r="A631" s="21">
        <v>44634</v>
      </c>
      <c r="B631" s="22" t="s">
        <v>2929</v>
      </c>
      <c r="C631" s="22" t="s">
        <v>10</v>
      </c>
      <c r="D631" s="22">
        <v>2</v>
      </c>
      <c r="E631" s="22" t="s">
        <v>288</v>
      </c>
      <c r="F631" s="22" t="s">
        <v>9</v>
      </c>
      <c r="G631" s="22">
        <v>103</v>
      </c>
      <c r="H631" s="22">
        <v>103</v>
      </c>
      <c r="I631" s="22">
        <v>103</v>
      </c>
      <c r="J631" s="23">
        <v>1.06</v>
      </c>
      <c r="K631" s="22">
        <v>0</v>
      </c>
      <c r="L631" s="24">
        <v>0</v>
      </c>
      <c r="M631" s="22" t="s">
        <v>6074</v>
      </c>
      <c r="N631" s="22">
        <v>3</v>
      </c>
      <c r="O631" s="22">
        <v>109.18</v>
      </c>
      <c r="P631" s="19">
        <f t="shared" si="9"/>
        <v>3</v>
      </c>
    </row>
    <row r="632" spans="1:16" x14ac:dyDescent="0.25">
      <c r="A632" s="21">
        <v>44634</v>
      </c>
      <c r="B632" s="22" t="s">
        <v>2931</v>
      </c>
      <c r="C632" s="22" t="s">
        <v>10</v>
      </c>
      <c r="D632" s="22">
        <v>2</v>
      </c>
      <c r="E632" s="22" t="s">
        <v>286</v>
      </c>
      <c r="F632" s="22" t="s">
        <v>9</v>
      </c>
      <c r="G632" s="22">
        <v>4</v>
      </c>
      <c r="H632" s="22">
        <v>4</v>
      </c>
      <c r="I632" s="22">
        <v>4</v>
      </c>
      <c r="J632" s="23">
        <v>1.2</v>
      </c>
      <c r="K632" s="22">
        <v>0</v>
      </c>
      <c r="L632" s="24">
        <v>0</v>
      </c>
      <c r="M632" s="22" t="s">
        <v>6075</v>
      </c>
      <c r="N632" s="22">
        <v>3</v>
      </c>
      <c r="O632" s="22">
        <v>4.8</v>
      </c>
      <c r="P632" s="19">
        <f t="shared" si="9"/>
        <v>3</v>
      </c>
    </row>
    <row r="633" spans="1:16" x14ac:dyDescent="0.25">
      <c r="A633" s="21">
        <v>44634</v>
      </c>
      <c r="B633" s="22" t="s">
        <v>2300</v>
      </c>
      <c r="C633" s="22" t="s">
        <v>10</v>
      </c>
      <c r="D633" s="22">
        <v>2</v>
      </c>
      <c r="E633" s="22" t="s">
        <v>1892</v>
      </c>
      <c r="F633" s="22" t="s">
        <v>9</v>
      </c>
      <c r="G633" s="22">
        <v>227</v>
      </c>
      <c r="H633" s="22">
        <v>227</v>
      </c>
      <c r="I633" s="22">
        <v>227</v>
      </c>
      <c r="J633" s="23">
        <v>3.89</v>
      </c>
      <c r="K633" s="22">
        <v>0</v>
      </c>
      <c r="L633" s="24">
        <v>0</v>
      </c>
      <c r="M633" s="22" t="s">
        <v>6076</v>
      </c>
      <c r="N633" s="22">
        <v>3</v>
      </c>
      <c r="O633" s="22">
        <v>882.24126125999999</v>
      </c>
      <c r="P633" s="19">
        <f t="shared" si="9"/>
        <v>3</v>
      </c>
    </row>
    <row r="634" spans="1:16" x14ac:dyDescent="0.25">
      <c r="A634" s="21">
        <v>44634</v>
      </c>
      <c r="B634" s="22" t="s">
        <v>2315</v>
      </c>
      <c r="C634" s="22" t="s">
        <v>10</v>
      </c>
      <c r="D634" s="22">
        <v>2</v>
      </c>
      <c r="E634" s="22" t="s">
        <v>290</v>
      </c>
      <c r="F634" s="22" t="s">
        <v>9</v>
      </c>
      <c r="G634" s="22">
        <v>101</v>
      </c>
      <c r="H634" s="22">
        <v>49</v>
      </c>
      <c r="I634" s="22">
        <v>49</v>
      </c>
      <c r="J634" s="23">
        <v>3.7</v>
      </c>
      <c r="K634" s="22">
        <v>0</v>
      </c>
      <c r="L634" s="24">
        <v>0</v>
      </c>
      <c r="M634" s="22" t="s">
        <v>6077</v>
      </c>
      <c r="N634" s="22">
        <v>3</v>
      </c>
      <c r="O634" s="22">
        <v>181.3</v>
      </c>
      <c r="P634" s="19">
        <f t="shared" si="9"/>
        <v>3</v>
      </c>
    </row>
    <row r="635" spans="1:16" x14ac:dyDescent="0.25">
      <c r="A635" s="21">
        <v>44634</v>
      </c>
      <c r="B635" s="22" t="s">
        <v>5169</v>
      </c>
      <c r="C635" s="22" t="s">
        <v>10</v>
      </c>
      <c r="D635" s="22">
        <v>2</v>
      </c>
      <c r="E635" s="22" t="s">
        <v>150</v>
      </c>
      <c r="F635" s="22" t="s">
        <v>9</v>
      </c>
      <c r="G635" s="22">
        <v>51</v>
      </c>
      <c r="H635" s="22">
        <v>51</v>
      </c>
      <c r="I635" s="22">
        <v>51</v>
      </c>
      <c r="J635" s="23">
        <v>4.07</v>
      </c>
      <c r="K635" s="22">
        <v>0</v>
      </c>
      <c r="L635" s="24">
        <v>0</v>
      </c>
      <c r="M635" s="22" t="s">
        <v>6078</v>
      </c>
      <c r="N635" s="22">
        <v>3</v>
      </c>
      <c r="O635" s="22">
        <v>207.63785906999999</v>
      </c>
      <c r="P635" s="19">
        <f t="shared" si="9"/>
        <v>3</v>
      </c>
    </row>
    <row r="636" spans="1:16" x14ac:dyDescent="0.25">
      <c r="A636" s="21">
        <v>44634</v>
      </c>
      <c r="B636" s="22" t="s">
        <v>3019</v>
      </c>
      <c r="C636" s="22" t="s">
        <v>966</v>
      </c>
      <c r="D636" s="22">
        <v>2</v>
      </c>
      <c r="E636" s="22" t="s">
        <v>1307</v>
      </c>
      <c r="F636" s="22" t="s">
        <v>407</v>
      </c>
      <c r="G636" s="22">
        <v>236</v>
      </c>
      <c r="H636" s="22">
        <v>29</v>
      </c>
      <c r="I636" s="22">
        <v>28</v>
      </c>
      <c r="J636" s="23">
        <v>13.02</v>
      </c>
      <c r="K636" s="22">
        <v>-1</v>
      </c>
      <c r="L636" s="24">
        <v>-13.02</v>
      </c>
      <c r="M636" s="22" t="s">
        <v>6419</v>
      </c>
      <c r="N636" s="22">
        <v>4</v>
      </c>
      <c r="O636" s="22">
        <v>377.59809890000002</v>
      </c>
      <c r="P636" s="19">
        <f t="shared" si="9"/>
        <v>3</v>
      </c>
    </row>
    <row r="637" spans="1:16" x14ac:dyDescent="0.25">
      <c r="A637" s="21">
        <v>44634</v>
      </c>
      <c r="B637" s="22" t="s">
        <v>2283</v>
      </c>
      <c r="C637" s="22" t="s">
        <v>966</v>
      </c>
      <c r="D637" s="22">
        <v>2</v>
      </c>
      <c r="E637" s="22" t="s">
        <v>1231</v>
      </c>
      <c r="F637" s="22" t="s">
        <v>407</v>
      </c>
      <c r="G637" s="22">
        <v>685</v>
      </c>
      <c r="H637" s="22">
        <v>145</v>
      </c>
      <c r="I637" s="22">
        <v>225</v>
      </c>
      <c r="J637" s="23">
        <v>2.1</v>
      </c>
      <c r="K637" s="22">
        <v>80</v>
      </c>
      <c r="L637" s="24">
        <v>168.33</v>
      </c>
      <c r="M637" s="22" t="s">
        <v>6680</v>
      </c>
      <c r="N637" s="22">
        <v>4</v>
      </c>
      <c r="O637" s="22">
        <v>305.09235834999998</v>
      </c>
      <c r="P637" s="19">
        <f t="shared" si="9"/>
        <v>3</v>
      </c>
    </row>
    <row r="638" spans="1:16" x14ac:dyDescent="0.25">
      <c r="A638" s="21">
        <v>44634</v>
      </c>
      <c r="B638" s="22" t="s">
        <v>3196</v>
      </c>
      <c r="C638" s="22" t="s">
        <v>10</v>
      </c>
      <c r="D638" s="22">
        <v>2</v>
      </c>
      <c r="E638" s="22" t="s">
        <v>408</v>
      </c>
      <c r="F638" s="22" t="s">
        <v>407</v>
      </c>
      <c r="G638" s="22">
        <v>2859</v>
      </c>
      <c r="H638" s="22">
        <v>755</v>
      </c>
      <c r="I638" s="22">
        <v>733</v>
      </c>
      <c r="J638" s="23">
        <v>0.38</v>
      </c>
      <c r="K638" s="22">
        <v>-22</v>
      </c>
      <c r="L638" s="24">
        <v>-8.43</v>
      </c>
      <c r="M638" s="22" t="s">
        <v>6834</v>
      </c>
      <c r="N638" s="22">
        <v>4</v>
      </c>
      <c r="O638" s="22">
        <v>289.45970670000003</v>
      </c>
      <c r="P638" s="19">
        <f t="shared" si="9"/>
        <v>3</v>
      </c>
    </row>
    <row r="639" spans="1:16" x14ac:dyDescent="0.25">
      <c r="A639" s="21">
        <v>44634</v>
      </c>
      <c r="B639" s="22" t="s">
        <v>3032</v>
      </c>
      <c r="C639" s="22" t="s">
        <v>10</v>
      </c>
      <c r="D639" s="22">
        <v>2</v>
      </c>
      <c r="E639" s="22" t="s">
        <v>675</v>
      </c>
      <c r="F639" s="22" t="s">
        <v>407</v>
      </c>
      <c r="G639" s="22">
        <v>1129</v>
      </c>
      <c r="H639" s="22">
        <v>119</v>
      </c>
      <c r="I639" s="22">
        <v>109</v>
      </c>
      <c r="J639" s="23">
        <v>3.55</v>
      </c>
      <c r="K639" s="22">
        <v>-10</v>
      </c>
      <c r="L639" s="24">
        <v>-35.520000000000003</v>
      </c>
      <c r="M639" s="22" t="s">
        <v>6835</v>
      </c>
      <c r="N639" s="22">
        <v>4</v>
      </c>
      <c r="O639" s="22">
        <v>422.73273210000002</v>
      </c>
      <c r="P639" s="19">
        <f t="shared" si="9"/>
        <v>3</v>
      </c>
    </row>
    <row r="640" spans="1:16" x14ac:dyDescent="0.25">
      <c r="A640" s="21">
        <v>44636</v>
      </c>
      <c r="B640" s="22" t="s">
        <v>2294</v>
      </c>
      <c r="C640" s="22" t="s">
        <v>931</v>
      </c>
      <c r="D640" s="22">
        <v>2</v>
      </c>
      <c r="E640" s="22" t="s">
        <v>1330</v>
      </c>
      <c r="F640" s="22" t="s">
        <v>1318</v>
      </c>
      <c r="G640" s="22">
        <v>144</v>
      </c>
      <c r="H640" s="22">
        <v>60</v>
      </c>
      <c r="I640" s="22">
        <v>60</v>
      </c>
      <c r="J640" s="23">
        <v>0</v>
      </c>
      <c r="K640" s="22">
        <v>0</v>
      </c>
      <c r="L640" s="24">
        <v>0</v>
      </c>
      <c r="M640" s="22" t="s">
        <v>2618</v>
      </c>
      <c r="N640" s="22">
        <v>2</v>
      </c>
      <c r="O640" s="22">
        <v>0</v>
      </c>
      <c r="P640" s="19">
        <f t="shared" si="9"/>
        <v>3</v>
      </c>
    </row>
    <row r="641" spans="1:16" x14ac:dyDescent="0.25">
      <c r="A641" s="21">
        <v>44636</v>
      </c>
      <c r="B641" s="22" t="s">
        <v>2205</v>
      </c>
      <c r="C641" s="22" t="s">
        <v>966</v>
      </c>
      <c r="D641" s="22">
        <v>2</v>
      </c>
      <c r="E641" s="22" t="s">
        <v>1305</v>
      </c>
      <c r="F641" s="22" t="s">
        <v>407</v>
      </c>
      <c r="G641" s="22">
        <v>1777</v>
      </c>
      <c r="H641" s="22">
        <v>177</v>
      </c>
      <c r="I641" s="22">
        <v>177</v>
      </c>
      <c r="J641" s="23">
        <v>2.4700000000000002</v>
      </c>
      <c r="K641" s="22">
        <v>0</v>
      </c>
      <c r="L641" s="24">
        <v>0</v>
      </c>
      <c r="M641" s="22" t="s">
        <v>3546</v>
      </c>
      <c r="N641" s="22">
        <v>4</v>
      </c>
      <c r="O641" s="22">
        <v>437.56572320999999</v>
      </c>
      <c r="P641" s="19">
        <f t="shared" si="9"/>
        <v>3</v>
      </c>
    </row>
    <row r="642" spans="1:16" x14ac:dyDescent="0.25">
      <c r="A642" s="21">
        <v>44636</v>
      </c>
      <c r="B642" s="22" t="s">
        <v>2205</v>
      </c>
      <c r="C642" s="22" t="s">
        <v>9</v>
      </c>
      <c r="D642" s="22">
        <v>2</v>
      </c>
      <c r="E642" s="22" t="s">
        <v>1134</v>
      </c>
      <c r="F642" s="22" t="s">
        <v>9</v>
      </c>
      <c r="G642" s="22">
        <v>1777</v>
      </c>
      <c r="H642" s="22">
        <v>300</v>
      </c>
      <c r="I642" s="22">
        <v>300</v>
      </c>
      <c r="J642" s="23">
        <v>2.4700000000000002</v>
      </c>
      <c r="K642" s="22">
        <v>0</v>
      </c>
      <c r="L642" s="24">
        <v>0</v>
      </c>
      <c r="M642" s="22" t="s">
        <v>4218</v>
      </c>
      <c r="N642" s="22">
        <v>3</v>
      </c>
      <c r="O642" s="22">
        <v>741.63681899999995</v>
      </c>
      <c r="P642" s="19">
        <f t="shared" si="9"/>
        <v>3</v>
      </c>
    </row>
    <row r="643" spans="1:16" x14ac:dyDescent="0.25">
      <c r="A643" s="21">
        <v>44636</v>
      </c>
      <c r="B643" s="22" t="s">
        <v>2205</v>
      </c>
      <c r="C643" s="22" t="s">
        <v>931</v>
      </c>
      <c r="D643" s="22">
        <v>2</v>
      </c>
      <c r="E643" s="22" t="s">
        <v>1599</v>
      </c>
      <c r="F643" s="22" t="s">
        <v>1318</v>
      </c>
      <c r="G643" s="22">
        <v>1777</v>
      </c>
      <c r="H643" s="22">
        <v>1300</v>
      </c>
      <c r="I643" s="22">
        <v>1300</v>
      </c>
      <c r="J643" s="23">
        <v>2.4700000000000002</v>
      </c>
      <c r="K643" s="22">
        <v>0</v>
      </c>
      <c r="L643" s="24">
        <v>0</v>
      </c>
      <c r="M643" s="22" t="s">
        <v>4453</v>
      </c>
      <c r="N643" s="22">
        <v>2</v>
      </c>
      <c r="O643" s="22">
        <v>3213.7595489999999</v>
      </c>
      <c r="P643" s="19">
        <f t="shared" ref="P643:P706" si="10">MONTH(A643)</f>
        <v>3</v>
      </c>
    </row>
    <row r="644" spans="1:16" x14ac:dyDescent="0.25">
      <c r="A644" s="21">
        <v>44636</v>
      </c>
      <c r="B644" s="22" t="s">
        <v>3379</v>
      </c>
      <c r="C644" s="22" t="s">
        <v>931</v>
      </c>
      <c r="D644" s="22">
        <v>2</v>
      </c>
      <c r="E644" s="22" t="s">
        <v>1579</v>
      </c>
      <c r="F644" s="22" t="s">
        <v>1318</v>
      </c>
      <c r="G644" s="22">
        <v>602</v>
      </c>
      <c r="H644" s="22">
        <v>500</v>
      </c>
      <c r="I644" s="22">
        <v>500</v>
      </c>
      <c r="J644" s="23">
        <v>6.05</v>
      </c>
      <c r="K644" s="22">
        <v>0</v>
      </c>
      <c r="L644" s="24">
        <v>0</v>
      </c>
      <c r="M644" s="22" t="s">
        <v>4454</v>
      </c>
      <c r="N644" s="22">
        <v>2</v>
      </c>
      <c r="O644" s="22">
        <v>3026.7897849999999</v>
      </c>
      <c r="P644" s="19">
        <f t="shared" si="10"/>
        <v>3</v>
      </c>
    </row>
    <row r="645" spans="1:16" x14ac:dyDescent="0.25">
      <c r="A645" s="21">
        <v>44636</v>
      </c>
      <c r="B645" s="22" t="s">
        <v>3379</v>
      </c>
      <c r="C645" s="22" t="s">
        <v>10</v>
      </c>
      <c r="D645" s="22">
        <v>2</v>
      </c>
      <c r="E645" s="22" t="s">
        <v>147</v>
      </c>
      <c r="F645" s="22" t="s">
        <v>9</v>
      </c>
      <c r="G645" s="22">
        <v>602</v>
      </c>
      <c r="H645" s="22">
        <v>102</v>
      </c>
      <c r="I645" s="22">
        <v>102</v>
      </c>
      <c r="J645" s="23">
        <v>6.05</v>
      </c>
      <c r="K645" s="22">
        <v>0</v>
      </c>
      <c r="L645" s="24">
        <v>0</v>
      </c>
      <c r="M645" s="22" t="s">
        <v>6079</v>
      </c>
      <c r="N645" s="22">
        <v>3</v>
      </c>
      <c r="O645" s="22">
        <v>617.46511613999996</v>
      </c>
      <c r="P645" s="19">
        <f t="shared" si="10"/>
        <v>3</v>
      </c>
    </row>
    <row r="646" spans="1:16" x14ac:dyDescent="0.25">
      <c r="A646" s="21">
        <v>44636</v>
      </c>
      <c r="B646" s="22" t="s">
        <v>2294</v>
      </c>
      <c r="C646" s="22" t="s">
        <v>10</v>
      </c>
      <c r="D646" s="22">
        <v>2</v>
      </c>
      <c r="E646" s="22" t="s">
        <v>200</v>
      </c>
      <c r="F646" s="22" t="s">
        <v>9</v>
      </c>
      <c r="G646" s="22">
        <v>144</v>
      </c>
      <c r="H646" s="22">
        <v>84</v>
      </c>
      <c r="I646" s="22">
        <v>72</v>
      </c>
      <c r="J646" s="23">
        <v>0</v>
      </c>
      <c r="K646" s="22">
        <v>-12</v>
      </c>
      <c r="L646" s="24">
        <v>0</v>
      </c>
      <c r="M646" s="22" t="s">
        <v>7048</v>
      </c>
      <c r="N646" s="22">
        <v>3</v>
      </c>
      <c r="O646" s="22">
        <v>0</v>
      </c>
      <c r="P646" s="19">
        <f t="shared" si="10"/>
        <v>3</v>
      </c>
    </row>
    <row r="647" spans="1:16" x14ac:dyDescent="0.25">
      <c r="A647" s="21">
        <v>44638</v>
      </c>
      <c r="B647" s="22" t="s">
        <v>2344</v>
      </c>
      <c r="C647" s="22" t="s">
        <v>9</v>
      </c>
      <c r="D647" s="22">
        <v>2</v>
      </c>
      <c r="E647" s="22" t="s">
        <v>1103</v>
      </c>
      <c r="F647" s="22" t="s">
        <v>9</v>
      </c>
      <c r="G647" s="22">
        <v>780</v>
      </c>
      <c r="H647" s="22">
        <v>320</v>
      </c>
      <c r="I647" s="22">
        <v>320</v>
      </c>
      <c r="J647" s="23">
        <v>0</v>
      </c>
      <c r="K647" s="22">
        <v>0</v>
      </c>
      <c r="L647" s="24">
        <v>0</v>
      </c>
      <c r="M647" s="22" t="s">
        <v>2583</v>
      </c>
      <c r="N647" s="22">
        <v>3</v>
      </c>
      <c r="O647" s="22">
        <v>0</v>
      </c>
      <c r="P647" s="19">
        <f t="shared" si="10"/>
        <v>3</v>
      </c>
    </row>
    <row r="648" spans="1:16" x14ac:dyDescent="0.25">
      <c r="A648" s="21">
        <v>44638</v>
      </c>
      <c r="B648" s="22" t="s">
        <v>2285</v>
      </c>
      <c r="C648" s="22" t="s">
        <v>10</v>
      </c>
      <c r="D648" s="22">
        <v>2</v>
      </c>
      <c r="E648" s="22" t="s">
        <v>535</v>
      </c>
      <c r="F648" s="22" t="s">
        <v>407</v>
      </c>
      <c r="G648" s="22">
        <v>143</v>
      </c>
      <c r="H648" s="22">
        <v>93</v>
      </c>
      <c r="I648" s="22">
        <v>93</v>
      </c>
      <c r="J648" s="23">
        <v>0</v>
      </c>
      <c r="K648" s="22">
        <v>0</v>
      </c>
      <c r="L648" s="24">
        <v>0</v>
      </c>
      <c r="M648" s="22" t="s">
        <v>2722</v>
      </c>
      <c r="N648" s="22">
        <v>4</v>
      </c>
      <c r="O648" s="22">
        <v>0</v>
      </c>
      <c r="P648" s="19">
        <f t="shared" si="10"/>
        <v>3</v>
      </c>
    </row>
    <row r="649" spans="1:16" x14ac:dyDescent="0.25">
      <c r="A649" s="21">
        <v>44638</v>
      </c>
      <c r="B649" s="22" t="s">
        <v>2485</v>
      </c>
      <c r="C649" s="22" t="s">
        <v>10</v>
      </c>
      <c r="D649" s="22">
        <v>2</v>
      </c>
      <c r="E649" s="22" t="s">
        <v>213</v>
      </c>
      <c r="F649" s="22" t="s">
        <v>9</v>
      </c>
      <c r="G649" s="22">
        <v>78</v>
      </c>
      <c r="H649" s="22">
        <v>78</v>
      </c>
      <c r="I649" s="22">
        <v>78</v>
      </c>
      <c r="J649" s="23">
        <v>0</v>
      </c>
      <c r="K649" s="22">
        <v>0</v>
      </c>
      <c r="L649" s="24">
        <v>0</v>
      </c>
      <c r="M649" s="22" t="s">
        <v>2822</v>
      </c>
      <c r="N649" s="22">
        <v>3</v>
      </c>
      <c r="O649" s="22">
        <v>0</v>
      </c>
      <c r="P649" s="19">
        <f t="shared" si="10"/>
        <v>3</v>
      </c>
    </row>
    <row r="650" spans="1:16" x14ac:dyDescent="0.25">
      <c r="A650" s="21">
        <v>44638</v>
      </c>
      <c r="B650" s="22" t="s">
        <v>2490</v>
      </c>
      <c r="C650" s="22" t="s">
        <v>10</v>
      </c>
      <c r="D650" s="22">
        <v>2</v>
      </c>
      <c r="E650" s="22" t="s">
        <v>210</v>
      </c>
      <c r="F650" s="22" t="s">
        <v>9</v>
      </c>
      <c r="G650" s="22">
        <v>662</v>
      </c>
      <c r="H650" s="22">
        <v>86</v>
      </c>
      <c r="I650" s="22">
        <v>86</v>
      </c>
      <c r="J650" s="23">
        <v>0</v>
      </c>
      <c r="K650" s="22">
        <v>0</v>
      </c>
      <c r="L650" s="24">
        <v>0</v>
      </c>
      <c r="M650" s="22" t="s">
        <v>2823</v>
      </c>
      <c r="N650" s="22">
        <v>3</v>
      </c>
      <c r="O650" s="22">
        <v>0</v>
      </c>
      <c r="P650" s="19">
        <f t="shared" si="10"/>
        <v>3</v>
      </c>
    </row>
    <row r="651" spans="1:16" x14ac:dyDescent="0.25">
      <c r="A651" s="21">
        <v>44638</v>
      </c>
      <c r="B651" s="22" t="s">
        <v>2600</v>
      </c>
      <c r="C651" s="22" t="s">
        <v>10</v>
      </c>
      <c r="D651" s="22">
        <v>2</v>
      </c>
      <c r="E651" s="22" t="s">
        <v>215</v>
      </c>
      <c r="F651" s="22" t="s">
        <v>9</v>
      </c>
      <c r="G651" s="22">
        <v>89</v>
      </c>
      <c r="H651" s="22">
        <v>39</v>
      </c>
      <c r="I651" s="22">
        <v>39</v>
      </c>
      <c r="J651" s="23">
        <v>0</v>
      </c>
      <c r="K651" s="22">
        <v>0</v>
      </c>
      <c r="L651" s="24">
        <v>0</v>
      </c>
      <c r="M651" s="22" t="s">
        <v>2824</v>
      </c>
      <c r="N651" s="22">
        <v>3</v>
      </c>
      <c r="O651" s="22">
        <v>0</v>
      </c>
      <c r="P651" s="19">
        <f t="shared" si="10"/>
        <v>3</v>
      </c>
    </row>
    <row r="652" spans="1:16" x14ac:dyDescent="0.25">
      <c r="A652" s="21">
        <v>44638</v>
      </c>
      <c r="B652" s="22" t="s">
        <v>2251</v>
      </c>
      <c r="C652" s="22" t="s">
        <v>10</v>
      </c>
      <c r="D652" s="22">
        <v>2</v>
      </c>
      <c r="E652" s="22" t="s">
        <v>304</v>
      </c>
      <c r="F652" s="22" t="s">
        <v>9</v>
      </c>
      <c r="G652" s="22">
        <v>19</v>
      </c>
      <c r="H652" s="22">
        <v>19</v>
      </c>
      <c r="I652" s="22">
        <v>19</v>
      </c>
      <c r="J652" s="23">
        <v>0</v>
      </c>
      <c r="K652" s="22">
        <v>0</v>
      </c>
      <c r="L652" s="24">
        <v>0</v>
      </c>
      <c r="M652" s="22" t="s">
        <v>2825</v>
      </c>
      <c r="N652" s="22">
        <v>3</v>
      </c>
      <c r="O652" s="22">
        <v>0</v>
      </c>
      <c r="P652" s="19">
        <f t="shared" si="10"/>
        <v>3</v>
      </c>
    </row>
    <row r="653" spans="1:16" x14ac:dyDescent="0.25">
      <c r="A653" s="21">
        <v>44638</v>
      </c>
      <c r="B653" s="22" t="s">
        <v>2602</v>
      </c>
      <c r="C653" s="22" t="s">
        <v>10</v>
      </c>
      <c r="D653" s="22">
        <v>2</v>
      </c>
      <c r="E653" s="22" t="s">
        <v>305</v>
      </c>
      <c r="F653" s="22" t="s">
        <v>9</v>
      </c>
      <c r="G653" s="22">
        <v>160</v>
      </c>
      <c r="H653" s="22">
        <v>70</v>
      </c>
      <c r="I653" s="22">
        <v>70</v>
      </c>
      <c r="J653" s="23">
        <v>0</v>
      </c>
      <c r="K653" s="22">
        <v>0</v>
      </c>
      <c r="L653" s="24">
        <v>0</v>
      </c>
      <c r="M653" s="22" t="s">
        <v>2826</v>
      </c>
      <c r="N653" s="22">
        <v>3</v>
      </c>
      <c r="O653" s="22">
        <v>0</v>
      </c>
      <c r="P653" s="19">
        <f t="shared" si="10"/>
        <v>3</v>
      </c>
    </row>
    <row r="654" spans="1:16" x14ac:dyDescent="0.25">
      <c r="A654" s="21">
        <v>44638</v>
      </c>
      <c r="B654" s="22" t="s">
        <v>2786</v>
      </c>
      <c r="C654" s="22" t="s">
        <v>10</v>
      </c>
      <c r="D654" s="22">
        <v>2</v>
      </c>
      <c r="E654" s="22" t="s">
        <v>306</v>
      </c>
      <c r="F654" s="22" t="s">
        <v>9</v>
      </c>
      <c r="G654" s="22">
        <v>29</v>
      </c>
      <c r="H654" s="22">
        <v>29</v>
      </c>
      <c r="I654" s="22">
        <v>29</v>
      </c>
      <c r="J654" s="23">
        <v>0</v>
      </c>
      <c r="K654" s="22">
        <v>0</v>
      </c>
      <c r="L654" s="24">
        <v>0</v>
      </c>
      <c r="M654" s="22" t="s">
        <v>2827</v>
      </c>
      <c r="N654" s="22">
        <v>3</v>
      </c>
      <c r="O654" s="22">
        <v>0</v>
      </c>
      <c r="P654" s="19">
        <f t="shared" si="10"/>
        <v>3</v>
      </c>
    </row>
    <row r="655" spans="1:16" x14ac:dyDescent="0.25">
      <c r="A655" s="21">
        <v>44638</v>
      </c>
      <c r="B655" s="22" t="s">
        <v>2771</v>
      </c>
      <c r="C655" s="22" t="s">
        <v>10</v>
      </c>
      <c r="D655" s="22">
        <v>2</v>
      </c>
      <c r="E655" s="22" t="s">
        <v>117</v>
      </c>
      <c r="F655" s="22" t="s">
        <v>9</v>
      </c>
      <c r="G655" s="22">
        <v>5</v>
      </c>
      <c r="H655" s="22">
        <v>5</v>
      </c>
      <c r="I655" s="22">
        <v>5</v>
      </c>
      <c r="J655" s="23">
        <v>0</v>
      </c>
      <c r="K655" s="22">
        <v>0</v>
      </c>
      <c r="L655" s="24">
        <v>0</v>
      </c>
      <c r="M655" s="22" t="s">
        <v>2828</v>
      </c>
      <c r="N655" s="22">
        <v>3</v>
      </c>
      <c r="O655" s="22">
        <v>0</v>
      </c>
      <c r="P655" s="19">
        <f t="shared" si="10"/>
        <v>3</v>
      </c>
    </row>
    <row r="656" spans="1:16" x14ac:dyDescent="0.25">
      <c r="A656" s="21">
        <v>44638</v>
      </c>
      <c r="B656" s="22" t="s">
        <v>2360</v>
      </c>
      <c r="C656" s="22" t="s">
        <v>10</v>
      </c>
      <c r="D656" s="22">
        <v>2</v>
      </c>
      <c r="E656" s="22" t="s">
        <v>1832</v>
      </c>
      <c r="F656" s="22" t="s">
        <v>9</v>
      </c>
      <c r="G656" s="22">
        <v>128</v>
      </c>
      <c r="H656" s="22">
        <v>128</v>
      </c>
      <c r="I656" s="22">
        <v>128</v>
      </c>
      <c r="J656" s="23">
        <v>0</v>
      </c>
      <c r="K656" s="22">
        <v>0</v>
      </c>
      <c r="L656" s="24">
        <v>0</v>
      </c>
      <c r="M656" s="22" t="s">
        <v>2829</v>
      </c>
      <c r="N656" s="22">
        <v>3</v>
      </c>
      <c r="O656" s="22">
        <v>0</v>
      </c>
      <c r="P656" s="19">
        <f t="shared" si="10"/>
        <v>3</v>
      </c>
    </row>
    <row r="657" spans="1:16" x14ac:dyDescent="0.25">
      <c r="A657" s="21">
        <v>44638</v>
      </c>
      <c r="B657" s="22" t="s">
        <v>3524</v>
      </c>
      <c r="C657" s="22" t="s">
        <v>966</v>
      </c>
      <c r="D657" s="22">
        <v>2</v>
      </c>
      <c r="E657" s="22" t="s">
        <v>1260</v>
      </c>
      <c r="F657" s="22" t="s">
        <v>407</v>
      </c>
      <c r="G657" s="22">
        <v>2042</v>
      </c>
      <c r="H657" s="22">
        <v>34</v>
      </c>
      <c r="I657" s="22">
        <v>34</v>
      </c>
      <c r="J657" s="23">
        <v>5.39</v>
      </c>
      <c r="K657" s="22">
        <v>0</v>
      </c>
      <c r="L657" s="24">
        <v>0</v>
      </c>
      <c r="M657" s="22" t="s">
        <v>3547</v>
      </c>
      <c r="N657" s="22">
        <v>4</v>
      </c>
      <c r="O657" s="22">
        <v>183.35203018000001</v>
      </c>
      <c r="P657" s="19">
        <f t="shared" si="10"/>
        <v>3</v>
      </c>
    </row>
    <row r="658" spans="1:16" x14ac:dyDescent="0.25">
      <c r="A658" s="21">
        <v>44638</v>
      </c>
      <c r="B658" s="22" t="s">
        <v>3045</v>
      </c>
      <c r="C658" s="22" t="s">
        <v>966</v>
      </c>
      <c r="D658" s="22">
        <v>2</v>
      </c>
      <c r="E658" s="22" t="s">
        <v>1047</v>
      </c>
      <c r="F658" s="22" t="s">
        <v>9</v>
      </c>
      <c r="G658" s="22">
        <v>1181</v>
      </c>
      <c r="H658" s="22">
        <v>37</v>
      </c>
      <c r="I658" s="22">
        <v>37</v>
      </c>
      <c r="J658" s="23">
        <v>4.5999999999999996</v>
      </c>
      <c r="K658" s="22">
        <v>0</v>
      </c>
      <c r="L658" s="24">
        <v>0</v>
      </c>
      <c r="M658" s="22" t="s">
        <v>3875</v>
      </c>
      <c r="N658" s="22">
        <v>3</v>
      </c>
      <c r="O658" s="22">
        <v>170.25047835999999</v>
      </c>
      <c r="P658" s="19">
        <f t="shared" si="10"/>
        <v>3</v>
      </c>
    </row>
    <row r="659" spans="1:16" x14ac:dyDescent="0.25">
      <c r="A659" s="21">
        <v>44638</v>
      </c>
      <c r="B659" s="22" t="s">
        <v>3235</v>
      </c>
      <c r="C659" s="22" t="s">
        <v>966</v>
      </c>
      <c r="D659" s="22">
        <v>2</v>
      </c>
      <c r="E659" s="22" t="s">
        <v>1048</v>
      </c>
      <c r="F659" s="22" t="s">
        <v>9</v>
      </c>
      <c r="G659" s="22">
        <v>1843</v>
      </c>
      <c r="H659" s="22">
        <v>25</v>
      </c>
      <c r="I659" s="22">
        <v>25</v>
      </c>
      <c r="J659" s="23">
        <v>6.36</v>
      </c>
      <c r="K659" s="22">
        <v>0</v>
      </c>
      <c r="L659" s="24">
        <v>0</v>
      </c>
      <c r="M659" s="22" t="s">
        <v>3876</v>
      </c>
      <c r="N659" s="22">
        <v>3</v>
      </c>
      <c r="O659" s="22">
        <v>159.02004099999999</v>
      </c>
      <c r="P659" s="19">
        <f t="shared" si="10"/>
        <v>3</v>
      </c>
    </row>
    <row r="660" spans="1:16" x14ac:dyDescent="0.25">
      <c r="A660" s="21">
        <v>44638</v>
      </c>
      <c r="B660" s="22" t="s">
        <v>2203</v>
      </c>
      <c r="C660" s="22" t="s">
        <v>9</v>
      </c>
      <c r="D660" s="22">
        <v>2</v>
      </c>
      <c r="E660" s="22" t="s">
        <v>1173</v>
      </c>
      <c r="F660" s="22" t="s">
        <v>407</v>
      </c>
      <c r="G660" s="22">
        <v>1968</v>
      </c>
      <c r="H660" s="22">
        <v>576</v>
      </c>
      <c r="I660" s="22">
        <v>576</v>
      </c>
      <c r="J660" s="23">
        <v>2.69</v>
      </c>
      <c r="K660" s="22">
        <v>0</v>
      </c>
      <c r="L660" s="24">
        <v>0</v>
      </c>
      <c r="M660" s="22" t="s">
        <v>4036</v>
      </c>
      <c r="N660" s="22">
        <v>4</v>
      </c>
      <c r="O660" s="22">
        <v>1551.2598316799999</v>
      </c>
      <c r="P660" s="19">
        <f t="shared" si="10"/>
        <v>3</v>
      </c>
    </row>
    <row r="661" spans="1:16" x14ac:dyDescent="0.25">
      <c r="A661" s="21">
        <v>44638</v>
      </c>
      <c r="B661" s="22" t="s">
        <v>2284</v>
      </c>
      <c r="C661" s="22" t="s">
        <v>9</v>
      </c>
      <c r="D661" s="22">
        <v>2</v>
      </c>
      <c r="E661" s="22" t="s">
        <v>1197</v>
      </c>
      <c r="F661" s="22" t="s">
        <v>407</v>
      </c>
      <c r="G661" s="22">
        <v>658</v>
      </c>
      <c r="H661" s="22">
        <v>150</v>
      </c>
      <c r="I661" s="22">
        <v>150</v>
      </c>
      <c r="J661" s="23">
        <v>0.04</v>
      </c>
      <c r="K661" s="22">
        <v>0</v>
      </c>
      <c r="L661" s="24">
        <v>0</v>
      </c>
      <c r="M661" s="22" t="s">
        <v>4037</v>
      </c>
      <c r="N661" s="22">
        <v>4</v>
      </c>
      <c r="O661" s="22">
        <v>6.525423</v>
      </c>
      <c r="P661" s="19">
        <f t="shared" si="10"/>
        <v>3</v>
      </c>
    </row>
    <row r="662" spans="1:16" x14ac:dyDescent="0.25">
      <c r="A662" s="21">
        <v>44638</v>
      </c>
      <c r="B662" s="22" t="s">
        <v>2581</v>
      </c>
      <c r="C662" s="22" t="s">
        <v>9</v>
      </c>
      <c r="D662" s="22">
        <v>2</v>
      </c>
      <c r="E662" s="22" t="s">
        <v>1174</v>
      </c>
      <c r="F662" s="22" t="s">
        <v>407</v>
      </c>
      <c r="G662" s="22">
        <v>826</v>
      </c>
      <c r="H662" s="22">
        <v>140</v>
      </c>
      <c r="I662" s="22">
        <v>140</v>
      </c>
      <c r="J662" s="23">
        <v>2.88</v>
      </c>
      <c r="K662" s="22">
        <v>0</v>
      </c>
      <c r="L662" s="24">
        <v>0</v>
      </c>
      <c r="M662" s="22" t="s">
        <v>4038</v>
      </c>
      <c r="N662" s="22">
        <v>4</v>
      </c>
      <c r="O662" s="22">
        <v>402.50056000000001</v>
      </c>
      <c r="P662" s="19">
        <f t="shared" si="10"/>
        <v>3</v>
      </c>
    </row>
    <row r="663" spans="1:16" x14ac:dyDescent="0.25">
      <c r="A663" s="21">
        <v>44638</v>
      </c>
      <c r="B663" s="22" t="s">
        <v>3235</v>
      </c>
      <c r="C663" s="22" t="s">
        <v>9</v>
      </c>
      <c r="D663" s="22">
        <v>2</v>
      </c>
      <c r="E663" s="22" t="s">
        <v>1196</v>
      </c>
      <c r="F663" s="22" t="s">
        <v>407</v>
      </c>
      <c r="G663" s="22">
        <v>1843</v>
      </c>
      <c r="H663" s="22">
        <v>90</v>
      </c>
      <c r="I663" s="22">
        <v>90</v>
      </c>
      <c r="J663" s="23">
        <v>6.36</v>
      </c>
      <c r="K663" s="22">
        <v>0</v>
      </c>
      <c r="L663" s="24">
        <v>0</v>
      </c>
      <c r="M663" s="22" t="s">
        <v>4039</v>
      </c>
      <c r="N663" s="22">
        <v>4</v>
      </c>
      <c r="O663" s="22">
        <v>572.47214759999997</v>
      </c>
      <c r="P663" s="19">
        <f t="shared" si="10"/>
        <v>3</v>
      </c>
    </row>
    <row r="664" spans="1:16" x14ac:dyDescent="0.25">
      <c r="A664" s="21">
        <v>44638</v>
      </c>
      <c r="B664" s="22" t="s">
        <v>3292</v>
      </c>
      <c r="C664" s="22" t="s">
        <v>9</v>
      </c>
      <c r="D664" s="22">
        <v>2</v>
      </c>
      <c r="E664" s="22" t="s">
        <v>1102</v>
      </c>
      <c r="F664" s="22" t="s">
        <v>9</v>
      </c>
      <c r="G664" s="22">
        <v>2424</v>
      </c>
      <c r="H664" s="22">
        <v>120</v>
      </c>
      <c r="I664" s="22">
        <v>120</v>
      </c>
      <c r="J664" s="23">
        <v>10.050000000000001</v>
      </c>
      <c r="K664" s="22">
        <v>0</v>
      </c>
      <c r="L664" s="24">
        <v>0</v>
      </c>
      <c r="M664" s="22" t="s">
        <v>4219</v>
      </c>
      <c r="N664" s="22">
        <v>3</v>
      </c>
      <c r="O664" s="22">
        <v>1206.5739132000001</v>
      </c>
      <c r="P664" s="19">
        <f t="shared" si="10"/>
        <v>3</v>
      </c>
    </row>
    <row r="665" spans="1:16" x14ac:dyDescent="0.25">
      <c r="A665" s="21">
        <v>44638</v>
      </c>
      <c r="B665" s="22" t="s">
        <v>3688</v>
      </c>
      <c r="C665" s="22" t="s">
        <v>9</v>
      </c>
      <c r="D665" s="22">
        <v>2</v>
      </c>
      <c r="E665" s="22" t="s">
        <v>1938</v>
      </c>
      <c r="F665" s="22" t="s">
        <v>9</v>
      </c>
      <c r="G665" s="22">
        <v>3217</v>
      </c>
      <c r="H665" s="22">
        <v>480</v>
      </c>
      <c r="I665" s="22">
        <v>480</v>
      </c>
      <c r="J665" s="23">
        <v>2.13</v>
      </c>
      <c r="K665" s="22">
        <v>0</v>
      </c>
      <c r="L665" s="24">
        <v>0</v>
      </c>
      <c r="M665" s="22" t="s">
        <v>4220</v>
      </c>
      <c r="N665" s="22">
        <v>3</v>
      </c>
      <c r="O665" s="22">
        <v>1022.995512</v>
      </c>
      <c r="P665" s="19">
        <f t="shared" si="10"/>
        <v>3</v>
      </c>
    </row>
    <row r="666" spans="1:16" x14ac:dyDescent="0.25">
      <c r="A666" s="21">
        <v>44638</v>
      </c>
      <c r="B666" s="22" t="s">
        <v>3591</v>
      </c>
      <c r="C666" s="22" t="s">
        <v>9</v>
      </c>
      <c r="D666" s="22">
        <v>2</v>
      </c>
      <c r="E666" s="22" t="s">
        <v>1128</v>
      </c>
      <c r="F666" s="22" t="s">
        <v>9</v>
      </c>
      <c r="G666" s="22">
        <v>603</v>
      </c>
      <c r="H666" s="22">
        <v>400</v>
      </c>
      <c r="I666" s="22">
        <v>400</v>
      </c>
      <c r="J666" s="23">
        <v>0.64</v>
      </c>
      <c r="K666" s="22">
        <v>0</v>
      </c>
      <c r="L666" s="24">
        <v>0</v>
      </c>
      <c r="M666" s="22" t="s">
        <v>4221</v>
      </c>
      <c r="N666" s="22">
        <v>3</v>
      </c>
      <c r="O666" s="22">
        <v>255.979952</v>
      </c>
      <c r="P666" s="19">
        <f t="shared" si="10"/>
        <v>3</v>
      </c>
    </row>
    <row r="667" spans="1:16" x14ac:dyDescent="0.25">
      <c r="A667" s="21">
        <v>44638</v>
      </c>
      <c r="B667" s="22" t="s">
        <v>3847</v>
      </c>
      <c r="C667" s="22" t="s">
        <v>9</v>
      </c>
      <c r="D667" s="22">
        <v>2</v>
      </c>
      <c r="E667" s="22" t="s">
        <v>1946</v>
      </c>
      <c r="F667" s="22" t="s">
        <v>9</v>
      </c>
      <c r="G667" s="22">
        <v>40</v>
      </c>
      <c r="H667" s="22">
        <v>30</v>
      </c>
      <c r="I667" s="22">
        <v>30</v>
      </c>
      <c r="J667" s="23">
        <v>16.21</v>
      </c>
      <c r="K667" s="22">
        <v>0</v>
      </c>
      <c r="L667" s="24">
        <v>0</v>
      </c>
      <c r="M667" s="22" t="s">
        <v>4222</v>
      </c>
      <c r="N667" s="22">
        <v>3</v>
      </c>
      <c r="O667" s="22">
        <v>486.4406343</v>
      </c>
      <c r="P667" s="19">
        <f t="shared" si="10"/>
        <v>3</v>
      </c>
    </row>
    <row r="668" spans="1:16" x14ac:dyDescent="0.25">
      <c r="A668" s="21">
        <v>44638</v>
      </c>
      <c r="B668" s="22" t="s">
        <v>2275</v>
      </c>
      <c r="C668" s="22" t="s">
        <v>9</v>
      </c>
      <c r="D668" s="22">
        <v>2</v>
      </c>
      <c r="E668" s="22" t="s">
        <v>1120</v>
      </c>
      <c r="F668" s="22" t="s">
        <v>9</v>
      </c>
      <c r="G668" s="22">
        <v>534</v>
      </c>
      <c r="H668" s="22">
        <v>192</v>
      </c>
      <c r="I668" s="22">
        <v>192</v>
      </c>
      <c r="J668" s="23">
        <v>4.38</v>
      </c>
      <c r="K668" s="22">
        <v>0</v>
      </c>
      <c r="L668" s="24">
        <v>0</v>
      </c>
      <c r="M668" s="22" t="s">
        <v>4223</v>
      </c>
      <c r="N668" s="22">
        <v>3</v>
      </c>
      <c r="O668" s="22">
        <v>841.80851903999996</v>
      </c>
      <c r="P668" s="19">
        <f t="shared" si="10"/>
        <v>3</v>
      </c>
    </row>
    <row r="669" spans="1:16" x14ac:dyDescent="0.25">
      <c r="A669" s="21">
        <v>44638</v>
      </c>
      <c r="B669" s="22" t="s">
        <v>2280</v>
      </c>
      <c r="C669" s="22" t="s">
        <v>9</v>
      </c>
      <c r="D669" s="22">
        <v>2</v>
      </c>
      <c r="E669" s="22" t="s">
        <v>1127</v>
      </c>
      <c r="F669" s="22" t="s">
        <v>9</v>
      </c>
      <c r="G669" s="22">
        <v>2324</v>
      </c>
      <c r="H669" s="22">
        <v>64</v>
      </c>
      <c r="I669" s="22">
        <v>64</v>
      </c>
      <c r="J669" s="23">
        <v>4.8600000000000003</v>
      </c>
      <c r="K669" s="22">
        <v>0</v>
      </c>
      <c r="L669" s="24">
        <v>0</v>
      </c>
      <c r="M669" s="22" t="s">
        <v>4224</v>
      </c>
      <c r="N669" s="22">
        <v>3</v>
      </c>
      <c r="O669" s="22">
        <v>310.81460864000002</v>
      </c>
      <c r="P669" s="19">
        <f t="shared" si="10"/>
        <v>3</v>
      </c>
    </row>
    <row r="670" spans="1:16" x14ac:dyDescent="0.25">
      <c r="A670" s="21">
        <v>44638</v>
      </c>
      <c r="B670" s="22" t="s">
        <v>3433</v>
      </c>
      <c r="C670" s="22" t="s">
        <v>9</v>
      </c>
      <c r="D670" s="22">
        <v>2</v>
      </c>
      <c r="E670" s="22" t="s">
        <v>1119</v>
      </c>
      <c r="F670" s="22" t="s">
        <v>9</v>
      </c>
      <c r="G670" s="22">
        <v>2158</v>
      </c>
      <c r="H670" s="22">
        <v>600</v>
      </c>
      <c r="I670" s="22">
        <v>600</v>
      </c>
      <c r="J670" s="23">
        <v>1.59</v>
      </c>
      <c r="K670" s="22">
        <v>0</v>
      </c>
      <c r="L670" s="24">
        <v>0</v>
      </c>
      <c r="M670" s="22" t="s">
        <v>4225</v>
      </c>
      <c r="N670" s="22">
        <v>3</v>
      </c>
      <c r="O670" s="22">
        <v>953.07665399999996</v>
      </c>
      <c r="P670" s="19">
        <f t="shared" si="10"/>
        <v>3</v>
      </c>
    </row>
    <row r="671" spans="1:16" x14ac:dyDescent="0.25">
      <c r="A671" s="21">
        <v>44638</v>
      </c>
      <c r="B671" s="22" t="s">
        <v>3846</v>
      </c>
      <c r="C671" s="22" t="s">
        <v>9</v>
      </c>
      <c r="D671" s="22">
        <v>2</v>
      </c>
      <c r="E671" s="22" t="s">
        <v>1148</v>
      </c>
      <c r="F671" s="22" t="s">
        <v>9</v>
      </c>
      <c r="G671" s="22">
        <v>606</v>
      </c>
      <c r="H671" s="22">
        <v>120</v>
      </c>
      <c r="I671" s="22">
        <v>120</v>
      </c>
      <c r="J671" s="23">
        <v>8.0399999999999991</v>
      </c>
      <c r="K671" s="22">
        <v>0</v>
      </c>
      <c r="L671" s="24">
        <v>0</v>
      </c>
      <c r="M671" s="22" t="s">
        <v>4226</v>
      </c>
      <c r="N671" s="22">
        <v>3</v>
      </c>
      <c r="O671" s="22">
        <v>964.29752040000005</v>
      </c>
      <c r="P671" s="19">
        <f t="shared" si="10"/>
        <v>3</v>
      </c>
    </row>
    <row r="672" spans="1:16" x14ac:dyDescent="0.25">
      <c r="A672" s="21">
        <v>44638</v>
      </c>
      <c r="B672" s="22" t="s">
        <v>3387</v>
      </c>
      <c r="C672" s="22" t="s">
        <v>10</v>
      </c>
      <c r="D672" s="22">
        <v>2</v>
      </c>
      <c r="E672" s="22" t="s">
        <v>422</v>
      </c>
      <c r="F672" s="22" t="s">
        <v>407</v>
      </c>
      <c r="G672" s="22">
        <v>832</v>
      </c>
      <c r="H672" s="22">
        <v>432</v>
      </c>
      <c r="I672" s="22">
        <v>432</v>
      </c>
      <c r="J672" s="23">
        <v>0.63</v>
      </c>
      <c r="K672" s="22">
        <v>0</v>
      </c>
      <c r="L672" s="24">
        <v>0</v>
      </c>
      <c r="M672" s="22" t="s">
        <v>5388</v>
      </c>
      <c r="N672" s="22">
        <v>4</v>
      </c>
      <c r="O672" s="22">
        <v>271.89915839999998</v>
      </c>
      <c r="P672" s="19">
        <f t="shared" si="10"/>
        <v>3</v>
      </c>
    </row>
    <row r="673" spans="1:16" x14ac:dyDescent="0.25">
      <c r="A673" s="21">
        <v>44638</v>
      </c>
      <c r="B673" s="22" t="s">
        <v>5316</v>
      </c>
      <c r="C673" s="22" t="s">
        <v>10</v>
      </c>
      <c r="D673" s="22">
        <v>2</v>
      </c>
      <c r="E673" s="22" t="s">
        <v>424</v>
      </c>
      <c r="F673" s="22" t="s">
        <v>407</v>
      </c>
      <c r="G673" s="22">
        <v>457</v>
      </c>
      <c r="H673" s="22">
        <v>457</v>
      </c>
      <c r="I673" s="22">
        <v>457</v>
      </c>
      <c r="J673" s="23">
        <v>1.06</v>
      </c>
      <c r="K673" s="22">
        <v>0</v>
      </c>
      <c r="L673" s="24">
        <v>0</v>
      </c>
      <c r="M673" s="22" t="s">
        <v>5389</v>
      </c>
      <c r="N673" s="22">
        <v>4</v>
      </c>
      <c r="O673" s="22">
        <v>486.33010918999997</v>
      </c>
      <c r="P673" s="19">
        <f t="shared" si="10"/>
        <v>3</v>
      </c>
    </row>
    <row r="674" spans="1:16" x14ac:dyDescent="0.25">
      <c r="A674" s="21">
        <v>44638</v>
      </c>
      <c r="B674" s="22" t="s">
        <v>5317</v>
      </c>
      <c r="C674" s="22" t="s">
        <v>10</v>
      </c>
      <c r="D674" s="22">
        <v>2</v>
      </c>
      <c r="E674" s="22" t="s">
        <v>425</v>
      </c>
      <c r="F674" s="22" t="s">
        <v>407</v>
      </c>
      <c r="G674" s="22">
        <v>191</v>
      </c>
      <c r="H674" s="22">
        <v>191</v>
      </c>
      <c r="I674" s="22">
        <v>191</v>
      </c>
      <c r="J674" s="23">
        <v>0.33</v>
      </c>
      <c r="K674" s="22">
        <v>0</v>
      </c>
      <c r="L674" s="24">
        <v>0</v>
      </c>
      <c r="M674" s="22" t="s">
        <v>5390</v>
      </c>
      <c r="N674" s="22">
        <v>4</v>
      </c>
      <c r="O674" s="22">
        <v>63.359721389999997</v>
      </c>
      <c r="P674" s="19">
        <f t="shared" si="10"/>
        <v>3</v>
      </c>
    </row>
    <row r="675" spans="1:16" x14ac:dyDescent="0.25">
      <c r="A675" s="21">
        <v>44638</v>
      </c>
      <c r="B675" s="22" t="s">
        <v>3203</v>
      </c>
      <c r="C675" s="22" t="s">
        <v>10</v>
      </c>
      <c r="D675" s="22">
        <v>2</v>
      </c>
      <c r="E675" s="22" t="s">
        <v>540</v>
      </c>
      <c r="F675" s="22" t="s">
        <v>407</v>
      </c>
      <c r="G675" s="22">
        <v>49</v>
      </c>
      <c r="H675" s="22">
        <v>49</v>
      </c>
      <c r="I675" s="22">
        <v>49</v>
      </c>
      <c r="J675" s="23">
        <v>0.17</v>
      </c>
      <c r="K675" s="22">
        <v>0</v>
      </c>
      <c r="L675" s="24">
        <v>0</v>
      </c>
      <c r="M675" s="22" t="s">
        <v>5391</v>
      </c>
      <c r="N675" s="22">
        <v>4</v>
      </c>
      <c r="O675" s="22">
        <v>8.1036121600000008</v>
      </c>
      <c r="P675" s="19">
        <f t="shared" si="10"/>
        <v>3</v>
      </c>
    </row>
    <row r="676" spans="1:16" x14ac:dyDescent="0.25">
      <c r="A676" s="21">
        <v>44638</v>
      </c>
      <c r="B676" s="22" t="s">
        <v>2974</v>
      </c>
      <c r="C676" s="22" t="s">
        <v>10</v>
      </c>
      <c r="D676" s="22">
        <v>2</v>
      </c>
      <c r="E676" s="22" t="s">
        <v>534</v>
      </c>
      <c r="F676" s="22" t="s">
        <v>407</v>
      </c>
      <c r="G676" s="22">
        <v>911</v>
      </c>
      <c r="H676" s="22">
        <v>47</v>
      </c>
      <c r="I676" s="22">
        <v>47</v>
      </c>
      <c r="J676" s="23">
        <v>6.48</v>
      </c>
      <c r="K676" s="22">
        <v>0</v>
      </c>
      <c r="L676" s="24">
        <v>0</v>
      </c>
      <c r="M676" s="22" t="s">
        <v>5392</v>
      </c>
      <c r="N676" s="22">
        <v>4</v>
      </c>
      <c r="O676" s="22">
        <v>304.56134091000001</v>
      </c>
      <c r="P676" s="19">
        <f t="shared" si="10"/>
        <v>3</v>
      </c>
    </row>
    <row r="677" spans="1:16" x14ac:dyDescent="0.25">
      <c r="A677" s="21">
        <v>44638</v>
      </c>
      <c r="B677" s="22" t="s">
        <v>3436</v>
      </c>
      <c r="C677" s="22" t="s">
        <v>10</v>
      </c>
      <c r="D677" s="22">
        <v>2</v>
      </c>
      <c r="E677" s="22" t="s">
        <v>417</v>
      </c>
      <c r="F677" s="22" t="s">
        <v>407</v>
      </c>
      <c r="G677" s="22">
        <v>2084</v>
      </c>
      <c r="H677" s="22">
        <v>124</v>
      </c>
      <c r="I677" s="22">
        <v>124</v>
      </c>
      <c r="J677" s="23">
        <v>3.08</v>
      </c>
      <c r="K677" s="22">
        <v>0</v>
      </c>
      <c r="L677" s="24">
        <v>0</v>
      </c>
      <c r="M677" s="22" t="s">
        <v>5393</v>
      </c>
      <c r="N677" s="22">
        <v>4</v>
      </c>
      <c r="O677" s="22">
        <v>382.31596424000003</v>
      </c>
      <c r="P677" s="19">
        <f t="shared" si="10"/>
        <v>3</v>
      </c>
    </row>
    <row r="678" spans="1:16" x14ac:dyDescent="0.25">
      <c r="A678" s="21">
        <v>44638</v>
      </c>
      <c r="B678" s="22" t="s">
        <v>4623</v>
      </c>
      <c r="C678" s="22" t="s">
        <v>10</v>
      </c>
      <c r="D678" s="22">
        <v>2</v>
      </c>
      <c r="E678" s="22" t="s">
        <v>426</v>
      </c>
      <c r="F678" s="22" t="s">
        <v>407</v>
      </c>
      <c r="G678" s="22">
        <v>215</v>
      </c>
      <c r="H678" s="22">
        <v>65</v>
      </c>
      <c r="I678" s="22">
        <v>65</v>
      </c>
      <c r="J678" s="23">
        <v>6.05</v>
      </c>
      <c r="K678" s="22">
        <v>0</v>
      </c>
      <c r="L678" s="24">
        <v>0</v>
      </c>
      <c r="M678" s="22" t="s">
        <v>5394</v>
      </c>
      <c r="N678" s="22">
        <v>4</v>
      </c>
      <c r="O678" s="22">
        <v>392.98757745</v>
      </c>
      <c r="P678" s="19">
        <f t="shared" si="10"/>
        <v>3</v>
      </c>
    </row>
    <row r="679" spans="1:16" x14ac:dyDescent="0.25">
      <c r="A679" s="21">
        <v>44638</v>
      </c>
      <c r="B679" s="22" t="s">
        <v>5160</v>
      </c>
      <c r="C679" s="22" t="s">
        <v>10</v>
      </c>
      <c r="D679" s="22">
        <v>2</v>
      </c>
      <c r="E679" s="22" t="s">
        <v>427</v>
      </c>
      <c r="F679" s="22" t="s">
        <v>407</v>
      </c>
      <c r="G679" s="22">
        <v>197</v>
      </c>
      <c r="H679" s="22">
        <v>197</v>
      </c>
      <c r="I679" s="22">
        <v>197</v>
      </c>
      <c r="J679" s="23">
        <v>2.0299999999999998</v>
      </c>
      <c r="K679" s="22">
        <v>0</v>
      </c>
      <c r="L679" s="24">
        <v>0</v>
      </c>
      <c r="M679" s="22" t="s">
        <v>5395</v>
      </c>
      <c r="N679" s="22">
        <v>4</v>
      </c>
      <c r="O679" s="22">
        <v>399.75597751999999</v>
      </c>
      <c r="P679" s="19">
        <f t="shared" si="10"/>
        <v>3</v>
      </c>
    </row>
    <row r="680" spans="1:16" x14ac:dyDescent="0.25">
      <c r="A680" s="21">
        <v>44638</v>
      </c>
      <c r="B680" s="22" t="s">
        <v>3455</v>
      </c>
      <c r="C680" s="22" t="s">
        <v>10</v>
      </c>
      <c r="D680" s="22">
        <v>2</v>
      </c>
      <c r="E680" s="22" t="s">
        <v>421</v>
      </c>
      <c r="F680" s="22" t="s">
        <v>407</v>
      </c>
      <c r="G680" s="22">
        <v>19</v>
      </c>
      <c r="H680" s="22">
        <v>19</v>
      </c>
      <c r="I680" s="22">
        <v>19</v>
      </c>
      <c r="J680" s="23">
        <v>3.25</v>
      </c>
      <c r="K680" s="22">
        <v>0</v>
      </c>
      <c r="L680" s="24">
        <v>0</v>
      </c>
      <c r="M680" s="22" t="s">
        <v>5396</v>
      </c>
      <c r="N680" s="22">
        <v>4</v>
      </c>
      <c r="O680" s="22">
        <v>61.656952250000003</v>
      </c>
      <c r="P680" s="19">
        <f t="shared" si="10"/>
        <v>3</v>
      </c>
    </row>
    <row r="681" spans="1:16" x14ac:dyDescent="0.25">
      <c r="A681" s="21">
        <v>44638</v>
      </c>
      <c r="B681" s="22" t="s">
        <v>5318</v>
      </c>
      <c r="C681" s="22" t="s">
        <v>10</v>
      </c>
      <c r="D681" s="22">
        <v>2</v>
      </c>
      <c r="E681" s="22" t="s">
        <v>418</v>
      </c>
      <c r="F681" s="22" t="s">
        <v>407</v>
      </c>
      <c r="G681" s="22">
        <v>45</v>
      </c>
      <c r="H681" s="22">
        <v>45</v>
      </c>
      <c r="I681" s="22">
        <v>45</v>
      </c>
      <c r="J681" s="23">
        <v>3.74</v>
      </c>
      <c r="K681" s="22">
        <v>0</v>
      </c>
      <c r="L681" s="24">
        <v>0</v>
      </c>
      <c r="M681" s="22" t="s">
        <v>5397</v>
      </c>
      <c r="N681" s="22">
        <v>4</v>
      </c>
      <c r="O681" s="22">
        <v>168.34185675000001</v>
      </c>
      <c r="P681" s="19">
        <f t="shared" si="10"/>
        <v>3</v>
      </c>
    </row>
    <row r="682" spans="1:16" x14ac:dyDescent="0.25">
      <c r="A682" s="21">
        <v>44638</v>
      </c>
      <c r="B682" s="22" t="s">
        <v>5193</v>
      </c>
      <c r="C682" s="22" t="s">
        <v>10</v>
      </c>
      <c r="D682" s="22">
        <v>2</v>
      </c>
      <c r="E682" s="22" t="s">
        <v>538</v>
      </c>
      <c r="F682" s="22" t="s">
        <v>407</v>
      </c>
      <c r="G682" s="22">
        <v>40</v>
      </c>
      <c r="H682" s="22">
        <v>40</v>
      </c>
      <c r="I682" s="22">
        <v>40</v>
      </c>
      <c r="J682" s="23">
        <v>1.88</v>
      </c>
      <c r="K682" s="22">
        <v>0</v>
      </c>
      <c r="L682" s="24">
        <v>0</v>
      </c>
      <c r="M682" s="22" t="s">
        <v>5398</v>
      </c>
      <c r="N682" s="22">
        <v>4</v>
      </c>
      <c r="O682" s="22">
        <v>75.2</v>
      </c>
      <c r="P682" s="19">
        <f t="shared" si="10"/>
        <v>3</v>
      </c>
    </row>
    <row r="683" spans="1:16" x14ac:dyDescent="0.25">
      <c r="A683" s="21">
        <v>44638</v>
      </c>
      <c r="B683" s="22" t="s">
        <v>2474</v>
      </c>
      <c r="C683" s="22" t="s">
        <v>10</v>
      </c>
      <c r="D683" s="22">
        <v>2</v>
      </c>
      <c r="E683" s="22" t="s">
        <v>532</v>
      </c>
      <c r="F683" s="22" t="s">
        <v>407</v>
      </c>
      <c r="G683" s="22">
        <v>117</v>
      </c>
      <c r="H683" s="22">
        <v>117</v>
      </c>
      <c r="I683" s="22">
        <v>117</v>
      </c>
      <c r="J683" s="23">
        <v>2.02</v>
      </c>
      <c r="K683" s="22">
        <v>0</v>
      </c>
      <c r="L683" s="24">
        <v>0</v>
      </c>
      <c r="M683" s="22" t="s">
        <v>5399</v>
      </c>
      <c r="N683" s="22">
        <v>4</v>
      </c>
      <c r="O683" s="22">
        <v>236.44504610999999</v>
      </c>
      <c r="P683" s="19">
        <f t="shared" si="10"/>
        <v>3</v>
      </c>
    </row>
    <row r="684" spans="1:16" x14ac:dyDescent="0.25">
      <c r="A684" s="21">
        <v>44638</v>
      </c>
      <c r="B684" s="22" t="s">
        <v>5319</v>
      </c>
      <c r="C684" s="22" t="s">
        <v>10</v>
      </c>
      <c r="D684" s="22">
        <v>2</v>
      </c>
      <c r="E684" s="22" t="s">
        <v>419</v>
      </c>
      <c r="F684" s="22" t="s">
        <v>407</v>
      </c>
      <c r="G684" s="22">
        <v>201</v>
      </c>
      <c r="H684" s="22">
        <v>201</v>
      </c>
      <c r="I684" s="22">
        <v>201</v>
      </c>
      <c r="J684" s="23">
        <v>1.1499999999999999</v>
      </c>
      <c r="K684" s="22">
        <v>0</v>
      </c>
      <c r="L684" s="24">
        <v>0</v>
      </c>
      <c r="M684" s="22" t="s">
        <v>5400</v>
      </c>
      <c r="N684" s="22">
        <v>4</v>
      </c>
      <c r="O684" s="22">
        <v>231.03095372999999</v>
      </c>
      <c r="P684" s="19">
        <f t="shared" si="10"/>
        <v>3</v>
      </c>
    </row>
    <row r="685" spans="1:16" x14ac:dyDescent="0.25">
      <c r="A685" s="21">
        <v>44638</v>
      </c>
      <c r="B685" s="22" t="s">
        <v>5175</v>
      </c>
      <c r="C685" s="22" t="s">
        <v>10</v>
      </c>
      <c r="D685" s="22">
        <v>2</v>
      </c>
      <c r="E685" s="22" t="s">
        <v>216</v>
      </c>
      <c r="F685" s="22" t="s">
        <v>9</v>
      </c>
      <c r="G685" s="22">
        <v>67</v>
      </c>
      <c r="H685" s="22">
        <v>67</v>
      </c>
      <c r="I685" s="22">
        <v>67</v>
      </c>
      <c r="J685" s="23">
        <v>2.0699999999999998</v>
      </c>
      <c r="K685" s="22">
        <v>0</v>
      </c>
      <c r="L685" s="24">
        <v>0</v>
      </c>
      <c r="M685" s="22" t="s">
        <v>6080</v>
      </c>
      <c r="N685" s="22">
        <v>3</v>
      </c>
      <c r="O685" s="22">
        <v>138.95875710000001</v>
      </c>
      <c r="P685" s="19">
        <f t="shared" si="10"/>
        <v>3</v>
      </c>
    </row>
    <row r="686" spans="1:16" x14ac:dyDescent="0.25">
      <c r="A686" s="21">
        <v>44638</v>
      </c>
      <c r="B686" s="22" t="s">
        <v>5166</v>
      </c>
      <c r="C686" s="22" t="s">
        <v>10</v>
      </c>
      <c r="D686" s="22">
        <v>2</v>
      </c>
      <c r="E686" s="22" t="s">
        <v>211</v>
      </c>
      <c r="F686" s="22" t="s">
        <v>9</v>
      </c>
      <c r="G686" s="22">
        <v>131</v>
      </c>
      <c r="H686" s="22">
        <v>131</v>
      </c>
      <c r="I686" s="22">
        <v>131</v>
      </c>
      <c r="J686" s="23">
        <v>1.62</v>
      </c>
      <c r="K686" s="22">
        <v>0</v>
      </c>
      <c r="L686" s="24">
        <v>0</v>
      </c>
      <c r="M686" s="22" t="s">
        <v>6081</v>
      </c>
      <c r="N686" s="22">
        <v>3</v>
      </c>
      <c r="O686" s="22">
        <v>212.22426798000001</v>
      </c>
      <c r="P686" s="19">
        <f t="shared" si="10"/>
        <v>3</v>
      </c>
    </row>
    <row r="687" spans="1:16" x14ac:dyDescent="0.25">
      <c r="A687" s="21">
        <v>44638</v>
      </c>
      <c r="B687" s="22" t="s">
        <v>3366</v>
      </c>
      <c r="C687" s="22" t="s">
        <v>10</v>
      </c>
      <c r="D687" s="22">
        <v>2</v>
      </c>
      <c r="E687" s="22" t="s">
        <v>212</v>
      </c>
      <c r="F687" s="22" t="s">
        <v>9</v>
      </c>
      <c r="G687" s="22">
        <v>101</v>
      </c>
      <c r="H687" s="22">
        <v>61</v>
      </c>
      <c r="I687" s="22">
        <v>61</v>
      </c>
      <c r="J687" s="23">
        <v>6.44</v>
      </c>
      <c r="K687" s="22">
        <v>0</v>
      </c>
      <c r="L687" s="24">
        <v>0</v>
      </c>
      <c r="M687" s="22" t="s">
        <v>6082</v>
      </c>
      <c r="N687" s="22">
        <v>3</v>
      </c>
      <c r="O687" s="22">
        <v>392.94125817000003</v>
      </c>
      <c r="P687" s="19">
        <f t="shared" si="10"/>
        <v>3</v>
      </c>
    </row>
    <row r="688" spans="1:16" x14ac:dyDescent="0.25">
      <c r="A688" s="21">
        <v>44638</v>
      </c>
      <c r="B688" s="22" t="s">
        <v>4158</v>
      </c>
      <c r="C688" s="22" t="s">
        <v>10</v>
      </c>
      <c r="D688" s="22">
        <v>2</v>
      </c>
      <c r="E688" s="22" t="s">
        <v>217</v>
      </c>
      <c r="F688" s="22" t="s">
        <v>9</v>
      </c>
      <c r="G688" s="22">
        <v>19</v>
      </c>
      <c r="H688" s="22">
        <v>19</v>
      </c>
      <c r="I688" s="22">
        <v>19</v>
      </c>
      <c r="J688" s="23">
        <v>21.67</v>
      </c>
      <c r="K688" s="22">
        <v>0</v>
      </c>
      <c r="L688" s="24">
        <v>0</v>
      </c>
      <c r="M688" s="22" t="s">
        <v>6083</v>
      </c>
      <c r="N688" s="22">
        <v>3</v>
      </c>
      <c r="O688" s="22">
        <v>411.72424243</v>
      </c>
      <c r="P688" s="19">
        <f t="shared" si="10"/>
        <v>3</v>
      </c>
    </row>
    <row r="689" spans="1:16" x14ac:dyDescent="0.25">
      <c r="A689" s="21">
        <v>44638</v>
      </c>
      <c r="B689" s="22" t="s">
        <v>3378</v>
      </c>
      <c r="C689" s="22" t="s">
        <v>10</v>
      </c>
      <c r="D689" s="22">
        <v>2</v>
      </c>
      <c r="E689" s="22" t="s">
        <v>219</v>
      </c>
      <c r="F689" s="22" t="s">
        <v>9</v>
      </c>
      <c r="G689" s="22">
        <v>97</v>
      </c>
      <c r="H689" s="22">
        <v>97</v>
      </c>
      <c r="I689" s="22">
        <v>97</v>
      </c>
      <c r="J689" s="23">
        <v>4.3899999999999997</v>
      </c>
      <c r="K689" s="22">
        <v>0</v>
      </c>
      <c r="L689" s="24">
        <v>0</v>
      </c>
      <c r="M689" s="22" t="s">
        <v>6084</v>
      </c>
      <c r="N689" s="22">
        <v>3</v>
      </c>
      <c r="O689" s="22">
        <v>425.83</v>
      </c>
      <c r="P689" s="19">
        <f t="shared" si="10"/>
        <v>3</v>
      </c>
    </row>
    <row r="690" spans="1:16" x14ac:dyDescent="0.25">
      <c r="A690" s="21">
        <v>44638</v>
      </c>
      <c r="B690" s="22" t="s">
        <v>6085</v>
      </c>
      <c r="C690" s="22" t="s">
        <v>10</v>
      </c>
      <c r="D690" s="22">
        <v>2</v>
      </c>
      <c r="E690" s="22" t="s">
        <v>1866</v>
      </c>
      <c r="F690" s="22" t="s">
        <v>9</v>
      </c>
      <c r="G690" s="22">
        <v>39</v>
      </c>
      <c r="H690" s="22">
        <v>39</v>
      </c>
      <c r="I690" s="22">
        <v>39</v>
      </c>
      <c r="J690" s="23">
        <v>3.97</v>
      </c>
      <c r="K690" s="22">
        <v>0</v>
      </c>
      <c r="L690" s="24">
        <v>0</v>
      </c>
      <c r="M690" s="22" t="s">
        <v>6086</v>
      </c>
      <c r="N690" s="22">
        <v>3</v>
      </c>
      <c r="O690" s="22">
        <v>154.80799113</v>
      </c>
      <c r="P690" s="19">
        <f t="shared" si="10"/>
        <v>3</v>
      </c>
    </row>
    <row r="691" spans="1:16" x14ac:dyDescent="0.25">
      <c r="A691" s="21">
        <v>44638</v>
      </c>
      <c r="B691" s="22" t="s">
        <v>5896</v>
      </c>
      <c r="C691" s="22" t="s">
        <v>10</v>
      </c>
      <c r="D691" s="22">
        <v>2</v>
      </c>
      <c r="E691" s="22" t="s">
        <v>180</v>
      </c>
      <c r="F691" s="22" t="s">
        <v>9</v>
      </c>
      <c r="G691" s="22">
        <v>103</v>
      </c>
      <c r="H691" s="22">
        <v>103</v>
      </c>
      <c r="I691" s="22">
        <v>103</v>
      </c>
      <c r="J691" s="23">
        <v>0.49</v>
      </c>
      <c r="K691" s="22">
        <v>0</v>
      </c>
      <c r="L691" s="24">
        <v>0</v>
      </c>
      <c r="M691" s="22" t="s">
        <v>6087</v>
      </c>
      <c r="N691" s="22">
        <v>3</v>
      </c>
      <c r="O691" s="22">
        <v>50.866583990000002</v>
      </c>
      <c r="P691" s="19">
        <f t="shared" si="10"/>
        <v>3</v>
      </c>
    </row>
    <row r="692" spans="1:16" x14ac:dyDescent="0.25">
      <c r="A692" s="21">
        <v>44638</v>
      </c>
      <c r="B692" s="22" t="s">
        <v>5885</v>
      </c>
      <c r="C692" s="22" t="s">
        <v>10</v>
      </c>
      <c r="D692" s="22">
        <v>2</v>
      </c>
      <c r="E692" s="22" t="s">
        <v>299</v>
      </c>
      <c r="F692" s="22" t="s">
        <v>9</v>
      </c>
      <c r="G692" s="22">
        <v>10</v>
      </c>
      <c r="H692" s="22">
        <v>10</v>
      </c>
      <c r="I692" s="22">
        <v>10</v>
      </c>
      <c r="J692" s="23">
        <v>1.56</v>
      </c>
      <c r="K692" s="22">
        <v>0</v>
      </c>
      <c r="L692" s="24">
        <v>0</v>
      </c>
      <c r="M692" s="22" t="s">
        <v>6088</v>
      </c>
      <c r="N692" s="22">
        <v>3</v>
      </c>
      <c r="O692" s="22">
        <v>15.5659846</v>
      </c>
      <c r="P692" s="19">
        <f t="shared" si="10"/>
        <v>3</v>
      </c>
    </row>
    <row r="693" spans="1:16" x14ac:dyDescent="0.25">
      <c r="A693" s="21">
        <v>44638</v>
      </c>
      <c r="B693" s="22" t="s">
        <v>5157</v>
      </c>
      <c r="C693" s="22" t="s">
        <v>10</v>
      </c>
      <c r="D693" s="22">
        <v>2</v>
      </c>
      <c r="E693" s="22" t="s">
        <v>181</v>
      </c>
      <c r="F693" s="22" t="s">
        <v>9</v>
      </c>
      <c r="G693" s="22">
        <v>39</v>
      </c>
      <c r="H693" s="22">
        <v>39</v>
      </c>
      <c r="I693" s="22">
        <v>39</v>
      </c>
      <c r="J693" s="23">
        <v>3.07</v>
      </c>
      <c r="K693" s="22">
        <v>0</v>
      </c>
      <c r="L693" s="24">
        <v>0</v>
      </c>
      <c r="M693" s="22" t="s">
        <v>6089</v>
      </c>
      <c r="N693" s="22">
        <v>3</v>
      </c>
      <c r="O693" s="22">
        <v>119.54284758</v>
      </c>
      <c r="P693" s="19">
        <f t="shared" si="10"/>
        <v>3</v>
      </c>
    </row>
    <row r="694" spans="1:16" x14ac:dyDescent="0.25">
      <c r="A694" s="21">
        <v>44638</v>
      </c>
      <c r="B694" s="22" t="s">
        <v>2499</v>
      </c>
      <c r="C694" s="22" t="s">
        <v>10</v>
      </c>
      <c r="D694" s="22">
        <v>2</v>
      </c>
      <c r="E694" s="22" t="s">
        <v>183</v>
      </c>
      <c r="F694" s="22" t="s">
        <v>9</v>
      </c>
      <c r="G694" s="22">
        <v>98</v>
      </c>
      <c r="H694" s="22">
        <v>98</v>
      </c>
      <c r="I694" s="22">
        <v>98</v>
      </c>
      <c r="J694" s="23">
        <v>0.73</v>
      </c>
      <c r="K694" s="22">
        <v>0</v>
      </c>
      <c r="L694" s="24">
        <v>0</v>
      </c>
      <c r="M694" s="22" t="s">
        <v>6090</v>
      </c>
      <c r="N694" s="22">
        <v>3</v>
      </c>
      <c r="O694" s="22">
        <v>71.540000000000006</v>
      </c>
      <c r="P694" s="19">
        <f t="shared" si="10"/>
        <v>3</v>
      </c>
    </row>
    <row r="695" spans="1:16" x14ac:dyDescent="0.25">
      <c r="A695" s="21">
        <v>44638</v>
      </c>
      <c r="B695" s="22" t="s">
        <v>5887</v>
      </c>
      <c r="C695" s="22" t="s">
        <v>10</v>
      </c>
      <c r="D695" s="22">
        <v>2</v>
      </c>
      <c r="E695" s="22" t="s">
        <v>300</v>
      </c>
      <c r="F695" s="22" t="s">
        <v>9</v>
      </c>
      <c r="G695" s="22">
        <v>64</v>
      </c>
      <c r="H695" s="22">
        <v>64</v>
      </c>
      <c r="I695" s="22">
        <v>64</v>
      </c>
      <c r="J695" s="23">
        <v>0.26</v>
      </c>
      <c r="K695" s="22">
        <v>0</v>
      </c>
      <c r="L695" s="24">
        <v>0</v>
      </c>
      <c r="M695" s="22" t="s">
        <v>6091</v>
      </c>
      <c r="N695" s="22">
        <v>3</v>
      </c>
      <c r="O695" s="22">
        <v>16.384684799999999</v>
      </c>
      <c r="P695" s="19">
        <f t="shared" si="10"/>
        <v>3</v>
      </c>
    </row>
    <row r="696" spans="1:16" x14ac:dyDescent="0.25">
      <c r="A696" s="21">
        <v>44638</v>
      </c>
      <c r="B696" s="22" t="s">
        <v>3401</v>
      </c>
      <c r="C696" s="22" t="s">
        <v>10</v>
      </c>
      <c r="D696" s="22">
        <v>2</v>
      </c>
      <c r="E696" s="22" t="s">
        <v>301</v>
      </c>
      <c r="F696" s="22" t="s">
        <v>9</v>
      </c>
      <c r="G696" s="22">
        <v>924</v>
      </c>
      <c r="H696" s="22">
        <v>924</v>
      </c>
      <c r="I696" s="22">
        <v>924</v>
      </c>
      <c r="J696" s="23">
        <v>0.28000000000000003</v>
      </c>
      <c r="K696" s="22">
        <v>0</v>
      </c>
      <c r="L696" s="24">
        <v>0</v>
      </c>
      <c r="M696" s="22" t="s">
        <v>6092</v>
      </c>
      <c r="N696" s="22">
        <v>3</v>
      </c>
      <c r="O696" s="22">
        <v>258.25633679999999</v>
      </c>
      <c r="P696" s="19">
        <f t="shared" si="10"/>
        <v>3</v>
      </c>
    </row>
    <row r="697" spans="1:16" x14ac:dyDescent="0.25">
      <c r="A697" s="21">
        <v>44638</v>
      </c>
      <c r="B697" s="22" t="s">
        <v>2249</v>
      </c>
      <c r="C697" s="22" t="s">
        <v>10</v>
      </c>
      <c r="D697" s="22">
        <v>2</v>
      </c>
      <c r="E697" s="22" t="s">
        <v>303</v>
      </c>
      <c r="F697" s="22" t="s">
        <v>9</v>
      </c>
      <c r="G697" s="22">
        <v>101</v>
      </c>
      <c r="H697" s="22">
        <v>101</v>
      </c>
      <c r="I697" s="22">
        <v>101</v>
      </c>
      <c r="J697" s="23">
        <v>3.87</v>
      </c>
      <c r="K697" s="22">
        <v>0</v>
      </c>
      <c r="L697" s="24">
        <v>0</v>
      </c>
      <c r="M697" s="22" t="s">
        <v>6093</v>
      </c>
      <c r="N697" s="22">
        <v>3</v>
      </c>
      <c r="O697" s="22">
        <v>391.04150910999999</v>
      </c>
      <c r="P697" s="19">
        <f t="shared" si="10"/>
        <v>3</v>
      </c>
    </row>
    <row r="698" spans="1:16" x14ac:dyDescent="0.25">
      <c r="A698" s="21">
        <v>44638</v>
      </c>
      <c r="B698" s="22" t="s">
        <v>4163</v>
      </c>
      <c r="C698" s="22" t="s">
        <v>10</v>
      </c>
      <c r="D698" s="22">
        <v>2</v>
      </c>
      <c r="E698" s="22" t="s">
        <v>307</v>
      </c>
      <c r="F698" s="22" t="s">
        <v>9</v>
      </c>
      <c r="G698" s="22">
        <v>129</v>
      </c>
      <c r="H698" s="22">
        <v>129</v>
      </c>
      <c r="I698" s="22">
        <v>129</v>
      </c>
      <c r="J698" s="23">
        <v>0.48</v>
      </c>
      <c r="K698" s="22">
        <v>0</v>
      </c>
      <c r="L698" s="24">
        <v>0</v>
      </c>
      <c r="M698" s="22" t="s">
        <v>6094</v>
      </c>
      <c r="N698" s="22">
        <v>3</v>
      </c>
      <c r="O698" s="22">
        <v>61.740487469999998</v>
      </c>
      <c r="P698" s="19">
        <f t="shared" si="10"/>
        <v>3</v>
      </c>
    </row>
    <row r="699" spans="1:16" x14ac:dyDescent="0.25">
      <c r="A699" s="21">
        <v>44638</v>
      </c>
      <c r="B699" s="22" t="s">
        <v>5890</v>
      </c>
      <c r="C699" s="22" t="s">
        <v>10</v>
      </c>
      <c r="D699" s="22">
        <v>2</v>
      </c>
      <c r="E699" s="22" t="s">
        <v>308</v>
      </c>
      <c r="F699" s="22" t="s">
        <v>9</v>
      </c>
      <c r="G699" s="22">
        <v>133</v>
      </c>
      <c r="H699" s="22">
        <v>133</v>
      </c>
      <c r="I699" s="22">
        <v>133</v>
      </c>
      <c r="J699" s="23">
        <v>1.61</v>
      </c>
      <c r="K699" s="22">
        <v>0</v>
      </c>
      <c r="L699" s="24">
        <v>0</v>
      </c>
      <c r="M699" s="22" t="s">
        <v>6095</v>
      </c>
      <c r="N699" s="22">
        <v>3</v>
      </c>
      <c r="O699" s="22">
        <v>213.72796493999999</v>
      </c>
      <c r="P699" s="19">
        <f t="shared" si="10"/>
        <v>3</v>
      </c>
    </row>
    <row r="700" spans="1:16" x14ac:dyDescent="0.25">
      <c r="A700" s="21">
        <v>44638</v>
      </c>
      <c r="B700" s="22" t="s">
        <v>2997</v>
      </c>
      <c r="C700" s="22" t="s">
        <v>10</v>
      </c>
      <c r="D700" s="22">
        <v>2</v>
      </c>
      <c r="E700" s="22" t="s">
        <v>309</v>
      </c>
      <c r="F700" s="22" t="s">
        <v>9</v>
      </c>
      <c r="G700" s="22">
        <v>6</v>
      </c>
      <c r="H700" s="22">
        <v>6</v>
      </c>
      <c r="I700" s="22">
        <v>6</v>
      </c>
      <c r="J700" s="23">
        <v>2.11</v>
      </c>
      <c r="K700" s="22">
        <v>0</v>
      </c>
      <c r="L700" s="24">
        <v>0</v>
      </c>
      <c r="M700" s="22" t="s">
        <v>6096</v>
      </c>
      <c r="N700" s="22">
        <v>3</v>
      </c>
      <c r="O700" s="22">
        <v>12.66</v>
      </c>
      <c r="P700" s="19">
        <f t="shared" si="10"/>
        <v>3</v>
      </c>
    </row>
    <row r="701" spans="1:16" x14ac:dyDescent="0.25">
      <c r="A701" s="21">
        <v>44638</v>
      </c>
      <c r="B701" s="22" t="s">
        <v>5891</v>
      </c>
      <c r="C701" s="22" t="s">
        <v>10</v>
      </c>
      <c r="D701" s="22">
        <v>2</v>
      </c>
      <c r="E701" s="22" t="s">
        <v>310</v>
      </c>
      <c r="F701" s="22" t="s">
        <v>9</v>
      </c>
      <c r="G701" s="22">
        <v>197</v>
      </c>
      <c r="H701" s="22">
        <v>197</v>
      </c>
      <c r="I701" s="22">
        <v>197</v>
      </c>
      <c r="J701" s="23">
        <v>1.1499999999999999</v>
      </c>
      <c r="K701" s="22">
        <v>0</v>
      </c>
      <c r="L701" s="24">
        <v>0</v>
      </c>
      <c r="M701" s="22" t="s">
        <v>6097</v>
      </c>
      <c r="N701" s="22">
        <v>3</v>
      </c>
      <c r="O701" s="22">
        <v>227.08096030999999</v>
      </c>
      <c r="P701" s="19">
        <f t="shared" si="10"/>
        <v>3</v>
      </c>
    </row>
    <row r="702" spans="1:16" x14ac:dyDescent="0.25">
      <c r="A702" s="21">
        <v>44638</v>
      </c>
      <c r="B702" s="22" t="s">
        <v>4503</v>
      </c>
      <c r="C702" s="22" t="s">
        <v>10</v>
      </c>
      <c r="D702" s="22">
        <v>2</v>
      </c>
      <c r="E702" s="22" t="s">
        <v>115</v>
      </c>
      <c r="F702" s="22" t="s">
        <v>9</v>
      </c>
      <c r="G702" s="22">
        <v>30</v>
      </c>
      <c r="H702" s="22">
        <v>2</v>
      </c>
      <c r="I702" s="22">
        <v>2</v>
      </c>
      <c r="J702" s="23">
        <v>35.130000000000003</v>
      </c>
      <c r="K702" s="22">
        <v>0</v>
      </c>
      <c r="L702" s="24">
        <v>0</v>
      </c>
      <c r="M702" s="22" t="s">
        <v>6098</v>
      </c>
      <c r="N702" s="22">
        <v>3</v>
      </c>
      <c r="O702" s="22">
        <v>70.253009579999997</v>
      </c>
      <c r="P702" s="19">
        <f t="shared" si="10"/>
        <v>3</v>
      </c>
    </row>
    <row r="703" spans="1:16" x14ac:dyDescent="0.25">
      <c r="A703" s="21">
        <v>44638</v>
      </c>
      <c r="B703" s="22">
        <v>3448866</v>
      </c>
      <c r="C703" s="22" t="s">
        <v>10</v>
      </c>
      <c r="D703" s="22">
        <v>2</v>
      </c>
      <c r="E703" s="22" t="s">
        <v>179</v>
      </c>
      <c r="F703" s="22" t="s">
        <v>9</v>
      </c>
      <c r="G703" s="22">
        <v>400</v>
      </c>
      <c r="H703" s="22">
        <v>400</v>
      </c>
      <c r="I703" s="22">
        <v>400</v>
      </c>
      <c r="J703" s="23">
        <v>2.2400000000000002</v>
      </c>
      <c r="K703" s="22">
        <v>0</v>
      </c>
      <c r="L703" s="24">
        <v>0</v>
      </c>
      <c r="M703" s="22" t="s">
        <v>6099</v>
      </c>
      <c r="N703" s="22">
        <v>3</v>
      </c>
      <c r="O703" s="22">
        <v>896.16666799999996</v>
      </c>
      <c r="P703" s="19">
        <f t="shared" si="10"/>
        <v>3</v>
      </c>
    </row>
    <row r="704" spans="1:16" x14ac:dyDescent="0.25">
      <c r="A704" s="21">
        <v>44638</v>
      </c>
      <c r="B704" s="22" t="s">
        <v>2321</v>
      </c>
      <c r="C704" s="22" t="s">
        <v>10</v>
      </c>
      <c r="D704" s="22">
        <v>2</v>
      </c>
      <c r="E704" s="22" t="s">
        <v>1856</v>
      </c>
      <c r="F704" s="22" t="s">
        <v>9</v>
      </c>
      <c r="G704" s="22">
        <v>1429</v>
      </c>
      <c r="H704" s="22">
        <v>69</v>
      </c>
      <c r="I704" s="22">
        <v>69</v>
      </c>
      <c r="J704" s="23">
        <v>2.04</v>
      </c>
      <c r="K704" s="22">
        <v>0</v>
      </c>
      <c r="L704" s="24">
        <v>0</v>
      </c>
      <c r="M704" s="22" t="s">
        <v>6100</v>
      </c>
      <c r="N704" s="22">
        <v>3</v>
      </c>
      <c r="O704" s="22">
        <v>140.76400752000001</v>
      </c>
      <c r="P704" s="19">
        <f t="shared" si="10"/>
        <v>3</v>
      </c>
    </row>
    <row r="705" spans="1:16" x14ac:dyDescent="0.25">
      <c r="A705" s="21">
        <v>44638</v>
      </c>
      <c r="B705" s="22" t="s">
        <v>2325</v>
      </c>
      <c r="C705" s="22" t="s">
        <v>10</v>
      </c>
      <c r="D705" s="22">
        <v>2</v>
      </c>
      <c r="E705" s="22" t="s">
        <v>116</v>
      </c>
      <c r="F705" s="22" t="s">
        <v>9</v>
      </c>
      <c r="G705" s="22">
        <v>94</v>
      </c>
      <c r="H705" s="22">
        <v>34</v>
      </c>
      <c r="I705" s="22">
        <v>34</v>
      </c>
      <c r="J705" s="23">
        <v>7.63</v>
      </c>
      <c r="K705" s="22">
        <v>0</v>
      </c>
      <c r="L705" s="24">
        <v>0</v>
      </c>
      <c r="M705" s="22" t="s">
        <v>6101</v>
      </c>
      <c r="N705" s="22">
        <v>3</v>
      </c>
      <c r="O705" s="22">
        <v>259.42</v>
      </c>
      <c r="P705" s="19">
        <f t="shared" si="10"/>
        <v>3</v>
      </c>
    </row>
    <row r="706" spans="1:16" x14ac:dyDescent="0.25">
      <c r="A706" s="21">
        <v>44638</v>
      </c>
      <c r="B706" s="22" t="s">
        <v>3288</v>
      </c>
      <c r="C706" s="22" t="s">
        <v>10</v>
      </c>
      <c r="D706" s="22">
        <v>2</v>
      </c>
      <c r="E706" s="22" t="s">
        <v>182</v>
      </c>
      <c r="F706" s="22" t="s">
        <v>9</v>
      </c>
      <c r="G706" s="22">
        <v>344</v>
      </c>
      <c r="H706" s="22">
        <v>94</v>
      </c>
      <c r="I706" s="22">
        <v>94</v>
      </c>
      <c r="J706" s="23">
        <v>7.97</v>
      </c>
      <c r="K706" s="22">
        <v>0</v>
      </c>
      <c r="L706" s="24">
        <v>0</v>
      </c>
      <c r="M706" s="22" t="s">
        <v>6102</v>
      </c>
      <c r="N706" s="22">
        <v>3</v>
      </c>
      <c r="O706" s="22">
        <v>749.18</v>
      </c>
      <c r="P706" s="19">
        <f t="shared" si="10"/>
        <v>3</v>
      </c>
    </row>
    <row r="707" spans="1:16" x14ac:dyDescent="0.25">
      <c r="A707" s="21">
        <v>44638</v>
      </c>
      <c r="B707" s="22" t="s">
        <v>3333</v>
      </c>
      <c r="C707" s="22" t="s">
        <v>10</v>
      </c>
      <c r="D707" s="22">
        <v>2</v>
      </c>
      <c r="E707" s="22" t="s">
        <v>1831</v>
      </c>
      <c r="F707" s="22" t="s">
        <v>9</v>
      </c>
      <c r="G707" s="22">
        <v>217</v>
      </c>
      <c r="H707" s="22">
        <v>49</v>
      </c>
      <c r="I707" s="22">
        <v>49</v>
      </c>
      <c r="J707" s="23">
        <v>14.6</v>
      </c>
      <c r="K707" s="22">
        <v>0</v>
      </c>
      <c r="L707" s="24">
        <v>0</v>
      </c>
      <c r="M707" s="22" t="s">
        <v>6103</v>
      </c>
      <c r="N707" s="22">
        <v>3</v>
      </c>
      <c r="O707" s="22">
        <v>715.53730877999999</v>
      </c>
      <c r="P707" s="19">
        <f t="shared" ref="P707:P770" si="11">MONTH(A707)</f>
        <v>3</v>
      </c>
    </row>
    <row r="708" spans="1:16" x14ac:dyDescent="0.25">
      <c r="A708" s="21">
        <v>44638</v>
      </c>
      <c r="B708" s="22" t="s">
        <v>2579</v>
      </c>
      <c r="C708" s="22" t="s">
        <v>10</v>
      </c>
      <c r="D708" s="22">
        <v>2</v>
      </c>
      <c r="E708" s="22" t="s">
        <v>119</v>
      </c>
      <c r="F708" s="22" t="s">
        <v>9</v>
      </c>
      <c r="G708" s="22">
        <v>4513</v>
      </c>
      <c r="H708" s="22">
        <v>113</v>
      </c>
      <c r="I708" s="22">
        <v>113</v>
      </c>
      <c r="J708" s="23">
        <v>1.04</v>
      </c>
      <c r="K708" s="22">
        <v>0</v>
      </c>
      <c r="L708" s="24">
        <v>0</v>
      </c>
      <c r="M708" s="22" t="s">
        <v>6104</v>
      </c>
      <c r="N708" s="22">
        <v>3</v>
      </c>
      <c r="O708" s="22">
        <v>117.14517447999999</v>
      </c>
      <c r="P708" s="19">
        <f t="shared" si="11"/>
        <v>3</v>
      </c>
    </row>
    <row r="709" spans="1:16" x14ac:dyDescent="0.25">
      <c r="A709" s="21">
        <v>44638</v>
      </c>
      <c r="B709" s="22" t="s">
        <v>2353</v>
      </c>
      <c r="C709" s="22" t="s">
        <v>10</v>
      </c>
      <c r="D709" s="22">
        <v>2</v>
      </c>
      <c r="E709" s="22" t="s">
        <v>120</v>
      </c>
      <c r="F709" s="22" t="s">
        <v>9</v>
      </c>
      <c r="G709" s="22">
        <v>94</v>
      </c>
      <c r="H709" s="22">
        <v>94</v>
      </c>
      <c r="I709" s="22">
        <v>94</v>
      </c>
      <c r="J709" s="23">
        <v>1.91</v>
      </c>
      <c r="K709" s="22">
        <v>0</v>
      </c>
      <c r="L709" s="24">
        <v>0</v>
      </c>
      <c r="M709" s="22" t="s">
        <v>6105</v>
      </c>
      <c r="N709" s="22">
        <v>3</v>
      </c>
      <c r="O709" s="22">
        <v>179.94953544000001</v>
      </c>
      <c r="P709" s="19">
        <f t="shared" si="11"/>
        <v>3</v>
      </c>
    </row>
    <row r="710" spans="1:16" x14ac:dyDescent="0.25">
      <c r="A710" s="21">
        <v>44638</v>
      </c>
      <c r="B710" s="22" t="s">
        <v>4945</v>
      </c>
      <c r="C710" s="22" t="s">
        <v>10</v>
      </c>
      <c r="D710" s="22">
        <v>2</v>
      </c>
      <c r="E710" s="22" t="s">
        <v>539</v>
      </c>
      <c r="F710" s="22" t="s">
        <v>407</v>
      </c>
      <c r="G710" s="22">
        <v>120</v>
      </c>
      <c r="H710" s="22">
        <v>70</v>
      </c>
      <c r="I710" s="22">
        <v>69</v>
      </c>
      <c r="J710" s="23">
        <v>2.2599999999999998</v>
      </c>
      <c r="K710" s="22">
        <v>-1</v>
      </c>
      <c r="L710" s="24">
        <v>-2.2599999999999998</v>
      </c>
      <c r="M710" s="22" t="s">
        <v>6461</v>
      </c>
      <c r="N710" s="22">
        <v>4</v>
      </c>
      <c r="O710" s="22">
        <v>158.54581680000001</v>
      </c>
      <c r="P710" s="19">
        <f t="shared" si="11"/>
        <v>3</v>
      </c>
    </row>
    <row r="711" spans="1:16" x14ac:dyDescent="0.25">
      <c r="A711" s="21">
        <v>44638</v>
      </c>
      <c r="B711" s="22" t="s">
        <v>5315</v>
      </c>
      <c r="C711" s="22" t="s">
        <v>10</v>
      </c>
      <c r="D711" s="22">
        <v>2</v>
      </c>
      <c r="E711" s="22" t="s">
        <v>423</v>
      </c>
      <c r="F711" s="22" t="s">
        <v>407</v>
      </c>
      <c r="G711" s="22">
        <v>106</v>
      </c>
      <c r="H711" s="22">
        <v>106</v>
      </c>
      <c r="I711" s="22">
        <v>105</v>
      </c>
      <c r="J711" s="23">
        <v>0.93</v>
      </c>
      <c r="K711" s="22">
        <v>-1</v>
      </c>
      <c r="L711" s="24">
        <v>-0.93</v>
      </c>
      <c r="M711" s="22" t="s">
        <v>6462</v>
      </c>
      <c r="N711" s="22">
        <v>4</v>
      </c>
      <c r="O711" s="22">
        <v>99.046679839999996</v>
      </c>
      <c r="P711" s="19">
        <f t="shared" si="11"/>
        <v>3</v>
      </c>
    </row>
    <row r="712" spans="1:16" x14ac:dyDescent="0.25">
      <c r="A712" s="21">
        <v>44638</v>
      </c>
      <c r="B712" s="22" t="s">
        <v>5206</v>
      </c>
      <c r="C712" s="22" t="s">
        <v>10</v>
      </c>
      <c r="D712" s="22">
        <v>2</v>
      </c>
      <c r="E712" s="22" t="s">
        <v>118</v>
      </c>
      <c r="F712" s="22" t="s">
        <v>9</v>
      </c>
      <c r="G712" s="22">
        <v>40</v>
      </c>
      <c r="H712" s="22">
        <v>40</v>
      </c>
      <c r="I712" s="22">
        <v>39</v>
      </c>
      <c r="J712" s="23">
        <v>1.68</v>
      </c>
      <c r="K712" s="22">
        <v>-1</v>
      </c>
      <c r="L712" s="24">
        <v>-1.68</v>
      </c>
      <c r="M712" s="22" t="s">
        <v>6463</v>
      </c>
      <c r="N712" s="22">
        <v>3</v>
      </c>
      <c r="O712" s="22">
        <v>67.387629599999997</v>
      </c>
      <c r="P712" s="19">
        <f t="shared" si="11"/>
        <v>3</v>
      </c>
    </row>
    <row r="713" spans="1:16" x14ac:dyDescent="0.25">
      <c r="A713" s="21">
        <v>44638</v>
      </c>
      <c r="B713" s="22" t="s">
        <v>3336</v>
      </c>
      <c r="C713" s="22" t="s">
        <v>10</v>
      </c>
      <c r="D713" s="22">
        <v>2</v>
      </c>
      <c r="E713" s="22" t="s">
        <v>121</v>
      </c>
      <c r="F713" s="22" t="s">
        <v>9</v>
      </c>
      <c r="G713" s="22">
        <v>340</v>
      </c>
      <c r="H713" s="22">
        <v>140</v>
      </c>
      <c r="I713" s="22">
        <v>139</v>
      </c>
      <c r="J713" s="23">
        <v>2.04</v>
      </c>
      <c r="K713" s="22">
        <v>-1</v>
      </c>
      <c r="L713" s="24">
        <v>-2.04</v>
      </c>
      <c r="M713" s="22" t="s">
        <v>6464</v>
      </c>
      <c r="N713" s="22">
        <v>3</v>
      </c>
      <c r="O713" s="22">
        <v>285.57116280000002</v>
      </c>
      <c r="P713" s="19">
        <f t="shared" si="11"/>
        <v>3</v>
      </c>
    </row>
    <row r="714" spans="1:16" x14ac:dyDescent="0.25">
      <c r="A714" s="21">
        <v>44638</v>
      </c>
      <c r="B714" s="22" t="s">
        <v>3384</v>
      </c>
      <c r="C714" s="22" t="s">
        <v>10</v>
      </c>
      <c r="D714" s="22">
        <v>2</v>
      </c>
      <c r="E714" s="22" t="s">
        <v>218</v>
      </c>
      <c r="F714" s="22" t="s">
        <v>9</v>
      </c>
      <c r="G714" s="22">
        <v>354</v>
      </c>
      <c r="H714" s="22">
        <v>354</v>
      </c>
      <c r="I714" s="22">
        <v>352</v>
      </c>
      <c r="J714" s="23">
        <v>0.22</v>
      </c>
      <c r="K714" s="22">
        <v>-2</v>
      </c>
      <c r="L714" s="24">
        <v>-0.44</v>
      </c>
      <c r="M714" s="22" t="s">
        <v>6620</v>
      </c>
      <c r="N714" s="22">
        <v>3</v>
      </c>
      <c r="O714" s="22">
        <v>77.275601640000005</v>
      </c>
      <c r="P714" s="19">
        <f t="shared" si="11"/>
        <v>3</v>
      </c>
    </row>
    <row r="715" spans="1:16" x14ac:dyDescent="0.25">
      <c r="A715" s="21">
        <v>44638</v>
      </c>
      <c r="B715" s="22" t="s">
        <v>3053</v>
      </c>
      <c r="C715" s="22" t="s">
        <v>966</v>
      </c>
      <c r="D715" s="22">
        <v>2</v>
      </c>
      <c r="E715" s="22" t="s">
        <v>1261</v>
      </c>
      <c r="F715" s="22" t="s">
        <v>407</v>
      </c>
      <c r="G715" s="22">
        <v>357</v>
      </c>
      <c r="H715" s="22">
        <v>27</v>
      </c>
      <c r="I715" s="22">
        <v>29</v>
      </c>
      <c r="J715" s="23">
        <v>10.029999999999999</v>
      </c>
      <c r="K715" s="22">
        <v>2</v>
      </c>
      <c r="L715" s="24">
        <v>20.059999999999999</v>
      </c>
      <c r="M715" s="22" t="s">
        <v>6681</v>
      </c>
      <c r="N715" s="22">
        <v>4</v>
      </c>
      <c r="O715" s="22">
        <v>270.77292252000001</v>
      </c>
      <c r="P715" s="19">
        <f t="shared" si="11"/>
        <v>3</v>
      </c>
    </row>
    <row r="716" spans="1:16" x14ac:dyDescent="0.25">
      <c r="A716" s="21">
        <v>44638</v>
      </c>
      <c r="B716" s="22" t="s">
        <v>3191</v>
      </c>
      <c r="C716" s="22" t="s">
        <v>10</v>
      </c>
      <c r="D716" s="22">
        <v>2</v>
      </c>
      <c r="E716" s="22" t="s">
        <v>220</v>
      </c>
      <c r="F716" s="22" t="s">
        <v>9</v>
      </c>
      <c r="G716" s="22">
        <v>134</v>
      </c>
      <c r="H716" s="22">
        <v>134</v>
      </c>
      <c r="I716" s="22">
        <v>435</v>
      </c>
      <c r="J716" s="23">
        <v>0.11</v>
      </c>
      <c r="K716" s="22">
        <v>301</v>
      </c>
      <c r="L716" s="24">
        <v>33.11</v>
      </c>
      <c r="M716" s="22" t="s">
        <v>6836</v>
      </c>
      <c r="N716" s="22">
        <v>3</v>
      </c>
      <c r="O716" s="22">
        <v>14.74</v>
      </c>
      <c r="P716" s="19">
        <f t="shared" si="11"/>
        <v>3</v>
      </c>
    </row>
    <row r="717" spans="1:16" x14ac:dyDescent="0.25">
      <c r="A717" s="21">
        <v>44638</v>
      </c>
      <c r="B717" s="22" t="s">
        <v>3197</v>
      </c>
      <c r="C717" s="22" t="s">
        <v>10</v>
      </c>
      <c r="D717" s="22">
        <v>2</v>
      </c>
      <c r="E717" s="22" t="s">
        <v>178</v>
      </c>
      <c r="F717" s="22" t="s">
        <v>9</v>
      </c>
      <c r="G717" s="22">
        <v>79</v>
      </c>
      <c r="H717" s="22">
        <v>79</v>
      </c>
      <c r="I717" s="22">
        <v>346</v>
      </c>
      <c r="J717" s="23">
        <v>0.37</v>
      </c>
      <c r="K717" s="22">
        <v>267</v>
      </c>
      <c r="L717" s="24">
        <v>98.18</v>
      </c>
      <c r="M717" s="22" t="s">
        <v>6837</v>
      </c>
      <c r="N717" s="22">
        <v>3</v>
      </c>
      <c r="O717" s="22">
        <v>29.049124760000002</v>
      </c>
      <c r="P717" s="19">
        <f t="shared" si="11"/>
        <v>3</v>
      </c>
    </row>
    <row r="718" spans="1:16" x14ac:dyDescent="0.25">
      <c r="A718" s="21">
        <v>44638</v>
      </c>
      <c r="B718" s="22" t="s">
        <v>4397</v>
      </c>
      <c r="C718" s="22" t="s">
        <v>10</v>
      </c>
      <c r="D718" s="22">
        <v>2</v>
      </c>
      <c r="E718" s="22" t="s">
        <v>536</v>
      </c>
      <c r="F718" s="22" t="s">
        <v>407</v>
      </c>
      <c r="G718" s="22">
        <v>77</v>
      </c>
      <c r="H718" s="22">
        <v>77</v>
      </c>
      <c r="I718" s="22">
        <v>67</v>
      </c>
      <c r="J718" s="23">
        <v>6.06</v>
      </c>
      <c r="K718" s="22">
        <v>-10</v>
      </c>
      <c r="L718" s="24">
        <v>-60.6</v>
      </c>
      <c r="M718" s="22" t="s">
        <v>6838</v>
      </c>
      <c r="N718" s="22">
        <v>4</v>
      </c>
      <c r="O718" s="22">
        <v>466.59221762999999</v>
      </c>
      <c r="P718" s="19">
        <f t="shared" si="11"/>
        <v>3</v>
      </c>
    </row>
    <row r="719" spans="1:16" x14ac:dyDescent="0.25">
      <c r="A719" s="21">
        <v>44638</v>
      </c>
      <c r="B719" s="22" t="s">
        <v>2223</v>
      </c>
      <c r="C719" s="22" t="s">
        <v>10</v>
      </c>
      <c r="D719" s="22">
        <v>2</v>
      </c>
      <c r="E719" s="22" t="s">
        <v>1865</v>
      </c>
      <c r="F719" s="22" t="s">
        <v>9</v>
      </c>
      <c r="G719" s="22">
        <v>124</v>
      </c>
      <c r="H719" s="22">
        <v>124</v>
      </c>
      <c r="I719" s="22">
        <v>122</v>
      </c>
      <c r="J719" s="23">
        <v>0</v>
      </c>
      <c r="K719" s="22">
        <v>-2</v>
      </c>
      <c r="L719" s="24">
        <v>0</v>
      </c>
      <c r="M719" s="22" t="s">
        <v>7049</v>
      </c>
      <c r="N719" s="22">
        <v>3</v>
      </c>
      <c r="O719" s="22">
        <v>0</v>
      </c>
      <c r="P719" s="19">
        <f t="shared" si="11"/>
        <v>3</v>
      </c>
    </row>
    <row r="720" spans="1:16" x14ac:dyDescent="0.25">
      <c r="A720" s="21">
        <v>44638</v>
      </c>
      <c r="B720" s="22" t="s">
        <v>2514</v>
      </c>
      <c r="C720" s="22" t="s">
        <v>10</v>
      </c>
      <c r="D720" s="22">
        <v>2</v>
      </c>
      <c r="E720" s="22" t="s">
        <v>533</v>
      </c>
      <c r="F720" s="22" t="s">
        <v>407</v>
      </c>
      <c r="G720" s="22">
        <v>772</v>
      </c>
      <c r="H720" s="22">
        <v>212</v>
      </c>
      <c r="I720" s="22">
        <v>213</v>
      </c>
      <c r="J720" s="23">
        <v>0</v>
      </c>
      <c r="K720" s="22">
        <v>1</v>
      </c>
      <c r="L720" s="24">
        <v>0</v>
      </c>
      <c r="M720" s="22" t="s">
        <v>7050</v>
      </c>
      <c r="N720" s="22">
        <v>4</v>
      </c>
      <c r="O720" s="22">
        <v>0</v>
      </c>
      <c r="P720" s="19">
        <f t="shared" si="11"/>
        <v>3</v>
      </c>
    </row>
    <row r="721" spans="1:16" x14ac:dyDescent="0.25">
      <c r="A721" s="21">
        <v>44638</v>
      </c>
      <c r="B721" s="22" t="s">
        <v>2526</v>
      </c>
      <c r="C721" s="22" t="s">
        <v>10</v>
      </c>
      <c r="D721" s="22">
        <v>2</v>
      </c>
      <c r="E721" s="22" t="s">
        <v>537</v>
      </c>
      <c r="F721" s="22" t="s">
        <v>407</v>
      </c>
      <c r="G721" s="22">
        <v>686</v>
      </c>
      <c r="H721" s="22">
        <v>56</v>
      </c>
      <c r="I721" s="22">
        <v>57</v>
      </c>
      <c r="J721" s="23">
        <v>0</v>
      </c>
      <c r="K721" s="22">
        <v>1</v>
      </c>
      <c r="L721" s="24">
        <v>0</v>
      </c>
      <c r="M721" s="22" t="s">
        <v>7051</v>
      </c>
      <c r="N721" s="22">
        <v>4</v>
      </c>
      <c r="O721" s="22">
        <v>0</v>
      </c>
      <c r="P721" s="19">
        <f t="shared" si="11"/>
        <v>3</v>
      </c>
    </row>
    <row r="722" spans="1:16" x14ac:dyDescent="0.25">
      <c r="A722" s="21">
        <v>44641</v>
      </c>
      <c r="B722" s="22" t="s">
        <v>3842</v>
      </c>
      <c r="C722" s="22" t="s">
        <v>966</v>
      </c>
      <c r="D722" s="22">
        <v>2</v>
      </c>
      <c r="E722" s="22" t="s">
        <v>1061</v>
      </c>
      <c r="F722" s="22" t="s">
        <v>9</v>
      </c>
      <c r="G722" s="22">
        <v>1647</v>
      </c>
      <c r="H722" s="22">
        <v>35</v>
      </c>
      <c r="I722" s="22">
        <v>35</v>
      </c>
      <c r="J722" s="23">
        <v>6.7</v>
      </c>
      <c r="K722" s="22">
        <v>0</v>
      </c>
      <c r="L722" s="24">
        <v>0</v>
      </c>
      <c r="M722" s="22" t="s">
        <v>3877</v>
      </c>
      <c r="N722" s="22">
        <v>3</v>
      </c>
      <c r="O722" s="22">
        <v>234.36183015</v>
      </c>
      <c r="P722" s="19">
        <f t="shared" si="11"/>
        <v>3</v>
      </c>
    </row>
    <row r="723" spans="1:16" x14ac:dyDescent="0.25">
      <c r="A723" s="21">
        <v>44641</v>
      </c>
      <c r="B723" s="22" t="s">
        <v>3665</v>
      </c>
      <c r="C723" s="22" t="s">
        <v>9</v>
      </c>
      <c r="D723" s="22">
        <v>2</v>
      </c>
      <c r="E723" s="22" t="s">
        <v>1104</v>
      </c>
      <c r="F723" s="22" t="s">
        <v>9</v>
      </c>
      <c r="G723" s="22">
        <v>912</v>
      </c>
      <c r="H723" s="22">
        <v>150</v>
      </c>
      <c r="I723" s="22">
        <v>150</v>
      </c>
      <c r="J723" s="23">
        <v>5.95</v>
      </c>
      <c r="K723" s="22">
        <v>0</v>
      </c>
      <c r="L723" s="24">
        <v>0</v>
      </c>
      <c r="M723" s="22" t="s">
        <v>4227</v>
      </c>
      <c r="N723" s="22">
        <v>3</v>
      </c>
      <c r="O723" s="22">
        <v>893.08323150000001</v>
      </c>
      <c r="P723" s="19">
        <f t="shared" si="11"/>
        <v>3</v>
      </c>
    </row>
    <row r="724" spans="1:16" x14ac:dyDescent="0.25">
      <c r="A724" s="21">
        <v>44641</v>
      </c>
      <c r="B724" s="22" t="s">
        <v>3842</v>
      </c>
      <c r="C724" s="22" t="s">
        <v>9</v>
      </c>
      <c r="D724" s="22">
        <v>2</v>
      </c>
      <c r="E724" s="22" t="s">
        <v>1941</v>
      </c>
      <c r="F724" s="22" t="s">
        <v>9</v>
      </c>
      <c r="G724" s="22">
        <v>1647</v>
      </c>
      <c r="H724" s="22">
        <v>104</v>
      </c>
      <c r="I724" s="22">
        <v>104</v>
      </c>
      <c r="J724" s="23">
        <v>6.7</v>
      </c>
      <c r="K724" s="22">
        <v>0</v>
      </c>
      <c r="L724" s="24">
        <v>0</v>
      </c>
      <c r="M724" s="22" t="s">
        <v>4228</v>
      </c>
      <c r="N724" s="22">
        <v>3</v>
      </c>
      <c r="O724" s="22">
        <v>696.38943816000005</v>
      </c>
      <c r="P724" s="19">
        <f t="shared" si="11"/>
        <v>3</v>
      </c>
    </row>
    <row r="725" spans="1:16" x14ac:dyDescent="0.25">
      <c r="A725" s="21">
        <v>44641</v>
      </c>
      <c r="B725" s="22" t="s">
        <v>3665</v>
      </c>
      <c r="C725" s="22" t="s">
        <v>931</v>
      </c>
      <c r="D725" s="22">
        <v>2</v>
      </c>
      <c r="E725" s="22" t="s">
        <v>1723</v>
      </c>
      <c r="F725" s="22" t="s">
        <v>1318</v>
      </c>
      <c r="G725" s="22">
        <v>912</v>
      </c>
      <c r="H725" s="22">
        <v>700</v>
      </c>
      <c r="I725" s="22">
        <v>700</v>
      </c>
      <c r="J725" s="23">
        <v>5.95</v>
      </c>
      <c r="K725" s="22">
        <v>0</v>
      </c>
      <c r="L725" s="24">
        <v>0</v>
      </c>
      <c r="M725" s="22" t="s">
        <v>4455</v>
      </c>
      <c r="N725" s="22">
        <v>2</v>
      </c>
      <c r="O725" s="22">
        <v>4167.7217469999996</v>
      </c>
      <c r="P725" s="19">
        <f t="shared" si="11"/>
        <v>3</v>
      </c>
    </row>
    <row r="726" spans="1:16" x14ac:dyDescent="0.25">
      <c r="A726" s="21">
        <v>44641</v>
      </c>
      <c r="B726" s="22" t="s">
        <v>3842</v>
      </c>
      <c r="C726" s="22" t="s">
        <v>931</v>
      </c>
      <c r="D726" s="22">
        <v>2</v>
      </c>
      <c r="E726" s="22" t="s">
        <v>1595</v>
      </c>
      <c r="F726" s="22" t="s">
        <v>1318</v>
      </c>
      <c r="G726" s="22">
        <v>1647</v>
      </c>
      <c r="H726" s="22">
        <v>780</v>
      </c>
      <c r="I726" s="22">
        <v>780</v>
      </c>
      <c r="J726" s="23">
        <v>6.7</v>
      </c>
      <c r="K726" s="22">
        <v>0</v>
      </c>
      <c r="L726" s="24">
        <v>0</v>
      </c>
      <c r="M726" s="22" t="s">
        <v>4456</v>
      </c>
      <c r="N726" s="22">
        <v>2</v>
      </c>
      <c r="O726" s="22">
        <v>5222.9207862000003</v>
      </c>
      <c r="P726" s="19">
        <f t="shared" si="11"/>
        <v>3</v>
      </c>
    </row>
    <row r="727" spans="1:16" x14ac:dyDescent="0.25">
      <c r="A727" s="21">
        <v>44641</v>
      </c>
      <c r="B727" s="22" t="s">
        <v>3842</v>
      </c>
      <c r="C727" s="22" t="s">
        <v>931</v>
      </c>
      <c r="D727" s="22">
        <v>2</v>
      </c>
      <c r="E727" s="22" t="s">
        <v>1637</v>
      </c>
      <c r="F727" s="22" t="s">
        <v>1318</v>
      </c>
      <c r="G727" s="22">
        <v>1647</v>
      </c>
      <c r="H727" s="22">
        <v>728</v>
      </c>
      <c r="I727" s="22">
        <v>728</v>
      </c>
      <c r="J727" s="23">
        <v>6.7</v>
      </c>
      <c r="K727" s="22">
        <v>0</v>
      </c>
      <c r="L727" s="24">
        <v>0</v>
      </c>
      <c r="M727" s="22" t="s">
        <v>4457</v>
      </c>
      <c r="N727" s="22">
        <v>2</v>
      </c>
      <c r="O727" s="22">
        <v>4874.7260671200002</v>
      </c>
      <c r="P727" s="19">
        <f t="shared" si="11"/>
        <v>3</v>
      </c>
    </row>
    <row r="728" spans="1:16" x14ac:dyDescent="0.25">
      <c r="A728" s="21">
        <v>44641</v>
      </c>
      <c r="B728" s="22" t="s">
        <v>3665</v>
      </c>
      <c r="C728" s="22" t="s">
        <v>966</v>
      </c>
      <c r="D728" s="22">
        <v>2</v>
      </c>
      <c r="E728" s="22" t="s">
        <v>1233</v>
      </c>
      <c r="F728" s="22" t="s">
        <v>407</v>
      </c>
      <c r="G728" s="22">
        <v>912</v>
      </c>
      <c r="H728" s="22">
        <v>62</v>
      </c>
      <c r="I728" s="22">
        <v>69</v>
      </c>
      <c r="J728" s="23">
        <v>5.95</v>
      </c>
      <c r="K728" s="22">
        <v>7</v>
      </c>
      <c r="L728" s="24">
        <v>41.68</v>
      </c>
      <c r="M728" s="22" t="s">
        <v>6682</v>
      </c>
      <c r="N728" s="22">
        <v>4</v>
      </c>
      <c r="O728" s="22">
        <v>369.14106901999997</v>
      </c>
      <c r="P728" s="19">
        <f t="shared" si="11"/>
        <v>3</v>
      </c>
    </row>
    <row r="729" spans="1:16" x14ac:dyDescent="0.25">
      <c r="A729" s="21">
        <v>44642</v>
      </c>
      <c r="B729" s="22" t="s">
        <v>2399</v>
      </c>
      <c r="C729" s="22" t="s">
        <v>2176</v>
      </c>
      <c r="D729" s="22">
        <v>1</v>
      </c>
      <c r="E729" s="22" t="s">
        <v>3031</v>
      </c>
      <c r="F729" s="22" t="s">
        <v>407</v>
      </c>
      <c r="G729" s="22">
        <v>318</v>
      </c>
      <c r="H729" s="22">
        <v>318</v>
      </c>
      <c r="I729" s="22">
        <v>318</v>
      </c>
      <c r="J729" s="23">
        <v>0.16</v>
      </c>
      <c r="K729" s="22">
        <v>0</v>
      </c>
      <c r="L729" s="24">
        <v>0</v>
      </c>
      <c r="M729" s="22" t="s">
        <v>3105</v>
      </c>
      <c r="N729" s="22">
        <v>4</v>
      </c>
      <c r="O729" s="22">
        <v>50.078512799999999</v>
      </c>
      <c r="P729" s="19">
        <f t="shared" si="11"/>
        <v>3</v>
      </c>
    </row>
    <row r="730" spans="1:16" x14ac:dyDescent="0.25">
      <c r="A730" s="21">
        <v>44642</v>
      </c>
      <c r="B730" s="22" t="s">
        <v>3098</v>
      </c>
      <c r="C730" s="22" t="s">
        <v>2176</v>
      </c>
      <c r="D730" s="22">
        <v>1</v>
      </c>
      <c r="E730" s="22" t="s">
        <v>2559</v>
      </c>
      <c r="F730" s="22" t="s">
        <v>407</v>
      </c>
      <c r="G730" s="22">
        <v>528</v>
      </c>
      <c r="H730" s="22">
        <v>528</v>
      </c>
      <c r="I730" s="22">
        <v>528</v>
      </c>
      <c r="J730" s="23">
        <v>0.26</v>
      </c>
      <c r="K730" s="22">
        <v>0</v>
      </c>
      <c r="L730" s="24">
        <v>0</v>
      </c>
      <c r="M730" s="22" t="s">
        <v>3106</v>
      </c>
      <c r="N730" s="22">
        <v>4</v>
      </c>
      <c r="O730" s="22">
        <v>139.70543663999999</v>
      </c>
      <c r="P730" s="19">
        <f t="shared" si="11"/>
        <v>3</v>
      </c>
    </row>
    <row r="731" spans="1:16" x14ac:dyDescent="0.25">
      <c r="A731" s="21">
        <v>44642</v>
      </c>
      <c r="B731" s="22" t="s">
        <v>3107</v>
      </c>
      <c r="C731" s="22" t="s">
        <v>2176</v>
      </c>
      <c r="D731" s="22">
        <v>1</v>
      </c>
      <c r="E731" s="22" t="s">
        <v>2558</v>
      </c>
      <c r="F731" s="22" t="s">
        <v>407</v>
      </c>
      <c r="G731" s="22">
        <v>629</v>
      </c>
      <c r="H731" s="22">
        <v>629</v>
      </c>
      <c r="I731" s="22">
        <v>629</v>
      </c>
      <c r="J731" s="23">
        <v>0.28000000000000003</v>
      </c>
      <c r="K731" s="22">
        <v>0</v>
      </c>
      <c r="L731" s="24">
        <v>0</v>
      </c>
      <c r="M731" s="22" t="s">
        <v>3108</v>
      </c>
      <c r="N731" s="22">
        <v>4</v>
      </c>
      <c r="O731" s="22">
        <v>178.84273343000001</v>
      </c>
      <c r="P731" s="19">
        <f t="shared" si="11"/>
        <v>3</v>
      </c>
    </row>
    <row r="732" spans="1:16" x14ac:dyDescent="0.25">
      <c r="A732" s="21">
        <v>44642</v>
      </c>
      <c r="B732" s="22" t="s">
        <v>2424</v>
      </c>
      <c r="C732" s="22" t="s">
        <v>2176</v>
      </c>
      <c r="D732" s="22">
        <v>1</v>
      </c>
      <c r="E732" s="22" t="s">
        <v>3031</v>
      </c>
      <c r="F732" s="22" t="s">
        <v>407</v>
      </c>
      <c r="G732" s="22">
        <v>532</v>
      </c>
      <c r="H732" s="22">
        <v>532</v>
      </c>
      <c r="I732" s="22">
        <v>532</v>
      </c>
      <c r="J732" s="23">
        <v>1.02</v>
      </c>
      <c r="K732" s="22">
        <v>0</v>
      </c>
      <c r="L732" s="24">
        <v>0</v>
      </c>
      <c r="M732" s="22" t="s">
        <v>3105</v>
      </c>
      <c r="N732" s="22">
        <v>4</v>
      </c>
      <c r="O732" s="22">
        <v>542.64</v>
      </c>
      <c r="P732" s="19">
        <f t="shared" si="11"/>
        <v>3</v>
      </c>
    </row>
    <row r="733" spans="1:16" x14ac:dyDescent="0.25">
      <c r="A733" s="21">
        <v>44642</v>
      </c>
      <c r="B733" s="22" t="s">
        <v>2427</v>
      </c>
      <c r="C733" s="22" t="s">
        <v>2176</v>
      </c>
      <c r="D733" s="22">
        <v>1</v>
      </c>
      <c r="E733" s="22" t="s">
        <v>2558</v>
      </c>
      <c r="F733" s="22" t="s">
        <v>407</v>
      </c>
      <c r="G733" s="22">
        <v>75</v>
      </c>
      <c r="H733" s="22">
        <v>75</v>
      </c>
      <c r="I733" s="22">
        <v>75</v>
      </c>
      <c r="J733" s="23">
        <v>3.38</v>
      </c>
      <c r="K733" s="22">
        <v>0</v>
      </c>
      <c r="L733" s="24">
        <v>0</v>
      </c>
      <c r="M733" s="22" t="s">
        <v>3108</v>
      </c>
      <c r="N733" s="22">
        <v>4</v>
      </c>
      <c r="O733" s="22">
        <v>253.76710199999999</v>
      </c>
      <c r="P733" s="19">
        <f t="shared" si="11"/>
        <v>3</v>
      </c>
    </row>
    <row r="734" spans="1:16" x14ac:dyDescent="0.25">
      <c r="A734" s="21">
        <v>44642</v>
      </c>
      <c r="B734" s="22" t="s">
        <v>3099</v>
      </c>
      <c r="C734" s="22" t="s">
        <v>2176</v>
      </c>
      <c r="D734" s="22">
        <v>1</v>
      </c>
      <c r="E734" s="22" t="s">
        <v>2559</v>
      </c>
      <c r="F734" s="22" t="s">
        <v>407</v>
      </c>
      <c r="G734" s="22">
        <v>36</v>
      </c>
      <c r="H734" s="22">
        <v>36</v>
      </c>
      <c r="I734" s="22">
        <v>36</v>
      </c>
      <c r="J734" s="23">
        <v>5.08</v>
      </c>
      <c r="K734" s="22">
        <v>0</v>
      </c>
      <c r="L734" s="24">
        <v>0</v>
      </c>
      <c r="M734" s="22" t="s">
        <v>3106</v>
      </c>
      <c r="N734" s="22">
        <v>4</v>
      </c>
      <c r="O734" s="22">
        <v>182.83034484000001</v>
      </c>
      <c r="P734" s="19">
        <f t="shared" si="11"/>
        <v>3</v>
      </c>
    </row>
    <row r="735" spans="1:16" x14ac:dyDescent="0.25">
      <c r="A735" s="21">
        <v>44642</v>
      </c>
      <c r="B735" s="22" t="s">
        <v>3100</v>
      </c>
      <c r="C735" s="22" t="s">
        <v>2176</v>
      </c>
      <c r="D735" s="22">
        <v>1</v>
      </c>
      <c r="E735" s="22" t="s">
        <v>2559</v>
      </c>
      <c r="F735" s="22" t="s">
        <v>407</v>
      </c>
      <c r="G735" s="22">
        <v>255</v>
      </c>
      <c r="H735" s="22">
        <v>55</v>
      </c>
      <c r="I735" s="22">
        <v>55</v>
      </c>
      <c r="J735" s="23">
        <v>6.5</v>
      </c>
      <c r="K735" s="22">
        <v>0</v>
      </c>
      <c r="L735" s="24">
        <v>0</v>
      </c>
      <c r="M735" s="22" t="s">
        <v>3106</v>
      </c>
      <c r="N735" s="22">
        <v>4</v>
      </c>
      <c r="O735" s="22">
        <v>357.5</v>
      </c>
      <c r="P735" s="19">
        <f t="shared" si="11"/>
        <v>3</v>
      </c>
    </row>
    <row r="736" spans="1:16" x14ac:dyDescent="0.25">
      <c r="A736" s="21">
        <v>44642</v>
      </c>
      <c r="B736" s="22" t="s">
        <v>3101</v>
      </c>
      <c r="C736" s="22" t="s">
        <v>2176</v>
      </c>
      <c r="D736" s="22">
        <v>1</v>
      </c>
      <c r="E736" s="22" t="s">
        <v>2559</v>
      </c>
      <c r="F736" s="22" t="s">
        <v>407</v>
      </c>
      <c r="G736" s="22">
        <v>130</v>
      </c>
      <c r="H736" s="22">
        <v>130</v>
      </c>
      <c r="I736" s="22">
        <v>130</v>
      </c>
      <c r="J736" s="23">
        <v>1.89</v>
      </c>
      <c r="K736" s="22">
        <v>0</v>
      </c>
      <c r="L736" s="24">
        <v>0</v>
      </c>
      <c r="M736" s="22" t="s">
        <v>3106</v>
      </c>
      <c r="N736" s="22">
        <v>4</v>
      </c>
      <c r="O736" s="22">
        <v>245.1926828</v>
      </c>
      <c r="P736" s="19">
        <f t="shared" si="11"/>
        <v>3</v>
      </c>
    </row>
    <row r="737" spans="1:16" x14ac:dyDescent="0.25">
      <c r="A737" s="21">
        <v>44642</v>
      </c>
      <c r="B737" s="22" t="s">
        <v>3074</v>
      </c>
      <c r="C737" s="22" t="s">
        <v>2176</v>
      </c>
      <c r="D737" s="22">
        <v>1</v>
      </c>
      <c r="E737" s="22" t="s">
        <v>3042</v>
      </c>
      <c r="F737" s="22" t="s">
        <v>407</v>
      </c>
      <c r="G737" s="22">
        <v>1114</v>
      </c>
      <c r="H737" s="22">
        <v>1114</v>
      </c>
      <c r="I737" s="22">
        <v>1099</v>
      </c>
      <c r="J737" s="23">
        <v>3.2</v>
      </c>
      <c r="K737" s="22">
        <v>-15</v>
      </c>
      <c r="L737" s="24">
        <v>-48</v>
      </c>
      <c r="M737" s="22" t="s">
        <v>6957</v>
      </c>
      <c r="N737" s="22">
        <v>4</v>
      </c>
      <c r="O737" s="22">
        <v>3564.5893314599998</v>
      </c>
      <c r="P737" s="19">
        <f t="shared" si="11"/>
        <v>3</v>
      </c>
    </row>
    <row r="738" spans="1:16" x14ac:dyDescent="0.25">
      <c r="A738" s="21">
        <v>44642</v>
      </c>
      <c r="B738" s="22" t="s">
        <v>3253</v>
      </c>
      <c r="C738" s="22" t="s">
        <v>2176</v>
      </c>
      <c r="D738" s="22">
        <v>1</v>
      </c>
      <c r="E738" s="22" t="s">
        <v>3031</v>
      </c>
      <c r="F738" s="22" t="s">
        <v>407</v>
      </c>
      <c r="G738" s="22">
        <v>64</v>
      </c>
      <c r="H738" s="22">
        <v>64</v>
      </c>
      <c r="I738" s="22">
        <v>70</v>
      </c>
      <c r="J738" s="23">
        <v>2.99</v>
      </c>
      <c r="K738" s="22">
        <v>6</v>
      </c>
      <c r="L738" s="24">
        <v>17.920000000000002</v>
      </c>
      <c r="M738" s="22" t="s">
        <v>3105</v>
      </c>
      <c r="N738" s="22">
        <v>4</v>
      </c>
      <c r="O738" s="22">
        <v>191.10400831999999</v>
      </c>
      <c r="P738" s="19">
        <f t="shared" si="11"/>
        <v>3</v>
      </c>
    </row>
    <row r="739" spans="1:16" x14ac:dyDescent="0.25">
      <c r="A739" s="21">
        <v>44642</v>
      </c>
      <c r="B739" s="22" t="s">
        <v>3090</v>
      </c>
      <c r="C739" s="22" t="s">
        <v>2176</v>
      </c>
      <c r="D739" s="22">
        <v>1</v>
      </c>
      <c r="E739" s="22" t="s">
        <v>2559</v>
      </c>
      <c r="F739" s="22" t="s">
        <v>407</v>
      </c>
      <c r="G739" s="22">
        <v>104</v>
      </c>
      <c r="H739" s="22">
        <v>104</v>
      </c>
      <c r="I739" s="22">
        <v>106</v>
      </c>
      <c r="J739" s="23">
        <v>11.39</v>
      </c>
      <c r="K739" s="22">
        <v>2</v>
      </c>
      <c r="L739" s="24">
        <v>22.78</v>
      </c>
      <c r="M739" s="22" t="s">
        <v>3106</v>
      </c>
      <c r="N739" s="22">
        <v>4</v>
      </c>
      <c r="O739" s="22">
        <v>1184.6514045599999</v>
      </c>
      <c r="P739" s="19">
        <f t="shared" si="11"/>
        <v>3</v>
      </c>
    </row>
    <row r="740" spans="1:16" x14ac:dyDescent="0.25">
      <c r="A740" s="21">
        <v>44642</v>
      </c>
      <c r="B740" s="22" t="s">
        <v>6939</v>
      </c>
      <c r="C740" s="22" t="s">
        <v>2176</v>
      </c>
      <c r="D740" s="22">
        <v>1</v>
      </c>
      <c r="E740" s="22" t="s">
        <v>2559</v>
      </c>
      <c r="F740" s="22" t="s">
        <v>407</v>
      </c>
      <c r="G740" s="22">
        <v>1600</v>
      </c>
      <c r="H740" s="22">
        <v>1600</v>
      </c>
      <c r="I740" s="22">
        <v>1627</v>
      </c>
      <c r="J740" s="23">
        <v>0.14000000000000001</v>
      </c>
      <c r="K740" s="22">
        <v>27</v>
      </c>
      <c r="L740" s="24">
        <v>3.65</v>
      </c>
      <c r="M740" s="22" t="s">
        <v>3106</v>
      </c>
      <c r="N740" s="22">
        <v>4</v>
      </c>
      <c r="O740" s="22">
        <v>216</v>
      </c>
      <c r="P740" s="19">
        <f t="shared" si="11"/>
        <v>3</v>
      </c>
    </row>
    <row r="741" spans="1:16" x14ac:dyDescent="0.25">
      <c r="A741" s="21">
        <v>44642</v>
      </c>
      <c r="B741" s="22" t="s">
        <v>3268</v>
      </c>
      <c r="C741" s="22" t="s">
        <v>2176</v>
      </c>
      <c r="D741" s="22">
        <v>1</v>
      </c>
      <c r="E741" s="22" t="s">
        <v>2558</v>
      </c>
      <c r="F741" s="22" t="s">
        <v>407</v>
      </c>
      <c r="G741" s="22">
        <v>27604</v>
      </c>
      <c r="H741" s="22">
        <v>7604</v>
      </c>
      <c r="I741" s="22">
        <v>2915</v>
      </c>
      <c r="J741" s="23">
        <v>0.03</v>
      </c>
      <c r="K741" s="22">
        <v>-4689</v>
      </c>
      <c r="L741" s="24">
        <v>-141.30000000000001</v>
      </c>
      <c r="M741" s="22" t="s">
        <v>3108</v>
      </c>
      <c r="N741" s="22">
        <v>4</v>
      </c>
      <c r="O741" s="22">
        <v>229.14098908</v>
      </c>
      <c r="P741" s="19">
        <f t="shared" si="11"/>
        <v>3</v>
      </c>
    </row>
    <row r="742" spans="1:16" x14ac:dyDescent="0.25">
      <c r="A742" s="21">
        <v>44642</v>
      </c>
      <c r="B742" s="22" t="s">
        <v>2396</v>
      </c>
      <c r="C742" s="22" t="s">
        <v>2176</v>
      </c>
      <c r="D742" s="22">
        <v>1</v>
      </c>
      <c r="E742" s="22" t="s">
        <v>2558</v>
      </c>
      <c r="F742" s="22" t="s">
        <v>407</v>
      </c>
      <c r="G742" s="22">
        <v>5355</v>
      </c>
      <c r="H742" s="22">
        <v>5355</v>
      </c>
      <c r="I742" s="22">
        <v>5185</v>
      </c>
      <c r="J742" s="23">
        <v>0.04</v>
      </c>
      <c r="K742" s="22">
        <v>-170</v>
      </c>
      <c r="L742" s="24">
        <v>-6.31</v>
      </c>
      <c r="M742" s="22" t="s">
        <v>3108</v>
      </c>
      <c r="N742" s="22">
        <v>4</v>
      </c>
      <c r="O742" s="22">
        <v>198.73422450000001</v>
      </c>
      <c r="P742" s="19">
        <f t="shared" si="11"/>
        <v>3</v>
      </c>
    </row>
    <row r="743" spans="1:16" x14ac:dyDescent="0.25">
      <c r="A743" s="21">
        <v>44642</v>
      </c>
      <c r="B743" s="22" t="s">
        <v>3081</v>
      </c>
      <c r="C743" s="22" t="s">
        <v>2176</v>
      </c>
      <c r="D743" s="22">
        <v>1</v>
      </c>
      <c r="E743" s="22" t="s">
        <v>3042</v>
      </c>
      <c r="F743" s="22" t="s">
        <v>407</v>
      </c>
      <c r="G743" s="22">
        <v>1545</v>
      </c>
      <c r="H743" s="22">
        <v>545</v>
      </c>
      <c r="I743" s="22">
        <v>552</v>
      </c>
      <c r="J743" s="23">
        <v>2.58</v>
      </c>
      <c r="K743" s="22">
        <v>7</v>
      </c>
      <c r="L743" s="24">
        <v>18.07</v>
      </c>
      <c r="M743" s="22" t="s">
        <v>6957</v>
      </c>
      <c r="N743" s="22">
        <v>4</v>
      </c>
      <c r="O743" s="22">
        <v>1406.80733915</v>
      </c>
      <c r="P743" s="19">
        <f t="shared" si="11"/>
        <v>3</v>
      </c>
    </row>
    <row r="744" spans="1:16" x14ac:dyDescent="0.25">
      <c r="A744" s="21">
        <v>44642</v>
      </c>
      <c r="B744" s="22" t="s">
        <v>2417</v>
      </c>
      <c r="C744" s="22" t="s">
        <v>2176</v>
      </c>
      <c r="D744" s="22">
        <v>1</v>
      </c>
      <c r="E744" s="22" t="s">
        <v>3110</v>
      </c>
      <c r="F744" s="22" t="s">
        <v>407</v>
      </c>
      <c r="G744" s="22">
        <v>10284</v>
      </c>
      <c r="H744" s="22">
        <v>10284</v>
      </c>
      <c r="I744" s="22">
        <v>10968</v>
      </c>
      <c r="J744" s="23">
        <v>0.03</v>
      </c>
      <c r="K744" s="22">
        <v>684</v>
      </c>
      <c r="L744" s="24">
        <v>19.239999999999998</v>
      </c>
      <c r="M744" s="22" t="s">
        <v>6958</v>
      </c>
      <c r="N744" s="22">
        <v>4</v>
      </c>
      <c r="O744" s="22">
        <v>289.24665276000002</v>
      </c>
      <c r="P744" s="19">
        <f t="shared" si="11"/>
        <v>3</v>
      </c>
    </row>
    <row r="745" spans="1:16" x14ac:dyDescent="0.25">
      <c r="A745" s="21">
        <v>44642</v>
      </c>
      <c r="B745" s="22" t="s">
        <v>3035</v>
      </c>
      <c r="C745" s="22" t="s">
        <v>2176</v>
      </c>
      <c r="D745" s="22">
        <v>1</v>
      </c>
      <c r="E745" s="22" t="s">
        <v>3036</v>
      </c>
      <c r="F745" s="22" t="s">
        <v>407</v>
      </c>
      <c r="G745" s="22">
        <v>2413</v>
      </c>
      <c r="H745" s="22">
        <v>2413</v>
      </c>
      <c r="I745" s="22">
        <v>2415</v>
      </c>
      <c r="J745" s="23">
        <v>0.19</v>
      </c>
      <c r="K745" s="22">
        <v>2</v>
      </c>
      <c r="L745" s="24">
        <v>0.38</v>
      </c>
      <c r="M745" s="22" t="s">
        <v>6959</v>
      </c>
      <c r="N745" s="22">
        <v>4</v>
      </c>
      <c r="O745" s="22">
        <v>463.69983968000003</v>
      </c>
      <c r="P745" s="19">
        <f t="shared" si="11"/>
        <v>3</v>
      </c>
    </row>
    <row r="746" spans="1:16" x14ac:dyDescent="0.25">
      <c r="A746" s="21">
        <v>44642</v>
      </c>
      <c r="B746" s="22" t="s">
        <v>2421</v>
      </c>
      <c r="C746" s="22" t="s">
        <v>2176</v>
      </c>
      <c r="D746" s="22">
        <v>1</v>
      </c>
      <c r="E746" s="22" t="s">
        <v>3036</v>
      </c>
      <c r="F746" s="22" t="s">
        <v>407</v>
      </c>
      <c r="G746" s="22">
        <v>6105</v>
      </c>
      <c r="H746" s="22">
        <v>2105</v>
      </c>
      <c r="I746" s="22">
        <v>2109</v>
      </c>
      <c r="J746" s="23">
        <v>0.08</v>
      </c>
      <c r="K746" s="22">
        <v>4</v>
      </c>
      <c r="L746" s="24">
        <v>0.33</v>
      </c>
      <c r="M746" s="22" t="s">
        <v>6959</v>
      </c>
      <c r="N746" s="22">
        <v>4</v>
      </c>
      <c r="O746" s="22">
        <v>174.42139460000001</v>
      </c>
      <c r="P746" s="19">
        <f t="shared" si="11"/>
        <v>3</v>
      </c>
    </row>
    <row r="747" spans="1:16" x14ac:dyDescent="0.25">
      <c r="A747" s="21">
        <v>44642</v>
      </c>
      <c r="B747" s="22" t="s">
        <v>3082</v>
      </c>
      <c r="C747" s="22" t="s">
        <v>2176</v>
      </c>
      <c r="D747" s="22">
        <v>1</v>
      </c>
      <c r="E747" s="22" t="s">
        <v>3034</v>
      </c>
      <c r="F747" s="22" t="s">
        <v>407</v>
      </c>
      <c r="G747" s="22">
        <v>1032</v>
      </c>
      <c r="H747" s="22">
        <v>1032</v>
      </c>
      <c r="I747" s="22">
        <v>1030</v>
      </c>
      <c r="J747" s="23">
        <v>0.34</v>
      </c>
      <c r="K747" s="22">
        <v>-2</v>
      </c>
      <c r="L747" s="24">
        <v>-0.68</v>
      </c>
      <c r="M747" s="22" t="s">
        <v>6960</v>
      </c>
      <c r="N747" s="22">
        <v>4</v>
      </c>
      <c r="O747" s="22">
        <v>350.81069087999998</v>
      </c>
      <c r="P747" s="19">
        <f t="shared" si="11"/>
        <v>3</v>
      </c>
    </row>
    <row r="748" spans="1:16" x14ac:dyDescent="0.25">
      <c r="A748" s="21">
        <v>44642</v>
      </c>
      <c r="B748" s="22" t="s">
        <v>3083</v>
      </c>
      <c r="C748" s="22" t="s">
        <v>2176</v>
      </c>
      <c r="D748" s="22">
        <v>1</v>
      </c>
      <c r="E748" s="22" t="s">
        <v>3034</v>
      </c>
      <c r="F748" s="22" t="s">
        <v>407</v>
      </c>
      <c r="G748" s="22">
        <v>1935</v>
      </c>
      <c r="H748" s="22">
        <v>1935</v>
      </c>
      <c r="I748" s="22">
        <v>1944</v>
      </c>
      <c r="J748" s="23">
        <v>0.85</v>
      </c>
      <c r="K748" s="22">
        <v>9</v>
      </c>
      <c r="L748" s="24">
        <v>7.61</v>
      </c>
      <c r="M748" s="22" t="s">
        <v>6960</v>
      </c>
      <c r="N748" s="22">
        <v>4</v>
      </c>
      <c r="O748" s="22">
        <v>1636.83029655</v>
      </c>
      <c r="P748" s="19">
        <f t="shared" si="11"/>
        <v>3</v>
      </c>
    </row>
    <row r="749" spans="1:16" x14ac:dyDescent="0.25">
      <c r="A749" s="21">
        <v>44642</v>
      </c>
      <c r="B749" s="22" t="s">
        <v>3084</v>
      </c>
      <c r="C749" s="22" t="s">
        <v>2176</v>
      </c>
      <c r="D749" s="22">
        <v>1</v>
      </c>
      <c r="E749" s="22" t="s">
        <v>3034</v>
      </c>
      <c r="F749" s="22" t="s">
        <v>407</v>
      </c>
      <c r="G749" s="22">
        <v>1417</v>
      </c>
      <c r="H749" s="22">
        <v>417</v>
      </c>
      <c r="I749" s="22">
        <v>427</v>
      </c>
      <c r="J749" s="23">
        <v>3</v>
      </c>
      <c r="K749" s="22">
        <v>10</v>
      </c>
      <c r="L749" s="24">
        <v>30.05</v>
      </c>
      <c r="M749" s="22" t="s">
        <v>6960</v>
      </c>
      <c r="N749" s="22">
        <v>4</v>
      </c>
      <c r="O749" s="22">
        <v>1252.91030202</v>
      </c>
      <c r="P749" s="19">
        <f t="shared" si="11"/>
        <v>3</v>
      </c>
    </row>
    <row r="750" spans="1:16" x14ac:dyDescent="0.25">
      <c r="A750" s="21">
        <v>44642</v>
      </c>
      <c r="B750" s="22" t="s">
        <v>3085</v>
      </c>
      <c r="C750" s="22" t="s">
        <v>2176</v>
      </c>
      <c r="D750" s="22">
        <v>1</v>
      </c>
      <c r="E750" s="22" t="s">
        <v>3034</v>
      </c>
      <c r="F750" s="22" t="s">
        <v>407</v>
      </c>
      <c r="G750" s="22">
        <v>1247</v>
      </c>
      <c r="H750" s="22">
        <v>427</v>
      </c>
      <c r="I750" s="22">
        <v>400</v>
      </c>
      <c r="J750" s="23">
        <v>1.79</v>
      </c>
      <c r="K750" s="22">
        <v>-27</v>
      </c>
      <c r="L750" s="24">
        <v>-48.41</v>
      </c>
      <c r="M750" s="22" t="s">
        <v>6960</v>
      </c>
      <c r="N750" s="22">
        <v>4</v>
      </c>
      <c r="O750" s="22">
        <v>765.66228696999997</v>
      </c>
      <c r="P750" s="19">
        <f t="shared" si="11"/>
        <v>3</v>
      </c>
    </row>
    <row r="751" spans="1:16" x14ac:dyDescent="0.25">
      <c r="A751" s="21">
        <v>44642</v>
      </c>
      <c r="B751" s="22" t="s">
        <v>3086</v>
      </c>
      <c r="C751" s="22" t="s">
        <v>2176</v>
      </c>
      <c r="D751" s="22">
        <v>1</v>
      </c>
      <c r="E751" s="22" t="s">
        <v>3034</v>
      </c>
      <c r="F751" s="22" t="s">
        <v>407</v>
      </c>
      <c r="G751" s="22">
        <v>714</v>
      </c>
      <c r="H751" s="22">
        <v>714</v>
      </c>
      <c r="I751" s="22">
        <v>719</v>
      </c>
      <c r="J751" s="23">
        <v>1.38</v>
      </c>
      <c r="K751" s="22">
        <v>5</v>
      </c>
      <c r="L751" s="24">
        <v>6.9</v>
      </c>
      <c r="M751" s="22" t="s">
        <v>6960</v>
      </c>
      <c r="N751" s="22">
        <v>4</v>
      </c>
      <c r="O751" s="22">
        <v>985.32</v>
      </c>
      <c r="P751" s="19">
        <f t="shared" si="11"/>
        <v>3</v>
      </c>
    </row>
    <row r="752" spans="1:16" x14ac:dyDescent="0.25">
      <c r="A752" s="21">
        <v>44642</v>
      </c>
      <c r="B752" s="22" t="s">
        <v>3474</v>
      </c>
      <c r="C752" s="22" t="s">
        <v>2176</v>
      </c>
      <c r="D752" s="22">
        <v>1</v>
      </c>
      <c r="E752" s="22" t="s">
        <v>3031</v>
      </c>
      <c r="F752" s="22" t="s">
        <v>407</v>
      </c>
      <c r="G752" s="22">
        <v>61</v>
      </c>
      <c r="H752" s="22">
        <v>61</v>
      </c>
      <c r="I752" s="22">
        <v>67</v>
      </c>
      <c r="J752" s="23">
        <v>4.2300000000000004</v>
      </c>
      <c r="K752" s="22">
        <v>6</v>
      </c>
      <c r="L752" s="24">
        <v>25.36</v>
      </c>
      <c r="M752" s="22" t="s">
        <v>3105</v>
      </c>
      <c r="N752" s="22">
        <v>4</v>
      </c>
      <c r="O752" s="22">
        <v>257.87206551000003</v>
      </c>
      <c r="P752" s="19">
        <f t="shared" si="11"/>
        <v>3</v>
      </c>
    </row>
    <row r="753" spans="1:16" x14ac:dyDescent="0.25">
      <c r="A753" s="21">
        <v>44642</v>
      </c>
      <c r="B753" s="22" t="s">
        <v>2422</v>
      </c>
      <c r="C753" s="22" t="s">
        <v>2176</v>
      </c>
      <c r="D753" s="22">
        <v>1</v>
      </c>
      <c r="E753" s="22" t="s">
        <v>3031</v>
      </c>
      <c r="F753" s="22" t="s">
        <v>407</v>
      </c>
      <c r="G753" s="22">
        <v>574</v>
      </c>
      <c r="H753" s="22">
        <v>574</v>
      </c>
      <c r="I753" s="22">
        <v>580</v>
      </c>
      <c r="J753" s="23">
        <v>0.98</v>
      </c>
      <c r="K753" s="22">
        <v>6</v>
      </c>
      <c r="L753" s="24">
        <v>5.86</v>
      </c>
      <c r="M753" s="22" t="s">
        <v>3105</v>
      </c>
      <c r="N753" s="22">
        <v>4</v>
      </c>
      <c r="O753" s="22">
        <v>560.75072536000005</v>
      </c>
      <c r="P753" s="19">
        <f t="shared" si="11"/>
        <v>3</v>
      </c>
    </row>
    <row r="754" spans="1:16" x14ac:dyDescent="0.25">
      <c r="A754" s="21">
        <v>44642</v>
      </c>
      <c r="B754" s="22" t="s">
        <v>2423</v>
      </c>
      <c r="C754" s="22" t="s">
        <v>2176</v>
      </c>
      <c r="D754" s="22">
        <v>1</v>
      </c>
      <c r="E754" s="22" t="s">
        <v>2559</v>
      </c>
      <c r="F754" s="22" t="s">
        <v>407</v>
      </c>
      <c r="G754" s="22">
        <v>554</v>
      </c>
      <c r="H754" s="22">
        <v>554</v>
      </c>
      <c r="I754" s="22">
        <v>560</v>
      </c>
      <c r="J754" s="23">
        <v>0.87</v>
      </c>
      <c r="K754" s="22">
        <v>6</v>
      </c>
      <c r="L754" s="24">
        <v>5.22</v>
      </c>
      <c r="M754" s="22" t="s">
        <v>3106</v>
      </c>
      <c r="N754" s="22">
        <v>4</v>
      </c>
      <c r="O754" s="22">
        <v>481.91551440000001</v>
      </c>
      <c r="P754" s="19">
        <f t="shared" si="11"/>
        <v>3</v>
      </c>
    </row>
    <row r="755" spans="1:16" x14ac:dyDescent="0.25">
      <c r="A755" s="21">
        <v>44642</v>
      </c>
      <c r="B755" s="22" t="s">
        <v>3281</v>
      </c>
      <c r="C755" s="22" t="s">
        <v>2176</v>
      </c>
      <c r="D755" s="22">
        <v>1</v>
      </c>
      <c r="E755" s="22" t="s">
        <v>3110</v>
      </c>
      <c r="F755" s="22" t="s">
        <v>407</v>
      </c>
      <c r="G755" s="22">
        <v>850</v>
      </c>
      <c r="H755" s="22">
        <v>850</v>
      </c>
      <c r="I755" s="22">
        <v>858</v>
      </c>
      <c r="J755" s="23">
        <v>0.73</v>
      </c>
      <c r="K755" s="22">
        <v>8</v>
      </c>
      <c r="L755" s="24">
        <v>5.81</v>
      </c>
      <c r="M755" s="22" t="s">
        <v>6958</v>
      </c>
      <c r="N755" s="22">
        <v>4</v>
      </c>
      <c r="O755" s="22">
        <v>616.83366950000004</v>
      </c>
      <c r="P755" s="19">
        <f t="shared" si="11"/>
        <v>3</v>
      </c>
    </row>
    <row r="756" spans="1:16" x14ac:dyDescent="0.25">
      <c r="A756" s="21">
        <v>44642</v>
      </c>
      <c r="B756" s="22" t="s">
        <v>2425</v>
      </c>
      <c r="C756" s="22" t="s">
        <v>2176</v>
      </c>
      <c r="D756" s="22">
        <v>1</v>
      </c>
      <c r="E756" s="22" t="s">
        <v>3031</v>
      </c>
      <c r="F756" s="22" t="s">
        <v>407</v>
      </c>
      <c r="G756" s="22">
        <v>505</v>
      </c>
      <c r="H756" s="22">
        <v>505</v>
      </c>
      <c r="I756" s="22">
        <v>517</v>
      </c>
      <c r="J756" s="23">
        <v>0.09</v>
      </c>
      <c r="K756" s="22">
        <v>12</v>
      </c>
      <c r="L756" s="24">
        <v>1.05</v>
      </c>
      <c r="M756" s="22" t="s">
        <v>3105</v>
      </c>
      <c r="N756" s="22">
        <v>4</v>
      </c>
      <c r="O756" s="22">
        <v>44.356220499999999</v>
      </c>
      <c r="P756" s="19">
        <f t="shared" si="11"/>
        <v>3</v>
      </c>
    </row>
    <row r="757" spans="1:16" x14ac:dyDescent="0.25">
      <c r="A757" s="21">
        <v>44642</v>
      </c>
      <c r="B757" s="22" t="s">
        <v>3030</v>
      </c>
      <c r="C757" s="22" t="s">
        <v>2176</v>
      </c>
      <c r="D757" s="22">
        <v>1</v>
      </c>
      <c r="E757" s="22" t="s">
        <v>3031</v>
      </c>
      <c r="F757" s="22" t="s">
        <v>407</v>
      </c>
      <c r="G757" s="22">
        <v>651</v>
      </c>
      <c r="H757" s="22">
        <v>651</v>
      </c>
      <c r="I757" s="22">
        <v>652</v>
      </c>
      <c r="J757" s="23">
        <v>2.0499999999999998</v>
      </c>
      <c r="K757" s="22">
        <v>1</v>
      </c>
      <c r="L757" s="24">
        <v>2.0499999999999998</v>
      </c>
      <c r="M757" s="22" t="s">
        <v>3105</v>
      </c>
      <c r="N757" s="22">
        <v>4</v>
      </c>
      <c r="O757" s="22">
        <v>1334.54000064</v>
      </c>
      <c r="P757" s="19">
        <f t="shared" si="11"/>
        <v>3</v>
      </c>
    </row>
    <row r="758" spans="1:16" x14ac:dyDescent="0.25">
      <c r="A758" s="21">
        <v>44642</v>
      </c>
      <c r="B758" s="22" t="s">
        <v>3483</v>
      </c>
      <c r="C758" s="22" t="s">
        <v>2176</v>
      </c>
      <c r="D758" s="22">
        <v>1</v>
      </c>
      <c r="E758" s="22" t="s">
        <v>2559</v>
      </c>
      <c r="F758" s="22" t="s">
        <v>407</v>
      </c>
      <c r="G758" s="22">
        <v>500</v>
      </c>
      <c r="H758" s="22">
        <v>500</v>
      </c>
      <c r="I758" s="22">
        <v>509</v>
      </c>
      <c r="J758" s="23">
        <v>0.43</v>
      </c>
      <c r="K758" s="22">
        <v>9</v>
      </c>
      <c r="L758" s="24">
        <v>3.87</v>
      </c>
      <c r="M758" s="22" t="s">
        <v>3106</v>
      </c>
      <c r="N758" s="22">
        <v>4</v>
      </c>
      <c r="O758" s="22">
        <v>215</v>
      </c>
      <c r="P758" s="19">
        <f t="shared" si="11"/>
        <v>3</v>
      </c>
    </row>
    <row r="759" spans="1:16" x14ac:dyDescent="0.25">
      <c r="A759" s="21">
        <v>44642</v>
      </c>
      <c r="B759" s="22" t="s">
        <v>3087</v>
      </c>
      <c r="C759" s="22" t="s">
        <v>2176</v>
      </c>
      <c r="D759" s="22">
        <v>1</v>
      </c>
      <c r="E759" s="22" t="s">
        <v>3036</v>
      </c>
      <c r="F759" s="22" t="s">
        <v>407</v>
      </c>
      <c r="G759" s="22">
        <v>3438</v>
      </c>
      <c r="H759" s="22">
        <v>3438</v>
      </c>
      <c r="I759" s="22">
        <v>3480</v>
      </c>
      <c r="J759" s="23">
        <v>0.12</v>
      </c>
      <c r="K759" s="22">
        <v>42</v>
      </c>
      <c r="L759" s="24">
        <v>5.03</v>
      </c>
      <c r="M759" s="22" t="s">
        <v>6959</v>
      </c>
      <c r="N759" s="22">
        <v>4</v>
      </c>
      <c r="O759" s="22">
        <v>411.61393115999999</v>
      </c>
      <c r="P759" s="19">
        <f t="shared" si="11"/>
        <v>3</v>
      </c>
    </row>
    <row r="760" spans="1:16" x14ac:dyDescent="0.25">
      <c r="A760" s="21">
        <v>44643</v>
      </c>
      <c r="B760" s="22" t="s">
        <v>3359</v>
      </c>
      <c r="C760" s="22" t="s">
        <v>966</v>
      </c>
      <c r="D760" s="22">
        <v>2</v>
      </c>
      <c r="E760" s="22" t="s">
        <v>1263</v>
      </c>
      <c r="F760" s="22" t="s">
        <v>407</v>
      </c>
      <c r="G760" s="22">
        <v>971</v>
      </c>
      <c r="H760" s="22">
        <v>101</v>
      </c>
      <c r="I760" s="22">
        <v>101</v>
      </c>
      <c r="J760" s="23">
        <v>5.1100000000000003</v>
      </c>
      <c r="K760" s="22">
        <v>0</v>
      </c>
      <c r="L760" s="24">
        <v>0</v>
      </c>
      <c r="M760" s="22" t="s">
        <v>3548</v>
      </c>
      <c r="N760" s="22">
        <v>4</v>
      </c>
      <c r="O760" s="22">
        <v>515.73921889999997</v>
      </c>
      <c r="P760" s="19">
        <f t="shared" si="11"/>
        <v>3</v>
      </c>
    </row>
    <row r="761" spans="1:16" x14ac:dyDescent="0.25">
      <c r="A761" s="21">
        <v>44643</v>
      </c>
      <c r="B761" s="22" t="s">
        <v>3549</v>
      </c>
      <c r="C761" s="22" t="s">
        <v>966</v>
      </c>
      <c r="D761" s="22">
        <v>2</v>
      </c>
      <c r="E761" s="22" t="s">
        <v>1264</v>
      </c>
      <c r="F761" s="22" t="s">
        <v>407</v>
      </c>
      <c r="G761" s="22">
        <v>47</v>
      </c>
      <c r="H761" s="22">
        <v>2</v>
      </c>
      <c r="I761" s="22">
        <v>2</v>
      </c>
      <c r="J761" s="23">
        <v>16.850000000000001</v>
      </c>
      <c r="K761" s="22">
        <v>0</v>
      </c>
      <c r="L761" s="24">
        <v>0</v>
      </c>
      <c r="M761" s="22" t="s">
        <v>3550</v>
      </c>
      <c r="N761" s="22">
        <v>4</v>
      </c>
      <c r="O761" s="22">
        <v>33.69101466</v>
      </c>
      <c r="P761" s="19">
        <f t="shared" si="11"/>
        <v>3</v>
      </c>
    </row>
    <row r="762" spans="1:16" x14ac:dyDescent="0.25">
      <c r="A762" s="21">
        <v>44643</v>
      </c>
      <c r="B762" s="22" t="s">
        <v>3688</v>
      </c>
      <c r="C762" s="22" t="s">
        <v>966</v>
      </c>
      <c r="D762" s="22">
        <v>2</v>
      </c>
      <c r="E762" s="22" t="s">
        <v>975</v>
      </c>
      <c r="F762" s="22" t="s">
        <v>863</v>
      </c>
      <c r="G762" s="22">
        <v>2997</v>
      </c>
      <c r="H762" s="22">
        <v>232</v>
      </c>
      <c r="I762" s="22">
        <v>232</v>
      </c>
      <c r="J762" s="23">
        <v>2.13</v>
      </c>
      <c r="K762" s="22">
        <v>0</v>
      </c>
      <c r="L762" s="24">
        <v>0</v>
      </c>
      <c r="M762" s="22" t="s">
        <v>3728</v>
      </c>
      <c r="N762" s="22">
        <v>5</v>
      </c>
      <c r="O762" s="22">
        <v>494.44783080000002</v>
      </c>
      <c r="P762" s="19">
        <f t="shared" si="11"/>
        <v>3</v>
      </c>
    </row>
    <row r="763" spans="1:16" x14ac:dyDescent="0.25">
      <c r="A763" s="21">
        <v>44643</v>
      </c>
      <c r="B763" s="22" t="s">
        <v>3005</v>
      </c>
      <c r="C763" s="22" t="s">
        <v>9</v>
      </c>
      <c r="D763" s="22">
        <v>2</v>
      </c>
      <c r="E763" s="22" t="s">
        <v>1199</v>
      </c>
      <c r="F763" s="22" t="s">
        <v>407</v>
      </c>
      <c r="G763" s="22">
        <v>3566</v>
      </c>
      <c r="H763" s="22">
        <v>300</v>
      </c>
      <c r="I763" s="22">
        <v>300</v>
      </c>
      <c r="J763" s="23">
        <v>2.48</v>
      </c>
      <c r="K763" s="22">
        <v>0</v>
      </c>
      <c r="L763" s="24">
        <v>0</v>
      </c>
      <c r="M763" s="22" t="s">
        <v>4040</v>
      </c>
      <c r="N763" s="22">
        <v>4</v>
      </c>
      <c r="O763" s="22">
        <v>743.82600300000001</v>
      </c>
      <c r="P763" s="19">
        <f t="shared" si="11"/>
        <v>3</v>
      </c>
    </row>
    <row r="764" spans="1:16" x14ac:dyDescent="0.25">
      <c r="A764" s="21">
        <v>44643</v>
      </c>
      <c r="B764" s="22" t="s">
        <v>3517</v>
      </c>
      <c r="C764" s="22" t="s">
        <v>9</v>
      </c>
      <c r="D764" s="22">
        <v>2</v>
      </c>
      <c r="E764" s="22" t="s">
        <v>1198</v>
      </c>
      <c r="F764" s="22" t="s">
        <v>407</v>
      </c>
      <c r="G764" s="22">
        <v>4730</v>
      </c>
      <c r="H764" s="22">
        <v>450</v>
      </c>
      <c r="I764" s="22">
        <v>450</v>
      </c>
      <c r="J764" s="23">
        <v>2.5099999999999998</v>
      </c>
      <c r="K764" s="22">
        <v>0</v>
      </c>
      <c r="L764" s="24">
        <v>0</v>
      </c>
      <c r="M764" s="22" t="s">
        <v>4041</v>
      </c>
      <c r="N764" s="22">
        <v>4</v>
      </c>
      <c r="O764" s="22">
        <v>1128.2625270000001</v>
      </c>
      <c r="P764" s="19">
        <f t="shared" si="11"/>
        <v>3</v>
      </c>
    </row>
    <row r="765" spans="1:16" x14ac:dyDescent="0.25">
      <c r="A765" s="21">
        <v>44643</v>
      </c>
      <c r="B765" s="22" t="s">
        <v>3688</v>
      </c>
      <c r="C765" s="22" t="s">
        <v>9</v>
      </c>
      <c r="D765" s="22">
        <v>2</v>
      </c>
      <c r="E765" s="22" t="s">
        <v>1938</v>
      </c>
      <c r="F765" s="22" t="s">
        <v>9</v>
      </c>
      <c r="G765" s="22">
        <v>2997</v>
      </c>
      <c r="H765" s="22">
        <v>320</v>
      </c>
      <c r="I765" s="22">
        <v>320</v>
      </c>
      <c r="J765" s="23">
        <v>2.13</v>
      </c>
      <c r="K765" s="22">
        <v>0</v>
      </c>
      <c r="L765" s="24">
        <v>0</v>
      </c>
      <c r="M765" s="22" t="s">
        <v>4229</v>
      </c>
      <c r="N765" s="22">
        <v>3</v>
      </c>
      <c r="O765" s="22">
        <v>681.99700800000005</v>
      </c>
      <c r="P765" s="19">
        <f t="shared" si="11"/>
        <v>3</v>
      </c>
    </row>
    <row r="766" spans="1:16" x14ac:dyDescent="0.25">
      <c r="A766" s="21">
        <v>44643</v>
      </c>
      <c r="B766" s="22" t="s">
        <v>3688</v>
      </c>
      <c r="C766" s="22" t="s">
        <v>931</v>
      </c>
      <c r="D766" s="22">
        <v>2</v>
      </c>
      <c r="E766" s="22" t="s">
        <v>1577</v>
      </c>
      <c r="F766" s="22" t="s">
        <v>1318</v>
      </c>
      <c r="G766" s="22">
        <v>2997</v>
      </c>
      <c r="H766" s="22">
        <v>2080</v>
      </c>
      <c r="I766" s="22">
        <v>2080</v>
      </c>
      <c r="J766" s="23">
        <v>2.13</v>
      </c>
      <c r="K766" s="22">
        <v>0</v>
      </c>
      <c r="L766" s="24">
        <v>0</v>
      </c>
      <c r="M766" s="22" t="s">
        <v>4458</v>
      </c>
      <c r="N766" s="22">
        <v>2</v>
      </c>
      <c r="O766" s="22">
        <v>4432.980552</v>
      </c>
      <c r="P766" s="19">
        <f t="shared" si="11"/>
        <v>3</v>
      </c>
    </row>
    <row r="767" spans="1:16" x14ac:dyDescent="0.25">
      <c r="A767" s="21">
        <v>44643</v>
      </c>
      <c r="B767" s="22" t="s">
        <v>5307</v>
      </c>
      <c r="C767" s="22" t="s">
        <v>10</v>
      </c>
      <c r="D767" s="22">
        <v>2</v>
      </c>
      <c r="E767" s="22" t="s">
        <v>544</v>
      </c>
      <c r="F767" s="22" t="s">
        <v>407</v>
      </c>
      <c r="G767" s="22">
        <v>41</v>
      </c>
      <c r="H767" s="22">
        <v>41</v>
      </c>
      <c r="I767" s="22">
        <v>41</v>
      </c>
      <c r="J767" s="23">
        <v>9.73</v>
      </c>
      <c r="K767" s="22">
        <v>0</v>
      </c>
      <c r="L767" s="24">
        <v>0</v>
      </c>
      <c r="M767" s="22" t="s">
        <v>5401</v>
      </c>
      <c r="N767" s="22">
        <v>4</v>
      </c>
      <c r="O767" s="22">
        <v>398.80700000000002</v>
      </c>
      <c r="P767" s="19">
        <f t="shared" si="11"/>
        <v>3</v>
      </c>
    </row>
    <row r="768" spans="1:16" x14ac:dyDescent="0.25">
      <c r="A768" s="21">
        <v>44643</v>
      </c>
      <c r="B768" s="22" t="s">
        <v>5402</v>
      </c>
      <c r="C768" s="22" t="s">
        <v>10</v>
      </c>
      <c r="D768" s="22">
        <v>2</v>
      </c>
      <c r="E768" s="22" t="s">
        <v>541</v>
      </c>
      <c r="F768" s="22" t="s">
        <v>407</v>
      </c>
      <c r="G768" s="22">
        <v>219</v>
      </c>
      <c r="H768" s="22">
        <v>219</v>
      </c>
      <c r="I768" s="22">
        <v>219</v>
      </c>
      <c r="J768" s="23">
        <v>1.03</v>
      </c>
      <c r="K768" s="22">
        <v>0</v>
      </c>
      <c r="L768" s="24">
        <v>0</v>
      </c>
      <c r="M768" s="22" t="s">
        <v>5403</v>
      </c>
      <c r="N768" s="22">
        <v>4</v>
      </c>
      <c r="O768" s="22">
        <v>225.03842349000001</v>
      </c>
      <c r="P768" s="19">
        <f t="shared" si="11"/>
        <v>3</v>
      </c>
    </row>
    <row r="769" spans="1:16" x14ac:dyDescent="0.25">
      <c r="A769" s="21">
        <v>44643</v>
      </c>
      <c r="B769" s="22" t="s">
        <v>5321</v>
      </c>
      <c r="C769" s="22" t="s">
        <v>10</v>
      </c>
      <c r="D769" s="22">
        <v>2</v>
      </c>
      <c r="E769" s="22" t="s">
        <v>542</v>
      </c>
      <c r="F769" s="22" t="s">
        <v>407</v>
      </c>
      <c r="G769" s="22">
        <v>333</v>
      </c>
      <c r="H769" s="22">
        <v>333</v>
      </c>
      <c r="I769" s="22">
        <v>333</v>
      </c>
      <c r="J769" s="23">
        <v>2.08</v>
      </c>
      <c r="K769" s="22">
        <v>0</v>
      </c>
      <c r="L769" s="24">
        <v>0</v>
      </c>
      <c r="M769" s="22" t="s">
        <v>5404</v>
      </c>
      <c r="N769" s="22">
        <v>4</v>
      </c>
      <c r="O769" s="22">
        <v>692.58184487999995</v>
      </c>
      <c r="P769" s="19">
        <f t="shared" si="11"/>
        <v>3</v>
      </c>
    </row>
    <row r="770" spans="1:16" x14ac:dyDescent="0.25">
      <c r="A770" s="21">
        <v>44643</v>
      </c>
      <c r="B770" s="22" t="s">
        <v>4947</v>
      </c>
      <c r="C770" s="22" t="s">
        <v>10</v>
      </c>
      <c r="D770" s="22">
        <v>2</v>
      </c>
      <c r="E770" s="22" t="s">
        <v>548</v>
      </c>
      <c r="F770" s="22" t="s">
        <v>407</v>
      </c>
      <c r="G770" s="22">
        <v>172</v>
      </c>
      <c r="H770" s="22">
        <v>92</v>
      </c>
      <c r="I770" s="22">
        <v>91</v>
      </c>
      <c r="J770" s="23">
        <v>3.5</v>
      </c>
      <c r="K770" s="22">
        <v>-1</v>
      </c>
      <c r="L770" s="24">
        <v>-3.5</v>
      </c>
      <c r="M770" s="22" t="s">
        <v>6465</v>
      </c>
      <c r="N770" s="22">
        <v>4</v>
      </c>
      <c r="O770" s="22">
        <v>322.03091843999999</v>
      </c>
      <c r="P770" s="19">
        <f t="shared" si="11"/>
        <v>3</v>
      </c>
    </row>
    <row r="771" spans="1:16" x14ac:dyDescent="0.25">
      <c r="A771" s="21">
        <v>44643</v>
      </c>
      <c r="B771" s="22" t="s">
        <v>2497</v>
      </c>
      <c r="C771" s="22" t="s">
        <v>10</v>
      </c>
      <c r="D771" s="22">
        <v>2</v>
      </c>
      <c r="E771" s="22" t="s">
        <v>545</v>
      </c>
      <c r="F771" s="22" t="s">
        <v>407</v>
      </c>
      <c r="G771" s="22">
        <v>8753</v>
      </c>
      <c r="H771" s="22">
        <v>2753</v>
      </c>
      <c r="I771" s="22">
        <v>2752</v>
      </c>
      <c r="J771" s="23">
        <v>0.12</v>
      </c>
      <c r="K771" s="22">
        <v>-1</v>
      </c>
      <c r="L771" s="24">
        <v>-0.12</v>
      </c>
      <c r="M771" s="22" t="s">
        <v>6466</v>
      </c>
      <c r="N771" s="22">
        <v>4</v>
      </c>
      <c r="O771" s="22">
        <v>344.06523236999999</v>
      </c>
      <c r="P771" s="19">
        <f t="shared" ref="P771:P834" si="12">MONTH(A771)</f>
        <v>3</v>
      </c>
    </row>
    <row r="772" spans="1:16" x14ac:dyDescent="0.25">
      <c r="A772" s="21">
        <v>44643</v>
      </c>
      <c r="B772" s="22" t="s">
        <v>5320</v>
      </c>
      <c r="C772" s="22" t="s">
        <v>10</v>
      </c>
      <c r="D772" s="22">
        <v>2</v>
      </c>
      <c r="E772" s="22" t="s">
        <v>543</v>
      </c>
      <c r="F772" s="22" t="s">
        <v>407</v>
      </c>
      <c r="G772" s="22">
        <v>256</v>
      </c>
      <c r="H772" s="22">
        <v>256</v>
      </c>
      <c r="I772" s="22">
        <v>257</v>
      </c>
      <c r="J772" s="23">
        <v>3.55</v>
      </c>
      <c r="K772" s="22">
        <v>1</v>
      </c>
      <c r="L772" s="24">
        <v>3.55</v>
      </c>
      <c r="M772" s="22" t="s">
        <v>6548</v>
      </c>
      <c r="N772" s="22">
        <v>4</v>
      </c>
      <c r="O772" s="22">
        <v>908.09418240000002</v>
      </c>
      <c r="P772" s="19">
        <f t="shared" si="12"/>
        <v>3</v>
      </c>
    </row>
    <row r="773" spans="1:16" x14ac:dyDescent="0.25">
      <c r="A773" s="21">
        <v>44643</v>
      </c>
      <c r="B773" s="22" t="s">
        <v>3026</v>
      </c>
      <c r="C773" s="22" t="s">
        <v>966</v>
      </c>
      <c r="D773" s="22">
        <v>2</v>
      </c>
      <c r="E773" s="22" t="s">
        <v>1262</v>
      </c>
      <c r="F773" s="22" t="s">
        <v>407</v>
      </c>
      <c r="G773" s="22">
        <v>518</v>
      </c>
      <c r="H773" s="22">
        <v>198</v>
      </c>
      <c r="I773" s="22">
        <v>199</v>
      </c>
      <c r="J773" s="23">
        <v>3.07</v>
      </c>
      <c r="K773" s="22">
        <v>1</v>
      </c>
      <c r="L773" s="24">
        <v>3.07</v>
      </c>
      <c r="M773" s="22" t="s">
        <v>6549</v>
      </c>
      <c r="N773" s="22">
        <v>4</v>
      </c>
      <c r="O773" s="22">
        <v>608.59473839999998</v>
      </c>
      <c r="P773" s="19">
        <f t="shared" si="12"/>
        <v>3</v>
      </c>
    </row>
    <row r="774" spans="1:16" x14ac:dyDescent="0.25">
      <c r="A774" s="21">
        <v>44643</v>
      </c>
      <c r="B774" s="22" t="s">
        <v>3395</v>
      </c>
      <c r="C774" s="22" t="s">
        <v>10</v>
      </c>
      <c r="D774" s="22">
        <v>2</v>
      </c>
      <c r="E774" s="22" t="s">
        <v>549</v>
      </c>
      <c r="F774" s="22" t="s">
        <v>407</v>
      </c>
      <c r="G774" s="22">
        <v>144</v>
      </c>
      <c r="H774" s="22">
        <v>144</v>
      </c>
      <c r="I774" s="22">
        <v>145</v>
      </c>
      <c r="J774" s="23">
        <v>0.44</v>
      </c>
      <c r="K774" s="22">
        <v>1</v>
      </c>
      <c r="L774" s="24">
        <v>0.44</v>
      </c>
      <c r="M774" s="22" t="s">
        <v>6550</v>
      </c>
      <c r="N774" s="22">
        <v>4</v>
      </c>
      <c r="O774" s="22">
        <v>63.294595200000003</v>
      </c>
      <c r="P774" s="19">
        <f t="shared" si="12"/>
        <v>3</v>
      </c>
    </row>
    <row r="775" spans="1:16" x14ac:dyDescent="0.25">
      <c r="A775" s="21">
        <v>44643</v>
      </c>
      <c r="B775" s="22" t="s">
        <v>4578</v>
      </c>
      <c r="C775" s="22" t="s">
        <v>10</v>
      </c>
      <c r="D775" s="22">
        <v>2</v>
      </c>
      <c r="E775" s="22" t="s">
        <v>546</v>
      </c>
      <c r="F775" s="22" t="s">
        <v>407</v>
      </c>
      <c r="G775" s="22">
        <v>316</v>
      </c>
      <c r="H775" s="22">
        <v>62</v>
      </c>
      <c r="I775" s="22">
        <v>60</v>
      </c>
      <c r="J775" s="23">
        <v>5.32</v>
      </c>
      <c r="K775" s="22">
        <v>-2</v>
      </c>
      <c r="L775" s="24">
        <v>-10.65</v>
      </c>
      <c r="M775" s="22" t="s">
        <v>6621</v>
      </c>
      <c r="N775" s="22">
        <v>4</v>
      </c>
      <c r="O775" s="22">
        <v>330.06103062</v>
      </c>
      <c r="P775" s="19">
        <f t="shared" si="12"/>
        <v>3</v>
      </c>
    </row>
    <row r="776" spans="1:16" x14ac:dyDescent="0.25">
      <c r="A776" s="21">
        <v>44643</v>
      </c>
      <c r="B776" s="22" t="s">
        <v>6540</v>
      </c>
      <c r="C776" s="22" t="s">
        <v>10</v>
      </c>
      <c r="D776" s="22">
        <v>2</v>
      </c>
      <c r="E776" s="22" t="s">
        <v>547</v>
      </c>
      <c r="F776" s="22" t="s">
        <v>407</v>
      </c>
      <c r="G776" s="22">
        <v>667</v>
      </c>
      <c r="H776" s="22">
        <v>667</v>
      </c>
      <c r="I776" s="22">
        <v>665</v>
      </c>
      <c r="J776" s="23">
        <v>0.55000000000000004</v>
      </c>
      <c r="K776" s="22">
        <v>-2</v>
      </c>
      <c r="L776" s="24">
        <v>-1.1100000000000001</v>
      </c>
      <c r="M776" s="22" t="s">
        <v>6622</v>
      </c>
      <c r="N776" s="22">
        <v>4</v>
      </c>
      <c r="O776" s="22">
        <v>369.57893044999997</v>
      </c>
      <c r="P776" s="19">
        <f t="shared" si="12"/>
        <v>3</v>
      </c>
    </row>
    <row r="777" spans="1:16" x14ac:dyDescent="0.25">
      <c r="A777" s="21">
        <v>44643</v>
      </c>
      <c r="B777" s="22" t="s">
        <v>3688</v>
      </c>
      <c r="C777" s="22" t="s">
        <v>931</v>
      </c>
      <c r="D777" s="22">
        <v>2</v>
      </c>
      <c r="E777" s="22" t="s">
        <v>1347</v>
      </c>
      <c r="F777" s="22" t="s">
        <v>1318</v>
      </c>
      <c r="G777" s="22">
        <v>2997</v>
      </c>
      <c r="H777" s="22">
        <v>400</v>
      </c>
      <c r="I777" s="22">
        <v>480</v>
      </c>
      <c r="J777" s="23">
        <v>2.13</v>
      </c>
      <c r="K777" s="22">
        <v>80</v>
      </c>
      <c r="L777" s="24">
        <v>170.5</v>
      </c>
      <c r="M777" s="22" t="s">
        <v>6744</v>
      </c>
      <c r="N777" s="22">
        <v>2</v>
      </c>
      <c r="O777" s="22">
        <v>852.49626000000001</v>
      </c>
      <c r="P777" s="19">
        <f t="shared" si="12"/>
        <v>3</v>
      </c>
    </row>
    <row r="778" spans="1:16" x14ac:dyDescent="0.25">
      <c r="A778" s="21">
        <v>44645</v>
      </c>
      <c r="B778" s="22" t="s">
        <v>2597</v>
      </c>
      <c r="C778" s="22" t="s">
        <v>10</v>
      </c>
      <c r="D778" s="22">
        <v>2</v>
      </c>
      <c r="E778" s="22" t="s">
        <v>439</v>
      </c>
      <c r="F778" s="22" t="s">
        <v>407</v>
      </c>
      <c r="G778" s="22">
        <v>77</v>
      </c>
      <c r="H778" s="22">
        <v>32</v>
      </c>
      <c r="I778" s="22">
        <v>32</v>
      </c>
      <c r="J778" s="23">
        <v>0</v>
      </c>
      <c r="K778" s="22">
        <v>0</v>
      </c>
      <c r="L778" s="24">
        <v>0</v>
      </c>
      <c r="M778" s="22" t="s">
        <v>2723</v>
      </c>
      <c r="N778" s="22">
        <v>4</v>
      </c>
      <c r="O778" s="22">
        <v>0</v>
      </c>
      <c r="P778" s="19">
        <f t="shared" si="12"/>
        <v>3</v>
      </c>
    </row>
    <row r="779" spans="1:16" x14ac:dyDescent="0.25">
      <c r="A779" s="21">
        <v>44645</v>
      </c>
      <c r="B779" s="22" t="s">
        <v>2220</v>
      </c>
      <c r="C779" s="22" t="s">
        <v>10</v>
      </c>
      <c r="D779" s="22">
        <v>2</v>
      </c>
      <c r="E779" s="22" t="s">
        <v>2095</v>
      </c>
      <c r="F779" s="22" t="s">
        <v>407</v>
      </c>
      <c r="G779" s="22">
        <v>11</v>
      </c>
      <c r="H779" s="22">
        <v>11</v>
      </c>
      <c r="I779" s="22">
        <v>11</v>
      </c>
      <c r="J779" s="23">
        <v>0</v>
      </c>
      <c r="K779" s="22">
        <v>0</v>
      </c>
      <c r="L779" s="24">
        <v>0</v>
      </c>
      <c r="M779" s="22" t="s">
        <v>2724</v>
      </c>
      <c r="N779" s="22">
        <v>4</v>
      </c>
      <c r="O779" s="22">
        <v>0</v>
      </c>
      <c r="P779" s="19">
        <f t="shared" si="12"/>
        <v>3</v>
      </c>
    </row>
    <row r="780" spans="1:16" x14ac:dyDescent="0.25">
      <c r="A780" s="21">
        <v>44645</v>
      </c>
      <c r="B780" s="22" t="s">
        <v>2196</v>
      </c>
      <c r="C780" s="22" t="s">
        <v>10</v>
      </c>
      <c r="D780" s="22">
        <v>2</v>
      </c>
      <c r="E780" s="22" t="s">
        <v>123</v>
      </c>
      <c r="F780" s="22" t="s">
        <v>9</v>
      </c>
      <c r="G780" s="22">
        <v>1443</v>
      </c>
      <c r="H780" s="22">
        <v>53</v>
      </c>
      <c r="I780" s="22">
        <v>53</v>
      </c>
      <c r="J780" s="23">
        <v>0</v>
      </c>
      <c r="K780" s="22">
        <v>0</v>
      </c>
      <c r="L780" s="24">
        <v>0</v>
      </c>
      <c r="M780" s="22" t="s">
        <v>2830</v>
      </c>
      <c r="N780" s="22">
        <v>3</v>
      </c>
      <c r="O780" s="22">
        <v>0</v>
      </c>
      <c r="P780" s="19">
        <f t="shared" si="12"/>
        <v>3</v>
      </c>
    </row>
    <row r="781" spans="1:16" x14ac:dyDescent="0.25">
      <c r="A781" s="21">
        <v>44645</v>
      </c>
      <c r="B781" s="22" t="s">
        <v>2606</v>
      </c>
      <c r="C781" s="22" t="s">
        <v>10</v>
      </c>
      <c r="D781" s="22">
        <v>2</v>
      </c>
      <c r="E781" s="22" t="s">
        <v>127</v>
      </c>
      <c r="F781" s="22" t="s">
        <v>9</v>
      </c>
      <c r="G781" s="22">
        <v>511</v>
      </c>
      <c r="H781" s="22">
        <v>12</v>
      </c>
      <c r="I781" s="22">
        <v>12</v>
      </c>
      <c r="J781" s="23">
        <v>0</v>
      </c>
      <c r="K781" s="22">
        <v>0</v>
      </c>
      <c r="L781" s="24">
        <v>0</v>
      </c>
      <c r="M781" s="22" t="s">
        <v>2831</v>
      </c>
      <c r="N781" s="22">
        <v>3</v>
      </c>
      <c r="O781" s="22">
        <v>0</v>
      </c>
      <c r="P781" s="19">
        <f t="shared" si="12"/>
        <v>3</v>
      </c>
    </row>
    <row r="782" spans="1:16" x14ac:dyDescent="0.25">
      <c r="A782" s="21">
        <v>44645</v>
      </c>
      <c r="B782" s="22" t="s">
        <v>2182</v>
      </c>
      <c r="C782" s="22" t="s">
        <v>966</v>
      </c>
      <c r="D782" s="22">
        <v>2</v>
      </c>
      <c r="E782" s="22" t="s">
        <v>1268</v>
      </c>
      <c r="F782" s="22" t="s">
        <v>407</v>
      </c>
      <c r="G782" s="22">
        <v>2452</v>
      </c>
      <c r="H782" s="22">
        <v>32</v>
      </c>
      <c r="I782" s="22">
        <v>32</v>
      </c>
      <c r="J782" s="23">
        <v>23.86</v>
      </c>
      <c r="K782" s="22">
        <v>0</v>
      </c>
      <c r="L782" s="24">
        <v>0</v>
      </c>
      <c r="M782" s="22" t="s">
        <v>3551</v>
      </c>
      <c r="N782" s="22">
        <v>4</v>
      </c>
      <c r="O782" s="22">
        <v>763.52</v>
      </c>
      <c r="P782" s="19">
        <f t="shared" si="12"/>
        <v>3</v>
      </c>
    </row>
    <row r="783" spans="1:16" x14ac:dyDescent="0.25">
      <c r="A783" s="21">
        <v>44645</v>
      </c>
      <c r="B783" s="22" t="s">
        <v>3508</v>
      </c>
      <c r="C783" s="22" t="s">
        <v>966</v>
      </c>
      <c r="D783" s="22">
        <v>2</v>
      </c>
      <c r="E783" s="22" t="s">
        <v>1238</v>
      </c>
      <c r="F783" s="22" t="s">
        <v>407</v>
      </c>
      <c r="G783" s="22">
        <v>89</v>
      </c>
      <c r="H783" s="22">
        <v>89</v>
      </c>
      <c r="I783" s="22">
        <v>89</v>
      </c>
      <c r="J783" s="23">
        <v>8.3800000000000008</v>
      </c>
      <c r="K783" s="22">
        <v>0</v>
      </c>
      <c r="L783" s="24">
        <v>0</v>
      </c>
      <c r="M783" s="22" t="s">
        <v>3552</v>
      </c>
      <c r="N783" s="22">
        <v>4</v>
      </c>
      <c r="O783" s="22">
        <v>745.82041741</v>
      </c>
      <c r="P783" s="19">
        <f t="shared" si="12"/>
        <v>3</v>
      </c>
    </row>
    <row r="784" spans="1:16" x14ac:dyDescent="0.25">
      <c r="A784" s="21">
        <v>44645</v>
      </c>
      <c r="B784" s="22" t="s">
        <v>2953</v>
      </c>
      <c r="C784" s="22" t="s">
        <v>966</v>
      </c>
      <c r="D784" s="22">
        <v>2</v>
      </c>
      <c r="E784" s="22" t="s">
        <v>1265</v>
      </c>
      <c r="F784" s="22" t="s">
        <v>407</v>
      </c>
      <c r="G784" s="22">
        <v>965</v>
      </c>
      <c r="H784" s="22">
        <v>125</v>
      </c>
      <c r="I784" s="22">
        <v>125</v>
      </c>
      <c r="J784" s="23">
        <v>2.27</v>
      </c>
      <c r="K784" s="22">
        <v>0</v>
      </c>
      <c r="L784" s="24">
        <v>0</v>
      </c>
      <c r="M784" s="22" t="s">
        <v>3553</v>
      </c>
      <c r="N784" s="22">
        <v>4</v>
      </c>
      <c r="O784" s="22">
        <v>284.26117125000002</v>
      </c>
      <c r="P784" s="19">
        <f t="shared" si="12"/>
        <v>3</v>
      </c>
    </row>
    <row r="785" spans="1:16" x14ac:dyDescent="0.25">
      <c r="A785" s="21">
        <v>44645</v>
      </c>
      <c r="B785" s="22" t="s">
        <v>2212</v>
      </c>
      <c r="C785" s="22" t="s">
        <v>966</v>
      </c>
      <c r="D785" s="22">
        <v>2</v>
      </c>
      <c r="E785" s="22" t="s">
        <v>1237</v>
      </c>
      <c r="F785" s="22" t="s">
        <v>407</v>
      </c>
      <c r="G785" s="22">
        <v>820</v>
      </c>
      <c r="H785" s="22">
        <v>100</v>
      </c>
      <c r="I785" s="22">
        <v>100</v>
      </c>
      <c r="J785" s="23">
        <v>2.06</v>
      </c>
      <c r="K785" s="22">
        <v>0</v>
      </c>
      <c r="L785" s="24">
        <v>0</v>
      </c>
      <c r="M785" s="22" t="s">
        <v>3554</v>
      </c>
      <c r="N785" s="22">
        <v>4</v>
      </c>
      <c r="O785" s="22">
        <v>205.91304299999999</v>
      </c>
      <c r="P785" s="19">
        <f t="shared" si="12"/>
        <v>3</v>
      </c>
    </row>
    <row r="786" spans="1:16" x14ac:dyDescent="0.25">
      <c r="A786" s="21">
        <v>44645</v>
      </c>
      <c r="B786" s="22" t="s">
        <v>3513</v>
      </c>
      <c r="C786" s="22" t="s">
        <v>966</v>
      </c>
      <c r="D786" s="22">
        <v>2</v>
      </c>
      <c r="E786" s="22" t="s">
        <v>1267</v>
      </c>
      <c r="F786" s="22" t="s">
        <v>407</v>
      </c>
      <c r="G786" s="22">
        <v>334</v>
      </c>
      <c r="H786" s="22">
        <v>334</v>
      </c>
      <c r="I786" s="22">
        <v>334</v>
      </c>
      <c r="J786" s="23">
        <v>0.64</v>
      </c>
      <c r="K786" s="22">
        <v>0</v>
      </c>
      <c r="L786" s="24">
        <v>0</v>
      </c>
      <c r="M786" s="22" t="s">
        <v>3555</v>
      </c>
      <c r="N786" s="22">
        <v>4</v>
      </c>
      <c r="O786" s="22">
        <v>212.83075521999999</v>
      </c>
      <c r="P786" s="19">
        <f t="shared" si="12"/>
        <v>3</v>
      </c>
    </row>
    <row r="787" spans="1:16" x14ac:dyDescent="0.25">
      <c r="A787" s="21">
        <v>44645</v>
      </c>
      <c r="B787" s="22" t="s">
        <v>3039</v>
      </c>
      <c r="C787" s="22" t="s">
        <v>966</v>
      </c>
      <c r="D787" s="22">
        <v>2</v>
      </c>
      <c r="E787" s="22" t="s">
        <v>1236</v>
      </c>
      <c r="F787" s="22" t="s">
        <v>407</v>
      </c>
      <c r="G787" s="22">
        <v>1446</v>
      </c>
      <c r="H787" s="22">
        <v>66</v>
      </c>
      <c r="I787" s="22">
        <v>66</v>
      </c>
      <c r="J787" s="23">
        <v>6.44</v>
      </c>
      <c r="K787" s="22">
        <v>0</v>
      </c>
      <c r="L787" s="24">
        <v>0</v>
      </c>
      <c r="M787" s="22" t="s">
        <v>3556</v>
      </c>
      <c r="N787" s="22">
        <v>4</v>
      </c>
      <c r="O787" s="22">
        <v>425.06505492000002</v>
      </c>
      <c r="P787" s="19">
        <f t="shared" si="12"/>
        <v>3</v>
      </c>
    </row>
    <row r="788" spans="1:16" x14ac:dyDescent="0.25">
      <c r="A788" s="21">
        <v>44645</v>
      </c>
      <c r="B788" s="22" t="s">
        <v>2352</v>
      </c>
      <c r="C788" s="22" t="s">
        <v>966</v>
      </c>
      <c r="D788" s="22">
        <v>2</v>
      </c>
      <c r="E788" s="22" t="s">
        <v>1266</v>
      </c>
      <c r="F788" s="22" t="s">
        <v>407</v>
      </c>
      <c r="G788" s="22">
        <v>523</v>
      </c>
      <c r="H788" s="22">
        <v>23</v>
      </c>
      <c r="I788" s="22">
        <v>23</v>
      </c>
      <c r="J788" s="23">
        <v>11.17</v>
      </c>
      <c r="K788" s="22">
        <v>0</v>
      </c>
      <c r="L788" s="24">
        <v>0</v>
      </c>
      <c r="M788" s="22" t="s">
        <v>3557</v>
      </c>
      <c r="N788" s="22">
        <v>4</v>
      </c>
      <c r="O788" s="22">
        <v>256.99999991999999</v>
      </c>
      <c r="P788" s="19">
        <f t="shared" si="12"/>
        <v>3</v>
      </c>
    </row>
    <row r="789" spans="1:16" x14ac:dyDescent="0.25">
      <c r="A789" s="21">
        <v>44645</v>
      </c>
      <c r="B789" s="22" t="s">
        <v>3523</v>
      </c>
      <c r="C789" s="22" t="s">
        <v>966</v>
      </c>
      <c r="D789" s="22">
        <v>2</v>
      </c>
      <c r="E789" s="22" t="s">
        <v>1239</v>
      </c>
      <c r="F789" s="22" t="s">
        <v>407</v>
      </c>
      <c r="G789" s="22">
        <v>1658</v>
      </c>
      <c r="H789" s="22">
        <v>68</v>
      </c>
      <c r="I789" s="22">
        <v>68</v>
      </c>
      <c r="J789" s="23">
        <v>3.41</v>
      </c>
      <c r="K789" s="22">
        <v>0</v>
      </c>
      <c r="L789" s="24">
        <v>0</v>
      </c>
      <c r="M789" s="22" t="s">
        <v>3558</v>
      </c>
      <c r="N789" s="22">
        <v>4</v>
      </c>
      <c r="O789" s="22">
        <v>231.55478252</v>
      </c>
      <c r="P789" s="19">
        <f t="shared" si="12"/>
        <v>3</v>
      </c>
    </row>
    <row r="790" spans="1:16" x14ac:dyDescent="0.25">
      <c r="A790" s="21">
        <v>44645</v>
      </c>
      <c r="B790" s="22" t="s">
        <v>3696</v>
      </c>
      <c r="C790" s="22" t="s">
        <v>966</v>
      </c>
      <c r="D790" s="22">
        <v>2</v>
      </c>
      <c r="E790" s="22" t="s">
        <v>1002</v>
      </c>
      <c r="F790" s="22" t="s">
        <v>863</v>
      </c>
      <c r="G790" s="22">
        <v>22434</v>
      </c>
      <c r="H790" s="22">
        <v>834</v>
      </c>
      <c r="I790" s="22">
        <v>834</v>
      </c>
      <c r="J790" s="23">
        <v>1.28</v>
      </c>
      <c r="K790" s="22">
        <v>0</v>
      </c>
      <c r="L790" s="24">
        <v>0</v>
      </c>
      <c r="M790" s="22" t="s">
        <v>3729</v>
      </c>
      <c r="N790" s="22">
        <v>5</v>
      </c>
      <c r="O790" s="22">
        <v>1069.9298847</v>
      </c>
      <c r="P790" s="19">
        <f t="shared" si="12"/>
        <v>3</v>
      </c>
    </row>
    <row r="791" spans="1:16" x14ac:dyDescent="0.25">
      <c r="A791" s="21">
        <v>44645</v>
      </c>
      <c r="B791" s="22" t="s">
        <v>3528</v>
      </c>
      <c r="C791" s="22" t="s">
        <v>9</v>
      </c>
      <c r="D791" s="22">
        <v>2</v>
      </c>
      <c r="E791" s="22" t="s">
        <v>1177</v>
      </c>
      <c r="F791" s="22" t="s">
        <v>407</v>
      </c>
      <c r="G791" s="22">
        <v>338</v>
      </c>
      <c r="H791" s="22">
        <v>120</v>
      </c>
      <c r="I791" s="22">
        <v>120</v>
      </c>
      <c r="J791" s="23">
        <v>8.36</v>
      </c>
      <c r="K791" s="22">
        <v>0</v>
      </c>
      <c r="L791" s="24">
        <v>0</v>
      </c>
      <c r="M791" s="22" t="s">
        <v>4042</v>
      </c>
      <c r="N791" s="22">
        <v>4</v>
      </c>
      <c r="O791" s="22">
        <v>1003.5236784</v>
      </c>
      <c r="P791" s="19">
        <f t="shared" si="12"/>
        <v>3</v>
      </c>
    </row>
    <row r="792" spans="1:16" x14ac:dyDescent="0.25">
      <c r="A792" s="21">
        <v>44645</v>
      </c>
      <c r="B792" s="22" t="s">
        <v>3696</v>
      </c>
      <c r="C792" s="22" t="s">
        <v>9</v>
      </c>
      <c r="D792" s="22">
        <v>2</v>
      </c>
      <c r="E792" s="22" t="s">
        <v>1178</v>
      </c>
      <c r="F792" s="22" t="s">
        <v>407</v>
      </c>
      <c r="G792" s="22">
        <v>22434</v>
      </c>
      <c r="H792" s="22">
        <v>600</v>
      </c>
      <c r="I792" s="22">
        <v>600</v>
      </c>
      <c r="J792" s="23">
        <v>1.28</v>
      </c>
      <c r="K792" s="22">
        <v>0</v>
      </c>
      <c r="L792" s="24">
        <v>0</v>
      </c>
      <c r="M792" s="22" t="s">
        <v>4043</v>
      </c>
      <c r="N792" s="22">
        <v>4</v>
      </c>
      <c r="O792" s="22">
        <v>769.73373000000004</v>
      </c>
      <c r="P792" s="19">
        <f t="shared" si="12"/>
        <v>3</v>
      </c>
    </row>
    <row r="793" spans="1:16" x14ac:dyDescent="0.25">
      <c r="A793" s="21">
        <v>44645</v>
      </c>
      <c r="B793" s="22" t="s">
        <v>3501</v>
      </c>
      <c r="C793" s="22" t="s">
        <v>9</v>
      </c>
      <c r="D793" s="22">
        <v>2</v>
      </c>
      <c r="E793" s="22" t="s">
        <v>1200</v>
      </c>
      <c r="F793" s="22" t="s">
        <v>407</v>
      </c>
      <c r="G793" s="22">
        <v>167</v>
      </c>
      <c r="H793" s="22">
        <v>60</v>
      </c>
      <c r="I793" s="22">
        <v>60</v>
      </c>
      <c r="J793" s="23">
        <v>3.86</v>
      </c>
      <c r="K793" s="22">
        <v>0</v>
      </c>
      <c r="L793" s="24">
        <v>0</v>
      </c>
      <c r="M793" s="22" t="s">
        <v>4044</v>
      </c>
      <c r="N793" s="22">
        <v>4</v>
      </c>
      <c r="O793" s="22">
        <v>231.82417559999999</v>
      </c>
      <c r="P793" s="19">
        <f t="shared" si="12"/>
        <v>3</v>
      </c>
    </row>
    <row r="794" spans="1:16" x14ac:dyDescent="0.25">
      <c r="A794" s="21">
        <v>44645</v>
      </c>
      <c r="B794" s="22" t="s">
        <v>2247</v>
      </c>
      <c r="C794" s="22" t="s">
        <v>9</v>
      </c>
      <c r="D794" s="22">
        <v>2</v>
      </c>
      <c r="E794" s="22" t="s">
        <v>1202</v>
      </c>
      <c r="F794" s="22" t="s">
        <v>407</v>
      </c>
      <c r="G794" s="22">
        <v>216</v>
      </c>
      <c r="H794" s="22">
        <v>160</v>
      </c>
      <c r="I794" s="22">
        <v>160</v>
      </c>
      <c r="J794" s="23">
        <v>3.48</v>
      </c>
      <c r="K794" s="22">
        <v>0</v>
      </c>
      <c r="L794" s="24">
        <v>0</v>
      </c>
      <c r="M794" s="22" t="s">
        <v>4045</v>
      </c>
      <c r="N794" s="22">
        <v>4</v>
      </c>
      <c r="O794" s="22">
        <v>557.37370399999998</v>
      </c>
      <c r="P794" s="19">
        <f t="shared" si="12"/>
        <v>3</v>
      </c>
    </row>
    <row r="795" spans="1:16" x14ac:dyDescent="0.25">
      <c r="A795" s="21">
        <v>44645</v>
      </c>
      <c r="B795" s="22" t="s">
        <v>3665</v>
      </c>
      <c r="C795" s="22" t="s">
        <v>9</v>
      </c>
      <c r="D795" s="22">
        <v>2</v>
      </c>
      <c r="E795" s="22" t="s">
        <v>1104</v>
      </c>
      <c r="F795" s="22" t="s">
        <v>9</v>
      </c>
      <c r="G795" s="22">
        <v>919</v>
      </c>
      <c r="H795" s="22">
        <v>150</v>
      </c>
      <c r="I795" s="22">
        <v>150</v>
      </c>
      <c r="J795" s="23">
        <v>5.95</v>
      </c>
      <c r="K795" s="22">
        <v>0</v>
      </c>
      <c r="L795" s="24">
        <v>0</v>
      </c>
      <c r="M795" s="22" t="s">
        <v>4230</v>
      </c>
      <c r="N795" s="22">
        <v>3</v>
      </c>
      <c r="O795" s="22">
        <v>893.08323150000001</v>
      </c>
      <c r="P795" s="19">
        <f t="shared" si="12"/>
        <v>3</v>
      </c>
    </row>
    <row r="796" spans="1:16" x14ac:dyDescent="0.25">
      <c r="A796" s="21">
        <v>44645</v>
      </c>
      <c r="B796" s="22" t="s">
        <v>3523</v>
      </c>
      <c r="C796" s="22" t="s">
        <v>9</v>
      </c>
      <c r="D796" s="22">
        <v>2</v>
      </c>
      <c r="E796" s="22" t="s">
        <v>1105</v>
      </c>
      <c r="F796" s="22" t="s">
        <v>9</v>
      </c>
      <c r="G796" s="22">
        <v>1658</v>
      </c>
      <c r="H796" s="22">
        <v>75</v>
      </c>
      <c r="I796" s="22">
        <v>75</v>
      </c>
      <c r="J796" s="23">
        <v>3.41</v>
      </c>
      <c r="K796" s="22">
        <v>0</v>
      </c>
      <c r="L796" s="24">
        <v>0</v>
      </c>
      <c r="M796" s="22" t="s">
        <v>4231</v>
      </c>
      <c r="N796" s="22">
        <v>3</v>
      </c>
      <c r="O796" s="22">
        <v>255.39130424999999</v>
      </c>
      <c r="P796" s="19">
        <f t="shared" si="12"/>
        <v>3</v>
      </c>
    </row>
    <row r="797" spans="1:16" x14ac:dyDescent="0.25">
      <c r="A797" s="21">
        <v>44645</v>
      </c>
      <c r="B797" s="22" t="s">
        <v>4942</v>
      </c>
      <c r="C797" s="22" t="s">
        <v>10</v>
      </c>
      <c r="D797" s="22">
        <v>2</v>
      </c>
      <c r="E797" s="22" t="s">
        <v>441</v>
      </c>
      <c r="F797" s="22" t="s">
        <v>407</v>
      </c>
      <c r="G797" s="22">
        <v>14</v>
      </c>
      <c r="H797" s="22">
        <v>4</v>
      </c>
      <c r="I797" s="22">
        <v>4</v>
      </c>
      <c r="J797" s="23">
        <v>37.770000000000003</v>
      </c>
      <c r="K797" s="22">
        <v>0</v>
      </c>
      <c r="L797" s="24">
        <v>0</v>
      </c>
      <c r="M797" s="22" t="s">
        <v>5405</v>
      </c>
      <c r="N797" s="22">
        <v>4</v>
      </c>
      <c r="O797" s="22">
        <v>151.09393159999999</v>
      </c>
      <c r="P797" s="19">
        <f t="shared" si="12"/>
        <v>3</v>
      </c>
    </row>
    <row r="798" spans="1:16" x14ac:dyDescent="0.25">
      <c r="A798" s="21">
        <v>44645</v>
      </c>
      <c r="B798" s="22" t="s">
        <v>3364</v>
      </c>
      <c r="C798" s="22" t="s">
        <v>10</v>
      </c>
      <c r="D798" s="22">
        <v>2</v>
      </c>
      <c r="E798" s="22" t="s">
        <v>552</v>
      </c>
      <c r="F798" s="22" t="s">
        <v>407</v>
      </c>
      <c r="G798" s="22">
        <v>125</v>
      </c>
      <c r="H798" s="22">
        <v>75</v>
      </c>
      <c r="I798" s="22">
        <v>75</v>
      </c>
      <c r="J798" s="23">
        <v>16.21</v>
      </c>
      <c r="K798" s="22">
        <v>0</v>
      </c>
      <c r="L798" s="24">
        <v>0</v>
      </c>
      <c r="M798" s="22" t="s">
        <v>5406</v>
      </c>
      <c r="N798" s="22">
        <v>4</v>
      </c>
      <c r="O798" s="22">
        <v>1215.82320525</v>
      </c>
      <c r="P798" s="19">
        <f t="shared" si="12"/>
        <v>3</v>
      </c>
    </row>
    <row r="799" spans="1:16" x14ac:dyDescent="0.25">
      <c r="A799" s="21">
        <v>44645</v>
      </c>
      <c r="B799" s="22" t="s">
        <v>2956</v>
      </c>
      <c r="C799" s="22" t="s">
        <v>10</v>
      </c>
      <c r="D799" s="22">
        <v>2</v>
      </c>
      <c r="E799" s="22" t="s">
        <v>444</v>
      </c>
      <c r="F799" s="22" t="s">
        <v>407</v>
      </c>
      <c r="G799" s="22">
        <v>87</v>
      </c>
      <c r="H799" s="22">
        <v>27</v>
      </c>
      <c r="I799" s="22">
        <v>27</v>
      </c>
      <c r="J799" s="23">
        <v>0.7</v>
      </c>
      <c r="K799" s="22">
        <v>0</v>
      </c>
      <c r="L799" s="24">
        <v>0</v>
      </c>
      <c r="M799" s="22" t="s">
        <v>5407</v>
      </c>
      <c r="N799" s="22">
        <v>4</v>
      </c>
      <c r="O799" s="22">
        <v>18.77396778</v>
      </c>
      <c r="P799" s="19">
        <f t="shared" si="12"/>
        <v>3</v>
      </c>
    </row>
    <row r="800" spans="1:16" x14ac:dyDescent="0.25">
      <c r="A800" s="21">
        <v>44645</v>
      </c>
      <c r="B800" s="22" t="s">
        <v>4490</v>
      </c>
      <c r="C800" s="22" t="s">
        <v>10</v>
      </c>
      <c r="D800" s="22">
        <v>2</v>
      </c>
      <c r="E800" s="22" t="s">
        <v>440</v>
      </c>
      <c r="F800" s="22" t="s">
        <v>407</v>
      </c>
      <c r="G800" s="22">
        <v>1598</v>
      </c>
      <c r="H800" s="22">
        <v>318</v>
      </c>
      <c r="I800" s="22">
        <v>318</v>
      </c>
      <c r="J800" s="23">
        <v>1.24</v>
      </c>
      <c r="K800" s="22">
        <v>0</v>
      </c>
      <c r="L800" s="24">
        <v>0</v>
      </c>
      <c r="M800" s="22" t="s">
        <v>5408</v>
      </c>
      <c r="N800" s="22">
        <v>4</v>
      </c>
      <c r="O800" s="22">
        <v>395.42608668000003</v>
      </c>
      <c r="P800" s="19">
        <f t="shared" si="12"/>
        <v>3</v>
      </c>
    </row>
    <row r="801" spans="1:16" x14ac:dyDescent="0.25">
      <c r="A801" s="21">
        <v>44645</v>
      </c>
      <c r="B801" s="22" t="s">
        <v>3311</v>
      </c>
      <c r="C801" s="22" t="s">
        <v>10</v>
      </c>
      <c r="D801" s="22">
        <v>2</v>
      </c>
      <c r="E801" s="22" t="s">
        <v>554</v>
      </c>
      <c r="F801" s="22" t="s">
        <v>407</v>
      </c>
      <c r="G801" s="22">
        <v>532</v>
      </c>
      <c r="H801" s="22">
        <v>532</v>
      </c>
      <c r="I801" s="22">
        <v>532</v>
      </c>
      <c r="J801" s="23">
        <v>0.23</v>
      </c>
      <c r="K801" s="22">
        <v>0</v>
      </c>
      <c r="L801" s="24">
        <v>0</v>
      </c>
      <c r="M801" s="22" t="s">
        <v>5409</v>
      </c>
      <c r="N801" s="22">
        <v>4</v>
      </c>
      <c r="O801" s="22">
        <v>122.16918756</v>
      </c>
      <c r="P801" s="19">
        <f t="shared" si="12"/>
        <v>3</v>
      </c>
    </row>
    <row r="802" spans="1:16" x14ac:dyDescent="0.25">
      <c r="A802" s="21">
        <v>44645</v>
      </c>
      <c r="B802" s="22" t="s">
        <v>2475</v>
      </c>
      <c r="C802" s="22" t="s">
        <v>10</v>
      </c>
      <c r="D802" s="22">
        <v>2</v>
      </c>
      <c r="E802" s="22" t="s">
        <v>445</v>
      </c>
      <c r="F802" s="22" t="s">
        <v>407</v>
      </c>
      <c r="G802" s="22">
        <v>500</v>
      </c>
      <c r="H802" s="22">
        <v>500</v>
      </c>
      <c r="I802" s="22">
        <v>500</v>
      </c>
      <c r="J802" s="23">
        <v>0.68</v>
      </c>
      <c r="K802" s="22">
        <v>0</v>
      </c>
      <c r="L802" s="24">
        <v>0</v>
      </c>
      <c r="M802" s="22" t="s">
        <v>5410</v>
      </c>
      <c r="N802" s="22">
        <v>4</v>
      </c>
      <c r="O802" s="22">
        <v>338.87775499999998</v>
      </c>
      <c r="P802" s="19">
        <f t="shared" si="12"/>
        <v>3</v>
      </c>
    </row>
    <row r="803" spans="1:16" x14ac:dyDescent="0.25">
      <c r="A803" s="21">
        <v>44645</v>
      </c>
      <c r="B803" s="22" t="s">
        <v>5411</v>
      </c>
      <c r="C803" s="22" t="s">
        <v>10</v>
      </c>
      <c r="D803" s="22">
        <v>2</v>
      </c>
      <c r="E803" s="22" t="s">
        <v>555</v>
      </c>
      <c r="F803" s="22" t="s">
        <v>407</v>
      </c>
      <c r="G803" s="22">
        <v>515</v>
      </c>
      <c r="H803" s="22">
        <v>515</v>
      </c>
      <c r="I803" s="22">
        <v>515</v>
      </c>
      <c r="J803" s="23">
        <v>0.45</v>
      </c>
      <c r="K803" s="22">
        <v>0</v>
      </c>
      <c r="L803" s="24">
        <v>0</v>
      </c>
      <c r="M803" s="22" t="s">
        <v>5412</v>
      </c>
      <c r="N803" s="22">
        <v>4</v>
      </c>
      <c r="O803" s="22">
        <v>232.38875965</v>
      </c>
      <c r="P803" s="19">
        <f t="shared" si="12"/>
        <v>3</v>
      </c>
    </row>
    <row r="804" spans="1:16" x14ac:dyDescent="0.25">
      <c r="A804" s="21">
        <v>44645</v>
      </c>
      <c r="B804" s="22" t="s">
        <v>5331</v>
      </c>
      <c r="C804" s="22" t="s">
        <v>10</v>
      </c>
      <c r="D804" s="22">
        <v>2</v>
      </c>
      <c r="E804" s="22" t="s">
        <v>550</v>
      </c>
      <c r="F804" s="22" t="s">
        <v>407</v>
      </c>
      <c r="G804" s="22">
        <v>402</v>
      </c>
      <c r="H804" s="22">
        <v>402</v>
      </c>
      <c r="I804" s="22">
        <v>402</v>
      </c>
      <c r="J804" s="23">
        <v>1.5</v>
      </c>
      <c r="K804" s="22">
        <v>0</v>
      </c>
      <c r="L804" s="24">
        <v>0</v>
      </c>
      <c r="M804" s="22" t="s">
        <v>5413</v>
      </c>
      <c r="N804" s="22">
        <v>4</v>
      </c>
      <c r="O804" s="22">
        <v>601.69755617999999</v>
      </c>
      <c r="P804" s="19">
        <f t="shared" si="12"/>
        <v>3</v>
      </c>
    </row>
    <row r="805" spans="1:16" x14ac:dyDescent="0.25">
      <c r="A805" s="21">
        <v>44645</v>
      </c>
      <c r="B805" s="22" t="s">
        <v>4998</v>
      </c>
      <c r="C805" s="22" t="s">
        <v>10</v>
      </c>
      <c r="D805" s="22">
        <v>2</v>
      </c>
      <c r="E805" s="22" t="s">
        <v>551</v>
      </c>
      <c r="F805" s="22" t="s">
        <v>407</v>
      </c>
      <c r="G805" s="22">
        <v>512</v>
      </c>
      <c r="H805" s="22">
        <v>62</v>
      </c>
      <c r="I805" s="22">
        <v>62</v>
      </c>
      <c r="J805" s="23">
        <v>4.7699999999999996</v>
      </c>
      <c r="K805" s="22">
        <v>0</v>
      </c>
      <c r="L805" s="24">
        <v>0</v>
      </c>
      <c r="M805" s="22" t="s">
        <v>5414</v>
      </c>
      <c r="N805" s="22">
        <v>4</v>
      </c>
      <c r="O805" s="22">
        <v>295.45093553999999</v>
      </c>
      <c r="P805" s="19">
        <f t="shared" si="12"/>
        <v>3</v>
      </c>
    </row>
    <row r="806" spans="1:16" x14ac:dyDescent="0.25">
      <c r="A806" s="21">
        <v>44645</v>
      </c>
      <c r="B806" s="22" t="s">
        <v>2288</v>
      </c>
      <c r="C806" s="22" t="s">
        <v>10</v>
      </c>
      <c r="D806" s="22">
        <v>2</v>
      </c>
      <c r="E806" s="22" t="s">
        <v>553</v>
      </c>
      <c r="F806" s="22" t="s">
        <v>407</v>
      </c>
      <c r="G806" s="22">
        <v>54</v>
      </c>
      <c r="H806" s="22">
        <v>12</v>
      </c>
      <c r="I806" s="22">
        <v>12</v>
      </c>
      <c r="J806" s="23">
        <v>6.76</v>
      </c>
      <c r="K806" s="22">
        <v>0</v>
      </c>
      <c r="L806" s="24">
        <v>0</v>
      </c>
      <c r="M806" s="22" t="s">
        <v>5415</v>
      </c>
      <c r="N806" s="22">
        <v>4</v>
      </c>
      <c r="O806" s="22">
        <v>81.130214159999994</v>
      </c>
      <c r="P806" s="19">
        <f t="shared" si="12"/>
        <v>3</v>
      </c>
    </row>
    <row r="807" spans="1:16" x14ac:dyDescent="0.25">
      <c r="A807" s="21">
        <v>44645</v>
      </c>
      <c r="B807" s="22" t="s">
        <v>4977</v>
      </c>
      <c r="C807" s="22" t="s">
        <v>10</v>
      </c>
      <c r="D807" s="22">
        <v>2</v>
      </c>
      <c r="E807" s="22" t="s">
        <v>556</v>
      </c>
      <c r="F807" s="22" t="s">
        <v>407</v>
      </c>
      <c r="G807" s="22">
        <v>732</v>
      </c>
      <c r="H807" s="22">
        <v>252</v>
      </c>
      <c r="I807" s="22">
        <v>252</v>
      </c>
      <c r="J807" s="23">
        <v>1.8</v>
      </c>
      <c r="K807" s="22">
        <v>0</v>
      </c>
      <c r="L807" s="24">
        <v>0</v>
      </c>
      <c r="M807" s="22" t="s">
        <v>5416</v>
      </c>
      <c r="N807" s="22">
        <v>4</v>
      </c>
      <c r="O807" s="22">
        <v>454.71453048000001</v>
      </c>
      <c r="P807" s="19">
        <f t="shared" si="12"/>
        <v>3</v>
      </c>
    </row>
    <row r="808" spans="1:16" x14ac:dyDescent="0.25">
      <c r="A808" s="21">
        <v>44645</v>
      </c>
      <c r="B808" s="22" t="s">
        <v>2529</v>
      </c>
      <c r="C808" s="22" t="s">
        <v>10</v>
      </c>
      <c r="D808" s="22">
        <v>2</v>
      </c>
      <c r="E808" s="22" t="s">
        <v>438</v>
      </c>
      <c r="F808" s="22" t="s">
        <v>407</v>
      </c>
      <c r="G808" s="22">
        <v>68</v>
      </c>
      <c r="H808" s="22">
        <v>68</v>
      </c>
      <c r="I808" s="22">
        <v>68</v>
      </c>
      <c r="J808" s="23">
        <v>1.85</v>
      </c>
      <c r="K808" s="22">
        <v>0</v>
      </c>
      <c r="L808" s="24">
        <v>0</v>
      </c>
      <c r="M808" s="22" t="s">
        <v>5417</v>
      </c>
      <c r="N808" s="22">
        <v>4</v>
      </c>
      <c r="O808" s="22">
        <v>125.8</v>
      </c>
      <c r="P808" s="19">
        <f t="shared" si="12"/>
        <v>3</v>
      </c>
    </row>
    <row r="809" spans="1:16" x14ac:dyDescent="0.25">
      <c r="A809" s="21">
        <v>44645</v>
      </c>
      <c r="B809" s="22" t="s">
        <v>4948</v>
      </c>
      <c r="C809" s="22" t="s">
        <v>10</v>
      </c>
      <c r="D809" s="22">
        <v>2</v>
      </c>
      <c r="E809" s="22" t="s">
        <v>122</v>
      </c>
      <c r="F809" s="22" t="s">
        <v>9</v>
      </c>
      <c r="G809" s="22">
        <v>113</v>
      </c>
      <c r="H809" s="22">
        <v>53</v>
      </c>
      <c r="I809" s="22">
        <v>53</v>
      </c>
      <c r="J809" s="23">
        <v>4.57</v>
      </c>
      <c r="K809" s="22">
        <v>0</v>
      </c>
      <c r="L809" s="24">
        <v>0</v>
      </c>
      <c r="M809" s="22" t="s">
        <v>6106</v>
      </c>
      <c r="N809" s="22">
        <v>3</v>
      </c>
      <c r="O809" s="22">
        <v>242.04630526</v>
      </c>
      <c r="P809" s="19">
        <f t="shared" si="12"/>
        <v>3</v>
      </c>
    </row>
    <row r="810" spans="1:16" x14ac:dyDescent="0.25">
      <c r="A810" s="21">
        <v>44645</v>
      </c>
      <c r="B810" s="22" t="s">
        <v>4950</v>
      </c>
      <c r="C810" s="22" t="s">
        <v>10</v>
      </c>
      <c r="D810" s="22">
        <v>2</v>
      </c>
      <c r="E810" s="22" t="s">
        <v>130</v>
      </c>
      <c r="F810" s="22" t="s">
        <v>9</v>
      </c>
      <c r="G810" s="22">
        <v>226</v>
      </c>
      <c r="H810" s="22">
        <v>26</v>
      </c>
      <c r="I810" s="22">
        <v>26</v>
      </c>
      <c r="J810" s="23">
        <v>13.31</v>
      </c>
      <c r="K810" s="22">
        <v>0</v>
      </c>
      <c r="L810" s="24">
        <v>0</v>
      </c>
      <c r="M810" s="22" t="s">
        <v>6107</v>
      </c>
      <c r="N810" s="22">
        <v>3</v>
      </c>
      <c r="O810" s="22">
        <v>346.07666912000002</v>
      </c>
      <c r="P810" s="19">
        <f t="shared" si="12"/>
        <v>3</v>
      </c>
    </row>
    <row r="811" spans="1:16" x14ac:dyDescent="0.25">
      <c r="A811" s="21">
        <v>44645</v>
      </c>
      <c r="B811" s="22" t="s">
        <v>2197</v>
      </c>
      <c r="C811" s="22" t="s">
        <v>10</v>
      </c>
      <c r="D811" s="22">
        <v>2</v>
      </c>
      <c r="E811" s="22" t="s">
        <v>124</v>
      </c>
      <c r="F811" s="22" t="s">
        <v>9</v>
      </c>
      <c r="G811" s="22">
        <v>50</v>
      </c>
      <c r="H811" s="22">
        <v>50</v>
      </c>
      <c r="I811" s="22">
        <v>50</v>
      </c>
      <c r="J811" s="23">
        <v>5.18</v>
      </c>
      <c r="K811" s="22">
        <v>0</v>
      </c>
      <c r="L811" s="24">
        <v>0</v>
      </c>
      <c r="M811" s="22" t="s">
        <v>6108</v>
      </c>
      <c r="N811" s="22">
        <v>3</v>
      </c>
      <c r="O811" s="22">
        <v>258.77984900000001</v>
      </c>
      <c r="P811" s="19">
        <f t="shared" si="12"/>
        <v>3</v>
      </c>
    </row>
    <row r="812" spans="1:16" x14ac:dyDescent="0.25">
      <c r="A812" s="21">
        <v>44645</v>
      </c>
      <c r="B812" s="22" t="s">
        <v>3246</v>
      </c>
      <c r="C812" s="22" t="s">
        <v>10</v>
      </c>
      <c r="D812" s="22">
        <v>2</v>
      </c>
      <c r="E812" s="22" t="s">
        <v>125</v>
      </c>
      <c r="F812" s="22" t="s">
        <v>9</v>
      </c>
      <c r="G812" s="22">
        <v>317</v>
      </c>
      <c r="H812" s="22">
        <v>11</v>
      </c>
      <c r="I812" s="22">
        <v>11</v>
      </c>
      <c r="J812" s="23">
        <v>7.69</v>
      </c>
      <c r="K812" s="22">
        <v>0</v>
      </c>
      <c r="L812" s="24">
        <v>0</v>
      </c>
      <c r="M812" s="22" t="s">
        <v>6109</v>
      </c>
      <c r="N812" s="22">
        <v>3</v>
      </c>
      <c r="O812" s="22">
        <v>84.625603810000001</v>
      </c>
      <c r="P812" s="19">
        <f t="shared" si="12"/>
        <v>3</v>
      </c>
    </row>
    <row r="813" spans="1:16" x14ac:dyDescent="0.25">
      <c r="A813" s="21">
        <v>44645</v>
      </c>
      <c r="B813" s="22" t="s">
        <v>2952</v>
      </c>
      <c r="C813" s="22" t="s">
        <v>10</v>
      </c>
      <c r="D813" s="22">
        <v>2</v>
      </c>
      <c r="E813" s="22" t="s">
        <v>128</v>
      </c>
      <c r="F813" s="22" t="s">
        <v>9</v>
      </c>
      <c r="G813" s="22">
        <v>9</v>
      </c>
      <c r="H813" s="22">
        <v>9</v>
      </c>
      <c r="I813" s="22">
        <v>9</v>
      </c>
      <c r="J813" s="23">
        <v>2.4900000000000002</v>
      </c>
      <c r="K813" s="22">
        <v>0</v>
      </c>
      <c r="L813" s="24">
        <v>0</v>
      </c>
      <c r="M813" s="22" t="s">
        <v>6110</v>
      </c>
      <c r="N813" s="22">
        <v>3</v>
      </c>
      <c r="O813" s="22">
        <v>22.453984439999999</v>
      </c>
      <c r="P813" s="19">
        <f t="shared" si="12"/>
        <v>3</v>
      </c>
    </row>
    <row r="814" spans="1:16" x14ac:dyDescent="0.25">
      <c r="A814" s="21">
        <v>44645</v>
      </c>
      <c r="B814" s="22" t="s">
        <v>5875</v>
      </c>
      <c r="C814" s="22" t="s">
        <v>10</v>
      </c>
      <c r="D814" s="22">
        <v>2</v>
      </c>
      <c r="E814" s="22" t="s">
        <v>129</v>
      </c>
      <c r="F814" s="22" t="s">
        <v>9</v>
      </c>
      <c r="G814" s="22">
        <v>25</v>
      </c>
      <c r="H814" s="22">
        <v>25</v>
      </c>
      <c r="I814" s="22">
        <v>25</v>
      </c>
      <c r="J814" s="23">
        <v>1.6</v>
      </c>
      <c r="K814" s="22">
        <v>0</v>
      </c>
      <c r="L814" s="24">
        <v>0</v>
      </c>
      <c r="M814" s="22" t="s">
        <v>6111</v>
      </c>
      <c r="N814" s="22">
        <v>3</v>
      </c>
      <c r="O814" s="22">
        <v>40.05615375</v>
      </c>
      <c r="P814" s="19">
        <f t="shared" si="12"/>
        <v>3</v>
      </c>
    </row>
    <row r="815" spans="1:16" x14ac:dyDescent="0.25">
      <c r="A815" s="21">
        <v>44645</v>
      </c>
      <c r="B815" s="22" t="s">
        <v>6112</v>
      </c>
      <c r="C815" s="22" t="s">
        <v>10</v>
      </c>
      <c r="D815" s="22">
        <v>2</v>
      </c>
      <c r="E815" s="22" t="s">
        <v>131</v>
      </c>
      <c r="F815" s="22" t="s">
        <v>9</v>
      </c>
      <c r="G815" s="22">
        <v>3</v>
      </c>
      <c r="H815" s="22">
        <v>3</v>
      </c>
      <c r="I815" s="22">
        <v>3</v>
      </c>
      <c r="J815" s="23">
        <v>27.96</v>
      </c>
      <c r="K815" s="22">
        <v>0</v>
      </c>
      <c r="L815" s="24">
        <v>0</v>
      </c>
      <c r="M815" s="22" t="s">
        <v>6113</v>
      </c>
      <c r="N815" s="22">
        <v>3</v>
      </c>
      <c r="O815" s="22">
        <v>83.877662340000001</v>
      </c>
      <c r="P815" s="19">
        <f t="shared" si="12"/>
        <v>3</v>
      </c>
    </row>
    <row r="816" spans="1:16" x14ac:dyDescent="0.25">
      <c r="A816" s="21">
        <v>44645</v>
      </c>
      <c r="B816" s="22" t="s">
        <v>2986</v>
      </c>
      <c r="C816" s="22" t="s">
        <v>10</v>
      </c>
      <c r="D816" s="22">
        <v>2</v>
      </c>
      <c r="E816" s="22" t="s">
        <v>132</v>
      </c>
      <c r="F816" s="22" t="s">
        <v>9</v>
      </c>
      <c r="G816" s="22">
        <v>42</v>
      </c>
      <c r="H816" s="22">
        <v>42</v>
      </c>
      <c r="I816" s="22">
        <v>42</v>
      </c>
      <c r="J816" s="23">
        <v>0.14000000000000001</v>
      </c>
      <c r="K816" s="22">
        <v>0</v>
      </c>
      <c r="L816" s="24">
        <v>0</v>
      </c>
      <c r="M816" s="22" t="s">
        <v>6114</v>
      </c>
      <c r="N816" s="22">
        <v>3</v>
      </c>
      <c r="O816" s="22">
        <v>5.8197480600000002</v>
      </c>
      <c r="P816" s="19">
        <f t="shared" si="12"/>
        <v>3</v>
      </c>
    </row>
    <row r="817" spans="1:16" x14ac:dyDescent="0.25">
      <c r="A817" s="21">
        <v>44645</v>
      </c>
      <c r="B817" s="22" t="s">
        <v>3294</v>
      </c>
      <c r="C817" s="22" t="s">
        <v>10</v>
      </c>
      <c r="D817" s="22">
        <v>2</v>
      </c>
      <c r="E817" s="22" t="s">
        <v>443</v>
      </c>
      <c r="F817" s="22" t="s">
        <v>407</v>
      </c>
      <c r="G817" s="22">
        <v>107</v>
      </c>
      <c r="H817" s="22">
        <v>107</v>
      </c>
      <c r="I817" s="22">
        <v>108</v>
      </c>
      <c r="J817" s="23">
        <v>2.82</v>
      </c>
      <c r="K817" s="22">
        <v>1</v>
      </c>
      <c r="L817" s="24">
        <v>2.82</v>
      </c>
      <c r="M817" s="22" t="s">
        <v>6551</v>
      </c>
      <c r="N817" s="22">
        <v>4</v>
      </c>
      <c r="O817" s="22">
        <v>301.74</v>
      </c>
      <c r="P817" s="19">
        <f t="shared" si="12"/>
        <v>3</v>
      </c>
    </row>
    <row r="818" spans="1:16" x14ac:dyDescent="0.25">
      <c r="A818" s="21">
        <v>44645</v>
      </c>
      <c r="B818" s="22" t="s">
        <v>2199</v>
      </c>
      <c r="C818" s="22" t="s">
        <v>10</v>
      </c>
      <c r="D818" s="22">
        <v>2</v>
      </c>
      <c r="E818" s="22" t="s">
        <v>126</v>
      </c>
      <c r="F818" s="22" t="s">
        <v>9</v>
      </c>
      <c r="G818" s="22">
        <v>1706</v>
      </c>
      <c r="H818" s="22">
        <v>106</v>
      </c>
      <c r="I818" s="22">
        <v>105</v>
      </c>
      <c r="J818" s="23">
        <v>0</v>
      </c>
      <c r="K818" s="22">
        <v>-1</v>
      </c>
      <c r="L818" s="24">
        <v>0</v>
      </c>
      <c r="M818" s="22" t="s">
        <v>7052</v>
      </c>
      <c r="N818" s="22">
        <v>3</v>
      </c>
      <c r="O818" s="22">
        <v>0</v>
      </c>
      <c r="P818" s="19">
        <f t="shared" si="12"/>
        <v>3</v>
      </c>
    </row>
    <row r="819" spans="1:16" x14ac:dyDescent="0.25">
      <c r="A819" s="21">
        <v>44648</v>
      </c>
      <c r="B819" s="22" t="s">
        <v>2698</v>
      </c>
      <c r="C819" s="22" t="s">
        <v>966</v>
      </c>
      <c r="D819" s="22">
        <v>2</v>
      </c>
      <c r="E819" s="22" t="s">
        <v>1287</v>
      </c>
      <c r="F819" s="22" t="s">
        <v>407</v>
      </c>
      <c r="G819" s="22">
        <v>13</v>
      </c>
      <c r="H819" s="22">
        <v>13</v>
      </c>
      <c r="I819" s="22">
        <v>14</v>
      </c>
      <c r="J819" s="23">
        <v>2.36</v>
      </c>
      <c r="K819" s="22">
        <v>1</v>
      </c>
      <c r="L819" s="24">
        <v>2.36</v>
      </c>
      <c r="M819" s="22" t="s">
        <v>6552</v>
      </c>
      <c r="N819" s="22">
        <v>4</v>
      </c>
      <c r="O819" s="22">
        <v>30.653136669999999</v>
      </c>
      <c r="P819" s="19">
        <f t="shared" si="12"/>
        <v>3</v>
      </c>
    </row>
    <row r="820" spans="1:16" x14ac:dyDescent="0.25">
      <c r="A820" s="21">
        <v>44650</v>
      </c>
      <c r="B820" s="22" t="s">
        <v>2582</v>
      </c>
      <c r="C820" s="22" t="s">
        <v>966</v>
      </c>
      <c r="D820" s="22">
        <v>2</v>
      </c>
      <c r="E820" s="22" t="s">
        <v>1077</v>
      </c>
      <c r="F820" s="22" t="s">
        <v>9</v>
      </c>
      <c r="G820" s="22">
        <v>85</v>
      </c>
      <c r="H820" s="22">
        <v>85</v>
      </c>
      <c r="I820" s="22">
        <v>85</v>
      </c>
      <c r="J820" s="23">
        <v>0</v>
      </c>
      <c r="K820" s="22">
        <v>0</v>
      </c>
      <c r="L820" s="24">
        <v>0</v>
      </c>
      <c r="M820" s="22" t="s">
        <v>2584</v>
      </c>
      <c r="N820" s="22">
        <v>3</v>
      </c>
      <c r="O820" s="22">
        <v>0</v>
      </c>
      <c r="P820" s="19">
        <f t="shared" si="12"/>
        <v>3</v>
      </c>
    </row>
    <row r="821" spans="1:16" x14ac:dyDescent="0.25">
      <c r="A821" s="21">
        <v>44650</v>
      </c>
      <c r="B821" s="22" t="s">
        <v>2177</v>
      </c>
      <c r="C821" s="22" t="s">
        <v>931</v>
      </c>
      <c r="D821" s="22">
        <v>2</v>
      </c>
      <c r="E821" s="22" t="s">
        <v>1615</v>
      </c>
      <c r="F821" s="22" t="s">
        <v>1318</v>
      </c>
      <c r="G821" s="22">
        <v>225</v>
      </c>
      <c r="H821" s="22">
        <v>225</v>
      </c>
      <c r="I821" s="22">
        <v>225</v>
      </c>
      <c r="J821" s="23">
        <v>0</v>
      </c>
      <c r="K821" s="22">
        <v>0</v>
      </c>
      <c r="L821" s="24">
        <v>0</v>
      </c>
      <c r="M821" s="22" t="s">
        <v>2619</v>
      </c>
      <c r="N821" s="22">
        <v>2</v>
      </c>
      <c r="O821" s="22">
        <v>0</v>
      </c>
      <c r="P821" s="19">
        <f t="shared" si="12"/>
        <v>3</v>
      </c>
    </row>
    <row r="822" spans="1:16" x14ac:dyDescent="0.25">
      <c r="A822" s="21">
        <v>44650</v>
      </c>
      <c r="B822" s="22" t="s">
        <v>2620</v>
      </c>
      <c r="C822" s="22" t="s">
        <v>931</v>
      </c>
      <c r="D822" s="22">
        <v>2</v>
      </c>
      <c r="E822" s="22" t="s">
        <v>1607</v>
      </c>
      <c r="F822" s="22" t="s">
        <v>1318</v>
      </c>
      <c r="G822" s="22">
        <v>107</v>
      </c>
      <c r="H822" s="22">
        <v>107</v>
      </c>
      <c r="I822" s="22">
        <v>107</v>
      </c>
      <c r="J822" s="23">
        <v>0</v>
      </c>
      <c r="K822" s="22">
        <v>0</v>
      </c>
      <c r="L822" s="24">
        <v>0</v>
      </c>
      <c r="M822" s="22" t="s">
        <v>2621</v>
      </c>
      <c r="N822" s="22">
        <v>2</v>
      </c>
      <c r="O822" s="22">
        <v>0</v>
      </c>
      <c r="P822" s="19">
        <f t="shared" si="12"/>
        <v>3</v>
      </c>
    </row>
    <row r="823" spans="1:16" x14ac:dyDescent="0.25">
      <c r="A823" s="21">
        <v>44650</v>
      </c>
      <c r="B823" s="22" t="s">
        <v>2213</v>
      </c>
      <c r="C823" s="22" t="s">
        <v>931</v>
      </c>
      <c r="D823" s="22">
        <v>2</v>
      </c>
      <c r="E823" s="22" t="s">
        <v>1607</v>
      </c>
      <c r="F823" s="22" t="s">
        <v>1318</v>
      </c>
      <c r="G823" s="22">
        <v>143</v>
      </c>
      <c r="H823" s="22">
        <v>113</v>
      </c>
      <c r="I823" s="22">
        <v>113</v>
      </c>
      <c r="J823" s="23">
        <v>0</v>
      </c>
      <c r="K823" s="22">
        <v>0</v>
      </c>
      <c r="L823" s="24">
        <v>0</v>
      </c>
      <c r="M823" s="22" t="s">
        <v>2621</v>
      </c>
      <c r="N823" s="22">
        <v>2</v>
      </c>
      <c r="O823" s="22">
        <v>0</v>
      </c>
      <c r="P823" s="19">
        <f t="shared" si="12"/>
        <v>3</v>
      </c>
    </row>
    <row r="824" spans="1:16" x14ac:dyDescent="0.25">
      <c r="A824" s="21">
        <v>44650</v>
      </c>
      <c r="B824" s="22" t="s">
        <v>2215</v>
      </c>
      <c r="C824" s="22" t="s">
        <v>931</v>
      </c>
      <c r="D824" s="22">
        <v>2</v>
      </c>
      <c r="E824" s="22" t="s">
        <v>1607</v>
      </c>
      <c r="F824" s="22" t="s">
        <v>1318</v>
      </c>
      <c r="G824" s="22">
        <v>211</v>
      </c>
      <c r="H824" s="22">
        <v>211</v>
      </c>
      <c r="I824" s="22">
        <v>211</v>
      </c>
      <c r="J824" s="23">
        <v>0</v>
      </c>
      <c r="K824" s="22">
        <v>0</v>
      </c>
      <c r="L824" s="24">
        <v>0</v>
      </c>
      <c r="M824" s="22" t="s">
        <v>2621</v>
      </c>
      <c r="N824" s="22">
        <v>2</v>
      </c>
      <c r="O824" s="22">
        <v>0</v>
      </c>
      <c r="P824" s="19">
        <f t="shared" si="12"/>
        <v>3</v>
      </c>
    </row>
    <row r="825" spans="1:16" x14ac:dyDescent="0.25">
      <c r="A825" s="21">
        <v>44650</v>
      </c>
      <c r="B825" s="22" t="s">
        <v>2596</v>
      </c>
      <c r="C825" s="22" t="s">
        <v>931</v>
      </c>
      <c r="D825" s="22">
        <v>2</v>
      </c>
      <c r="E825" s="22" t="s">
        <v>1607</v>
      </c>
      <c r="F825" s="22" t="s">
        <v>1318</v>
      </c>
      <c r="G825" s="22">
        <v>39</v>
      </c>
      <c r="H825" s="22">
        <v>20</v>
      </c>
      <c r="I825" s="22">
        <v>20</v>
      </c>
      <c r="J825" s="23">
        <v>0</v>
      </c>
      <c r="K825" s="22">
        <v>0</v>
      </c>
      <c r="L825" s="24">
        <v>0</v>
      </c>
      <c r="M825" s="22" t="s">
        <v>2621</v>
      </c>
      <c r="N825" s="22">
        <v>2</v>
      </c>
      <c r="O825" s="22">
        <v>0</v>
      </c>
      <c r="P825" s="19">
        <f t="shared" si="12"/>
        <v>3</v>
      </c>
    </row>
    <row r="826" spans="1:16" x14ac:dyDescent="0.25">
      <c r="A826" s="21">
        <v>44650</v>
      </c>
      <c r="B826" s="22" t="s">
        <v>2595</v>
      </c>
      <c r="C826" s="22" t="s">
        <v>931</v>
      </c>
      <c r="D826" s="22">
        <v>2</v>
      </c>
      <c r="E826" s="22" t="s">
        <v>1621</v>
      </c>
      <c r="F826" s="22" t="s">
        <v>1318</v>
      </c>
      <c r="G826" s="22">
        <v>78</v>
      </c>
      <c r="H826" s="22">
        <v>12</v>
      </c>
      <c r="I826" s="22">
        <v>12</v>
      </c>
      <c r="J826" s="23">
        <v>0</v>
      </c>
      <c r="K826" s="22">
        <v>0</v>
      </c>
      <c r="L826" s="24">
        <v>0</v>
      </c>
      <c r="M826" s="22" t="s">
        <v>2622</v>
      </c>
      <c r="N826" s="22">
        <v>2</v>
      </c>
      <c r="O826" s="22">
        <v>0</v>
      </c>
      <c r="P826" s="19">
        <f t="shared" si="12"/>
        <v>3</v>
      </c>
    </row>
    <row r="827" spans="1:16" x14ac:dyDescent="0.25">
      <c r="A827" s="21">
        <v>44650</v>
      </c>
      <c r="B827" s="22" t="s">
        <v>2304</v>
      </c>
      <c r="C827" s="22" t="s">
        <v>10</v>
      </c>
      <c r="D827" s="22">
        <v>2</v>
      </c>
      <c r="E827" s="22" t="s">
        <v>363</v>
      </c>
      <c r="F827" s="22" t="s">
        <v>9</v>
      </c>
      <c r="G827" s="22">
        <v>808</v>
      </c>
      <c r="H827" s="22">
        <v>76</v>
      </c>
      <c r="I827" s="22">
        <v>76</v>
      </c>
      <c r="J827" s="23">
        <v>0</v>
      </c>
      <c r="K827" s="22">
        <v>0</v>
      </c>
      <c r="L827" s="24">
        <v>0</v>
      </c>
      <c r="M827" s="22" t="s">
        <v>2832</v>
      </c>
      <c r="N827" s="22">
        <v>3</v>
      </c>
      <c r="O827" s="22">
        <v>0</v>
      </c>
      <c r="P827" s="19">
        <f t="shared" si="12"/>
        <v>3</v>
      </c>
    </row>
    <row r="828" spans="1:16" x14ac:dyDescent="0.25">
      <c r="A828" s="21">
        <v>44650</v>
      </c>
      <c r="B828" s="22" t="s">
        <v>2327</v>
      </c>
      <c r="C828" s="22" t="s">
        <v>10</v>
      </c>
      <c r="D828" s="22">
        <v>2</v>
      </c>
      <c r="E828" s="22" t="s">
        <v>362</v>
      </c>
      <c r="F828" s="22" t="s">
        <v>9</v>
      </c>
      <c r="G828" s="22">
        <v>30</v>
      </c>
      <c r="H828" s="22">
        <v>6</v>
      </c>
      <c r="I828" s="22">
        <v>6</v>
      </c>
      <c r="J828" s="23">
        <v>0</v>
      </c>
      <c r="K828" s="22">
        <v>0</v>
      </c>
      <c r="L828" s="24">
        <v>0</v>
      </c>
      <c r="M828" s="22" t="s">
        <v>2833</v>
      </c>
      <c r="N828" s="22">
        <v>3</v>
      </c>
      <c r="O828" s="22">
        <v>0</v>
      </c>
      <c r="P828" s="19">
        <f t="shared" si="12"/>
        <v>3</v>
      </c>
    </row>
    <row r="829" spans="1:16" x14ac:dyDescent="0.25">
      <c r="A829" s="21">
        <v>44650</v>
      </c>
      <c r="B829" s="22" t="s">
        <v>3927</v>
      </c>
      <c r="C829" s="22" t="s">
        <v>966</v>
      </c>
      <c r="D829" s="22">
        <v>2</v>
      </c>
      <c r="E829" s="22" t="s">
        <v>527</v>
      </c>
      <c r="F829" s="22" t="s">
        <v>407</v>
      </c>
      <c r="G829" s="22">
        <v>46</v>
      </c>
      <c r="H829" s="22">
        <v>46</v>
      </c>
      <c r="I829" s="22">
        <v>46</v>
      </c>
      <c r="J829" s="23">
        <v>3.71</v>
      </c>
      <c r="K829" s="22">
        <v>0</v>
      </c>
      <c r="L829" s="24">
        <v>0</v>
      </c>
      <c r="M829" s="22" t="s">
        <v>5418</v>
      </c>
      <c r="N829" s="22">
        <v>4</v>
      </c>
      <c r="O829" s="22">
        <v>170.66611753999999</v>
      </c>
      <c r="P829" s="19">
        <f t="shared" si="12"/>
        <v>3</v>
      </c>
    </row>
    <row r="830" spans="1:16" x14ac:dyDescent="0.25">
      <c r="A830" s="21">
        <v>44650</v>
      </c>
      <c r="B830" s="22" t="s">
        <v>3538</v>
      </c>
      <c r="C830" s="22" t="s">
        <v>966</v>
      </c>
      <c r="D830" s="22">
        <v>2</v>
      </c>
      <c r="E830" s="22" t="s">
        <v>1259</v>
      </c>
      <c r="F830" s="22" t="s">
        <v>407</v>
      </c>
      <c r="G830" s="22">
        <v>2430</v>
      </c>
      <c r="H830" s="22">
        <v>830</v>
      </c>
      <c r="I830" s="22">
        <v>830</v>
      </c>
      <c r="J830" s="23">
        <v>0.08</v>
      </c>
      <c r="K830" s="22">
        <v>0</v>
      </c>
      <c r="L830" s="24">
        <v>0</v>
      </c>
      <c r="M830" s="22" t="s">
        <v>3559</v>
      </c>
      <c r="N830" s="22">
        <v>4</v>
      </c>
      <c r="O830" s="22">
        <v>63.7979251</v>
      </c>
      <c r="P830" s="19">
        <f t="shared" si="12"/>
        <v>3</v>
      </c>
    </row>
    <row r="831" spans="1:16" x14ac:dyDescent="0.25">
      <c r="A831" s="21">
        <v>44650</v>
      </c>
      <c r="B831" s="22" t="s">
        <v>2894</v>
      </c>
      <c r="C831" s="22" t="s">
        <v>966</v>
      </c>
      <c r="D831" s="22">
        <v>2</v>
      </c>
      <c r="E831" s="22" t="s">
        <v>1258</v>
      </c>
      <c r="F831" s="22" t="s">
        <v>407</v>
      </c>
      <c r="G831" s="22">
        <v>982</v>
      </c>
      <c r="H831" s="22">
        <v>132</v>
      </c>
      <c r="I831" s="22">
        <v>132</v>
      </c>
      <c r="J831" s="23">
        <v>1.8</v>
      </c>
      <c r="K831" s="22">
        <v>0</v>
      </c>
      <c r="L831" s="24">
        <v>0</v>
      </c>
      <c r="M831" s="22" t="s">
        <v>3560</v>
      </c>
      <c r="N831" s="22">
        <v>4</v>
      </c>
      <c r="O831" s="22">
        <v>237.77071956</v>
      </c>
      <c r="P831" s="19">
        <f t="shared" si="12"/>
        <v>3</v>
      </c>
    </row>
    <row r="832" spans="1:16" x14ac:dyDescent="0.25">
      <c r="A832" s="21">
        <v>44650</v>
      </c>
      <c r="B832" s="22" t="s">
        <v>2280</v>
      </c>
      <c r="C832" s="22" t="s">
        <v>966</v>
      </c>
      <c r="D832" s="22">
        <v>2</v>
      </c>
      <c r="E832" s="22" t="s">
        <v>1952</v>
      </c>
      <c r="F832" s="22" t="s">
        <v>9</v>
      </c>
      <c r="G832" s="22">
        <v>2324</v>
      </c>
      <c r="H832" s="22">
        <v>40</v>
      </c>
      <c r="I832" s="22">
        <v>40</v>
      </c>
      <c r="J832" s="23">
        <v>4.8600000000000003</v>
      </c>
      <c r="K832" s="22">
        <v>0</v>
      </c>
      <c r="L832" s="24">
        <v>0</v>
      </c>
      <c r="M832" s="22" t="s">
        <v>3878</v>
      </c>
      <c r="N832" s="22">
        <v>3</v>
      </c>
      <c r="O832" s="22">
        <v>194.2591304</v>
      </c>
      <c r="P832" s="19">
        <f t="shared" si="12"/>
        <v>3</v>
      </c>
    </row>
    <row r="833" spans="1:16" x14ac:dyDescent="0.25">
      <c r="A833" s="21">
        <v>44650</v>
      </c>
      <c r="B833" s="22" t="s">
        <v>3448</v>
      </c>
      <c r="C833" s="22" t="s">
        <v>9</v>
      </c>
      <c r="D833" s="22">
        <v>2</v>
      </c>
      <c r="E833" s="22" t="s">
        <v>1194</v>
      </c>
      <c r="F833" s="22" t="s">
        <v>407</v>
      </c>
      <c r="G833" s="22">
        <v>1140</v>
      </c>
      <c r="H833" s="22">
        <v>240</v>
      </c>
      <c r="I833" s="22">
        <v>240</v>
      </c>
      <c r="J833" s="23">
        <v>2.68</v>
      </c>
      <c r="K833" s="22">
        <v>0</v>
      </c>
      <c r="L833" s="24">
        <v>0</v>
      </c>
      <c r="M833" s="22" t="s">
        <v>4046</v>
      </c>
      <c r="N833" s="22">
        <v>4</v>
      </c>
      <c r="O833" s="22">
        <v>642.99130319999995</v>
      </c>
      <c r="P833" s="19">
        <f t="shared" si="12"/>
        <v>3</v>
      </c>
    </row>
    <row r="834" spans="1:16" x14ac:dyDescent="0.25">
      <c r="A834" s="21">
        <v>44650</v>
      </c>
      <c r="B834" s="22" t="s">
        <v>2954</v>
      </c>
      <c r="C834" s="22" t="s">
        <v>9</v>
      </c>
      <c r="D834" s="22">
        <v>2</v>
      </c>
      <c r="E834" s="22" t="s">
        <v>1159</v>
      </c>
      <c r="F834" s="22" t="s">
        <v>9</v>
      </c>
      <c r="G834" s="22">
        <v>1280</v>
      </c>
      <c r="H834" s="22">
        <v>144</v>
      </c>
      <c r="I834" s="22">
        <v>144</v>
      </c>
      <c r="J834" s="23">
        <v>3.04</v>
      </c>
      <c r="K834" s="22">
        <v>0</v>
      </c>
      <c r="L834" s="24">
        <v>0</v>
      </c>
      <c r="M834" s="22" t="s">
        <v>4232</v>
      </c>
      <c r="N834" s="22">
        <v>3</v>
      </c>
      <c r="O834" s="22">
        <v>437.46306048000002</v>
      </c>
      <c r="P834" s="19">
        <f t="shared" si="12"/>
        <v>3</v>
      </c>
    </row>
    <row r="835" spans="1:16" x14ac:dyDescent="0.25">
      <c r="A835" s="21">
        <v>44650</v>
      </c>
      <c r="B835" s="22" t="s">
        <v>2178</v>
      </c>
      <c r="C835" s="22" t="s">
        <v>931</v>
      </c>
      <c r="D835" s="22">
        <v>2</v>
      </c>
      <c r="E835" s="22" t="s">
        <v>1615</v>
      </c>
      <c r="F835" s="22" t="s">
        <v>1318</v>
      </c>
      <c r="G835" s="22">
        <v>491</v>
      </c>
      <c r="H835" s="22">
        <v>34</v>
      </c>
      <c r="I835" s="22">
        <v>34</v>
      </c>
      <c r="J835" s="23">
        <v>0.5</v>
      </c>
      <c r="K835" s="22">
        <v>0</v>
      </c>
      <c r="L835" s="24">
        <v>0</v>
      </c>
      <c r="M835" s="22" t="s">
        <v>2619</v>
      </c>
      <c r="N835" s="22">
        <v>2</v>
      </c>
      <c r="O835" s="22">
        <v>17.079584820000001</v>
      </c>
      <c r="P835" s="19">
        <f t="shared" ref="P835:P898" si="13">MONTH(A835)</f>
        <v>3</v>
      </c>
    </row>
    <row r="836" spans="1:16" x14ac:dyDescent="0.25">
      <c r="A836" s="21">
        <v>44650</v>
      </c>
      <c r="B836" s="22" t="s">
        <v>2184</v>
      </c>
      <c r="C836" s="22" t="s">
        <v>931</v>
      </c>
      <c r="D836" s="22">
        <v>2</v>
      </c>
      <c r="E836" s="22" t="s">
        <v>1619</v>
      </c>
      <c r="F836" s="22" t="s">
        <v>1318</v>
      </c>
      <c r="G836" s="22">
        <v>7231</v>
      </c>
      <c r="H836" s="22">
        <v>4800</v>
      </c>
      <c r="I836" s="22">
        <v>4800</v>
      </c>
      <c r="J836" s="23">
        <v>1.57</v>
      </c>
      <c r="K836" s="22">
        <v>0</v>
      </c>
      <c r="L836" s="24">
        <v>0</v>
      </c>
      <c r="M836" s="22" t="s">
        <v>4459</v>
      </c>
      <c r="N836" s="22">
        <v>2</v>
      </c>
      <c r="O836" s="22">
        <v>7558.5049440000003</v>
      </c>
      <c r="P836" s="19">
        <f t="shared" si="13"/>
        <v>3</v>
      </c>
    </row>
    <row r="837" spans="1:16" x14ac:dyDescent="0.25">
      <c r="A837" s="21">
        <v>44650</v>
      </c>
      <c r="B837" s="22" t="s">
        <v>2555</v>
      </c>
      <c r="C837" s="22" t="s">
        <v>931</v>
      </c>
      <c r="D837" s="22">
        <v>2</v>
      </c>
      <c r="E837" s="22" t="s">
        <v>1620</v>
      </c>
      <c r="F837" s="22" t="s">
        <v>1318</v>
      </c>
      <c r="G837" s="22">
        <v>5757</v>
      </c>
      <c r="H837" s="22">
        <v>2880</v>
      </c>
      <c r="I837" s="22">
        <v>2880</v>
      </c>
      <c r="J837" s="23">
        <v>1.88</v>
      </c>
      <c r="K837" s="22">
        <v>0</v>
      </c>
      <c r="L837" s="24">
        <v>0</v>
      </c>
      <c r="M837" s="22" t="s">
        <v>4460</v>
      </c>
      <c r="N837" s="22">
        <v>2</v>
      </c>
      <c r="O837" s="22">
        <v>5406.7351392</v>
      </c>
      <c r="P837" s="19">
        <f t="shared" si="13"/>
        <v>3</v>
      </c>
    </row>
    <row r="838" spans="1:16" x14ac:dyDescent="0.25">
      <c r="A838" s="21">
        <v>44650</v>
      </c>
      <c r="B838" s="22" t="s">
        <v>3681</v>
      </c>
      <c r="C838" s="22" t="s">
        <v>931</v>
      </c>
      <c r="D838" s="22">
        <v>2</v>
      </c>
      <c r="E838" s="22" t="s">
        <v>1612</v>
      </c>
      <c r="F838" s="22" t="s">
        <v>1318</v>
      </c>
      <c r="G838" s="22">
        <v>1384</v>
      </c>
      <c r="H838" s="22">
        <v>1064</v>
      </c>
      <c r="I838" s="22">
        <v>1064</v>
      </c>
      <c r="J838" s="23">
        <v>3.46</v>
      </c>
      <c r="K838" s="22">
        <v>0</v>
      </c>
      <c r="L838" s="24">
        <v>0</v>
      </c>
      <c r="M838" s="22" t="s">
        <v>4461</v>
      </c>
      <c r="N838" s="22">
        <v>2</v>
      </c>
      <c r="O838" s="22">
        <v>3678.1177557599999</v>
      </c>
      <c r="P838" s="19">
        <f t="shared" si="13"/>
        <v>3</v>
      </c>
    </row>
    <row r="839" spans="1:16" x14ac:dyDescent="0.25">
      <c r="A839" s="21">
        <v>44650</v>
      </c>
      <c r="B839" s="22" t="s">
        <v>3292</v>
      </c>
      <c r="C839" s="22" t="s">
        <v>931</v>
      </c>
      <c r="D839" s="22">
        <v>2</v>
      </c>
      <c r="E839" s="22" t="s">
        <v>1611</v>
      </c>
      <c r="F839" s="22" t="s">
        <v>1318</v>
      </c>
      <c r="G839" s="22">
        <v>2368</v>
      </c>
      <c r="H839" s="22">
        <v>672</v>
      </c>
      <c r="I839" s="22">
        <v>672</v>
      </c>
      <c r="J839" s="23">
        <v>10.050000000000001</v>
      </c>
      <c r="K839" s="22">
        <v>0</v>
      </c>
      <c r="L839" s="24">
        <v>0</v>
      </c>
      <c r="M839" s="22" t="s">
        <v>4462</v>
      </c>
      <c r="N839" s="22">
        <v>2</v>
      </c>
      <c r="O839" s="22">
        <v>6756.8139139200002</v>
      </c>
      <c r="P839" s="19">
        <f t="shared" si="13"/>
        <v>3</v>
      </c>
    </row>
    <row r="840" spans="1:16" x14ac:dyDescent="0.25">
      <c r="A840" s="21">
        <v>44650</v>
      </c>
      <c r="B840" s="22" t="s">
        <v>3682</v>
      </c>
      <c r="C840" s="22" t="s">
        <v>931</v>
      </c>
      <c r="D840" s="22">
        <v>2</v>
      </c>
      <c r="E840" s="22" t="s">
        <v>1612</v>
      </c>
      <c r="F840" s="22" t="s">
        <v>1318</v>
      </c>
      <c r="G840" s="22">
        <v>1221</v>
      </c>
      <c r="H840" s="22">
        <v>600</v>
      </c>
      <c r="I840" s="22">
        <v>600</v>
      </c>
      <c r="J840" s="23">
        <v>1.72</v>
      </c>
      <c r="K840" s="22">
        <v>0</v>
      </c>
      <c r="L840" s="24">
        <v>0</v>
      </c>
      <c r="M840" s="22" t="s">
        <v>4461</v>
      </c>
      <c r="N840" s="22">
        <v>2</v>
      </c>
      <c r="O840" s="22">
        <v>1029.3335219999999</v>
      </c>
      <c r="P840" s="19">
        <f t="shared" si="13"/>
        <v>3</v>
      </c>
    </row>
    <row r="841" spans="1:16" x14ac:dyDescent="0.25">
      <c r="A841" s="21">
        <v>44650</v>
      </c>
      <c r="B841" s="22" t="s">
        <v>4156</v>
      </c>
      <c r="C841" s="22" t="s">
        <v>931</v>
      </c>
      <c r="D841" s="22">
        <v>2</v>
      </c>
      <c r="E841" s="22" t="s">
        <v>1607</v>
      </c>
      <c r="F841" s="22" t="s">
        <v>1318</v>
      </c>
      <c r="G841" s="22">
        <v>193</v>
      </c>
      <c r="H841" s="22">
        <v>72</v>
      </c>
      <c r="I841" s="22">
        <v>72</v>
      </c>
      <c r="J841" s="23">
        <v>0.02</v>
      </c>
      <c r="K841" s="22">
        <v>0</v>
      </c>
      <c r="L841" s="24">
        <v>0</v>
      </c>
      <c r="M841" s="22" t="s">
        <v>2621</v>
      </c>
      <c r="N841" s="22">
        <v>2</v>
      </c>
      <c r="O841" s="22">
        <v>1.60054056</v>
      </c>
      <c r="P841" s="19">
        <f t="shared" si="13"/>
        <v>3</v>
      </c>
    </row>
    <row r="842" spans="1:16" x14ac:dyDescent="0.25">
      <c r="A842" s="21">
        <v>44650</v>
      </c>
      <c r="B842" s="22" t="s">
        <v>2486</v>
      </c>
      <c r="C842" s="22" t="s">
        <v>931</v>
      </c>
      <c r="D842" s="22">
        <v>2</v>
      </c>
      <c r="E842" s="22" t="s">
        <v>1607</v>
      </c>
      <c r="F842" s="22" t="s">
        <v>1318</v>
      </c>
      <c r="G842" s="22">
        <v>36</v>
      </c>
      <c r="H842" s="22">
        <v>36</v>
      </c>
      <c r="I842" s="22">
        <v>36</v>
      </c>
      <c r="J842" s="23">
        <v>4.51</v>
      </c>
      <c r="K842" s="22">
        <v>0</v>
      </c>
      <c r="L842" s="24">
        <v>0</v>
      </c>
      <c r="M842" s="22" t="s">
        <v>2621</v>
      </c>
      <c r="N842" s="22">
        <v>2</v>
      </c>
      <c r="O842" s="22">
        <v>162.36000000000001</v>
      </c>
      <c r="P842" s="19">
        <f t="shared" si="13"/>
        <v>3</v>
      </c>
    </row>
    <row r="843" spans="1:16" x14ac:dyDescent="0.25">
      <c r="A843" s="21">
        <v>44650</v>
      </c>
      <c r="B843" s="22" t="s">
        <v>3010</v>
      </c>
      <c r="C843" s="22" t="s">
        <v>931</v>
      </c>
      <c r="D843" s="22">
        <v>2</v>
      </c>
      <c r="E843" s="22" t="s">
        <v>1603</v>
      </c>
      <c r="F843" s="22" t="s">
        <v>1318</v>
      </c>
      <c r="G843" s="22">
        <v>5309</v>
      </c>
      <c r="H843" s="22">
        <v>3200</v>
      </c>
      <c r="I843" s="22">
        <v>3200</v>
      </c>
      <c r="J843" s="23">
        <v>1.05</v>
      </c>
      <c r="K843" s="22">
        <v>0</v>
      </c>
      <c r="L843" s="24">
        <v>0</v>
      </c>
      <c r="M843" s="22" t="s">
        <v>4463</v>
      </c>
      <c r="N843" s="22">
        <v>2</v>
      </c>
      <c r="O843" s="22">
        <v>3370.30384</v>
      </c>
      <c r="P843" s="19">
        <f t="shared" si="13"/>
        <v>3</v>
      </c>
    </row>
    <row r="844" spans="1:16" x14ac:dyDescent="0.25">
      <c r="A844" s="21">
        <v>44650</v>
      </c>
      <c r="B844" s="22" t="s">
        <v>3225</v>
      </c>
      <c r="C844" s="22" t="s">
        <v>931</v>
      </c>
      <c r="D844" s="22">
        <v>2</v>
      </c>
      <c r="E844" s="22" t="s">
        <v>1603</v>
      </c>
      <c r="F844" s="22" t="s">
        <v>1318</v>
      </c>
      <c r="G844" s="22">
        <v>3913</v>
      </c>
      <c r="H844" s="22">
        <v>3600</v>
      </c>
      <c r="I844" s="22">
        <v>3600</v>
      </c>
      <c r="J844" s="23">
        <v>1.06</v>
      </c>
      <c r="K844" s="22">
        <v>0</v>
      </c>
      <c r="L844" s="24">
        <v>0</v>
      </c>
      <c r="M844" s="22" t="s">
        <v>4463</v>
      </c>
      <c r="N844" s="22">
        <v>2</v>
      </c>
      <c r="O844" s="22">
        <v>3830.2802999999999</v>
      </c>
      <c r="P844" s="19">
        <f t="shared" si="13"/>
        <v>3</v>
      </c>
    </row>
    <row r="845" spans="1:16" x14ac:dyDescent="0.25">
      <c r="A845" s="21">
        <v>44650</v>
      </c>
      <c r="B845" s="22" t="s">
        <v>3204</v>
      </c>
      <c r="C845" s="22" t="s">
        <v>931</v>
      </c>
      <c r="D845" s="22">
        <v>2</v>
      </c>
      <c r="E845" s="22" t="s">
        <v>1606</v>
      </c>
      <c r="F845" s="22" t="s">
        <v>1318</v>
      </c>
      <c r="G845" s="22">
        <v>3061</v>
      </c>
      <c r="H845" s="22">
        <v>2400</v>
      </c>
      <c r="I845" s="22">
        <v>2400</v>
      </c>
      <c r="J845" s="23">
        <v>2.95</v>
      </c>
      <c r="K845" s="22">
        <v>0</v>
      </c>
      <c r="L845" s="24">
        <v>0</v>
      </c>
      <c r="M845" s="22" t="s">
        <v>4464</v>
      </c>
      <c r="N845" s="22">
        <v>2</v>
      </c>
      <c r="O845" s="22">
        <v>7088.5361759999996</v>
      </c>
      <c r="P845" s="19">
        <f t="shared" si="13"/>
        <v>3</v>
      </c>
    </row>
    <row r="846" spans="1:16" x14ac:dyDescent="0.25">
      <c r="A846" s="21">
        <v>44650</v>
      </c>
      <c r="B846" s="22" t="s">
        <v>2894</v>
      </c>
      <c r="C846" s="22" t="s">
        <v>931</v>
      </c>
      <c r="D846" s="22">
        <v>2</v>
      </c>
      <c r="E846" s="22" t="s">
        <v>1621</v>
      </c>
      <c r="F846" s="22" t="s">
        <v>1318</v>
      </c>
      <c r="G846" s="22">
        <v>982</v>
      </c>
      <c r="H846" s="22">
        <v>650</v>
      </c>
      <c r="I846" s="22">
        <v>650</v>
      </c>
      <c r="J846" s="23">
        <v>1.8</v>
      </c>
      <c r="K846" s="22">
        <v>0</v>
      </c>
      <c r="L846" s="24">
        <v>0</v>
      </c>
      <c r="M846" s="22" t="s">
        <v>2622</v>
      </c>
      <c r="N846" s="22">
        <v>2</v>
      </c>
      <c r="O846" s="22">
        <v>1170.8406645</v>
      </c>
      <c r="P846" s="19">
        <f t="shared" si="13"/>
        <v>3</v>
      </c>
    </row>
    <row r="847" spans="1:16" x14ac:dyDescent="0.25">
      <c r="A847" s="21">
        <v>44650</v>
      </c>
      <c r="B847" s="22" t="s">
        <v>4465</v>
      </c>
      <c r="C847" s="22" t="s">
        <v>931</v>
      </c>
      <c r="D847" s="22">
        <v>2</v>
      </c>
      <c r="E847" s="22" t="s">
        <v>1621</v>
      </c>
      <c r="F847" s="22" t="s">
        <v>1318</v>
      </c>
      <c r="G847" s="22">
        <v>51</v>
      </c>
      <c r="H847" s="22">
        <v>20</v>
      </c>
      <c r="I847" s="22">
        <v>20</v>
      </c>
      <c r="J847" s="23">
        <v>8.48</v>
      </c>
      <c r="K847" s="22">
        <v>0</v>
      </c>
      <c r="L847" s="24">
        <v>0</v>
      </c>
      <c r="M847" s="22" t="s">
        <v>2622</v>
      </c>
      <c r="N847" s="22">
        <v>2</v>
      </c>
      <c r="O847" s="22">
        <v>169.69696959999999</v>
      </c>
      <c r="P847" s="19">
        <f t="shared" si="13"/>
        <v>3</v>
      </c>
    </row>
    <row r="848" spans="1:16" x14ac:dyDescent="0.25">
      <c r="A848" s="21">
        <v>44650</v>
      </c>
      <c r="B848" s="22" t="s">
        <v>3685</v>
      </c>
      <c r="C848" s="22" t="s">
        <v>931</v>
      </c>
      <c r="D848" s="22">
        <v>2</v>
      </c>
      <c r="E848" s="22" t="s">
        <v>1616</v>
      </c>
      <c r="F848" s="22" t="s">
        <v>1318</v>
      </c>
      <c r="G848" s="22">
        <v>3722</v>
      </c>
      <c r="H848" s="22">
        <v>1200</v>
      </c>
      <c r="I848" s="22">
        <v>1200</v>
      </c>
      <c r="J848" s="23">
        <v>4.16</v>
      </c>
      <c r="K848" s="22">
        <v>0</v>
      </c>
      <c r="L848" s="24">
        <v>0</v>
      </c>
      <c r="M848" s="22" t="s">
        <v>4466</v>
      </c>
      <c r="N848" s="22">
        <v>2</v>
      </c>
      <c r="O848" s="22">
        <v>4988.3273159999999</v>
      </c>
      <c r="P848" s="19">
        <f t="shared" si="13"/>
        <v>3</v>
      </c>
    </row>
    <row r="849" spans="1:16" x14ac:dyDescent="0.25">
      <c r="A849" s="21">
        <v>44650</v>
      </c>
      <c r="B849" s="22" t="s">
        <v>3699</v>
      </c>
      <c r="C849" s="22" t="s">
        <v>931</v>
      </c>
      <c r="D849" s="22">
        <v>2</v>
      </c>
      <c r="E849" s="22" t="s">
        <v>1605</v>
      </c>
      <c r="F849" s="22" t="s">
        <v>1318</v>
      </c>
      <c r="G849" s="22">
        <v>5001</v>
      </c>
      <c r="H849" s="22">
        <v>1200</v>
      </c>
      <c r="I849" s="22">
        <v>1200</v>
      </c>
      <c r="J849" s="23">
        <v>4.95</v>
      </c>
      <c r="K849" s="22">
        <v>0</v>
      </c>
      <c r="L849" s="24">
        <v>0</v>
      </c>
      <c r="M849" s="22" t="s">
        <v>4467</v>
      </c>
      <c r="N849" s="22">
        <v>2</v>
      </c>
      <c r="O849" s="22">
        <v>5944.6634999999997</v>
      </c>
      <c r="P849" s="19">
        <f t="shared" si="13"/>
        <v>3</v>
      </c>
    </row>
    <row r="850" spans="1:16" x14ac:dyDescent="0.25">
      <c r="A850" s="21">
        <v>44650</v>
      </c>
      <c r="B850" s="22" t="s">
        <v>3700</v>
      </c>
      <c r="C850" s="22" t="s">
        <v>931</v>
      </c>
      <c r="D850" s="22">
        <v>2</v>
      </c>
      <c r="E850" s="22" t="s">
        <v>1622</v>
      </c>
      <c r="F850" s="22" t="s">
        <v>1318</v>
      </c>
      <c r="G850" s="22">
        <v>6047</v>
      </c>
      <c r="H850" s="22">
        <v>1920</v>
      </c>
      <c r="I850" s="22">
        <v>1920</v>
      </c>
      <c r="J850" s="23">
        <v>2.5099999999999998</v>
      </c>
      <c r="K850" s="22">
        <v>0</v>
      </c>
      <c r="L850" s="24">
        <v>0</v>
      </c>
      <c r="M850" s="22" t="s">
        <v>4468</v>
      </c>
      <c r="N850" s="22">
        <v>2</v>
      </c>
      <c r="O850" s="22">
        <v>4814.6031168</v>
      </c>
      <c r="P850" s="19">
        <f t="shared" si="13"/>
        <v>3</v>
      </c>
    </row>
    <row r="851" spans="1:16" x14ac:dyDescent="0.25">
      <c r="A851" s="21">
        <v>44650</v>
      </c>
      <c r="B851" s="22" t="s">
        <v>3018</v>
      </c>
      <c r="C851" s="22" t="s">
        <v>931</v>
      </c>
      <c r="D851" s="22">
        <v>2</v>
      </c>
      <c r="E851" s="22" t="s">
        <v>1624</v>
      </c>
      <c r="F851" s="22" t="s">
        <v>1318</v>
      </c>
      <c r="G851" s="22">
        <v>1826</v>
      </c>
      <c r="H851" s="22">
        <v>1400</v>
      </c>
      <c r="I851" s="22">
        <v>1400</v>
      </c>
      <c r="J851" s="23">
        <v>1.88</v>
      </c>
      <c r="K851" s="22">
        <v>0</v>
      </c>
      <c r="L851" s="24">
        <v>0</v>
      </c>
      <c r="M851" s="22" t="s">
        <v>4469</v>
      </c>
      <c r="N851" s="22">
        <v>2</v>
      </c>
      <c r="O851" s="22">
        <v>2631.6724840000002</v>
      </c>
      <c r="P851" s="19">
        <f t="shared" si="13"/>
        <v>3</v>
      </c>
    </row>
    <row r="852" spans="1:16" x14ac:dyDescent="0.25">
      <c r="A852" s="21">
        <v>44650</v>
      </c>
      <c r="B852" s="22" t="s">
        <v>3331</v>
      </c>
      <c r="C852" s="22" t="s">
        <v>931</v>
      </c>
      <c r="D852" s="22">
        <v>2</v>
      </c>
      <c r="E852" s="22" t="s">
        <v>1604</v>
      </c>
      <c r="F852" s="22" t="s">
        <v>1318</v>
      </c>
      <c r="G852" s="22">
        <v>29991</v>
      </c>
      <c r="H852" s="22">
        <v>11520</v>
      </c>
      <c r="I852" s="22">
        <v>11520</v>
      </c>
      <c r="J852" s="23">
        <v>0.56999999999999995</v>
      </c>
      <c r="K852" s="22">
        <v>0</v>
      </c>
      <c r="L852" s="24">
        <v>0</v>
      </c>
      <c r="M852" s="22" t="s">
        <v>4470</v>
      </c>
      <c r="N852" s="22">
        <v>2</v>
      </c>
      <c r="O852" s="22">
        <v>6539.6024064000003</v>
      </c>
      <c r="P852" s="19">
        <f t="shared" si="13"/>
        <v>3</v>
      </c>
    </row>
    <row r="853" spans="1:16" x14ac:dyDescent="0.25">
      <c r="A853" s="21">
        <v>44650</v>
      </c>
      <c r="B853" s="22" t="s">
        <v>3060</v>
      </c>
      <c r="C853" s="22" t="s">
        <v>931</v>
      </c>
      <c r="D853" s="22">
        <v>2</v>
      </c>
      <c r="E853" s="22" t="s">
        <v>1623</v>
      </c>
      <c r="F853" s="22" t="s">
        <v>1318</v>
      </c>
      <c r="G853" s="22">
        <v>5065</v>
      </c>
      <c r="H853" s="22">
        <v>1920</v>
      </c>
      <c r="I853" s="22">
        <v>1920</v>
      </c>
      <c r="J853" s="23">
        <v>3.26</v>
      </c>
      <c r="K853" s="22">
        <v>0</v>
      </c>
      <c r="L853" s="24">
        <v>0</v>
      </c>
      <c r="M853" s="22" t="s">
        <v>4471</v>
      </c>
      <c r="N853" s="22">
        <v>2</v>
      </c>
      <c r="O853" s="22">
        <v>6257.4028416000001</v>
      </c>
      <c r="P853" s="19">
        <f t="shared" si="13"/>
        <v>3</v>
      </c>
    </row>
    <row r="854" spans="1:16" x14ac:dyDescent="0.25">
      <c r="A854" s="21">
        <v>44650</v>
      </c>
      <c r="B854" s="22" t="s">
        <v>3692</v>
      </c>
      <c r="C854" s="22" t="s">
        <v>931</v>
      </c>
      <c r="D854" s="22">
        <v>2</v>
      </c>
      <c r="E854" s="22" t="s">
        <v>1613</v>
      </c>
      <c r="F854" s="22" t="s">
        <v>1318</v>
      </c>
      <c r="G854" s="22">
        <v>4873</v>
      </c>
      <c r="H854" s="22">
        <v>1920</v>
      </c>
      <c r="I854" s="22">
        <v>1920</v>
      </c>
      <c r="J854" s="23">
        <v>4.62</v>
      </c>
      <c r="K854" s="22">
        <v>0</v>
      </c>
      <c r="L854" s="24">
        <v>0</v>
      </c>
      <c r="M854" s="22" t="s">
        <v>4472</v>
      </c>
      <c r="N854" s="22">
        <v>2</v>
      </c>
      <c r="O854" s="22">
        <v>8877.0089855999995</v>
      </c>
      <c r="P854" s="19">
        <f t="shared" si="13"/>
        <v>3</v>
      </c>
    </row>
    <row r="855" spans="1:16" x14ac:dyDescent="0.25">
      <c r="A855" s="21">
        <v>44650</v>
      </c>
      <c r="B855" s="22" t="s">
        <v>3228</v>
      </c>
      <c r="C855" s="22" t="s">
        <v>931</v>
      </c>
      <c r="D855" s="22">
        <v>2</v>
      </c>
      <c r="E855" s="22" t="s">
        <v>1625</v>
      </c>
      <c r="F855" s="22" t="s">
        <v>1318</v>
      </c>
      <c r="G855" s="22">
        <v>1409</v>
      </c>
      <c r="H855" s="22">
        <v>1168</v>
      </c>
      <c r="I855" s="22">
        <v>1168</v>
      </c>
      <c r="J855" s="23">
        <v>4.5999999999999996</v>
      </c>
      <c r="K855" s="22">
        <v>0</v>
      </c>
      <c r="L855" s="24">
        <v>0</v>
      </c>
      <c r="M855" s="22" t="s">
        <v>4473</v>
      </c>
      <c r="N855" s="22">
        <v>2</v>
      </c>
      <c r="O855" s="22">
        <v>5372.1566889599999</v>
      </c>
      <c r="P855" s="19">
        <f t="shared" si="13"/>
        <v>3</v>
      </c>
    </row>
    <row r="856" spans="1:16" x14ac:dyDescent="0.25">
      <c r="A856" s="21">
        <v>44650</v>
      </c>
      <c r="B856" s="22" t="s">
        <v>4171</v>
      </c>
      <c r="C856" s="22" t="s">
        <v>931</v>
      </c>
      <c r="D856" s="22">
        <v>2</v>
      </c>
      <c r="E856" s="22" t="s">
        <v>1602</v>
      </c>
      <c r="F856" s="22" t="s">
        <v>1318</v>
      </c>
      <c r="G856" s="22">
        <v>1285</v>
      </c>
      <c r="H856" s="22">
        <v>1200</v>
      </c>
      <c r="I856" s="22">
        <v>1200</v>
      </c>
      <c r="J856" s="23">
        <v>7.07</v>
      </c>
      <c r="K856" s="22">
        <v>0</v>
      </c>
      <c r="L856" s="24">
        <v>0</v>
      </c>
      <c r="M856" s="22" t="s">
        <v>4474</v>
      </c>
      <c r="N856" s="22">
        <v>2</v>
      </c>
      <c r="O856" s="22">
        <v>8481.4822800000002</v>
      </c>
      <c r="P856" s="19">
        <f t="shared" si="13"/>
        <v>3</v>
      </c>
    </row>
    <row r="857" spans="1:16" x14ac:dyDescent="0.25">
      <c r="A857" s="21">
        <v>44650</v>
      </c>
      <c r="B857" s="22" t="s">
        <v>3335</v>
      </c>
      <c r="C857" s="22" t="s">
        <v>931</v>
      </c>
      <c r="D857" s="22">
        <v>2</v>
      </c>
      <c r="E857" s="22" t="s">
        <v>1609</v>
      </c>
      <c r="F857" s="22" t="s">
        <v>1318</v>
      </c>
      <c r="G857" s="22">
        <v>596</v>
      </c>
      <c r="H857" s="22">
        <v>480</v>
      </c>
      <c r="I857" s="22">
        <v>480</v>
      </c>
      <c r="J857" s="23">
        <v>7.21</v>
      </c>
      <c r="K857" s="22">
        <v>0</v>
      </c>
      <c r="L857" s="24">
        <v>0</v>
      </c>
      <c r="M857" s="22" t="s">
        <v>4475</v>
      </c>
      <c r="N857" s="22">
        <v>2</v>
      </c>
      <c r="O857" s="22">
        <v>3462.4319999999998</v>
      </c>
      <c r="P857" s="19">
        <f t="shared" si="13"/>
        <v>3</v>
      </c>
    </row>
    <row r="858" spans="1:16" x14ac:dyDescent="0.25">
      <c r="A858" s="21">
        <v>44650</v>
      </c>
      <c r="B858" s="22" t="s">
        <v>2352</v>
      </c>
      <c r="C858" s="22" t="s">
        <v>931</v>
      </c>
      <c r="D858" s="22">
        <v>2</v>
      </c>
      <c r="E858" s="22" t="s">
        <v>1617</v>
      </c>
      <c r="F858" s="22" t="s">
        <v>1318</v>
      </c>
      <c r="G858" s="22">
        <v>523</v>
      </c>
      <c r="H858" s="22">
        <v>450</v>
      </c>
      <c r="I858" s="22">
        <v>450</v>
      </c>
      <c r="J858" s="23">
        <v>11.17</v>
      </c>
      <c r="K858" s="22">
        <v>0</v>
      </c>
      <c r="L858" s="24">
        <v>0</v>
      </c>
      <c r="M858" s="22" t="s">
        <v>4476</v>
      </c>
      <c r="N858" s="22">
        <v>2</v>
      </c>
      <c r="O858" s="22">
        <v>5028.2608680000003</v>
      </c>
      <c r="P858" s="19">
        <f t="shared" si="13"/>
        <v>3</v>
      </c>
    </row>
    <row r="859" spans="1:16" x14ac:dyDescent="0.25">
      <c r="A859" s="21">
        <v>44650</v>
      </c>
      <c r="B859" s="22" t="s">
        <v>3524</v>
      </c>
      <c r="C859" s="22" t="s">
        <v>931</v>
      </c>
      <c r="D859" s="22">
        <v>2</v>
      </c>
      <c r="E859" s="22" t="s">
        <v>1618</v>
      </c>
      <c r="F859" s="22" t="s">
        <v>1318</v>
      </c>
      <c r="G859" s="22">
        <v>1992</v>
      </c>
      <c r="H859" s="22">
        <v>840</v>
      </c>
      <c r="I859" s="22">
        <v>840</v>
      </c>
      <c r="J859" s="23">
        <v>5.39</v>
      </c>
      <c r="K859" s="22">
        <v>0</v>
      </c>
      <c r="L859" s="24">
        <v>0</v>
      </c>
      <c r="M859" s="22" t="s">
        <v>4477</v>
      </c>
      <c r="N859" s="22">
        <v>2</v>
      </c>
      <c r="O859" s="22">
        <v>4529.8736867999996</v>
      </c>
      <c r="P859" s="19">
        <f t="shared" si="13"/>
        <v>3</v>
      </c>
    </row>
    <row r="860" spans="1:16" x14ac:dyDescent="0.25">
      <c r="A860" s="21">
        <v>44650</v>
      </c>
      <c r="B860" s="22" t="s">
        <v>3524</v>
      </c>
      <c r="C860" s="22" t="s">
        <v>931</v>
      </c>
      <c r="D860" s="22">
        <v>2</v>
      </c>
      <c r="E860" s="22" t="s">
        <v>1610</v>
      </c>
      <c r="F860" s="22" t="s">
        <v>1318</v>
      </c>
      <c r="G860" s="22">
        <v>1992</v>
      </c>
      <c r="H860" s="22">
        <v>840</v>
      </c>
      <c r="I860" s="22">
        <v>840</v>
      </c>
      <c r="J860" s="23">
        <v>5.39</v>
      </c>
      <c r="K860" s="22">
        <v>0</v>
      </c>
      <c r="L860" s="24">
        <v>0</v>
      </c>
      <c r="M860" s="22" t="s">
        <v>4478</v>
      </c>
      <c r="N860" s="22">
        <v>2</v>
      </c>
      <c r="O860" s="22">
        <v>4529.8736867999996</v>
      </c>
      <c r="P860" s="19">
        <f t="shared" si="13"/>
        <v>3</v>
      </c>
    </row>
    <row r="861" spans="1:16" x14ac:dyDescent="0.25">
      <c r="A861" s="21">
        <v>44650</v>
      </c>
      <c r="B861" s="22" t="s">
        <v>3910</v>
      </c>
      <c r="C861" s="22" t="s">
        <v>931</v>
      </c>
      <c r="D861" s="22">
        <v>2</v>
      </c>
      <c r="E861" s="22" t="s">
        <v>1614</v>
      </c>
      <c r="F861" s="22" t="s">
        <v>1318</v>
      </c>
      <c r="G861" s="22">
        <v>1933</v>
      </c>
      <c r="H861" s="22">
        <v>840</v>
      </c>
      <c r="I861" s="22">
        <v>840</v>
      </c>
      <c r="J861" s="23">
        <v>5.4</v>
      </c>
      <c r="K861" s="22">
        <v>0</v>
      </c>
      <c r="L861" s="24">
        <v>0</v>
      </c>
      <c r="M861" s="22" t="s">
        <v>4479</v>
      </c>
      <c r="N861" s="22">
        <v>2</v>
      </c>
      <c r="O861" s="22">
        <v>4533.2734775999998</v>
      </c>
      <c r="P861" s="19">
        <f t="shared" si="13"/>
        <v>3</v>
      </c>
    </row>
    <row r="862" spans="1:16" x14ac:dyDescent="0.25">
      <c r="A862" s="21">
        <v>44650</v>
      </c>
      <c r="B862" s="22" t="s">
        <v>3910</v>
      </c>
      <c r="C862" s="22" t="s">
        <v>931</v>
      </c>
      <c r="D862" s="22">
        <v>2</v>
      </c>
      <c r="E862" s="22" t="s">
        <v>1608</v>
      </c>
      <c r="F862" s="22" t="s">
        <v>1318</v>
      </c>
      <c r="G862" s="22">
        <v>1933</v>
      </c>
      <c r="H862" s="22">
        <v>840</v>
      </c>
      <c r="I862" s="22">
        <v>840</v>
      </c>
      <c r="J862" s="23">
        <v>5.4</v>
      </c>
      <c r="K862" s="22">
        <v>0</v>
      </c>
      <c r="L862" s="24">
        <v>0</v>
      </c>
      <c r="M862" s="22" t="s">
        <v>4480</v>
      </c>
      <c r="N862" s="22">
        <v>2</v>
      </c>
      <c r="O862" s="22">
        <v>4533.2734775999998</v>
      </c>
      <c r="P862" s="19">
        <f t="shared" si="13"/>
        <v>3</v>
      </c>
    </row>
    <row r="863" spans="1:16" x14ac:dyDescent="0.25">
      <c r="A863" s="21">
        <v>44650</v>
      </c>
      <c r="B863" s="22" t="s">
        <v>4954</v>
      </c>
      <c r="C863" s="22" t="s">
        <v>10</v>
      </c>
      <c r="D863" s="22">
        <v>2</v>
      </c>
      <c r="E863" s="22" t="s">
        <v>528</v>
      </c>
      <c r="F863" s="22" t="s">
        <v>407</v>
      </c>
      <c r="G863" s="22">
        <v>37</v>
      </c>
      <c r="H863" s="22">
        <v>12</v>
      </c>
      <c r="I863" s="22">
        <v>12</v>
      </c>
      <c r="J863" s="23">
        <v>29.92</v>
      </c>
      <c r="K863" s="22">
        <v>0</v>
      </c>
      <c r="L863" s="24">
        <v>0</v>
      </c>
      <c r="M863" s="22" t="s">
        <v>5419</v>
      </c>
      <c r="N863" s="22">
        <v>4</v>
      </c>
      <c r="O863" s="22">
        <v>359.04725015999998</v>
      </c>
      <c r="P863" s="19">
        <f t="shared" si="13"/>
        <v>3</v>
      </c>
    </row>
    <row r="864" spans="1:16" x14ac:dyDescent="0.25">
      <c r="A864" s="21">
        <v>44650</v>
      </c>
      <c r="B864" s="22" t="s">
        <v>2955</v>
      </c>
      <c r="C864" s="22" t="s">
        <v>10</v>
      </c>
      <c r="D864" s="22">
        <v>2</v>
      </c>
      <c r="E864" s="22" t="s">
        <v>529</v>
      </c>
      <c r="F864" s="22" t="s">
        <v>407</v>
      </c>
      <c r="G864" s="22">
        <v>138</v>
      </c>
      <c r="H864" s="22">
        <v>66</v>
      </c>
      <c r="I864" s="22">
        <v>66</v>
      </c>
      <c r="J864" s="23">
        <v>0.52</v>
      </c>
      <c r="K864" s="22">
        <v>0</v>
      </c>
      <c r="L864" s="24">
        <v>0</v>
      </c>
      <c r="M864" s="22" t="s">
        <v>5420</v>
      </c>
      <c r="N864" s="22">
        <v>4</v>
      </c>
      <c r="O864" s="22">
        <v>34.178078220000003</v>
      </c>
      <c r="P864" s="19">
        <f t="shared" si="13"/>
        <v>3</v>
      </c>
    </row>
    <row r="865" spans="1:16" x14ac:dyDescent="0.25">
      <c r="A865" s="21">
        <v>44650</v>
      </c>
      <c r="B865" s="22" t="s">
        <v>4410</v>
      </c>
      <c r="C865" s="22" t="s">
        <v>10</v>
      </c>
      <c r="D865" s="22">
        <v>2</v>
      </c>
      <c r="E865" s="22" t="s">
        <v>530</v>
      </c>
      <c r="F865" s="22" t="s">
        <v>407</v>
      </c>
      <c r="G865" s="22">
        <v>1486</v>
      </c>
      <c r="H865" s="22">
        <v>386</v>
      </c>
      <c r="I865" s="22">
        <v>386</v>
      </c>
      <c r="J865" s="23">
        <v>1.45</v>
      </c>
      <c r="K865" s="22">
        <v>0</v>
      </c>
      <c r="L865" s="24">
        <v>0</v>
      </c>
      <c r="M865" s="22" t="s">
        <v>5421</v>
      </c>
      <c r="N865" s="22">
        <v>4</v>
      </c>
      <c r="O865" s="22">
        <v>560.56347042000004</v>
      </c>
      <c r="P865" s="19">
        <f t="shared" si="13"/>
        <v>3</v>
      </c>
    </row>
    <row r="866" spans="1:16" x14ac:dyDescent="0.25">
      <c r="A866" s="21">
        <v>44650</v>
      </c>
      <c r="B866" s="22" t="s">
        <v>4392</v>
      </c>
      <c r="C866" s="22" t="s">
        <v>10</v>
      </c>
      <c r="D866" s="22">
        <v>2</v>
      </c>
      <c r="E866" s="22" t="s">
        <v>531</v>
      </c>
      <c r="F866" s="22" t="s">
        <v>407</v>
      </c>
      <c r="G866" s="22">
        <v>11</v>
      </c>
      <c r="H866" s="22">
        <v>7</v>
      </c>
      <c r="I866" s="22">
        <v>7</v>
      </c>
      <c r="J866" s="23">
        <v>65.38</v>
      </c>
      <c r="K866" s="22">
        <v>0</v>
      </c>
      <c r="L866" s="24">
        <v>0</v>
      </c>
      <c r="M866" s="22" t="s">
        <v>5422</v>
      </c>
      <c r="N866" s="22">
        <v>4</v>
      </c>
      <c r="O866" s="22">
        <v>457.66376537000002</v>
      </c>
      <c r="P866" s="19">
        <f t="shared" si="13"/>
        <v>3</v>
      </c>
    </row>
    <row r="867" spans="1:16" x14ac:dyDescent="0.25">
      <c r="A867" s="21">
        <v>44650</v>
      </c>
      <c r="B867" s="22" t="s">
        <v>5161</v>
      </c>
      <c r="C867" s="22" t="s">
        <v>10</v>
      </c>
      <c r="D867" s="22">
        <v>2</v>
      </c>
      <c r="E867" s="22" t="s">
        <v>522</v>
      </c>
      <c r="F867" s="22" t="s">
        <v>407</v>
      </c>
      <c r="G867" s="22">
        <v>158</v>
      </c>
      <c r="H867" s="22">
        <v>158</v>
      </c>
      <c r="I867" s="22">
        <v>158</v>
      </c>
      <c r="J867" s="23">
        <v>1.83</v>
      </c>
      <c r="K867" s="22">
        <v>0</v>
      </c>
      <c r="L867" s="24">
        <v>0</v>
      </c>
      <c r="M867" s="22" t="s">
        <v>5423</v>
      </c>
      <c r="N867" s="22">
        <v>4</v>
      </c>
      <c r="O867" s="22">
        <v>289.80227437999997</v>
      </c>
      <c r="P867" s="19">
        <f t="shared" si="13"/>
        <v>3</v>
      </c>
    </row>
    <row r="868" spans="1:16" x14ac:dyDescent="0.25">
      <c r="A868" s="21">
        <v>44650</v>
      </c>
      <c r="B868" s="22" t="s">
        <v>5310</v>
      </c>
      <c r="C868" s="22" t="s">
        <v>10</v>
      </c>
      <c r="D868" s="22">
        <v>2</v>
      </c>
      <c r="E868" s="22" t="s">
        <v>523</v>
      </c>
      <c r="F868" s="22" t="s">
        <v>407</v>
      </c>
      <c r="G868" s="22">
        <v>144</v>
      </c>
      <c r="H868" s="22">
        <v>144</v>
      </c>
      <c r="I868" s="22">
        <v>144</v>
      </c>
      <c r="J868" s="23">
        <v>1.93</v>
      </c>
      <c r="K868" s="22">
        <v>0</v>
      </c>
      <c r="L868" s="24">
        <v>0</v>
      </c>
      <c r="M868" s="22" t="s">
        <v>5424</v>
      </c>
      <c r="N868" s="22">
        <v>4</v>
      </c>
      <c r="O868" s="22">
        <v>278.43703199999999</v>
      </c>
      <c r="P868" s="19">
        <f t="shared" si="13"/>
        <v>3</v>
      </c>
    </row>
    <row r="869" spans="1:16" x14ac:dyDescent="0.25">
      <c r="A869" s="21">
        <v>44650</v>
      </c>
      <c r="B869" s="22" t="s">
        <v>3329</v>
      </c>
      <c r="C869" s="22" t="s">
        <v>10</v>
      </c>
      <c r="D869" s="22">
        <v>2</v>
      </c>
      <c r="E869" s="22" t="s">
        <v>524</v>
      </c>
      <c r="F869" s="22" t="s">
        <v>407</v>
      </c>
      <c r="G869" s="22">
        <v>40</v>
      </c>
      <c r="H869" s="22">
        <v>40</v>
      </c>
      <c r="I869" s="22">
        <v>40</v>
      </c>
      <c r="J869" s="23">
        <v>4.55</v>
      </c>
      <c r="K869" s="22">
        <v>0</v>
      </c>
      <c r="L869" s="24">
        <v>0</v>
      </c>
      <c r="M869" s="22" t="s">
        <v>5425</v>
      </c>
      <c r="N869" s="22">
        <v>4</v>
      </c>
      <c r="O869" s="22">
        <v>181.91485280000001</v>
      </c>
      <c r="P869" s="19">
        <f t="shared" si="13"/>
        <v>3</v>
      </c>
    </row>
    <row r="870" spans="1:16" x14ac:dyDescent="0.25">
      <c r="A870" s="21">
        <v>44650</v>
      </c>
      <c r="B870" s="22" t="s">
        <v>4584</v>
      </c>
      <c r="C870" s="22" t="s">
        <v>10</v>
      </c>
      <c r="D870" s="22">
        <v>2</v>
      </c>
      <c r="E870" s="22" t="s">
        <v>525</v>
      </c>
      <c r="F870" s="22" t="s">
        <v>407</v>
      </c>
      <c r="G870" s="22">
        <v>28</v>
      </c>
      <c r="H870" s="22">
        <v>10</v>
      </c>
      <c r="I870" s="22">
        <v>10</v>
      </c>
      <c r="J870" s="23">
        <v>29.26</v>
      </c>
      <c r="K870" s="22">
        <v>0</v>
      </c>
      <c r="L870" s="24">
        <v>0</v>
      </c>
      <c r="M870" s="22" t="s">
        <v>5426</v>
      </c>
      <c r="N870" s="22">
        <v>4</v>
      </c>
      <c r="O870" s="22">
        <v>292.60000000000002</v>
      </c>
      <c r="P870" s="19">
        <f t="shared" si="13"/>
        <v>3</v>
      </c>
    </row>
    <row r="871" spans="1:16" x14ac:dyDescent="0.25">
      <c r="A871" s="21">
        <v>44650</v>
      </c>
      <c r="B871" s="22" t="s">
        <v>5892</v>
      </c>
      <c r="C871" s="22" t="s">
        <v>10</v>
      </c>
      <c r="D871" s="22">
        <v>2</v>
      </c>
      <c r="E871" s="22" t="s">
        <v>1916</v>
      </c>
      <c r="F871" s="22" t="s">
        <v>9</v>
      </c>
      <c r="G871" s="22">
        <v>1</v>
      </c>
      <c r="H871" s="22">
        <v>1</v>
      </c>
      <c r="I871" s="22">
        <v>1</v>
      </c>
      <c r="J871" s="23">
        <v>11.87</v>
      </c>
      <c r="K871" s="22">
        <v>0</v>
      </c>
      <c r="L871" s="24">
        <v>0</v>
      </c>
      <c r="M871" s="22" t="s">
        <v>6115</v>
      </c>
      <c r="N871" s="22">
        <v>3</v>
      </c>
      <c r="O871" s="22">
        <v>11.86558675</v>
      </c>
      <c r="P871" s="19">
        <f t="shared" si="13"/>
        <v>3</v>
      </c>
    </row>
    <row r="872" spans="1:16" x14ac:dyDescent="0.25">
      <c r="A872" s="21">
        <v>44650</v>
      </c>
      <c r="B872" s="22" t="s">
        <v>3422</v>
      </c>
      <c r="C872" s="22" t="s">
        <v>10</v>
      </c>
      <c r="D872" s="22">
        <v>2</v>
      </c>
      <c r="E872" s="22" t="s">
        <v>365</v>
      </c>
      <c r="F872" s="22" t="s">
        <v>9</v>
      </c>
      <c r="G872" s="22">
        <v>44</v>
      </c>
      <c r="H872" s="22">
        <v>44</v>
      </c>
      <c r="I872" s="22">
        <v>44</v>
      </c>
      <c r="J872" s="23">
        <v>1.56</v>
      </c>
      <c r="K872" s="22">
        <v>0</v>
      </c>
      <c r="L872" s="24">
        <v>0</v>
      </c>
      <c r="M872" s="22" t="s">
        <v>6116</v>
      </c>
      <c r="N872" s="22">
        <v>3</v>
      </c>
      <c r="O872" s="22">
        <v>68.596000000000004</v>
      </c>
      <c r="P872" s="19">
        <f t="shared" si="13"/>
        <v>3</v>
      </c>
    </row>
    <row r="873" spans="1:16" x14ac:dyDescent="0.25">
      <c r="A873" s="21">
        <v>44650</v>
      </c>
      <c r="B873" s="22" t="s">
        <v>2323</v>
      </c>
      <c r="C873" s="22" t="s">
        <v>10</v>
      </c>
      <c r="D873" s="22">
        <v>2</v>
      </c>
      <c r="E873" s="22" t="s">
        <v>361</v>
      </c>
      <c r="F873" s="22" t="s">
        <v>9</v>
      </c>
      <c r="G873" s="22">
        <v>108</v>
      </c>
      <c r="H873" s="22">
        <v>60</v>
      </c>
      <c r="I873" s="22">
        <v>60</v>
      </c>
      <c r="J873" s="23">
        <v>3.61</v>
      </c>
      <c r="K873" s="22">
        <v>0</v>
      </c>
      <c r="L873" s="24">
        <v>0</v>
      </c>
      <c r="M873" s="22" t="s">
        <v>6117</v>
      </c>
      <c r="N873" s="22">
        <v>3</v>
      </c>
      <c r="O873" s="22">
        <v>216.6</v>
      </c>
      <c r="P873" s="19">
        <f t="shared" si="13"/>
        <v>3</v>
      </c>
    </row>
    <row r="874" spans="1:16" x14ac:dyDescent="0.25">
      <c r="A874" s="21">
        <v>44650</v>
      </c>
      <c r="B874" s="22" t="s">
        <v>3000</v>
      </c>
      <c r="C874" s="22" t="s">
        <v>10</v>
      </c>
      <c r="D874" s="22">
        <v>2</v>
      </c>
      <c r="E874" s="22" t="s">
        <v>364</v>
      </c>
      <c r="F874" s="22" t="s">
        <v>9</v>
      </c>
      <c r="G874" s="22">
        <v>13</v>
      </c>
      <c r="H874" s="22">
        <v>13</v>
      </c>
      <c r="I874" s="22">
        <v>13</v>
      </c>
      <c r="J874" s="23">
        <v>1.41</v>
      </c>
      <c r="K874" s="22">
        <v>0</v>
      </c>
      <c r="L874" s="24">
        <v>0</v>
      </c>
      <c r="M874" s="22" t="s">
        <v>6118</v>
      </c>
      <c r="N874" s="22">
        <v>3</v>
      </c>
      <c r="O874" s="22">
        <v>18.313043449999999</v>
      </c>
      <c r="P874" s="19">
        <f t="shared" si="13"/>
        <v>3</v>
      </c>
    </row>
    <row r="875" spans="1:16" x14ac:dyDescent="0.25">
      <c r="A875" s="21">
        <v>44650</v>
      </c>
      <c r="B875" s="22" t="s">
        <v>3002</v>
      </c>
      <c r="C875" s="22" t="s">
        <v>10</v>
      </c>
      <c r="D875" s="22">
        <v>2</v>
      </c>
      <c r="E875" s="22" t="s">
        <v>366</v>
      </c>
      <c r="F875" s="22" t="s">
        <v>9</v>
      </c>
      <c r="G875" s="22">
        <v>149</v>
      </c>
      <c r="H875" s="22">
        <v>42</v>
      </c>
      <c r="I875" s="22">
        <v>42</v>
      </c>
      <c r="J875" s="23">
        <v>2.0099999999999998</v>
      </c>
      <c r="K875" s="22">
        <v>0</v>
      </c>
      <c r="L875" s="24">
        <v>0</v>
      </c>
      <c r="M875" s="22" t="s">
        <v>6119</v>
      </c>
      <c r="N875" s="22">
        <v>3</v>
      </c>
      <c r="O875" s="22">
        <v>84.612913980000002</v>
      </c>
      <c r="P875" s="19">
        <f t="shared" si="13"/>
        <v>3</v>
      </c>
    </row>
    <row r="876" spans="1:16" x14ac:dyDescent="0.25">
      <c r="A876" s="21">
        <v>44650</v>
      </c>
      <c r="B876" s="22" t="s">
        <v>2969</v>
      </c>
      <c r="C876" s="22" t="s">
        <v>10</v>
      </c>
      <c r="D876" s="22">
        <v>2</v>
      </c>
      <c r="E876" s="22" t="s">
        <v>526</v>
      </c>
      <c r="F876" s="22" t="s">
        <v>407</v>
      </c>
      <c r="G876" s="22">
        <v>63</v>
      </c>
      <c r="H876" s="22">
        <v>47</v>
      </c>
      <c r="I876" s="22">
        <v>46</v>
      </c>
      <c r="J876" s="23">
        <v>10.18</v>
      </c>
      <c r="K876" s="22">
        <v>-1</v>
      </c>
      <c r="L876" s="24">
        <v>-10.18</v>
      </c>
      <c r="M876" s="22" t="s">
        <v>6467</v>
      </c>
      <c r="N876" s="22">
        <v>4</v>
      </c>
      <c r="O876" s="22">
        <v>478.46</v>
      </c>
      <c r="P876" s="19">
        <f t="shared" si="13"/>
        <v>3</v>
      </c>
    </row>
    <row r="877" spans="1:16" x14ac:dyDescent="0.25">
      <c r="A877" s="21">
        <v>44650</v>
      </c>
      <c r="B877" s="22" t="s">
        <v>3308</v>
      </c>
      <c r="C877" s="22" t="s">
        <v>931</v>
      </c>
      <c r="D877" s="22">
        <v>2</v>
      </c>
      <c r="E877" s="22" t="s">
        <v>1343</v>
      </c>
      <c r="F877" s="22" t="s">
        <v>1318</v>
      </c>
      <c r="G877" s="22">
        <v>-48</v>
      </c>
      <c r="H877" s="22">
        <v>-48</v>
      </c>
      <c r="I877" s="22">
        <v>0</v>
      </c>
      <c r="J877" s="23">
        <v>0.13</v>
      </c>
      <c r="K877" s="22">
        <v>48</v>
      </c>
      <c r="L877" s="24">
        <v>6.1</v>
      </c>
      <c r="M877" s="22" t="s">
        <v>7102</v>
      </c>
      <c r="N877" s="22">
        <v>2</v>
      </c>
      <c r="O877" s="22">
        <v>-6.1033689600000001</v>
      </c>
      <c r="P877" s="19">
        <f t="shared" si="13"/>
        <v>3</v>
      </c>
    </row>
    <row r="878" spans="1:16" x14ac:dyDescent="0.25">
      <c r="A878" s="21">
        <v>44651</v>
      </c>
      <c r="B878" s="22" t="s">
        <v>2519</v>
      </c>
      <c r="C878" s="22" t="s">
        <v>10</v>
      </c>
      <c r="D878" s="22">
        <v>2</v>
      </c>
      <c r="E878" s="22" t="s">
        <v>46</v>
      </c>
      <c r="F878" s="22" t="s">
        <v>9</v>
      </c>
      <c r="G878" s="22">
        <v>37</v>
      </c>
      <c r="H878" s="22">
        <v>37</v>
      </c>
      <c r="I878" s="22">
        <v>37</v>
      </c>
      <c r="J878" s="23">
        <v>0</v>
      </c>
      <c r="K878" s="22">
        <v>0</v>
      </c>
      <c r="L878" s="24">
        <v>0</v>
      </c>
      <c r="M878" s="22" t="s">
        <v>2834</v>
      </c>
      <c r="N878" s="22">
        <v>3</v>
      </c>
      <c r="O878" s="22">
        <v>0</v>
      </c>
      <c r="P878" s="19">
        <f t="shared" si="13"/>
        <v>3</v>
      </c>
    </row>
    <row r="879" spans="1:16" x14ac:dyDescent="0.25">
      <c r="A879" s="21">
        <v>44651</v>
      </c>
      <c r="B879" s="22" t="s">
        <v>3561</v>
      </c>
      <c r="C879" s="22" t="s">
        <v>966</v>
      </c>
      <c r="D879" s="22">
        <v>2</v>
      </c>
      <c r="E879" s="22" t="s">
        <v>1244</v>
      </c>
      <c r="F879" s="22" t="s">
        <v>407</v>
      </c>
      <c r="G879" s="22">
        <v>391</v>
      </c>
      <c r="H879" s="22">
        <v>31</v>
      </c>
      <c r="I879" s="22">
        <v>31</v>
      </c>
      <c r="J879" s="23">
        <v>2.34</v>
      </c>
      <c r="K879" s="22">
        <v>0</v>
      </c>
      <c r="L879" s="24">
        <v>0</v>
      </c>
      <c r="M879" s="22" t="s">
        <v>3562</v>
      </c>
      <c r="N879" s="22">
        <v>4</v>
      </c>
      <c r="O879" s="22">
        <v>72.58582389</v>
      </c>
      <c r="P879" s="19">
        <f t="shared" si="13"/>
        <v>3</v>
      </c>
    </row>
    <row r="880" spans="1:16" x14ac:dyDescent="0.25">
      <c r="A880" s="21">
        <v>44651</v>
      </c>
      <c r="B880" s="22" t="s">
        <v>2247</v>
      </c>
      <c r="C880" s="22" t="s">
        <v>966</v>
      </c>
      <c r="D880" s="22">
        <v>2</v>
      </c>
      <c r="E880" s="22" t="s">
        <v>1275</v>
      </c>
      <c r="F880" s="22" t="s">
        <v>407</v>
      </c>
      <c r="G880" s="22">
        <v>216</v>
      </c>
      <c r="H880" s="22">
        <v>56</v>
      </c>
      <c r="I880" s="22">
        <v>56</v>
      </c>
      <c r="J880" s="23">
        <v>3.48</v>
      </c>
      <c r="K880" s="22">
        <v>0</v>
      </c>
      <c r="L880" s="24">
        <v>0</v>
      </c>
      <c r="M880" s="22" t="s">
        <v>3563</v>
      </c>
      <c r="N880" s="22">
        <v>4</v>
      </c>
      <c r="O880" s="22">
        <v>195.0807964</v>
      </c>
      <c r="P880" s="19">
        <f t="shared" si="13"/>
        <v>3</v>
      </c>
    </row>
    <row r="881" spans="1:16" x14ac:dyDescent="0.25">
      <c r="A881" s="21">
        <v>44651</v>
      </c>
      <c r="B881" s="22" t="s">
        <v>3525</v>
      </c>
      <c r="C881" s="22" t="s">
        <v>966</v>
      </c>
      <c r="D881" s="22">
        <v>2</v>
      </c>
      <c r="E881" s="22" t="s">
        <v>1272</v>
      </c>
      <c r="F881" s="22" t="s">
        <v>407</v>
      </c>
      <c r="G881" s="22">
        <v>1577</v>
      </c>
      <c r="H881" s="22">
        <v>89</v>
      </c>
      <c r="I881" s="22">
        <v>89</v>
      </c>
      <c r="J881" s="23">
        <v>1.48</v>
      </c>
      <c r="K881" s="22">
        <v>0</v>
      </c>
      <c r="L881" s="24">
        <v>0</v>
      </c>
      <c r="M881" s="22" t="s">
        <v>3564</v>
      </c>
      <c r="N881" s="22">
        <v>4</v>
      </c>
      <c r="O881" s="22">
        <v>131.34768007</v>
      </c>
      <c r="P881" s="19">
        <f t="shared" si="13"/>
        <v>3</v>
      </c>
    </row>
    <row r="882" spans="1:16" x14ac:dyDescent="0.25">
      <c r="A882" s="21">
        <v>44651</v>
      </c>
      <c r="B882" s="22" t="s">
        <v>3565</v>
      </c>
      <c r="C882" s="22" t="s">
        <v>966</v>
      </c>
      <c r="D882" s="22">
        <v>2</v>
      </c>
      <c r="E882" s="22" t="s">
        <v>1274</v>
      </c>
      <c r="F882" s="22" t="s">
        <v>407</v>
      </c>
      <c r="G882" s="22">
        <v>4880</v>
      </c>
      <c r="H882" s="22">
        <v>530</v>
      </c>
      <c r="I882" s="22">
        <v>530</v>
      </c>
      <c r="J882" s="23">
        <v>0.49</v>
      </c>
      <c r="K882" s="22">
        <v>0</v>
      </c>
      <c r="L882" s="24">
        <v>0</v>
      </c>
      <c r="M882" s="22" t="s">
        <v>3566</v>
      </c>
      <c r="N882" s="22">
        <v>4</v>
      </c>
      <c r="O882" s="22">
        <v>258.17039879999999</v>
      </c>
      <c r="P882" s="19">
        <f t="shared" si="13"/>
        <v>3</v>
      </c>
    </row>
    <row r="883" spans="1:16" x14ac:dyDescent="0.25">
      <c r="A883" s="21">
        <v>44651</v>
      </c>
      <c r="B883" s="22" t="s">
        <v>3526</v>
      </c>
      <c r="C883" s="22" t="s">
        <v>966</v>
      </c>
      <c r="D883" s="22">
        <v>2</v>
      </c>
      <c r="E883" s="22" t="s">
        <v>1273</v>
      </c>
      <c r="F883" s="22" t="s">
        <v>407</v>
      </c>
      <c r="G883" s="22">
        <v>579</v>
      </c>
      <c r="H883" s="22">
        <v>29</v>
      </c>
      <c r="I883" s="22">
        <v>29</v>
      </c>
      <c r="J883" s="23">
        <v>8.01</v>
      </c>
      <c r="K883" s="22">
        <v>0</v>
      </c>
      <c r="L883" s="24">
        <v>0</v>
      </c>
      <c r="M883" s="22" t="s">
        <v>3567</v>
      </c>
      <c r="N883" s="22">
        <v>4</v>
      </c>
      <c r="O883" s="22">
        <v>232.30861626000001</v>
      </c>
      <c r="P883" s="19">
        <f t="shared" si="13"/>
        <v>3</v>
      </c>
    </row>
    <row r="884" spans="1:16" x14ac:dyDescent="0.25">
      <c r="A884" s="21">
        <v>44651</v>
      </c>
      <c r="B884" s="22" t="s">
        <v>3693</v>
      </c>
      <c r="C884" s="22" t="s">
        <v>966</v>
      </c>
      <c r="D884" s="22">
        <v>2</v>
      </c>
      <c r="E884" s="22" t="s">
        <v>992</v>
      </c>
      <c r="F884" s="22" t="s">
        <v>863</v>
      </c>
      <c r="G884" s="22">
        <v>2648</v>
      </c>
      <c r="H884" s="22">
        <v>268</v>
      </c>
      <c r="I884" s="22">
        <v>268</v>
      </c>
      <c r="J884" s="23">
        <v>2.58</v>
      </c>
      <c r="K884" s="22">
        <v>0</v>
      </c>
      <c r="L884" s="24">
        <v>0</v>
      </c>
      <c r="M884" s="22" t="s">
        <v>3730</v>
      </c>
      <c r="N884" s="22">
        <v>5</v>
      </c>
      <c r="O884" s="22">
        <v>692.74165456000003</v>
      </c>
      <c r="P884" s="19">
        <f t="shared" si="13"/>
        <v>3</v>
      </c>
    </row>
    <row r="885" spans="1:16" x14ac:dyDescent="0.25">
      <c r="A885" s="21">
        <v>44651</v>
      </c>
      <c r="B885" s="22" t="s">
        <v>3431</v>
      </c>
      <c r="C885" s="22" t="s">
        <v>966</v>
      </c>
      <c r="D885" s="22">
        <v>2</v>
      </c>
      <c r="E885" s="22" t="s">
        <v>1076</v>
      </c>
      <c r="F885" s="22" t="s">
        <v>9</v>
      </c>
      <c r="G885" s="22">
        <v>2222</v>
      </c>
      <c r="H885" s="22">
        <v>107</v>
      </c>
      <c r="I885" s="22">
        <v>107</v>
      </c>
      <c r="J885" s="23">
        <v>2.3199999999999998</v>
      </c>
      <c r="K885" s="22">
        <v>0</v>
      </c>
      <c r="L885" s="24">
        <v>0</v>
      </c>
      <c r="M885" s="22" t="s">
        <v>3879</v>
      </c>
      <c r="N885" s="22">
        <v>3</v>
      </c>
      <c r="O885" s="22">
        <v>248.03054535999999</v>
      </c>
      <c r="P885" s="19">
        <f t="shared" si="13"/>
        <v>3</v>
      </c>
    </row>
    <row r="886" spans="1:16" x14ac:dyDescent="0.25">
      <c r="A886" s="21">
        <v>44651</v>
      </c>
      <c r="B886" s="22" t="s">
        <v>3704</v>
      </c>
      <c r="C886" s="22" t="s">
        <v>9</v>
      </c>
      <c r="D886" s="22">
        <v>2</v>
      </c>
      <c r="E886" s="22" t="s">
        <v>1205</v>
      </c>
      <c r="F886" s="22" t="s">
        <v>407</v>
      </c>
      <c r="G886" s="22">
        <v>1358</v>
      </c>
      <c r="H886" s="22">
        <v>260</v>
      </c>
      <c r="I886" s="22">
        <v>260</v>
      </c>
      <c r="J886" s="23">
        <v>2.87</v>
      </c>
      <c r="K886" s="22">
        <v>0</v>
      </c>
      <c r="L886" s="24">
        <v>0</v>
      </c>
      <c r="M886" s="22" t="s">
        <v>4047</v>
      </c>
      <c r="N886" s="22">
        <v>4</v>
      </c>
      <c r="O886" s="22">
        <v>747.08127779999995</v>
      </c>
      <c r="P886" s="19">
        <f t="shared" si="13"/>
        <v>3</v>
      </c>
    </row>
    <row r="887" spans="1:16" x14ac:dyDescent="0.25">
      <c r="A887" s="21">
        <v>44651</v>
      </c>
      <c r="B887" s="22" t="s">
        <v>3237</v>
      </c>
      <c r="C887" s="22" t="s">
        <v>9</v>
      </c>
      <c r="D887" s="22">
        <v>2</v>
      </c>
      <c r="E887" s="22" t="s">
        <v>1206</v>
      </c>
      <c r="F887" s="22" t="s">
        <v>407</v>
      </c>
      <c r="G887" s="22">
        <v>780</v>
      </c>
      <c r="H887" s="22">
        <v>60</v>
      </c>
      <c r="I887" s="22">
        <v>60</v>
      </c>
      <c r="J887" s="23">
        <v>9.09</v>
      </c>
      <c r="K887" s="22">
        <v>0</v>
      </c>
      <c r="L887" s="24">
        <v>0</v>
      </c>
      <c r="M887" s="22" t="s">
        <v>4048</v>
      </c>
      <c r="N887" s="22">
        <v>4</v>
      </c>
      <c r="O887" s="22">
        <v>545.62450679999995</v>
      </c>
      <c r="P887" s="19">
        <f t="shared" si="13"/>
        <v>3</v>
      </c>
    </row>
    <row r="888" spans="1:16" x14ac:dyDescent="0.25">
      <c r="A888" s="21">
        <v>44651</v>
      </c>
      <c r="B888" s="22" t="s">
        <v>3693</v>
      </c>
      <c r="C888" s="22" t="s">
        <v>9</v>
      </c>
      <c r="D888" s="22">
        <v>2</v>
      </c>
      <c r="E888" s="22" t="s">
        <v>1939</v>
      </c>
      <c r="F888" s="22" t="s">
        <v>9</v>
      </c>
      <c r="G888" s="22">
        <v>2648</v>
      </c>
      <c r="H888" s="22">
        <v>210</v>
      </c>
      <c r="I888" s="22">
        <v>210</v>
      </c>
      <c r="J888" s="23">
        <v>2.58</v>
      </c>
      <c r="K888" s="22">
        <v>0</v>
      </c>
      <c r="L888" s="24">
        <v>0</v>
      </c>
      <c r="M888" s="22" t="s">
        <v>4233</v>
      </c>
      <c r="N888" s="22">
        <v>3</v>
      </c>
      <c r="O888" s="22">
        <v>542.81995319999999</v>
      </c>
      <c r="P888" s="19">
        <f t="shared" si="13"/>
        <v>3</v>
      </c>
    </row>
    <row r="889" spans="1:16" x14ac:dyDescent="0.25">
      <c r="A889" s="21">
        <v>44651</v>
      </c>
      <c r="B889" s="22" t="s">
        <v>3561</v>
      </c>
      <c r="C889" s="22" t="s">
        <v>9</v>
      </c>
      <c r="D889" s="22">
        <v>2</v>
      </c>
      <c r="E889" s="22" t="s">
        <v>1158</v>
      </c>
      <c r="F889" s="22" t="s">
        <v>9</v>
      </c>
      <c r="G889" s="22">
        <v>391</v>
      </c>
      <c r="H889" s="22">
        <v>120</v>
      </c>
      <c r="I889" s="22">
        <v>120</v>
      </c>
      <c r="J889" s="23">
        <v>2.34</v>
      </c>
      <c r="K889" s="22">
        <v>0</v>
      </c>
      <c r="L889" s="24">
        <v>0</v>
      </c>
      <c r="M889" s="22" t="s">
        <v>4234</v>
      </c>
      <c r="N889" s="22">
        <v>3</v>
      </c>
      <c r="O889" s="22">
        <v>280.97738279999999</v>
      </c>
      <c r="P889" s="19">
        <f t="shared" si="13"/>
        <v>3</v>
      </c>
    </row>
    <row r="890" spans="1:16" x14ac:dyDescent="0.25">
      <c r="A890" s="21">
        <v>44651</v>
      </c>
      <c r="B890" s="22" t="s">
        <v>3514</v>
      </c>
      <c r="C890" s="22" t="s">
        <v>9</v>
      </c>
      <c r="D890" s="22">
        <v>2</v>
      </c>
      <c r="E890" s="22" t="s">
        <v>1087</v>
      </c>
      <c r="F890" s="22" t="s">
        <v>9</v>
      </c>
      <c r="G890" s="22">
        <v>45</v>
      </c>
      <c r="H890" s="22">
        <v>20</v>
      </c>
      <c r="I890" s="22">
        <v>20</v>
      </c>
      <c r="J890" s="23">
        <v>13</v>
      </c>
      <c r="K890" s="22">
        <v>0</v>
      </c>
      <c r="L890" s="24">
        <v>0</v>
      </c>
      <c r="M890" s="22" t="s">
        <v>4235</v>
      </c>
      <c r="N890" s="22">
        <v>3</v>
      </c>
      <c r="O890" s="22">
        <v>260.03086200000001</v>
      </c>
      <c r="P890" s="19">
        <f t="shared" si="13"/>
        <v>3</v>
      </c>
    </row>
    <row r="891" spans="1:16" x14ac:dyDescent="0.25">
      <c r="A891" s="21">
        <v>44651</v>
      </c>
      <c r="B891" s="22" t="s">
        <v>3431</v>
      </c>
      <c r="C891" s="22" t="s">
        <v>9</v>
      </c>
      <c r="D891" s="22">
        <v>2</v>
      </c>
      <c r="E891" s="22" t="s">
        <v>1147</v>
      </c>
      <c r="F891" s="22" t="s">
        <v>9</v>
      </c>
      <c r="G891" s="22">
        <v>2222</v>
      </c>
      <c r="H891" s="22">
        <v>180</v>
      </c>
      <c r="I891" s="22">
        <v>180</v>
      </c>
      <c r="J891" s="23">
        <v>2.3199999999999998</v>
      </c>
      <c r="K891" s="22">
        <v>0</v>
      </c>
      <c r="L891" s="24">
        <v>0</v>
      </c>
      <c r="M891" s="22" t="s">
        <v>4236</v>
      </c>
      <c r="N891" s="22">
        <v>3</v>
      </c>
      <c r="O891" s="22">
        <v>417.24764640000001</v>
      </c>
      <c r="P891" s="19">
        <f t="shared" si="13"/>
        <v>3</v>
      </c>
    </row>
    <row r="892" spans="1:16" x14ac:dyDescent="0.25">
      <c r="A892" s="21">
        <v>44651</v>
      </c>
      <c r="B892" s="22" t="s">
        <v>3018</v>
      </c>
      <c r="C892" s="22" t="s">
        <v>9</v>
      </c>
      <c r="D892" s="22">
        <v>2</v>
      </c>
      <c r="E892" s="22" t="s">
        <v>1086</v>
      </c>
      <c r="F892" s="22" t="s">
        <v>9</v>
      </c>
      <c r="G892" s="22">
        <v>1826</v>
      </c>
      <c r="H892" s="22">
        <v>300</v>
      </c>
      <c r="I892" s="22">
        <v>300</v>
      </c>
      <c r="J892" s="23">
        <v>1.88</v>
      </c>
      <c r="K892" s="22">
        <v>0</v>
      </c>
      <c r="L892" s="24">
        <v>0</v>
      </c>
      <c r="M892" s="22" t="s">
        <v>4237</v>
      </c>
      <c r="N892" s="22">
        <v>3</v>
      </c>
      <c r="O892" s="22">
        <v>563.92981799999995</v>
      </c>
      <c r="P892" s="19">
        <f t="shared" si="13"/>
        <v>3</v>
      </c>
    </row>
    <row r="893" spans="1:16" x14ac:dyDescent="0.25">
      <c r="A893" s="21">
        <v>44651</v>
      </c>
      <c r="B893" s="22" t="s">
        <v>3693</v>
      </c>
      <c r="C893" s="22" t="s">
        <v>931</v>
      </c>
      <c r="D893" s="22">
        <v>2</v>
      </c>
      <c r="E893" s="22" t="s">
        <v>1564</v>
      </c>
      <c r="F893" s="22" t="s">
        <v>1318</v>
      </c>
      <c r="G893" s="22">
        <v>2648</v>
      </c>
      <c r="H893" s="22">
        <v>2170</v>
      </c>
      <c r="I893" s="22">
        <v>2170</v>
      </c>
      <c r="J893" s="23">
        <v>2.58</v>
      </c>
      <c r="K893" s="22">
        <v>0</v>
      </c>
      <c r="L893" s="24">
        <v>0</v>
      </c>
      <c r="M893" s="22" t="s">
        <v>4481</v>
      </c>
      <c r="N893" s="22">
        <v>2</v>
      </c>
      <c r="O893" s="22">
        <v>5609.1395163999996</v>
      </c>
      <c r="P893" s="19">
        <f t="shared" si="13"/>
        <v>3</v>
      </c>
    </row>
    <row r="894" spans="1:16" x14ac:dyDescent="0.25">
      <c r="A894" s="21">
        <v>44651</v>
      </c>
      <c r="B894" s="22" t="s">
        <v>3561</v>
      </c>
      <c r="C894" s="22" t="s">
        <v>931</v>
      </c>
      <c r="D894" s="22">
        <v>2</v>
      </c>
      <c r="E894" s="22" t="s">
        <v>1326</v>
      </c>
      <c r="F894" s="22" t="s">
        <v>1318</v>
      </c>
      <c r="G894" s="22">
        <v>391</v>
      </c>
      <c r="H894" s="22">
        <v>240</v>
      </c>
      <c r="I894" s="22">
        <v>240</v>
      </c>
      <c r="J894" s="23">
        <v>2.34</v>
      </c>
      <c r="K894" s="22">
        <v>0</v>
      </c>
      <c r="L894" s="24">
        <v>0</v>
      </c>
      <c r="M894" s="22" t="s">
        <v>4482</v>
      </c>
      <c r="N894" s="22">
        <v>2</v>
      </c>
      <c r="O894" s="22">
        <v>561.95476559999997</v>
      </c>
      <c r="P894" s="19">
        <f t="shared" si="13"/>
        <v>3</v>
      </c>
    </row>
    <row r="895" spans="1:16" x14ac:dyDescent="0.25">
      <c r="A895" s="21">
        <v>44651</v>
      </c>
      <c r="B895" s="22" t="s">
        <v>3431</v>
      </c>
      <c r="C895" s="22" t="s">
        <v>931</v>
      </c>
      <c r="D895" s="22">
        <v>2</v>
      </c>
      <c r="E895" s="22" t="s">
        <v>1626</v>
      </c>
      <c r="F895" s="22" t="s">
        <v>1318</v>
      </c>
      <c r="G895" s="22">
        <v>2222</v>
      </c>
      <c r="H895" s="22">
        <v>405</v>
      </c>
      <c r="I895" s="22">
        <v>405</v>
      </c>
      <c r="J895" s="23">
        <v>2.3199999999999998</v>
      </c>
      <c r="K895" s="22">
        <v>0</v>
      </c>
      <c r="L895" s="24">
        <v>0</v>
      </c>
      <c r="M895" s="22" t="s">
        <v>4483</v>
      </c>
      <c r="N895" s="22">
        <v>2</v>
      </c>
      <c r="O895" s="22">
        <v>938.80720440000005</v>
      </c>
      <c r="P895" s="19">
        <f t="shared" si="13"/>
        <v>3</v>
      </c>
    </row>
    <row r="896" spans="1:16" x14ac:dyDescent="0.25">
      <c r="A896" s="21">
        <v>44651</v>
      </c>
      <c r="B896" s="22" t="s">
        <v>3431</v>
      </c>
      <c r="C896" s="22" t="s">
        <v>931</v>
      </c>
      <c r="D896" s="22">
        <v>2</v>
      </c>
      <c r="E896" s="22" t="s">
        <v>1431</v>
      </c>
      <c r="F896" s="22" t="s">
        <v>1318</v>
      </c>
      <c r="G896" s="22">
        <v>2222</v>
      </c>
      <c r="H896" s="22">
        <v>1530</v>
      </c>
      <c r="I896" s="22">
        <v>1530</v>
      </c>
      <c r="J896" s="23">
        <v>2.3199999999999998</v>
      </c>
      <c r="K896" s="22">
        <v>0</v>
      </c>
      <c r="L896" s="24">
        <v>0</v>
      </c>
      <c r="M896" s="22" t="s">
        <v>4484</v>
      </c>
      <c r="N896" s="22">
        <v>2</v>
      </c>
      <c r="O896" s="22">
        <v>3546.6049944000001</v>
      </c>
      <c r="P896" s="19">
        <f t="shared" si="13"/>
        <v>3</v>
      </c>
    </row>
    <row r="897" spans="1:16" x14ac:dyDescent="0.25">
      <c r="A897" s="21">
        <v>44651</v>
      </c>
      <c r="B897" s="22" t="s">
        <v>3250</v>
      </c>
      <c r="C897" s="22" t="s">
        <v>10</v>
      </c>
      <c r="D897" s="22">
        <v>2</v>
      </c>
      <c r="E897" s="22" t="s">
        <v>571</v>
      </c>
      <c r="F897" s="22" t="s">
        <v>407</v>
      </c>
      <c r="G897" s="22">
        <v>118</v>
      </c>
      <c r="H897" s="22">
        <v>118</v>
      </c>
      <c r="I897" s="22">
        <v>118</v>
      </c>
      <c r="J897" s="23">
        <v>7.86</v>
      </c>
      <c r="K897" s="22">
        <v>0</v>
      </c>
      <c r="L897" s="24">
        <v>0</v>
      </c>
      <c r="M897" s="22" t="s">
        <v>5427</v>
      </c>
      <c r="N897" s="22">
        <v>4</v>
      </c>
      <c r="O897" s="22">
        <v>927.83046118000004</v>
      </c>
      <c r="P897" s="19">
        <f t="shared" si="13"/>
        <v>3</v>
      </c>
    </row>
    <row r="898" spans="1:16" x14ac:dyDescent="0.25">
      <c r="A898" s="21">
        <v>44651</v>
      </c>
      <c r="B898" s="22" t="s">
        <v>3363</v>
      </c>
      <c r="C898" s="22" t="s">
        <v>10</v>
      </c>
      <c r="D898" s="22">
        <v>2</v>
      </c>
      <c r="E898" s="22" t="s">
        <v>567</v>
      </c>
      <c r="F898" s="22" t="s">
        <v>407</v>
      </c>
      <c r="G898" s="22">
        <v>121</v>
      </c>
      <c r="H898" s="22">
        <v>25</v>
      </c>
      <c r="I898" s="22">
        <v>25</v>
      </c>
      <c r="J898" s="23">
        <v>12.33</v>
      </c>
      <c r="K898" s="22">
        <v>0</v>
      </c>
      <c r="L898" s="24">
        <v>0</v>
      </c>
      <c r="M898" s="22" t="s">
        <v>5428</v>
      </c>
      <c r="N898" s="22">
        <v>4</v>
      </c>
      <c r="O898" s="22">
        <v>308.30876775000002</v>
      </c>
      <c r="P898" s="19">
        <f t="shared" si="13"/>
        <v>3</v>
      </c>
    </row>
    <row r="899" spans="1:16" x14ac:dyDescent="0.25">
      <c r="A899" s="21">
        <v>44651</v>
      </c>
      <c r="B899" s="22" t="s">
        <v>5329</v>
      </c>
      <c r="C899" s="22" t="s">
        <v>10</v>
      </c>
      <c r="D899" s="22">
        <v>2</v>
      </c>
      <c r="E899" s="22" t="s">
        <v>568</v>
      </c>
      <c r="F899" s="22" t="s">
        <v>407</v>
      </c>
      <c r="G899" s="22">
        <v>96</v>
      </c>
      <c r="H899" s="22">
        <v>96</v>
      </c>
      <c r="I899" s="22">
        <v>96</v>
      </c>
      <c r="J899" s="23">
        <v>4.5599999999999996</v>
      </c>
      <c r="K899" s="22">
        <v>0</v>
      </c>
      <c r="L899" s="24">
        <v>0</v>
      </c>
      <c r="M899" s="22" t="s">
        <v>5429</v>
      </c>
      <c r="N899" s="22">
        <v>4</v>
      </c>
      <c r="O899" s="22">
        <v>437.45793600000002</v>
      </c>
      <c r="P899" s="19">
        <f t="shared" ref="P899:P962" si="14">MONTH(A899)</f>
        <v>3</v>
      </c>
    </row>
    <row r="900" spans="1:16" x14ac:dyDescent="0.25">
      <c r="A900" s="21">
        <v>44651</v>
      </c>
      <c r="B900" s="22" t="s">
        <v>2224</v>
      </c>
      <c r="C900" s="22" t="s">
        <v>10</v>
      </c>
      <c r="D900" s="22">
        <v>2</v>
      </c>
      <c r="E900" s="22" t="s">
        <v>572</v>
      </c>
      <c r="F900" s="22" t="s">
        <v>407</v>
      </c>
      <c r="G900" s="22">
        <v>450</v>
      </c>
      <c r="H900" s="22">
        <v>450</v>
      </c>
      <c r="I900" s="22">
        <v>450</v>
      </c>
      <c r="J900" s="23">
        <v>1.38</v>
      </c>
      <c r="K900" s="22">
        <v>0</v>
      </c>
      <c r="L900" s="24">
        <v>0</v>
      </c>
      <c r="M900" s="22" t="s">
        <v>5430</v>
      </c>
      <c r="N900" s="22">
        <v>4</v>
      </c>
      <c r="O900" s="22">
        <v>622.9565235</v>
      </c>
      <c r="P900" s="19">
        <f t="shared" si="14"/>
        <v>3</v>
      </c>
    </row>
    <row r="901" spans="1:16" x14ac:dyDescent="0.25">
      <c r="A901" s="21">
        <v>44651</v>
      </c>
      <c r="B901" s="22" t="s">
        <v>3323</v>
      </c>
      <c r="C901" s="22" t="s">
        <v>10</v>
      </c>
      <c r="D901" s="22">
        <v>2</v>
      </c>
      <c r="E901" s="22" t="s">
        <v>573</v>
      </c>
      <c r="F901" s="22" t="s">
        <v>407</v>
      </c>
      <c r="G901" s="22">
        <v>471</v>
      </c>
      <c r="H901" s="22">
        <v>71</v>
      </c>
      <c r="I901" s="22">
        <v>71</v>
      </c>
      <c r="J901" s="23">
        <v>1.1499999999999999</v>
      </c>
      <c r="K901" s="22">
        <v>0</v>
      </c>
      <c r="L901" s="24">
        <v>0</v>
      </c>
      <c r="M901" s="22" t="s">
        <v>5431</v>
      </c>
      <c r="N901" s="22">
        <v>4</v>
      </c>
      <c r="O901" s="22">
        <v>81.582589760000005</v>
      </c>
      <c r="P901" s="19">
        <f t="shared" si="14"/>
        <v>3</v>
      </c>
    </row>
    <row r="902" spans="1:16" x14ac:dyDescent="0.25">
      <c r="A902" s="21">
        <v>44651</v>
      </c>
      <c r="B902" s="22" t="s">
        <v>4582</v>
      </c>
      <c r="C902" s="22" t="s">
        <v>10</v>
      </c>
      <c r="D902" s="22">
        <v>2</v>
      </c>
      <c r="E902" s="22" t="s">
        <v>570</v>
      </c>
      <c r="F902" s="22" t="s">
        <v>407</v>
      </c>
      <c r="G902" s="22">
        <v>569</v>
      </c>
      <c r="H902" s="22">
        <v>119</v>
      </c>
      <c r="I902" s="22">
        <v>119</v>
      </c>
      <c r="J902" s="23">
        <v>3.37</v>
      </c>
      <c r="K902" s="22">
        <v>0</v>
      </c>
      <c r="L902" s="24">
        <v>0</v>
      </c>
      <c r="M902" s="22" t="s">
        <v>5432</v>
      </c>
      <c r="N902" s="22">
        <v>4</v>
      </c>
      <c r="O902" s="22">
        <v>401.52068579000002</v>
      </c>
      <c r="P902" s="19">
        <f t="shared" si="14"/>
        <v>3</v>
      </c>
    </row>
    <row r="903" spans="1:16" x14ac:dyDescent="0.25">
      <c r="A903" s="21">
        <v>44651</v>
      </c>
      <c r="B903" s="22" t="s">
        <v>4406</v>
      </c>
      <c r="C903" s="22" t="s">
        <v>10</v>
      </c>
      <c r="D903" s="22">
        <v>2</v>
      </c>
      <c r="E903" s="22" t="s">
        <v>566</v>
      </c>
      <c r="F903" s="22" t="s">
        <v>407</v>
      </c>
      <c r="G903" s="22">
        <v>185</v>
      </c>
      <c r="H903" s="22">
        <v>185</v>
      </c>
      <c r="I903" s="22">
        <v>185</v>
      </c>
      <c r="J903" s="23">
        <v>1.21</v>
      </c>
      <c r="K903" s="22">
        <v>0</v>
      </c>
      <c r="L903" s="24">
        <v>0</v>
      </c>
      <c r="M903" s="22" t="s">
        <v>5433</v>
      </c>
      <c r="N903" s="22">
        <v>4</v>
      </c>
      <c r="O903" s="22">
        <v>223.54469080000001</v>
      </c>
      <c r="P903" s="19">
        <f t="shared" si="14"/>
        <v>3</v>
      </c>
    </row>
    <row r="904" spans="1:16" x14ac:dyDescent="0.25">
      <c r="A904" s="21">
        <v>44651</v>
      </c>
      <c r="B904" s="22" t="s">
        <v>5876</v>
      </c>
      <c r="C904" s="22" t="s">
        <v>10</v>
      </c>
      <c r="D904" s="22">
        <v>2</v>
      </c>
      <c r="E904" s="22" t="s">
        <v>52</v>
      </c>
      <c r="F904" s="22" t="s">
        <v>9</v>
      </c>
      <c r="G904" s="22">
        <v>200</v>
      </c>
      <c r="H904" s="22">
        <v>200</v>
      </c>
      <c r="I904" s="22">
        <v>200</v>
      </c>
      <c r="J904" s="23">
        <v>1.22</v>
      </c>
      <c r="K904" s="22">
        <v>0</v>
      </c>
      <c r="L904" s="24">
        <v>0</v>
      </c>
      <c r="M904" s="22" t="s">
        <v>6120</v>
      </c>
      <c r="N904" s="22">
        <v>3</v>
      </c>
      <c r="O904" s="22">
        <v>244.59434999999999</v>
      </c>
      <c r="P904" s="19">
        <f t="shared" si="14"/>
        <v>3</v>
      </c>
    </row>
    <row r="905" spans="1:16" x14ac:dyDescent="0.25">
      <c r="A905" s="21">
        <v>44651</v>
      </c>
      <c r="B905" s="22" t="s">
        <v>2926</v>
      </c>
      <c r="C905" s="22" t="s">
        <v>10</v>
      </c>
      <c r="D905" s="22">
        <v>2</v>
      </c>
      <c r="E905" s="22" t="s">
        <v>43</v>
      </c>
      <c r="F905" s="22" t="s">
        <v>9</v>
      </c>
      <c r="G905" s="22">
        <v>77</v>
      </c>
      <c r="H905" s="22">
        <v>11</v>
      </c>
      <c r="I905" s="22">
        <v>11</v>
      </c>
      <c r="J905" s="23">
        <v>9.39</v>
      </c>
      <c r="K905" s="22">
        <v>0</v>
      </c>
      <c r="L905" s="24">
        <v>0</v>
      </c>
      <c r="M905" s="22" t="s">
        <v>6121</v>
      </c>
      <c r="N905" s="22">
        <v>3</v>
      </c>
      <c r="O905" s="22">
        <v>103.29</v>
      </c>
      <c r="P905" s="19">
        <f t="shared" si="14"/>
        <v>3</v>
      </c>
    </row>
    <row r="906" spans="1:16" x14ac:dyDescent="0.25">
      <c r="A906" s="21">
        <v>44651</v>
      </c>
      <c r="B906" s="22" t="s">
        <v>2298</v>
      </c>
      <c r="C906" s="22" t="s">
        <v>10</v>
      </c>
      <c r="D906" s="22">
        <v>2</v>
      </c>
      <c r="E906" s="22" t="s">
        <v>45</v>
      </c>
      <c r="F906" s="22" t="s">
        <v>9</v>
      </c>
      <c r="G906" s="22">
        <v>1</v>
      </c>
      <c r="H906" s="22">
        <v>1</v>
      </c>
      <c r="I906" s="22">
        <v>1</v>
      </c>
      <c r="J906" s="23">
        <v>0.1</v>
      </c>
      <c r="K906" s="22">
        <v>0</v>
      </c>
      <c r="L906" s="24">
        <v>0</v>
      </c>
      <c r="M906" s="22" t="s">
        <v>6122</v>
      </c>
      <c r="N906" s="22">
        <v>3</v>
      </c>
      <c r="O906" s="22">
        <v>9.9165119999999995E-2</v>
      </c>
      <c r="P906" s="19">
        <f t="shared" si="14"/>
        <v>3</v>
      </c>
    </row>
    <row r="907" spans="1:16" x14ac:dyDescent="0.25">
      <c r="A907" s="21">
        <v>44651</v>
      </c>
      <c r="B907" s="22" t="s">
        <v>2310</v>
      </c>
      <c r="C907" s="22" t="s">
        <v>10</v>
      </c>
      <c r="D907" s="22">
        <v>2</v>
      </c>
      <c r="E907" s="22" t="s">
        <v>47</v>
      </c>
      <c r="F907" s="22" t="s">
        <v>9</v>
      </c>
      <c r="G907" s="22">
        <v>1738</v>
      </c>
      <c r="H907" s="22">
        <v>46</v>
      </c>
      <c r="I907" s="22">
        <v>46</v>
      </c>
      <c r="J907" s="23">
        <v>2.74</v>
      </c>
      <c r="K907" s="22">
        <v>0</v>
      </c>
      <c r="L907" s="24">
        <v>0</v>
      </c>
      <c r="M907" s="22" t="s">
        <v>6123</v>
      </c>
      <c r="N907" s="22">
        <v>3</v>
      </c>
      <c r="O907" s="22">
        <v>125.8882184</v>
      </c>
      <c r="P907" s="19">
        <f t="shared" si="14"/>
        <v>3</v>
      </c>
    </row>
    <row r="908" spans="1:16" x14ac:dyDescent="0.25">
      <c r="A908" s="21">
        <v>44651</v>
      </c>
      <c r="B908" s="22" t="s">
        <v>2314</v>
      </c>
      <c r="C908" s="22" t="s">
        <v>10</v>
      </c>
      <c r="D908" s="22">
        <v>2</v>
      </c>
      <c r="E908" s="22" t="s">
        <v>48</v>
      </c>
      <c r="F908" s="22" t="s">
        <v>9</v>
      </c>
      <c r="G908" s="22">
        <v>1215</v>
      </c>
      <c r="H908" s="22">
        <v>115</v>
      </c>
      <c r="I908" s="22">
        <v>115</v>
      </c>
      <c r="J908" s="23">
        <v>3.26</v>
      </c>
      <c r="K908" s="22">
        <v>0</v>
      </c>
      <c r="L908" s="24">
        <v>0</v>
      </c>
      <c r="M908" s="22" t="s">
        <v>6124</v>
      </c>
      <c r="N908" s="22">
        <v>3</v>
      </c>
      <c r="O908" s="22">
        <v>374.44137540000003</v>
      </c>
      <c r="P908" s="19">
        <f t="shared" si="14"/>
        <v>3</v>
      </c>
    </row>
    <row r="909" spans="1:16" x14ac:dyDescent="0.25">
      <c r="A909" s="21">
        <v>44651</v>
      </c>
      <c r="B909" s="22" t="s">
        <v>4169</v>
      </c>
      <c r="C909" s="22" t="s">
        <v>10</v>
      </c>
      <c r="D909" s="22">
        <v>2</v>
      </c>
      <c r="E909" s="22" t="s">
        <v>49</v>
      </c>
      <c r="F909" s="22" t="s">
        <v>9</v>
      </c>
      <c r="G909" s="22">
        <v>58</v>
      </c>
      <c r="H909" s="22">
        <v>58</v>
      </c>
      <c r="I909" s="22">
        <v>58</v>
      </c>
      <c r="J909" s="23">
        <v>3.24</v>
      </c>
      <c r="K909" s="22">
        <v>0</v>
      </c>
      <c r="L909" s="24">
        <v>0</v>
      </c>
      <c r="M909" s="22" t="s">
        <v>6125</v>
      </c>
      <c r="N909" s="22">
        <v>3</v>
      </c>
      <c r="O909" s="22">
        <v>187.97234732000001</v>
      </c>
      <c r="P909" s="19">
        <f t="shared" si="14"/>
        <v>3</v>
      </c>
    </row>
    <row r="910" spans="1:16" x14ac:dyDescent="0.25">
      <c r="A910" s="21">
        <v>44651</v>
      </c>
      <c r="B910" s="22" t="s">
        <v>4985</v>
      </c>
      <c r="C910" s="22" t="s">
        <v>10</v>
      </c>
      <c r="D910" s="22">
        <v>2</v>
      </c>
      <c r="E910" s="22" t="s">
        <v>50</v>
      </c>
      <c r="F910" s="22" t="s">
        <v>9</v>
      </c>
      <c r="G910" s="22">
        <v>22</v>
      </c>
      <c r="H910" s="22">
        <v>12</v>
      </c>
      <c r="I910" s="22">
        <v>12</v>
      </c>
      <c r="J910" s="23">
        <v>24.72</v>
      </c>
      <c r="K910" s="22">
        <v>0</v>
      </c>
      <c r="L910" s="24">
        <v>0</v>
      </c>
      <c r="M910" s="22" t="s">
        <v>6126</v>
      </c>
      <c r="N910" s="22">
        <v>3</v>
      </c>
      <c r="O910" s="22">
        <v>296.67692304000002</v>
      </c>
      <c r="P910" s="19">
        <f t="shared" si="14"/>
        <v>3</v>
      </c>
    </row>
    <row r="911" spans="1:16" x14ac:dyDescent="0.25">
      <c r="A911" s="21">
        <v>44651</v>
      </c>
      <c r="B911" s="22" t="s">
        <v>4592</v>
      </c>
      <c r="C911" s="22" t="s">
        <v>10</v>
      </c>
      <c r="D911" s="22">
        <v>2</v>
      </c>
      <c r="E911" s="22" t="s">
        <v>51</v>
      </c>
      <c r="F911" s="22" t="s">
        <v>9</v>
      </c>
      <c r="G911" s="22">
        <v>457</v>
      </c>
      <c r="H911" s="22">
        <v>37</v>
      </c>
      <c r="I911" s="22">
        <v>37</v>
      </c>
      <c r="J911" s="23">
        <v>3.19</v>
      </c>
      <c r="K911" s="22">
        <v>0</v>
      </c>
      <c r="L911" s="24">
        <v>0</v>
      </c>
      <c r="M911" s="22" t="s">
        <v>6127</v>
      </c>
      <c r="N911" s="22">
        <v>3</v>
      </c>
      <c r="O911" s="22">
        <v>118.127458</v>
      </c>
      <c r="P911" s="19">
        <f t="shared" si="14"/>
        <v>3</v>
      </c>
    </row>
    <row r="912" spans="1:16" x14ac:dyDescent="0.25">
      <c r="A912" s="21">
        <v>44651</v>
      </c>
      <c r="B912" s="22" t="s">
        <v>3279</v>
      </c>
      <c r="C912" s="22" t="s">
        <v>10</v>
      </c>
      <c r="D912" s="22">
        <v>2</v>
      </c>
      <c r="E912" s="22" t="s">
        <v>569</v>
      </c>
      <c r="F912" s="22" t="s">
        <v>407</v>
      </c>
      <c r="G912" s="22">
        <v>1201</v>
      </c>
      <c r="H912" s="22">
        <v>1201</v>
      </c>
      <c r="I912" s="22">
        <v>1200</v>
      </c>
      <c r="J912" s="23">
        <v>0.48</v>
      </c>
      <c r="K912" s="22">
        <v>-1</v>
      </c>
      <c r="L912" s="24">
        <v>-0.48</v>
      </c>
      <c r="M912" s="22" t="s">
        <v>6468</v>
      </c>
      <c r="N912" s="22">
        <v>4</v>
      </c>
      <c r="O912" s="22">
        <v>572.42381465999995</v>
      </c>
      <c r="P912" s="19">
        <f t="shared" si="14"/>
        <v>3</v>
      </c>
    </row>
    <row r="913" spans="1:16" x14ac:dyDescent="0.25">
      <c r="A913" s="21">
        <v>44651</v>
      </c>
      <c r="B913" s="22" t="s">
        <v>4384</v>
      </c>
      <c r="C913" s="22" t="s">
        <v>10</v>
      </c>
      <c r="D913" s="22">
        <v>2</v>
      </c>
      <c r="E913" s="22" t="s">
        <v>1815</v>
      </c>
      <c r="F913" s="22" t="s">
        <v>9</v>
      </c>
      <c r="G913" s="22">
        <v>78</v>
      </c>
      <c r="H913" s="22">
        <v>18</v>
      </c>
      <c r="I913" s="22">
        <v>17</v>
      </c>
      <c r="J913" s="23">
        <v>14.58</v>
      </c>
      <c r="K913" s="22">
        <v>-1</v>
      </c>
      <c r="L913" s="24">
        <v>-14.58</v>
      </c>
      <c r="M913" s="22" t="s">
        <v>6469</v>
      </c>
      <c r="N913" s="22">
        <v>3</v>
      </c>
      <c r="O913" s="22">
        <v>262.51522344</v>
      </c>
      <c r="P913" s="19">
        <f t="shared" si="14"/>
        <v>3</v>
      </c>
    </row>
    <row r="914" spans="1:16" x14ac:dyDescent="0.25">
      <c r="A914" s="21">
        <v>44651</v>
      </c>
      <c r="B914" s="22" t="s">
        <v>2930</v>
      </c>
      <c r="C914" s="22" t="s">
        <v>10</v>
      </c>
      <c r="D914" s="22">
        <v>2</v>
      </c>
      <c r="E914" s="22" t="s">
        <v>44</v>
      </c>
      <c r="F914" s="22" t="s">
        <v>9</v>
      </c>
      <c r="G914" s="22">
        <v>60</v>
      </c>
      <c r="H914" s="22">
        <v>60</v>
      </c>
      <c r="I914" s="22">
        <v>62</v>
      </c>
      <c r="J914" s="23">
        <v>2.59</v>
      </c>
      <c r="K914" s="22">
        <v>2</v>
      </c>
      <c r="L914" s="24">
        <v>5.19</v>
      </c>
      <c r="M914" s="22" t="s">
        <v>6839</v>
      </c>
      <c r="N914" s="22">
        <v>3</v>
      </c>
      <c r="O914" s="22">
        <v>155.61818160000001</v>
      </c>
      <c r="P914" s="19">
        <f t="shared" si="14"/>
        <v>3</v>
      </c>
    </row>
    <row r="915" spans="1:16" x14ac:dyDescent="0.25">
      <c r="A915" s="21">
        <v>44662</v>
      </c>
      <c r="B915" s="22" t="s">
        <v>2725</v>
      </c>
      <c r="C915" s="22" t="s">
        <v>10</v>
      </c>
      <c r="D915" s="22">
        <v>2</v>
      </c>
      <c r="E915" s="22" t="s">
        <v>793</v>
      </c>
      <c r="F915" s="22" t="s">
        <v>696</v>
      </c>
      <c r="G915" s="22">
        <v>113</v>
      </c>
      <c r="H915" s="22">
        <v>113</v>
      </c>
      <c r="I915" s="22">
        <v>113</v>
      </c>
      <c r="J915" s="23">
        <v>0</v>
      </c>
      <c r="K915" s="22">
        <v>0</v>
      </c>
      <c r="L915" s="24">
        <v>0</v>
      </c>
      <c r="M915" s="22" t="s">
        <v>2726</v>
      </c>
      <c r="N915" s="22">
        <v>1</v>
      </c>
      <c r="O915" s="22">
        <v>0</v>
      </c>
      <c r="P915" s="19">
        <f t="shared" si="14"/>
        <v>4</v>
      </c>
    </row>
    <row r="916" spans="1:16" x14ac:dyDescent="0.25">
      <c r="A916" s="21">
        <v>44662</v>
      </c>
      <c r="B916" s="22" t="s">
        <v>2492</v>
      </c>
      <c r="C916" s="22" t="s">
        <v>10</v>
      </c>
      <c r="D916" s="22">
        <v>2</v>
      </c>
      <c r="E916" s="22" t="s">
        <v>775</v>
      </c>
      <c r="F916" s="22" t="s">
        <v>696</v>
      </c>
      <c r="G916" s="22">
        <v>238</v>
      </c>
      <c r="H916" s="22">
        <v>238</v>
      </c>
      <c r="I916" s="22">
        <v>238</v>
      </c>
      <c r="J916" s="23">
        <v>0</v>
      </c>
      <c r="K916" s="22">
        <v>0</v>
      </c>
      <c r="L916" s="24">
        <v>0</v>
      </c>
      <c r="M916" s="22" t="s">
        <v>2727</v>
      </c>
      <c r="N916" s="22">
        <v>1</v>
      </c>
      <c r="O916" s="22">
        <v>0</v>
      </c>
      <c r="P916" s="19">
        <f t="shared" si="14"/>
        <v>4</v>
      </c>
    </row>
    <row r="917" spans="1:16" x14ac:dyDescent="0.25">
      <c r="A917" s="21">
        <v>44662</v>
      </c>
      <c r="B917" s="22" t="s">
        <v>2716</v>
      </c>
      <c r="C917" s="22" t="s">
        <v>10</v>
      </c>
      <c r="D917" s="22">
        <v>2</v>
      </c>
      <c r="E917" s="22" t="s">
        <v>819</v>
      </c>
      <c r="F917" s="22" t="s">
        <v>696</v>
      </c>
      <c r="G917" s="22">
        <v>22</v>
      </c>
      <c r="H917" s="22">
        <v>22</v>
      </c>
      <c r="I917" s="22">
        <v>22</v>
      </c>
      <c r="J917" s="23">
        <v>0</v>
      </c>
      <c r="K917" s="22">
        <v>0</v>
      </c>
      <c r="L917" s="24">
        <v>0</v>
      </c>
      <c r="M917" s="22" t="s">
        <v>2728</v>
      </c>
      <c r="N917" s="22">
        <v>1</v>
      </c>
      <c r="O917" s="22">
        <v>0</v>
      </c>
      <c r="P917" s="19">
        <f t="shared" si="14"/>
        <v>4</v>
      </c>
    </row>
    <row r="918" spans="1:16" x14ac:dyDescent="0.25">
      <c r="A918" s="21">
        <v>44662</v>
      </c>
      <c r="B918" s="22" t="s">
        <v>2718</v>
      </c>
      <c r="C918" s="22" t="s">
        <v>10</v>
      </c>
      <c r="D918" s="22">
        <v>2</v>
      </c>
      <c r="E918" s="22" t="s">
        <v>818</v>
      </c>
      <c r="F918" s="22" t="s">
        <v>696</v>
      </c>
      <c r="G918" s="22">
        <v>2</v>
      </c>
      <c r="H918" s="22">
        <v>2</v>
      </c>
      <c r="I918" s="22">
        <v>2</v>
      </c>
      <c r="J918" s="23">
        <v>0</v>
      </c>
      <c r="K918" s="22">
        <v>0</v>
      </c>
      <c r="L918" s="24">
        <v>0</v>
      </c>
      <c r="M918" s="22" t="s">
        <v>2729</v>
      </c>
      <c r="N918" s="22">
        <v>1</v>
      </c>
      <c r="O918" s="22">
        <v>0</v>
      </c>
      <c r="P918" s="19">
        <f t="shared" si="14"/>
        <v>4</v>
      </c>
    </row>
    <row r="919" spans="1:16" x14ac:dyDescent="0.25">
      <c r="A919" s="21">
        <v>44662</v>
      </c>
      <c r="B919" s="22" t="s">
        <v>2237</v>
      </c>
      <c r="C919" s="22" t="s">
        <v>10</v>
      </c>
      <c r="D919" s="22">
        <v>2</v>
      </c>
      <c r="E919" s="22" t="s">
        <v>818</v>
      </c>
      <c r="F919" s="22" t="s">
        <v>696</v>
      </c>
      <c r="G919" s="22">
        <v>123</v>
      </c>
      <c r="H919" s="22">
        <v>123</v>
      </c>
      <c r="I919" s="22">
        <v>123</v>
      </c>
      <c r="J919" s="23">
        <v>0</v>
      </c>
      <c r="K919" s="22">
        <v>0</v>
      </c>
      <c r="L919" s="24">
        <v>0</v>
      </c>
      <c r="M919" s="22" t="s">
        <v>2729</v>
      </c>
      <c r="N919" s="22">
        <v>1</v>
      </c>
      <c r="O919" s="22">
        <v>0</v>
      </c>
      <c r="P919" s="19">
        <f t="shared" si="14"/>
        <v>4</v>
      </c>
    </row>
    <row r="920" spans="1:16" x14ac:dyDescent="0.25">
      <c r="A920" s="21">
        <v>44662</v>
      </c>
      <c r="B920" s="22" t="s">
        <v>2719</v>
      </c>
      <c r="C920" s="22" t="s">
        <v>10</v>
      </c>
      <c r="D920" s="22">
        <v>2</v>
      </c>
      <c r="E920" s="22" t="s">
        <v>818</v>
      </c>
      <c r="F920" s="22" t="s">
        <v>696</v>
      </c>
      <c r="G920" s="22">
        <v>10</v>
      </c>
      <c r="H920" s="22">
        <v>10</v>
      </c>
      <c r="I920" s="22">
        <v>10</v>
      </c>
      <c r="J920" s="23">
        <v>0</v>
      </c>
      <c r="K920" s="22">
        <v>0</v>
      </c>
      <c r="L920" s="24">
        <v>0</v>
      </c>
      <c r="M920" s="22" t="s">
        <v>2729</v>
      </c>
      <c r="N920" s="22">
        <v>1</v>
      </c>
      <c r="O920" s="22">
        <v>0</v>
      </c>
      <c r="P920" s="19">
        <f t="shared" si="14"/>
        <v>4</v>
      </c>
    </row>
    <row r="921" spans="1:16" x14ac:dyDescent="0.25">
      <c r="A921" s="21">
        <v>44662</v>
      </c>
      <c r="B921" s="22" t="s">
        <v>2730</v>
      </c>
      <c r="C921" s="22" t="s">
        <v>10</v>
      </c>
      <c r="D921" s="22">
        <v>2</v>
      </c>
      <c r="E921" s="22" t="s">
        <v>764</v>
      </c>
      <c r="F921" s="22" t="s">
        <v>696</v>
      </c>
      <c r="G921" s="22">
        <v>20</v>
      </c>
      <c r="H921" s="22">
        <v>20</v>
      </c>
      <c r="I921" s="22">
        <v>20</v>
      </c>
      <c r="J921" s="23">
        <v>0</v>
      </c>
      <c r="K921" s="22">
        <v>0</v>
      </c>
      <c r="L921" s="24">
        <v>0</v>
      </c>
      <c r="M921" s="22" t="s">
        <v>2731</v>
      </c>
      <c r="N921" s="22">
        <v>1</v>
      </c>
      <c r="O921" s="22">
        <v>0</v>
      </c>
      <c r="P921" s="19">
        <f t="shared" si="14"/>
        <v>4</v>
      </c>
    </row>
    <row r="922" spans="1:16" x14ac:dyDescent="0.25">
      <c r="A922" s="21">
        <v>44662</v>
      </c>
      <c r="B922" s="22" t="s">
        <v>2255</v>
      </c>
      <c r="C922" s="22" t="s">
        <v>10</v>
      </c>
      <c r="D922" s="22">
        <v>2</v>
      </c>
      <c r="E922" s="22" t="s">
        <v>757</v>
      </c>
      <c r="F922" s="22" t="s">
        <v>696</v>
      </c>
      <c r="G922" s="22">
        <v>4</v>
      </c>
      <c r="H922" s="22">
        <v>4</v>
      </c>
      <c r="I922" s="22">
        <v>4</v>
      </c>
      <c r="J922" s="23">
        <v>0</v>
      </c>
      <c r="K922" s="22">
        <v>0</v>
      </c>
      <c r="L922" s="24">
        <v>0</v>
      </c>
      <c r="M922" s="22" t="s">
        <v>2732</v>
      </c>
      <c r="N922" s="22">
        <v>1</v>
      </c>
      <c r="O922" s="22">
        <v>0</v>
      </c>
      <c r="P922" s="19">
        <f t="shared" si="14"/>
        <v>4</v>
      </c>
    </row>
    <row r="923" spans="1:16" x14ac:dyDescent="0.25">
      <c r="A923" s="21">
        <v>44662</v>
      </c>
      <c r="B923" s="22" t="s">
        <v>2691</v>
      </c>
      <c r="C923" s="22" t="s">
        <v>10</v>
      </c>
      <c r="D923" s="22">
        <v>2</v>
      </c>
      <c r="E923" s="22" t="s">
        <v>767</v>
      </c>
      <c r="F923" s="22" t="s">
        <v>696</v>
      </c>
      <c r="G923" s="22">
        <v>88</v>
      </c>
      <c r="H923" s="22">
        <v>88</v>
      </c>
      <c r="I923" s="22">
        <v>88</v>
      </c>
      <c r="J923" s="23">
        <v>0</v>
      </c>
      <c r="K923" s="22">
        <v>0</v>
      </c>
      <c r="L923" s="24">
        <v>0</v>
      </c>
      <c r="M923" s="22" t="s">
        <v>2733</v>
      </c>
      <c r="N923" s="22">
        <v>1</v>
      </c>
      <c r="O923" s="22">
        <v>0</v>
      </c>
      <c r="P923" s="19">
        <f t="shared" si="14"/>
        <v>4</v>
      </c>
    </row>
    <row r="924" spans="1:16" x14ac:dyDescent="0.25">
      <c r="A924" s="21">
        <v>44662</v>
      </c>
      <c r="B924" s="22" t="s">
        <v>2693</v>
      </c>
      <c r="C924" s="22" t="s">
        <v>10</v>
      </c>
      <c r="D924" s="22">
        <v>2</v>
      </c>
      <c r="E924" s="22" t="s">
        <v>767</v>
      </c>
      <c r="F924" s="22" t="s">
        <v>696</v>
      </c>
      <c r="G924" s="22">
        <v>10</v>
      </c>
      <c r="H924" s="22">
        <v>10</v>
      </c>
      <c r="I924" s="22">
        <v>10</v>
      </c>
      <c r="J924" s="23">
        <v>0</v>
      </c>
      <c r="K924" s="22">
        <v>0</v>
      </c>
      <c r="L924" s="24">
        <v>0</v>
      </c>
      <c r="M924" s="22" t="s">
        <v>2733</v>
      </c>
      <c r="N924" s="22">
        <v>1</v>
      </c>
      <c r="O924" s="22">
        <v>0</v>
      </c>
      <c r="P924" s="19">
        <f t="shared" si="14"/>
        <v>4</v>
      </c>
    </row>
    <row r="925" spans="1:16" x14ac:dyDescent="0.25">
      <c r="A925" s="21">
        <v>44662</v>
      </c>
      <c r="B925" s="22" t="s">
        <v>2694</v>
      </c>
      <c r="C925" s="22" t="s">
        <v>10</v>
      </c>
      <c r="D925" s="22">
        <v>2</v>
      </c>
      <c r="E925" s="22" t="s">
        <v>791</v>
      </c>
      <c r="F925" s="22" t="s">
        <v>696</v>
      </c>
      <c r="G925" s="22">
        <v>30</v>
      </c>
      <c r="H925" s="22">
        <v>30</v>
      </c>
      <c r="I925" s="22">
        <v>30</v>
      </c>
      <c r="J925" s="23">
        <v>0</v>
      </c>
      <c r="K925" s="22">
        <v>0</v>
      </c>
      <c r="L925" s="24">
        <v>0</v>
      </c>
      <c r="M925" s="22" t="s">
        <v>2734</v>
      </c>
      <c r="N925" s="22">
        <v>1</v>
      </c>
      <c r="O925" s="22">
        <v>0</v>
      </c>
      <c r="P925" s="19">
        <f t="shared" si="14"/>
        <v>4</v>
      </c>
    </row>
    <row r="926" spans="1:16" x14ac:dyDescent="0.25">
      <c r="A926" s="21">
        <v>44662</v>
      </c>
      <c r="B926" s="22" t="s">
        <v>2544</v>
      </c>
      <c r="C926" s="22" t="s">
        <v>10</v>
      </c>
      <c r="D926" s="22">
        <v>2</v>
      </c>
      <c r="E926" s="22" t="s">
        <v>792</v>
      </c>
      <c r="F926" s="22" t="s">
        <v>696</v>
      </c>
      <c r="G926" s="22">
        <v>226</v>
      </c>
      <c r="H926" s="22">
        <v>36</v>
      </c>
      <c r="I926" s="22">
        <v>36</v>
      </c>
      <c r="J926" s="23">
        <v>0</v>
      </c>
      <c r="K926" s="22">
        <v>0</v>
      </c>
      <c r="L926" s="24">
        <v>0</v>
      </c>
      <c r="M926" s="22" t="s">
        <v>2735</v>
      </c>
      <c r="N926" s="22">
        <v>1</v>
      </c>
      <c r="O926" s="22">
        <v>0</v>
      </c>
      <c r="P926" s="19">
        <f t="shared" si="14"/>
        <v>4</v>
      </c>
    </row>
    <row r="927" spans="1:16" x14ac:dyDescent="0.25">
      <c r="A927" s="21">
        <v>44662</v>
      </c>
      <c r="B927" s="22" t="s">
        <v>2700</v>
      </c>
      <c r="C927" s="22" t="s">
        <v>10</v>
      </c>
      <c r="D927" s="22">
        <v>2</v>
      </c>
      <c r="E927" s="22" t="s">
        <v>757</v>
      </c>
      <c r="F927" s="22" t="s">
        <v>696</v>
      </c>
      <c r="G927" s="22">
        <v>1</v>
      </c>
      <c r="H927" s="22">
        <v>1</v>
      </c>
      <c r="I927" s="22">
        <v>1</v>
      </c>
      <c r="J927" s="23">
        <v>0</v>
      </c>
      <c r="K927" s="22">
        <v>0</v>
      </c>
      <c r="L927" s="24">
        <v>0</v>
      </c>
      <c r="M927" s="22" t="s">
        <v>2732</v>
      </c>
      <c r="N927" s="22">
        <v>1</v>
      </c>
      <c r="O927" s="22">
        <v>0</v>
      </c>
      <c r="P927" s="19">
        <f t="shared" si="14"/>
        <v>4</v>
      </c>
    </row>
    <row r="928" spans="1:16" x14ac:dyDescent="0.25">
      <c r="A928" s="21">
        <v>44662</v>
      </c>
      <c r="B928" s="22" t="s">
        <v>3447</v>
      </c>
      <c r="C928" s="22" t="s">
        <v>9</v>
      </c>
      <c r="D928" s="22">
        <v>2</v>
      </c>
      <c r="E928" s="22" t="s">
        <v>1934</v>
      </c>
      <c r="F928" s="22" t="s">
        <v>9</v>
      </c>
      <c r="G928" s="22">
        <v>196</v>
      </c>
      <c r="H928" s="22">
        <v>200</v>
      </c>
      <c r="I928" s="22">
        <v>200</v>
      </c>
      <c r="J928" s="23">
        <v>3.28</v>
      </c>
      <c r="K928" s="22">
        <v>0</v>
      </c>
      <c r="L928" s="24">
        <v>0</v>
      </c>
      <c r="M928" s="22" t="s">
        <v>4238</v>
      </c>
      <c r="N928" s="22">
        <v>3</v>
      </c>
      <c r="O928" s="22">
        <v>655.23772399999996</v>
      </c>
      <c r="P928" s="19">
        <f t="shared" si="14"/>
        <v>4</v>
      </c>
    </row>
    <row r="929" spans="1:16" x14ac:dyDescent="0.25">
      <c r="A929" s="21">
        <v>44662</v>
      </c>
      <c r="B929" s="22">
        <v>105243</v>
      </c>
      <c r="C929" s="22" t="s">
        <v>10</v>
      </c>
      <c r="D929" s="22">
        <v>2</v>
      </c>
      <c r="E929" s="22" t="s">
        <v>790</v>
      </c>
      <c r="F929" s="22" t="s">
        <v>696</v>
      </c>
      <c r="G929" s="22">
        <v>5</v>
      </c>
      <c r="H929" s="22">
        <v>5</v>
      </c>
      <c r="I929" s="22">
        <v>5</v>
      </c>
      <c r="J929" s="23">
        <v>3.52</v>
      </c>
      <c r="K929" s="22">
        <v>0</v>
      </c>
      <c r="L929" s="24">
        <v>0</v>
      </c>
      <c r="M929" s="22" t="s">
        <v>5211</v>
      </c>
      <c r="N929" s="22">
        <v>1</v>
      </c>
      <c r="O929" s="22">
        <v>17.587499999999999</v>
      </c>
      <c r="P929" s="19">
        <f t="shared" si="14"/>
        <v>4</v>
      </c>
    </row>
    <row r="930" spans="1:16" x14ac:dyDescent="0.25">
      <c r="A930" s="21">
        <v>44662</v>
      </c>
      <c r="B930" s="22">
        <v>184651</v>
      </c>
      <c r="C930" s="22" t="s">
        <v>10</v>
      </c>
      <c r="D930" s="22">
        <v>2</v>
      </c>
      <c r="E930" s="22" t="s">
        <v>765</v>
      </c>
      <c r="F930" s="22" t="s">
        <v>696</v>
      </c>
      <c r="G930" s="22">
        <v>1</v>
      </c>
      <c r="H930" s="22">
        <v>1</v>
      </c>
      <c r="I930" s="22">
        <v>1</v>
      </c>
      <c r="J930" s="23">
        <v>5.49</v>
      </c>
      <c r="K930" s="22">
        <v>0</v>
      </c>
      <c r="L930" s="24">
        <v>0</v>
      </c>
      <c r="M930" s="22" t="s">
        <v>5212</v>
      </c>
      <c r="N930" s="22">
        <v>1</v>
      </c>
      <c r="O930" s="22">
        <v>5.4924999999999997</v>
      </c>
      <c r="P930" s="19">
        <f t="shared" si="14"/>
        <v>4</v>
      </c>
    </row>
    <row r="931" spans="1:16" x14ac:dyDescent="0.25">
      <c r="A931" s="21">
        <v>44662</v>
      </c>
      <c r="B931" s="22" t="s">
        <v>2679</v>
      </c>
      <c r="C931" s="22" t="s">
        <v>10</v>
      </c>
      <c r="D931" s="22">
        <v>2</v>
      </c>
      <c r="E931" s="22" t="s">
        <v>763</v>
      </c>
      <c r="F931" s="22" t="s">
        <v>696</v>
      </c>
      <c r="G931" s="22">
        <v>788</v>
      </c>
      <c r="H931" s="22">
        <v>58</v>
      </c>
      <c r="I931" s="22">
        <v>58</v>
      </c>
      <c r="J931" s="23">
        <v>0.6</v>
      </c>
      <c r="K931" s="22">
        <v>0</v>
      </c>
      <c r="L931" s="24">
        <v>0</v>
      </c>
      <c r="M931" s="22" t="s">
        <v>5213</v>
      </c>
      <c r="N931" s="22">
        <v>1</v>
      </c>
      <c r="O931" s="22">
        <v>34.799999999999997</v>
      </c>
      <c r="P931" s="19">
        <f t="shared" si="14"/>
        <v>4</v>
      </c>
    </row>
    <row r="932" spans="1:16" x14ac:dyDescent="0.25">
      <c r="A932" s="21">
        <v>44662</v>
      </c>
      <c r="B932" s="22" t="s">
        <v>3357</v>
      </c>
      <c r="C932" s="22" t="s">
        <v>10</v>
      </c>
      <c r="D932" s="22">
        <v>2</v>
      </c>
      <c r="E932" s="22" t="s">
        <v>762</v>
      </c>
      <c r="F932" s="22" t="s">
        <v>696</v>
      </c>
      <c r="G932" s="22">
        <v>2</v>
      </c>
      <c r="H932" s="22">
        <v>2</v>
      </c>
      <c r="I932" s="22">
        <v>2</v>
      </c>
      <c r="J932" s="23">
        <v>5.59</v>
      </c>
      <c r="K932" s="22">
        <v>0</v>
      </c>
      <c r="L932" s="24">
        <v>0</v>
      </c>
      <c r="M932" s="22" t="s">
        <v>5214</v>
      </c>
      <c r="N932" s="22">
        <v>1</v>
      </c>
      <c r="O932" s="22">
        <v>11.17612158</v>
      </c>
      <c r="P932" s="19">
        <f t="shared" si="14"/>
        <v>4</v>
      </c>
    </row>
    <row r="933" spans="1:16" x14ac:dyDescent="0.25">
      <c r="A933" s="21">
        <v>44662</v>
      </c>
      <c r="B933" s="22" t="s">
        <v>5173</v>
      </c>
      <c r="C933" s="22" t="s">
        <v>10</v>
      </c>
      <c r="D933" s="22">
        <v>2</v>
      </c>
      <c r="E933" s="22" t="s">
        <v>757</v>
      </c>
      <c r="F933" s="22" t="s">
        <v>696</v>
      </c>
      <c r="G933" s="22">
        <v>8</v>
      </c>
      <c r="H933" s="22">
        <v>8</v>
      </c>
      <c r="I933" s="22">
        <v>8</v>
      </c>
      <c r="J933" s="23">
        <v>1.58</v>
      </c>
      <c r="K933" s="22">
        <v>0</v>
      </c>
      <c r="L933" s="24">
        <v>0</v>
      </c>
      <c r="M933" s="22" t="s">
        <v>2732</v>
      </c>
      <c r="N933" s="22">
        <v>1</v>
      </c>
      <c r="O933" s="22">
        <v>12.663567280000001</v>
      </c>
      <c r="P933" s="19">
        <f t="shared" si="14"/>
        <v>4</v>
      </c>
    </row>
    <row r="934" spans="1:16" x14ac:dyDescent="0.25">
      <c r="A934" s="21">
        <v>44662</v>
      </c>
      <c r="B934" s="22" t="s">
        <v>2773</v>
      </c>
      <c r="C934" s="22" t="s">
        <v>10</v>
      </c>
      <c r="D934" s="22">
        <v>2</v>
      </c>
      <c r="E934" s="22" t="s">
        <v>793</v>
      </c>
      <c r="F934" s="22" t="s">
        <v>696</v>
      </c>
      <c r="G934" s="22">
        <v>11</v>
      </c>
      <c r="H934" s="22">
        <v>1</v>
      </c>
      <c r="I934" s="22">
        <v>1</v>
      </c>
      <c r="J934" s="23">
        <v>0.49</v>
      </c>
      <c r="K934" s="22">
        <v>0</v>
      </c>
      <c r="L934" s="24">
        <v>0</v>
      </c>
      <c r="M934" s="22" t="s">
        <v>2726</v>
      </c>
      <c r="N934" s="22">
        <v>1</v>
      </c>
      <c r="O934" s="22">
        <v>0.48909090999999999</v>
      </c>
      <c r="P934" s="19">
        <f t="shared" si="14"/>
        <v>4</v>
      </c>
    </row>
    <row r="935" spans="1:16" x14ac:dyDescent="0.25">
      <c r="A935" s="21">
        <v>44662</v>
      </c>
      <c r="B935" s="22" t="s">
        <v>3507</v>
      </c>
      <c r="C935" s="22" t="s">
        <v>10</v>
      </c>
      <c r="D935" s="22">
        <v>2</v>
      </c>
      <c r="E935" s="22" t="s">
        <v>778</v>
      </c>
      <c r="F935" s="22" t="s">
        <v>696</v>
      </c>
      <c r="G935" s="22">
        <v>1</v>
      </c>
      <c r="H935" s="22">
        <v>1</v>
      </c>
      <c r="I935" s="22">
        <v>1</v>
      </c>
      <c r="J935" s="23">
        <v>19.32</v>
      </c>
      <c r="K935" s="22">
        <v>0</v>
      </c>
      <c r="L935" s="24">
        <v>0</v>
      </c>
      <c r="M935" s="22" t="s">
        <v>5215</v>
      </c>
      <c r="N935" s="22">
        <v>1</v>
      </c>
      <c r="O935" s="22">
        <v>19.32106061</v>
      </c>
      <c r="P935" s="19">
        <f t="shared" si="14"/>
        <v>4</v>
      </c>
    </row>
    <row r="936" spans="1:16" x14ac:dyDescent="0.25">
      <c r="A936" s="21">
        <v>44662</v>
      </c>
      <c r="B936" s="22" t="s">
        <v>5202</v>
      </c>
      <c r="C936" s="22" t="s">
        <v>10</v>
      </c>
      <c r="D936" s="22">
        <v>2</v>
      </c>
      <c r="E936" s="22" t="s">
        <v>764</v>
      </c>
      <c r="F936" s="22" t="s">
        <v>696</v>
      </c>
      <c r="G936" s="22">
        <v>96</v>
      </c>
      <c r="H936" s="22">
        <v>96</v>
      </c>
      <c r="I936" s="22">
        <v>96</v>
      </c>
      <c r="J936" s="23">
        <v>0.44</v>
      </c>
      <c r="K936" s="22">
        <v>0</v>
      </c>
      <c r="L936" s="24">
        <v>0</v>
      </c>
      <c r="M936" s="22" t="s">
        <v>2731</v>
      </c>
      <c r="N936" s="22">
        <v>1</v>
      </c>
      <c r="O936" s="22">
        <v>41.76</v>
      </c>
      <c r="P936" s="19">
        <f t="shared" si="14"/>
        <v>4</v>
      </c>
    </row>
    <row r="937" spans="1:16" x14ac:dyDescent="0.25">
      <c r="A937" s="21">
        <v>44662</v>
      </c>
      <c r="B937" s="22" t="s">
        <v>5179</v>
      </c>
      <c r="C937" s="22" t="s">
        <v>10</v>
      </c>
      <c r="D937" s="22">
        <v>2</v>
      </c>
      <c r="E937" s="22" t="s">
        <v>762</v>
      </c>
      <c r="F937" s="22" t="s">
        <v>696</v>
      </c>
      <c r="G937" s="22">
        <v>1</v>
      </c>
      <c r="H937" s="22">
        <v>1</v>
      </c>
      <c r="I937" s="22">
        <v>1</v>
      </c>
      <c r="J937" s="23">
        <v>9.1199999999999992</v>
      </c>
      <c r="K937" s="22">
        <v>0</v>
      </c>
      <c r="L937" s="24">
        <v>0</v>
      </c>
      <c r="M937" s="22" t="s">
        <v>5214</v>
      </c>
      <c r="N937" s="22">
        <v>1</v>
      </c>
      <c r="O937" s="22">
        <v>9.1185346999999997</v>
      </c>
      <c r="P937" s="19">
        <f t="shared" si="14"/>
        <v>4</v>
      </c>
    </row>
    <row r="938" spans="1:16" x14ac:dyDescent="0.25">
      <c r="A938" s="21">
        <v>44662</v>
      </c>
      <c r="B938" s="22" t="s">
        <v>2225</v>
      </c>
      <c r="C938" s="22" t="s">
        <v>10</v>
      </c>
      <c r="D938" s="22">
        <v>2</v>
      </c>
      <c r="E938" s="22" t="s">
        <v>767</v>
      </c>
      <c r="F938" s="22" t="s">
        <v>696</v>
      </c>
      <c r="G938" s="22">
        <v>11</v>
      </c>
      <c r="H938" s="22">
        <v>11</v>
      </c>
      <c r="I938" s="22">
        <v>11</v>
      </c>
      <c r="J938" s="23">
        <v>3.77</v>
      </c>
      <c r="K938" s="22">
        <v>0</v>
      </c>
      <c r="L938" s="24">
        <v>0</v>
      </c>
      <c r="M938" s="22" t="s">
        <v>2733</v>
      </c>
      <c r="N938" s="22">
        <v>1</v>
      </c>
      <c r="O938" s="22">
        <v>41.476875</v>
      </c>
      <c r="P938" s="19">
        <f t="shared" si="14"/>
        <v>4</v>
      </c>
    </row>
    <row r="939" spans="1:16" x14ac:dyDescent="0.25">
      <c r="A939" s="21">
        <v>44662</v>
      </c>
      <c r="B939" s="22" t="s">
        <v>2226</v>
      </c>
      <c r="C939" s="22" t="s">
        <v>10</v>
      </c>
      <c r="D939" s="22">
        <v>2</v>
      </c>
      <c r="E939" s="22" t="s">
        <v>770</v>
      </c>
      <c r="F939" s="22" t="s">
        <v>696</v>
      </c>
      <c r="G939" s="22">
        <v>16</v>
      </c>
      <c r="H939" s="22">
        <v>16</v>
      </c>
      <c r="I939" s="22">
        <v>16</v>
      </c>
      <c r="J939" s="23">
        <v>1.02</v>
      </c>
      <c r="K939" s="22">
        <v>0</v>
      </c>
      <c r="L939" s="24">
        <v>0</v>
      </c>
      <c r="M939" s="22" t="s">
        <v>5216</v>
      </c>
      <c r="N939" s="22">
        <v>1</v>
      </c>
      <c r="O939" s="22">
        <v>16.25157888</v>
      </c>
      <c r="P939" s="19">
        <f t="shared" si="14"/>
        <v>4</v>
      </c>
    </row>
    <row r="940" spans="1:16" x14ac:dyDescent="0.25">
      <c r="A940" s="21">
        <v>44662</v>
      </c>
      <c r="B940" s="22" t="s">
        <v>2227</v>
      </c>
      <c r="C940" s="22" t="s">
        <v>10</v>
      </c>
      <c r="D940" s="22">
        <v>2</v>
      </c>
      <c r="E940" s="22" t="s">
        <v>757</v>
      </c>
      <c r="F940" s="22" t="s">
        <v>696</v>
      </c>
      <c r="G940" s="22">
        <v>13</v>
      </c>
      <c r="H940" s="22">
        <v>8</v>
      </c>
      <c r="I940" s="22">
        <v>8</v>
      </c>
      <c r="J940" s="23">
        <v>0.56000000000000005</v>
      </c>
      <c r="K940" s="22">
        <v>0</v>
      </c>
      <c r="L940" s="24">
        <v>0</v>
      </c>
      <c r="M940" s="22" t="s">
        <v>2732</v>
      </c>
      <c r="N940" s="22">
        <v>1</v>
      </c>
      <c r="O940" s="22">
        <v>4.4738461599999999</v>
      </c>
      <c r="P940" s="19">
        <f t="shared" si="14"/>
        <v>4</v>
      </c>
    </row>
    <row r="941" spans="1:16" x14ac:dyDescent="0.25">
      <c r="A941" s="21">
        <v>44662</v>
      </c>
      <c r="B941" s="22" t="s">
        <v>2229</v>
      </c>
      <c r="C941" s="22" t="s">
        <v>10</v>
      </c>
      <c r="D941" s="22">
        <v>2</v>
      </c>
      <c r="E941" s="22" t="s">
        <v>758</v>
      </c>
      <c r="F941" s="22" t="s">
        <v>696</v>
      </c>
      <c r="G941" s="22">
        <v>8</v>
      </c>
      <c r="H941" s="22">
        <v>8</v>
      </c>
      <c r="I941" s="22">
        <v>8</v>
      </c>
      <c r="J941" s="23">
        <v>2.58</v>
      </c>
      <c r="K941" s="22">
        <v>0</v>
      </c>
      <c r="L941" s="24">
        <v>0</v>
      </c>
      <c r="M941" s="22" t="s">
        <v>5217</v>
      </c>
      <c r="N941" s="22">
        <v>1</v>
      </c>
      <c r="O941" s="22">
        <v>20.64</v>
      </c>
      <c r="P941" s="19">
        <f t="shared" si="14"/>
        <v>4</v>
      </c>
    </row>
    <row r="942" spans="1:16" x14ac:dyDescent="0.25">
      <c r="A942" s="21">
        <v>44662</v>
      </c>
      <c r="B942" s="22" t="s">
        <v>2230</v>
      </c>
      <c r="C942" s="22" t="s">
        <v>10</v>
      </c>
      <c r="D942" s="22">
        <v>2</v>
      </c>
      <c r="E942" s="22" t="s">
        <v>831</v>
      </c>
      <c r="F942" s="22" t="s">
        <v>696</v>
      </c>
      <c r="G942" s="22">
        <v>58</v>
      </c>
      <c r="H942" s="22">
        <v>58</v>
      </c>
      <c r="I942" s="22">
        <v>58</v>
      </c>
      <c r="J942" s="23">
        <v>0.71</v>
      </c>
      <c r="K942" s="22">
        <v>0</v>
      </c>
      <c r="L942" s="24">
        <v>0</v>
      </c>
      <c r="M942" s="22" t="s">
        <v>5218</v>
      </c>
      <c r="N942" s="22">
        <v>1</v>
      </c>
      <c r="O942" s="22">
        <v>41.273107400000001</v>
      </c>
      <c r="P942" s="19">
        <f t="shared" si="14"/>
        <v>4</v>
      </c>
    </row>
    <row r="943" spans="1:16" x14ac:dyDescent="0.25">
      <c r="A943" s="21">
        <v>44662</v>
      </c>
      <c r="B943" s="22" t="s">
        <v>5203</v>
      </c>
      <c r="C943" s="22" t="s">
        <v>10</v>
      </c>
      <c r="D943" s="22">
        <v>2</v>
      </c>
      <c r="E943" s="22" t="s">
        <v>792</v>
      </c>
      <c r="F943" s="22" t="s">
        <v>696</v>
      </c>
      <c r="G943" s="22">
        <v>50</v>
      </c>
      <c r="H943" s="22">
        <v>50</v>
      </c>
      <c r="I943" s="22">
        <v>50</v>
      </c>
      <c r="J943" s="23">
        <v>1.6</v>
      </c>
      <c r="K943" s="22">
        <v>0</v>
      </c>
      <c r="L943" s="24">
        <v>0</v>
      </c>
      <c r="M943" s="22" t="s">
        <v>2735</v>
      </c>
      <c r="N943" s="22">
        <v>1</v>
      </c>
      <c r="O943" s="22">
        <v>80</v>
      </c>
      <c r="P943" s="19">
        <f t="shared" si="14"/>
        <v>4</v>
      </c>
    </row>
    <row r="944" spans="1:16" x14ac:dyDescent="0.25">
      <c r="A944" s="21">
        <v>44662</v>
      </c>
      <c r="B944" s="22" t="s">
        <v>4386</v>
      </c>
      <c r="C944" s="22" t="s">
        <v>10</v>
      </c>
      <c r="D944" s="22">
        <v>2</v>
      </c>
      <c r="E944" s="22" t="s">
        <v>757</v>
      </c>
      <c r="F944" s="22" t="s">
        <v>696</v>
      </c>
      <c r="G944" s="22">
        <v>1</v>
      </c>
      <c r="H944" s="22">
        <v>1</v>
      </c>
      <c r="I944" s="22">
        <v>1</v>
      </c>
      <c r="J944" s="23">
        <v>2.29</v>
      </c>
      <c r="K944" s="22">
        <v>0</v>
      </c>
      <c r="L944" s="24">
        <v>0</v>
      </c>
      <c r="M944" s="22" t="s">
        <v>2732</v>
      </c>
      <c r="N944" s="22">
        <v>1</v>
      </c>
      <c r="O944" s="22">
        <v>2.2896586399999999</v>
      </c>
      <c r="P944" s="19">
        <f t="shared" si="14"/>
        <v>4</v>
      </c>
    </row>
    <row r="945" spans="1:16" x14ac:dyDescent="0.25">
      <c r="A945" s="21">
        <v>44662</v>
      </c>
      <c r="B945" s="22" t="s">
        <v>5219</v>
      </c>
      <c r="C945" s="22" t="s">
        <v>10</v>
      </c>
      <c r="D945" s="22">
        <v>2</v>
      </c>
      <c r="E945" s="22" t="s">
        <v>793</v>
      </c>
      <c r="F945" s="22" t="s">
        <v>696</v>
      </c>
      <c r="G945" s="22">
        <v>1</v>
      </c>
      <c r="H945" s="22">
        <v>1</v>
      </c>
      <c r="I945" s="22">
        <v>1</v>
      </c>
      <c r="J945" s="23">
        <v>14.93</v>
      </c>
      <c r="K945" s="22">
        <v>0</v>
      </c>
      <c r="L945" s="24">
        <v>0</v>
      </c>
      <c r="M945" s="22" t="s">
        <v>2726</v>
      </c>
      <c r="N945" s="22">
        <v>1</v>
      </c>
      <c r="O945" s="22">
        <v>14.93</v>
      </c>
      <c r="P945" s="19">
        <f t="shared" si="14"/>
        <v>4</v>
      </c>
    </row>
    <row r="946" spans="1:16" x14ac:dyDescent="0.25">
      <c r="A946" s="21">
        <v>44662</v>
      </c>
      <c r="B946" s="22" t="s">
        <v>2682</v>
      </c>
      <c r="C946" s="22" t="s">
        <v>10</v>
      </c>
      <c r="D946" s="22">
        <v>2</v>
      </c>
      <c r="E946" s="22" t="s">
        <v>756</v>
      </c>
      <c r="F946" s="22" t="s">
        <v>696</v>
      </c>
      <c r="G946" s="22">
        <v>2</v>
      </c>
      <c r="H946" s="22">
        <v>2</v>
      </c>
      <c r="I946" s="22">
        <v>2</v>
      </c>
      <c r="J946" s="23">
        <v>8.31</v>
      </c>
      <c r="K946" s="22">
        <v>0</v>
      </c>
      <c r="L946" s="24">
        <v>0</v>
      </c>
      <c r="M946" s="22" t="s">
        <v>5220</v>
      </c>
      <c r="N946" s="22">
        <v>1</v>
      </c>
      <c r="O946" s="22">
        <v>16.62</v>
      </c>
      <c r="P946" s="19">
        <f t="shared" si="14"/>
        <v>4</v>
      </c>
    </row>
    <row r="947" spans="1:16" x14ac:dyDescent="0.25">
      <c r="A947" s="21">
        <v>44662</v>
      </c>
      <c r="B947" s="22" t="s">
        <v>2909</v>
      </c>
      <c r="C947" s="22" t="s">
        <v>10</v>
      </c>
      <c r="D947" s="22">
        <v>2</v>
      </c>
      <c r="E947" s="22" t="s">
        <v>819</v>
      </c>
      <c r="F947" s="22" t="s">
        <v>696</v>
      </c>
      <c r="G947" s="22">
        <v>46</v>
      </c>
      <c r="H947" s="22">
        <v>18</v>
      </c>
      <c r="I947" s="22">
        <v>18</v>
      </c>
      <c r="J947" s="23">
        <v>1.62</v>
      </c>
      <c r="K947" s="22">
        <v>0</v>
      </c>
      <c r="L947" s="24">
        <v>0</v>
      </c>
      <c r="M947" s="22" t="s">
        <v>2728</v>
      </c>
      <c r="N947" s="22">
        <v>1</v>
      </c>
      <c r="O947" s="22">
        <v>29.16</v>
      </c>
      <c r="P947" s="19">
        <f t="shared" si="14"/>
        <v>4</v>
      </c>
    </row>
    <row r="948" spans="1:16" x14ac:dyDescent="0.25">
      <c r="A948" s="21">
        <v>44662</v>
      </c>
      <c r="B948" s="22" t="s">
        <v>3176</v>
      </c>
      <c r="C948" s="22" t="s">
        <v>10</v>
      </c>
      <c r="D948" s="22">
        <v>2</v>
      </c>
      <c r="E948" s="22" t="s">
        <v>762</v>
      </c>
      <c r="F948" s="22" t="s">
        <v>696</v>
      </c>
      <c r="G948" s="22">
        <v>31</v>
      </c>
      <c r="H948" s="22">
        <v>31</v>
      </c>
      <c r="I948" s="22">
        <v>31</v>
      </c>
      <c r="J948" s="23">
        <v>4.28</v>
      </c>
      <c r="K948" s="22">
        <v>0</v>
      </c>
      <c r="L948" s="24">
        <v>0</v>
      </c>
      <c r="M948" s="22" t="s">
        <v>5214</v>
      </c>
      <c r="N948" s="22">
        <v>1</v>
      </c>
      <c r="O948" s="22">
        <v>132.79795437999999</v>
      </c>
      <c r="P948" s="19">
        <f t="shared" si="14"/>
        <v>4</v>
      </c>
    </row>
    <row r="949" spans="1:16" x14ac:dyDescent="0.25">
      <c r="A949" s="21">
        <v>44662</v>
      </c>
      <c r="B949" s="22" t="s">
        <v>2911</v>
      </c>
      <c r="C949" s="22" t="s">
        <v>10</v>
      </c>
      <c r="D949" s="22">
        <v>2</v>
      </c>
      <c r="E949" s="22" t="s">
        <v>822</v>
      </c>
      <c r="F949" s="22" t="s">
        <v>696</v>
      </c>
      <c r="G949" s="22">
        <v>10</v>
      </c>
      <c r="H949" s="22">
        <v>10</v>
      </c>
      <c r="I949" s="22">
        <v>10</v>
      </c>
      <c r="J949" s="23">
        <v>1.84</v>
      </c>
      <c r="K949" s="22">
        <v>0</v>
      </c>
      <c r="L949" s="24">
        <v>0</v>
      </c>
      <c r="M949" s="22" t="s">
        <v>5221</v>
      </c>
      <c r="N949" s="22">
        <v>1</v>
      </c>
      <c r="O949" s="22">
        <v>18.3644918</v>
      </c>
      <c r="P949" s="19">
        <f t="shared" si="14"/>
        <v>4</v>
      </c>
    </row>
    <row r="950" spans="1:16" x14ac:dyDescent="0.25">
      <c r="A950" s="21">
        <v>44662</v>
      </c>
      <c r="B950" s="22" t="s">
        <v>2233</v>
      </c>
      <c r="C950" s="22" t="s">
        <v>10</v>
      </c>
      <c r="D950" s="22">
        <v>2</v>
      </c>
      <c r="E950" s="22" t="s">
        <v>794</v>
      </c>
      <c r="F950" s="22" t="s">
        <v>696</v>
      </c>
      <c r="G950" s="22">
        <v>39</v>
      </c>
      <c r="H950" s="22">
        <v>39</v>
      </c>
      <c r="I950" s="22">
        <v>39</v>
      </c>
      <c r="J950" s="23">
        <v>0.54</v>
      </c>
      <c r="K950" s="22">
        <v>0</v>
      </c>
      <c r="L950" s="24">
        <v>0</v>
      </c>
      <c r="M950" s="22" t="s">
        <v>5222</v>
      </c>
      <c r="N950" s="22">
        <v>1</v>
      </c>
      <c r="O950" s="22">
        <v>21.030030839999998</v>
      </c>
      <c r="P950" s="19">
        <f t="shared" si="14"/>
        <v>4</v>
      </c>
    </row>
    <row r="951" spans="1:16" x14ac:dyDescent="0.25">
      <c r="A951" s="21">
        <v>44662</v>
      </c>
      <c r="B951" s="22" t="s">
        <v>5199</v>
      </c>
      <c r="C951" s="22" t="s">
        <v>10</v>
      </c>
      <c r="D951" s="22">
        <v>2</v>
      </c>
      <c r="E951" s="22" t="s">
        <v>832</v>
      </c>
      <c r="F951" s="22" t="s">
        <v>696</v>
      </c>
      <c r="G951" s="22">
        <v>20</v>
      </c>
      <c r="H951" s="22">
        <v>20</v>
      </c>
      <c r="I951" s="22">
        <v>20</v>
      </c>
      <c r="J951" s="23">
        <v>3.93</v>
      </c>
      <c r="K951" s="22">
        <v>0</v>
      </c>
      <c r="L951" s="24">
        <v>0</v>
      </c>
      <c r="M951" s="22" t="s">
        <v>5223</v>
      </c>
      <c r="N951" s="22">
        <v>1</v>
      </c>
      <c r="O951" s="22">
        <v>78.638298000000006</v>
      </c>
      <c r="P951" s="19">
        <f t="shared" si="14"/>
        <v>4</v>
      </c>
    </row>
    <row r="952" spans="1:16" x14ac:dyDescent="0.25">
      <c r="A952" s="21">
        <v>44662</v>
      </c>
      <c r="B952" s="22" t="s">
        <v>5224</v>
      </c>
      <c r="C952" s="22" t="s">
        <v>10</v>
      </c>
      <c r="D952" s="22">
        <v>2</v>
      </c>
      <c r="E952" s="22" t="s">
        <v>788</v>
      </c>
      <c r="F952" s="22" t="s">
        <v>696</v>
      </c>
      <c r="G952" s="22">
        <v>15</v>
      </c>
      <c r="H952" s="22">
        <v>15</v>
      </c>
      <c r="I952" s="22">
        <v>15</v>
      </c>
      <c r="J952" s="23">
        <v>21.08</v>
      </c>
      <c r="K952" s="22">
        <v>0</v>
      </c>
      <c r="L952" s="24">
        <v>0</v>
      </c>
      <c r="M952" s="22" t="s">
        <v>5225</v>
      </c>
      <c r="N952" s="22">
        <v>1</v>
      </c>
      <c r="O952" s="22">
        <v>316.245</v>
      </c>
      <c r="P952" s="19">
        <f t="shared" si="14"/>
        <v>4</v>
      </c>
    </row>
    <row r="953" spans="1:16" x14ac:dyDescent="0.25">
      <c r="A953" s="21">
        <v>44662</v>
      </c>
      <c r="B953" s="22" t="s">
        <v>5180</v>
      </c>
      <c r="C953" s="22" t="s">
        <v>10</v>
      </c>
      <c r="D953" s="22">
        <v>2</v>
      </c>
      <c r="E953" s="22" t="s">
        <v>763</v>
      </c>
      <c r="F953" s="22" t="s">
        <v>696</v>
      </c>
      <c r="G953" s="22">
        <v>1</v>
      </c>
      <c r="H953" s="22">
        <v>1</v>
      </c>
      <c r="I953" s="22">
        <v>1</v>
      </c>
      <c r="J953" s="23">
        <v>162.9</v>
      </c>
      <c r="K953" s="22">
        <v>0</v>
      </c>
      <c r="L953" s="24">
        <v>0</v>
      </c>
      <c r="M953" s="22" t="s">
        <v>5213</v>
      </c>
      <c r="N953" s="22">
        <v>1</v>
      </c>
      <c r="O953" s="22">
        <v>162.9</v>
      </c>
      <c r="P953" s="19">
        <f t="shared" si="14"/>
        <v>4</v>
      </c>
    </row>
    <row r="954" spans="1:16" x14ac:dyDescent="0.25">
      <c r="A954" s="21">
        <v>44662</v>
      </c>
      <c r="B954" s="22" t="s">
        <v>5204</v>
      </c>
      <c r="C954" s="22" t="s">
        <v>10</v>
      </c>
      <c r="D954" s="22">
        <v>2</v>
      </c>
      <c r="E954" s="22" t="s">
        <v>756</v>
      </c>
      <c r="F954" s="22" t="s">
        <v>696</v>
      </c>
      <c r="G954" s="22">
        <v>310</v>
      </c>
      <c r="H954" s="22">
        <v>310</v>
      </c>
      <c r="I954" s="22">
        <v>310</v>
      </c>
      <c r="J954" s="23">
        <v>0.19</v>
      </c>
      <c r="K954" s="22">
        <v>0</v>
      </c>
      <c r="L954" s="24">
        <v>0</v>
      </c>
      <c r="M954" s="22" t="s">
        <v>5220</v>
      </c>
      <c r="N954" s="22">
        <v>1</v>
      </c>
      <c r="O954" s="22">
        <v>57.724139000000001</v>
      </c>
      <c r="P954" s="19">
        <f t="shared" si="14"/>
        <v>4</v>
      </c>
    </row>
    <row r="955" spans="1:16" x14ac:dyDescent="0.25">
      <c r="A955" s="21">
        <v>44662</v>
      </c>
      <c r="B955" s="22" t="s">
        <v>2685</v>
      </c>
      <c r="C955" s="22" t="s">
        <v>10</v>
      </c>
      <c r="D955" s="22">
        <v>2</v>
      </c>
      <c r="E955" s="22" t="s">
        <v>791</v>
      </c>
      <c r="F955" s="22" t="s">
        <v>696</v>
      </c>
      <c r="G955" s="22">
        <v>14</v>
      </c>
      <c r="H955" s="22">
        <v>14</v>
      </c>
      <c r="I955" s="22">
        <v>14</v>
      </c>
      <c r="J955" s="23">
        <v>0.48</v>
      </c>
      <c r="K955" s="22">
        <v>0</v>
      </c>
      <c r="L955" s="24">
        <v>0</v>
      </c>
      <c r="M955" s="22" t="s">
        <v>2734</v>
      </c>
      <c r="N955" s="22">
        <v>1</v>
      </c>
      <c r="O955" s="22">
        <v>6.72</v>
      </c>
      <c r="P955" s="19">
        <f t="shared" si="14"/>
        <v>4</v>
      </c>
    </row>
    <row r="956" spans="1:16" x14ac:dyDescent="0.25">
      <c r="A956" s="21">
        <v>44662</v>
      </c>
      <c r="B956" s="22" t="s">
        <v>5183</v>
      </c>
      <c r="C956" s="22" t="s">
        <v>10</v>
      </c>
      <c r="D956" s="22">
        <v>2</v>
      </c>
      <c r="E956" s="22" t="s">
        <v>756</v>
      </c>
      <c r="F956" s="22" t="s">
        <v>696</v>
      </c>
      <c r="G956" s="22">
        <v>46</v>
      </c>
      <c r="H956" s="22">
        <v>46</v>
      </c>
      <c r="I956" s="22">
        <v>46</v>
      </c>
      <c r="J956" s="23">
        <v>2.71</v>
      </c>
      <c r="K956" s="22">
        <v>0</v>
      </c>
      <c r="L956" s="24">
        <v>0</v>
      </c>
      <c r="M956" s="22" t="s">
        <v>5220</v>
      </c>
      <c r="N956" s="22">
        <v>1</v>
      </c>
      <c r="O956" s="22">
        <v>124.706</v>
      </c>
      <c r="P956" s="19">
        <f t="shared" si="14"/>
        <v>4</v>
      </c>
    </row>
    <row r="957" spans="1:16" x14ac:dyDescent="0.25">
      <c r="A957" s="21">
        <v>44662</v>
      </c>
      <c r="B957" s="22" t="s">
        <v>2686</v>
      </c>
      <c r="C957" s="22" t="s">
        <v>10</v>
      </c>
      <c r="D957" s="22">
        <v>2</v>
      </c>
      <c r="E957" s="22" t="s">
        <v>757</v>
      </c>
      <c r="F957" s="22" t="s">
        <v>696</v>
      </c>
      <c r="G957" s="22">
        <v>50</v>
      </c>
      <c r="H957" s="22">
        <v>50</v>
      </c>
      <c r="I957" s="22">
        <v>50</v>
      </c>
      <c r="J957" s="23">
        <v>0.21</v>
      </c>
      <c r="K957" s="22">
        <v>0</v>
      </c>
      <c r="L957" s="24">
        <v>0</v>
      </c>
      <c r="M957" s="22" t="s">
        <v>2732</v>
      </c>
      <c r="N957" s="22">
        <v>1</v>
      </c>
      <c r="O957" s="22">
        <v>10.5</v>
      </c>
      <c r="P957" s="19">
        <f t="shared" si="14"/>
        <v>4</v>
      </c>
    </row>
    <row r="958" spans="1:16" x14ac:dyDescent="0.25">
      <c r="A958" s="21">
        <v>44662</v>
      </c>
      <c r="B958" s="22" t="s">
        <v>2912</v>
      </c>
      <c r="C958" s="22" t="s">
        <v>10</v>
      </c>
      <c r="D958" s="22">
        <v>2</v>
      </c>
      <c r="E958" s="22" t="s">
        <v>819</v>
      </c>
      <c r="F958" s="22" t="s">
        <v>696</v>
      </c>
      <c r="G958" s="22">
        <v>188</v>
      </c>
      <c r="H958" s="22">
        <v>188</v>
      </c>
      <c r="I958" s="22">
        <v>188</v>
      </c>
      <c r="J958" s="23">
        <v>0.2</v>
      </c>
      <c r="K958" s="22">
        <v>0</v>
      </c>
      <c r="L958" s="24">
        <v>0</v>
      </c>
      <c r="M958" s="22" t="s">
        <v>2728</v>
      </c>
      <c r="N958" s="22">
        <v>1</v>
      </c>
      <c r="O958" s="22">
        <v>37.189244440000003</v>
      </c>
      <c r="P958" s="19">
        <f t="shared" si="14"/>
        <v>4</v>
      </c>
    </row>
    <row r="959" spans="1:16" x14ac:dyDescent="0.25">
      <c r="A959" s="21">
        <v>44662</v>
      </c>
      <c r="B959" s="22" t="s">
        <v>3307</v>
      </c>
      <c r="C959" s="22" t="s">
        <v>10</v>
      </c>
      <c r="D959" s="22">
        <v>2</v>
      </c>
      <c r="E959" s="22" t="s">
        <v>793</v>
      </c>
      <c r="F959" s="22" t="s">
        <v>696</v>
      </c>
      <c r="G959" s="22">
        <v>2</v>
      </c>
      <c r="H959" s="22">
        <v>2</v>
      </c>
      <c r="I959" s="22">
        <v>2</v>
      </c>
      <c r="J959" s="23">
        <v>2.17</v>
      </c>
      <c r="K959" s="22">
        <v>0</v>
      </c>
      <c r="L959" s="24">
        <v>0</v>
      </c>
      <c r="M959" s="22" t="s">
        <v>2726</v>
      </c>
      <c r="N959" s="22">
        <v>1</v>
      </c>
      <c r="O959" s="22">
        <v>4.34</v>
      </c>
      <c r="P959" s="19">
        <f t="shared" si="14"/>
        <v>4</v>
      </c>
    </row>
    <row r="960" spans="1:16" x14ac:dyDescent="0.25">
      <c r="A960" s="21">
        <v>44662</v>
      </c>
      <c r="B960" s="22" t="s">
        <v>2240</v>
      </c>
      <c r="C960" s="22" t="s">
        <v>10</v>
      </c>
      <c r="D960" s="22">
        <v>2</v>
      </c>
      <c r="E960" s="22" t="s">
        <v>762</v>
      </c>
      <c r="F960" s="22" t="s">
        <v>696</v>
      </c>
      <c r="G960" s="22">
        <v>23</v>
      </c>
      <c r="H960" s="22">
        <v>23</v>
      </c>
      <c r="I960" s="22">
        <v>23</v>
      </c>
      <c r="J960" s="23">
        <v>0.22</v>
      </c>
      <c r="K960" s="22">
        <v>0</v>
      </c>
      <c r="L960" s="24">
        <v>0</v>
      </c>
      <c r="M960" s="22" t="s">
        <v>5214</v>
      </c>
      <c r="N960" s="22">
        <v>1</v>
      </c>
      <c r="O960" s="22">
        <v>4.9969862100000002</v>
      </c>
      <c r="P960" s="19">
        <f t="shared" si="14"/>
        <v>4</v>
      </c>
    </row>
    <row r="961" spans="1:16" x14ac:dyDescent="0.25">
      <c r="A961" s="21">
        <v>44662</v>
      </c>
      <c r="B961" s="22" t="s">
        <v>2241</v>
      </c>
      <c r="C961" s="22" t="s">
        <v>10</v>
      </c>
      <c r="D961" s="22">
        <v>2</v>
      </c>
      <c r="E961" s="22" t="s">
        <v>829</v>
      </c>
      <c r="F961" s="22" t="s">
        <v>696</v>
      </c>
      <c r="G961" s="22">
        <v>39</v>
      </c>
      <c r="H961" s="22">
        <v>39</v>
      </c>
      <c r="I961" s="22">
        <v>39</v>
      </c>
      <c r="J961" s="23">
        <v>0.82</v>
      </c>
      <c r="K961" s="22">
        <v>0</v>
      </c>
      <c r="L961" s="24">
        <v>0</v>
      </c>
      <c r="M961" s="22" t="s">
        <v>5226</v>
      </c>
      <c r="N961" s="22">
        <v>1</v>
      </c>
      <c r="O961" s="22">
        <v>31.857303269999999</v>
      </c>
      <c r="P961" s="19">
        <f t="shared" si="14"/>
        <v>4</v>
      </c>
    </row>
    <row r="962" spans="1:16" x14ac:dyDescent="0.25">
      <c r="A962" s="21">
        <v>44662</v>
      </c>
      <c r="B962" s="22" t="s">
        <v>5227</v>
      </c>
      <c r="C962" s="22" t="s">
        <v>10</v>
      </c>
      <c r="D962" s="22">
        <v>2</v>
      </c>
      <c r="E962" s="22" t="s">
        <v>828</v>
      </c>
      <c r="F962" s="22" t="s">
        <v>696</v>
      </c>
      <c r="G962" s="22">
        <v>4</v>
      </c>
      <c r="H962" s="22">
        <v>4</v>
      </c>
      <c r="I962" s="22">
        <v>4</v>
      </c>
      <c r="J962" s="23">
        <v>1.91</v>
      </c>
      <c r="K962" s="22">
        <v>0</v>
      </c>
      <c r="L962" s="24">
        <v>0</v>
      </c>
      <c r="M962" s="22" t="s">
        <v>5228</v>
      </c>
      <c r="N962" s="22">
        <v>1</v>
      </c>
      <c r="O962" s="22">
        <v>7.6433462800000003</v>
      </c>
      <c r="P962" s="19">
        <f t="shared" si="14"/>
        <v>4</v>
      </c>
    </row>
    <row r="963" spans="1:16" x14ac:dyDescent="0.25">
      <c r="A963" s="21">
        <v>44662</v>
      </c>
      <c r="B963" s="22">
        <v>2102783</v>
      </c>
      <c r="C963" s="22" t="s">
        <v>10</v>
      </c>
      <c r="D963" s="22">
        <v>2</v>
      </c>
      <c r="E963" s="22" t="s">
        <v>758</v>
      </c>
      <c r="F963" s="22" t="s">
        <v>696</v>
      </c>
      <c r="G963" s="22">
        <v>5</v>
      </c>
      <c r="H963" s="22">
        <v>5</v>
      </c>
      <c r="I963" s="22">
        <v>5</v>
      </c>
      <c r="J963" s="23">
        <v>1.93</v>
      </c>
      <c r="K963" s="22">
        <v>0</v>
      </c>
      <c r="L963" s="24">
        <v>0</v>
      </c>
      <c r="M963" s="22" t="s">
        <v>5217</v>
      </c>
      <c r="N963" s="22">
        <v>1</v>
      </c>
      <c r="O963" s="22">
        <v>9.65</v>
      </c>
      <c r="P963" s="19">
        <f t="shared" ref="P963:P1026" si="15">MONTH(A963)</f>
        <v>4</v>
      </c>
    </row>
    <row r="964" spans="1:16" x14ac:dyDescent="0.25">
      <c r="A964" s="21">
        <v>44662</v>
      </c>
      <c r="B964" s="22" t="s">
        <v>5184</v>
      </c>
      <c r="C964" s="22" t="s">
        <v>10</v>
      </c>
      <c r="D964" s="22">
        <v>2</v>
      </c>
      <c r="E964" s="22" t="s">
        <v>763</v>
      </c>
      <c r="F964" s="22" t="s">
        <v>696</v>
      </c>
      <c r="G964" s="22">
        <v>10</v>
      </c>
      <c r="H964" s="22">
        <v>10</v>
      </c>
      <c r="I964" s="22">
        <v>10</v>
      </c>
      <c r="J964" s="23">
        <v>0.7</v>
      </c>
      <c r="K964" s="22">
        <v>0</v>
      </c>
      <c r="L964" s="24">
        <v>0</v>
      </c>
      <c r="M964" s="22" t="s">
        <v>5213</v>
      </c>
      <c r="N964" s="22">
        <v>1</v>
      </c>
      <c r="O964" s="22">
        <v>7.0397958000000003</v>
      </c>
      <c r="P964" s="19">
        <f t="shared" si="15"/>
        <v>4</v>
      </c>
    </row>
    <row r="965" spans="1:16" x14ac:dyDescent="0.25">
      <c r="A965" s="21">
        <v>44662</v>
      </c>
      <c r="B965" s="22" t="s">
        <v>4160</v>
      </c>
      <c r="C965" s="22" t="s">
        <v>10</v>
      </c>
      <c r="D965" s="22">
        <v>2</v>
      </c>
      <c r="E965" s="22" t="s">
        <v>819</v>
      </c>
      <c r="F965" s="22" t="s">
        <v>696</v>
      </c>
      <c r="G965" s="22">
        <v>29</v>
      </c>
      <c r="H965" s="22">
        <v>29</v>
      </c>
      <c r="I965" s="22">
        <v>29</v>
      </c>
      <c r="J965" s="23">
        <v>0.22</v>
      </c>
      <c r="K965" s="22">
        <v>0</v>
      </c>
      <c r="L965" s="24">
        <v>0</v>
      </c>
      <c r="M965" s="22" t="s">
        <v>2728</v>
      </c>
      <c r="N965" s="22">
        <v>1</v>
      </c>
      <c r="O965" s="22">
        <v>6.3406780300000003</v>
      </c>
      <c r="P965" s="19">
        <f t="shared" si="15"/>
        <v>4</v>
      </c>
    </row>
    <row r="966" spans="1:16" x14ac:dyDescent="0.25">
      <c r="A966" s="21">
        <v>44662</v>
      </c>
      <c r="B966" s="22" t="s">
        <v>5229</v>
      </c>
      <c r="C966" s="22" t="s">
        <v>10</v>
      </c>
      <c r="D966" s="22">
        <v>2</v>
      </c>
      <c r="E966" s="22" t="s">
        <v>826</v>
      </c>
      <c r="F966" s="22" t="s">
        <v>696</v>
      </c>
      <c r="G966" s="22">
        <v>18</v>
      </c>
      <c r="H966" s="22">
        <v>18</v>
      </c>
      <c r="I966" s="22">
        <v>18</v>
      </c>
      <c r="J966" s="23">
        <v>0.39</v>
      </c>
      <c r="K966" s="22">
        <v>0</v>
      </c>
      <c r="L966" s="24">
        <v>0</v>
      </c>
      <c r="M966" s="22" t="s">
        <v>5230</v>
      </c>
      <c r="N966" s="22">
        <v>1</v>
      </c>
      <c r="O966" s="22">
        <v>7.0234934400000002</v>
      </c>
      <c r="P966" s="19">
        <f t="shared" si="15"/>
        <v>4</v>
      </c>
    </row>
    <row r="967" spans="1:16" x14ac:dyDescent="0.25">
      <c r="A967" s="21">
        <v>44662</v>
      </c>
      <c r="B967" s="22" t="s">
        <v>5185</v>
      </c>
      <c r="C967" s="22" t="s">
        <v>10</v>
      </c>
      <c r="D967" s="22">
        <v>2</v>
      </c>
      <c r="E967" s="22" t="s">
        <v>764</v>
      </c>
      <c r="F967" s="22" t="s">
        <v>696</v>
      </c>
      <c r="G967" s="22">
        <v>11</v>
      </c>
      <c r="H967" s="22">
        <v>11</v>
      </c>
      <c r="I967" s="22">
        <v>11</v>
      </c>
      <c r="J967" s="23">
        <v>3.39</v>
      </c>
      <c r="K967" s="22">
        <v>0</v>
      </c>
      <c r="L967" s="24">
        <v>0</v>
      </c>
      <c r="M967" s="22" t="s">
        <v>2731</v>
      </c>
      <c r="N967" s="22">
        <v>1</v>
      </c>
      <c r="O967" s="22">
        <v>37.273076940000003</v>
      </c>
      <c r="P967" s="19">
        <f t="shared" si="15"/>
        <v>4</v>
      </c>
    </row>
    <row r="968" spans="1:16" x14ac:dyDescent="0.25">
      <c r="A968" s="21">
        <v>44662</v>
      </c>
      <c r="B968" s="22" t="s">
        <v>2242</v>
      </c>
      <c r="C968" s="22" t="s">
        <v>10</v>
      </c>
      <c r="D968" s="22">
        <v>2</v>
      </c>
      <c r="E968" s="22" t="s">
        <v>2039</v>
      </c>
      <c r="F968" s="22" t="s">
        <v>696</v>
      </c>
      <c r="G968" s="22">
        <v>10</v>
      </c>
      <c r="H968" s="22">
        <v>10</v>
      </c>
      <c r="I968" s="22">
        <v>10</v>
      </c>
      <c r="J968" s="23">
        <v>0.46</v>
      </c>
      <c r="K968" s="22">
        <v>0</v>
      </c>
      <c r="L968" s="24">
        <v>0</v>
      </c>
      <c r="M968" s="22" t="s">
        <v>5231</v>
      </c>
      <c r="N968" s="22">
        <v>1</v>
      </c>
      <c r="O968" s="22">
        <v>4.5994038000000002</v>
      </c>
      <c r="P968" s="19">
        <f t="shared" si="15"/>
        <v>4</v>
      </c>
    </row>
    <row r="969" spans="1:16" x14ac:dyDescent="0.25">
      <c r="A969" s="21">
        <v>44662</v>
      </c>
      <c r="B969" s="22">
        <v>2176791</v>
      </c>
      <c r="C969" s="22" t="s">
        <v>10</v>
      </c>
      <c r="D969" s="22">
        <v>2</v>
      </c>
      <c r="E969" s="22" t="s">
        <v>764</v>
      </c>
      <c r="F969" s="22" t="s">
        <v>696</v>
      </c>
      <c r="G969" s="22">
        <v>5</v>
      </c>
      <c r="H969" s="22">
        <v>5</v>
      </c>
      <c r="I969" s="22">
        <v>5</v>
      </c>
      <c r="J969" s="23">
        <v>1.61</v>
      </c>
      <c r="K969" s="22">
        <v>0</v>
      </c>
      <c r="L969" s="24">
        <v>0</v>
      </c>
      <c r="M969" s="22" t="s">
        <v>2731</v>
      </c>
      <c r="N969" s="22">
        <v>1</v>
      </c>
      <c r="O969" s="22">
        <v>8.0500000000000007</v>
      </c>
      <c r="P969" s="19">
        <f t="shared" si="15"/>
        <v>4</v>
      </c>
    </row>
    <row r="970" spans="1:16" x14ac:dyDescent="0.25">
      <c r="A970" s="21">
        <v>44662</v>
      </c>
      <c r="B970" s="22" t="s">
        <v>5186</v>
      </c>
      <c r="C970" s="22" t="s">
        <v>10</v>
      </c>
      <c r="D970" s="22">
        <v>2</v>
      </c>
      <c r="E970" s="22" t="s">
        <v>756</v>
      </c>
      <c r="F970" s="22" t="s">
        <v>696</v>
      </c>
      <c r="G970" s="22">
        <v>1</v>
      </c>
      <c r="H970" s="22">
        <v>1</v>
      </c>
      <c r="I970" s="22">
        <v>1</v>
      </c>
      <c r="J970" s="23">
        <v>13.25</v>
      </c>
      <c r="K970" s="22">
        <v>0</v>
      </c>
      <c r="L970" s="24">
        <v>0</v>
      </c>
      <c r="M970" s="22" t="s">
        <v>5220</v>
      </c>
      <c r="N970" s="22">
        <v>1</v>
      </c>
      <c r="O970" s="22">
        <v>13.247999999999999</v>
      </c>
      <c r="P970" s="19">
        <f t="shared" si="15"/>
        <v>4</v>
      </c>
    </row>
    <row r="971" spans="1:16" x14ac:dyDescent="0.25">
      <c r="A971" s="21">
        <v>44662</v>
      </c>
      <c r="B971" s="22" t="s">
        <v>5232</v>
      </c>
      <c r="C971" s="22" t="s">
        <v>10</v>
      </c>
      <c r="D971" s="22">
        <v>2</v>
      </c>
      <c r="E971" s="22" t="s">
        <v>776</v>
      </c>
      <c r="F971" s="22" t="s">
        <v>696</v>
      </c>
      <c r="G971" s="22">
        <v>2</v>
      </c>
      <c r="H971" s="22">
        <v>2</v>
      </c>
      <c r="I971" s="22">
        <v>2</v>
      </c>
      <c r="J971" s="23">
        <v>3.04</v>
      </c>
      <c r="K971" s="22">
        <v>0</v>
      </c>
      <c r="L971" s="24">
        <v>0</v>
      </c>
      <c r="M971" s="22" t="s">
        <v>5233</v>
      </c>
      <c r="N971" s="22">
        <v>1</v>
      </c>
      <c r="O971" s="22">
        <v>6.0707841</v>
      </c>
      <c r="P971" s="19">
        <f t="shared" si="15"/>
        <v>4</v>
      </c>
    </row>
    <row r="972" spans="1:16" x14ac:dyDescent="0.25">
      <c r="A972" s="21">
        <v>44662</v>
      </c>
      <c r="B972" s="22" t="s">
        <v>5234</v>
      </c>
      <c r="C972" s="22" t="s">
        <v>10</v>
      </c>
      <c r="D972" s="22">
        <v>2</v>
      </c>
      <c r="E972" s="22" t="s">
        <v>827</v>
      </c>
      <c r="F972" s="22" t="s">
        <v>696</v>
      </c>
      <c r="G972" s="22">
        <v>50</v>
      </c>
      <c r="H972" s="22">
        <v>50</v>
      </c>
      <c r="I972" s="22">
        <v>50</v>
      </c>
      <c r="J972" s="23">
        <v>4.8499999999999996</v>
      </c>
      <c r="K972" s="22">
        <v>0</v>
      </c>
      <c r="L972" s="24">
        <v>0</v>
      </c>
      <c r="M972" s="22" t="s">
        <v>5235</v>
      </c>
      <c r="N972" s="22">
        <v>1</v>
      </c>
      <c r="O972" s="22">
        <v>242.283162</v>
      </c>
      <c r="P972" s="19">
        <f t="shared" si="15"/>
        <v>4</v>
      </c>
    </row>
    <row r="973" spans="1:16" x14ac:dyDescent="0.25">
      <c r="A973" s="21">
        <v>44662</v>
      </c>
      <c r="B973" s="22" t="s">
        <v>5236</v>
      </c>
      <c r="C973" s="22" t="s">
        <v>10</v>
      </c>
      <c r="D973" s="22">
        <v>2</v>
      </c>
      <c r="E973" s="22" t="s">
        <v>768</v>
      </c>
      <c r="F973" s="22" t="s">
        <v>696</v>
      </c>
      <c r="G973" s="22">
        <v>3</v>
      </c>
      <c r="H973" s="22">
        <v>3</v>
      </c>
      <c r="I973" s="22">
        <v>3</v>
      </c>
      <c r="J973" s="23">
        <v>1.63</v>
      </c>
      <c r="K973" s="22">
        <v>0</v>
      </c>
      <c r="L973" s="24">
        <v>0</v>
      </c>
      <c r="M973" s="22" t="s">
        <v>5237</v>
      </c>
      <c r="N973" s="22">
        <v>1</v>
      </c>
      <c r="O973" s="22">
        <v>4.8827315699999998</v>
      </c>
      <c r="P973" s="19">
        <f t="shared" si="15"/>
        <v>4</v>
      </c>
    </row>
    <row r="974" spans="1:16" x14ac:dyDescent="0.25">
      <c r="A974" s="21">
        <v>44662</v>
      </c>
      <c r="B974" s="22" t="s">
        <v>5238</v>
      </c>
      <c r="C974" s="22" t="s">
        <v>10</v>
      </c>
      <c r="D974" s="22">
        <v>2</v>
      </c>
      <c r="E974" s="22" t="s">
        <v>762</v>
      </c>
      <c r="F974" s="22" t="s">
        <v>696</v>
      </c>
      <c r="G974" s="22">
        <v>5</v>
      </c>
      <c r="H974" s="22">
        <v>5</v>
      </c>
      <c r="I974" s="22">
        <v>5</v>
      </c>
      <c r="J974" s="23">
        <v>1.56</v>
      </c>
      <c r="K974" s="22">
        <v>0</v>
      </c>
      <c r="L974" s="24">
        <v>0</v>
      </c>
      <c r="M974" s="22" t="s">
        <v>5214</v>
      </c>
      <c r="N974" s="22">
        <v>1</v>
      </c>
      <c r="O974" s="22">
        <v>7.8</v>
      </c>
      <c r="P974" s="19">
        <f t="shared" si="15"/>
        <v>4</v>
      </c>
    </row>
    <row r="975" spans="1:16" x14ac:dyDescent="0.25">
      <c r="A975" s="21">
        <v>44662</v>
      </c>
      <c r="B975" s="22" t="s">
        <v>3403</v>
      </c>
      <c r="C975" s="22" t="s">
        <v>10</v>
      </c>
      <c r="D975" s="22">
        <v>2</v>
      </c>
      <c r="E975" s="22" t="s">
        <v>791</v>
      </c>
      <c r="F975" s="22" t="s">
        <v>696</v>
      </c>
      <c r="G975" s="22">
        <v>30</v>
      </c>
      <c r="H975" s="22">
        <v>30</v>
      </c>
      <c r="I975" s="22">
        <v>30</v>
      </c>
      <c r="J975" s="23">
        <v>0.55000000000000004</v>
      </c>
      <c r="K975" s="22">
        <v>0</v>
      </c>
      <c r="L975" s="24">
        <v>0</v>
      </c>
      <c r="M975" s="22" t="s">
        <v>2734</v>
      </c>
      <c r="N975" s="22">
        <v>1</v>
      </c>
      <c r="O975" s="22">
        <v>16.3584906</v>
      </c>
      <c r="P975" s="19">
        <f t="shared" si="15"/>
        <v>4</v>
      </c>
    </row>
    <row r="976" spans="1:16" x14ac:dyDescent="0.25">
      <c r="A976" s="21">
        <v>44662</v>
      </c>
      <c r="B976" s="22" t="s">
        <v>5187</v>
      </c>
      <c r="C976" s="22" t="s">
        <v>10</v>
      </c>
      <c r="D976" s="22">
        <v>2</v>
      </c>
      <c r="E976" s="22" t="s">
        <v>757</v>
      </c>
      <c r="F976" s="22" t="s">
        <v>696</v>
      </c>
      <c r="G976" s="22">
        <v>10</v>
      </c>
      <c r="H976" s="22">
        <v>10</v>
      </c>
      <c r="I976" s="22">
        <v>10</v>
      </c>
      <c r="J976" s="23">
        <v>1.2</v>
      </c>
      <c r="K976" s="22">
        <v>0</v>
      </c>
      <c r="L976" s="24">
        <v>0</v>
      </c>
      <c r="M976" s="22" t="s">
        <v>2732</v>
      </c>
      <c r="N976" s="22">
        <v>1</v>
      </c>
      <c r="O976" s="22">
        <v>11.97</v>
      </c>
      <c r="P976" s="19">
        <f t="shared" si="15"/>
        <v>4</v>
      </c>
    </row>
    <row r="977" spans="1:16" x14ac:dyDescent="0.25">
      <c r="A977" s="21">
        <v>44662</v>
      </c>
      <c r="B977" s="22" t="s">
        <v>3241</v>
      </c>
      <c r="C977" s="22" t="s">
        <v>10</v>
      </c>
      <c r="D977" s="22">
        <v>2</v>
      </c>
      <c r="E977" s="22" t="s">
        <v>756</v>
      </c>
      <c r="F977" s="22" t="s">
        <v>696</v>
      </c>
      <c r="G977" s="22">
        <v>51</v>
      </c>
      <c r="H977" s="22">
        <v>29</v>
      </c>
      <c r="I977" s="22">
        <v>29</v>
      </c>
      <c r="J977" s="23">
        <v>1.26</v>
      </c>
      <c r="K977" s="22">
        <v>0</v>
      </c>
      <c r="L977" s="24">
        <v>0</v>
      </c>
      <c r="M977" s="22" t="s">
        <v>5220</v>
      </c>
      <c r="N977" s="22">
        <v>1</v>
      </c>
      <c r="O977" s="22">
        <v>36.629323769999999</v>
      </c>
      <c r="P977" s="19">
        <f t="shared" si="15"/>
        <v>4</v>
      </c>
    </row>
    <row r="978" spans="1:16" x14ac:dyDescent="0.25">
      <c r="A978" s="21">
        <v>44662</v>
      </c>
      <c r="B978" s="22" t="s">
        <v>3407</v>
      </c>
      <c r="C978" s="22" t="s">
        <v>10</v>
      </c>
      <c r="D978" s="22">
        <v>2</v>
      </c>
      <c r="E978" s="22" t="s">
        <v>763</v>
      </c>
      <c r="F978" s="22" t="s">
        <v>696</v>
      </c>
      <c r="G978" s="22">
        <v>50</v>
      </c>
      <c r="H978" s="22">
        <v>50</v>
      </c>
      <c r="I978" s="22">
        <v>50</v>
      </c>
      <c r="J978" s="23">
        <v>0.38</v>
      </c>
      <c r="K978" s="22">
        <v>0</v>
      </c>
      <c r="L978" s="24">
        <v>0</v>
      </c>
      <c r="M978" s="22" t="s">
        <v>5213</v>
      </c>
      <c r="N978" s="22">
        <v>1</v>
      </c>
      <c r="O978" s="22">
        <v>19.161110999999998</v>
      </c>
      <c r="P978" s="19">
        <f t="shared" si="15"/>
        <v>4</v>
      </c>
    </row>
    <row r="979" spans="1:16" x14ac:dyDescent="0.25">
      <c r="A979" s="21">
        <v>44662</v>
      </c>
      <c r="B979" s="22" t="s">
        <v>5200</v>
      </c>
      <c r="C979" s="22" t="s">
        <v>10</v>
      </c>
      <c r="D979" s="22">
        <v>2</v>
      </c>
      <c r="E979" s="22" t="s">
        <v>833</v>
      </c>
      <c r="F979" s="22" t="s">
        <v>696</v>
      </c>
      <c r="G979" s="22">
        <v>100</v>
      </c>
      <c r="H979" s="22">
        <v>100</v>
      </c>
      <c r="I979" s="22">
        <v>100</v>
      </c>
      <c r="J979" s="23">
        <v>0.71</v>
      </c>
      <c r="K979" s="22">
        <v>0</v>
      </c>
      <c r="L979" s="24">
        <v>0</v>
      </c>
      <c r="M979" s="22" t="s">
        <v>5239</v>
      </c>
      <c r="N979" s="22">
        <v>1</v>
      </c>
      <c r="O979" s="22">
        <v>71</v>
      </c>
      <c r="P979" s="19">
        <f t="shared" si="15"/>
        <v>4</v>
      </c>
    </row>
    <row r="980" spans="1:16" x14ac:dyDescent="0.25">
      <c r="A980" s="21">
        <v>44662</v>
      </c>
      <c r="B980" s="22" t="s">
        <v>2687</v>
      </c>
      <c r="C980" s="22" t="s">
        <v>10</v>
      </c>
      <c r="D980" s="22">
        <v>2</v>
      </c>
      <c r="E980" s="22" t="s">
        <v>765</v>
      </c>
      <c r="F980" s="22" t="s">
        <v>696</v>
      </c>
      <c r="G980" s="22">
        <v>39</v>
      </c>
      <c r="H980" s="22">
        <v>39</v>
      </c>
      <c r="I980" s="22">
        <v>39</v>
      </c>
      <c r="J980" s="23">
        <v>0.5</v>
      </c>
      <c r="K980" s="22">
        <v>0</v>
      </c>
      <c r="L980" s="24">
        <v>0</v>
      </c>
      <c r="M980" s="22" t="s">
        <v>5212</v>
      </c>
      <c r="N980" s="22">
        <v>1</v>
      </c>
      <c r="O980" s="22">
        <v>19.5</v>
      </c>
      <c r="P980" s="19">
        <f t="shared" si="15"/>
        <v>4</v>
      </c>
    </row>
    <row r="981" spans="1:16" x14ac:dyDescent="0.25">
      <c r="A981" s="21">
        <v>44662</v>
      </c>
      <c r="B981" s="22" t="s">
        <v>2688</v>
      </c>
      <c r="C981" s="22" t="s">
        <v>10</v>
      </c>
      <c r="D981" s="22">
        <v>2</v>
      </c>
      <c r="E981" s="22" t="s">
        <v>757</v>
      </c>
      <c r="F981" s="22" t="s">
        <v>696</v>
      </c>
      <c r="G981" s="22">
        <v>49</v>
      </c>
      <c r="H981" s="22">
        <v>49</v>
      </c>
      <c r="I981" s="22">
        <v>49</v>
      </c>
      <c r="J981" s="23">
        <v>0.77</v>
      </c>
      <c r="K981" s="22">
        <v>0</v>
      </c>
      <c r="L981" s="24">
        <v>0</v>
      </c>
      <c r="M981" s="22" t="s">
        <v>2732</v>
      </c>
      <c r="N981" s="22">
        <v>1</v>
      </c>
      <c r="O981" s="22">
        <v>37.729999999999997</v>
      </c>
      <c r="P981" s="19">
        <f t="shared" si="15"/>
        <v>4</v>
      </c>
    </row>
    <row r="982" spans="1:16" x14ac:dyDescent="0.25">
      <c r="A982" s="21">
        <v>44662</v>
      </c>
      <c r="B982" s="22" t="s">
        <v>2689</v>
      </c>
      <c r="C982" s="22" t="s">
        <v>10</v>
      </c>
      <c r="D982" s="22">
        <v>2</v>
      </c>
      <c r="E982" s="22" t="s">
        <v>765</v>
      </c>
      <c r="F982" s="22" t="s">
        <v>696</v>
      </c>
      <c r="G982" s="22">
        <v>5</v>
      </c>
      <c r="H982" s="22">
        <v>5</v>
      </c>
      <c r="I982" s="22">
        <v>5</v>
      </c>
      <c r="J982" s="23">
        <v>0.67</v>
      </c>
      <c r="K982" s="22">
        <v>0</v>
      </c>
      <c r="L982" s="24">
        <v>0</v>
      </c>
      <c r="M982" s="22" t="s">
        <v>5212</v>
      </c>
      <c r="N982" s="22">
        <v>1</v>
      </c>
      <c r="O982" s="22">
        <v>3.35</v>
      </c>
      <c r="P982" s="19">
        <f t="shared" si="15"/>
        <v>4</v>
      </c>
    </row>
    <row r="983" spans="1:16" x14ac:dyDescent="0.25">
      <c r="A983" s="21">
        <v>44662</v>
      </c>
      <c r="B983" s="22" t="s">
        <v>2260</v>
      </c>
      <c r="C983" s="22" t="s">
        <v>10</v>
      </c>
      <c r="D983" s="22">
        <v>2</v>
      </c>
      <c r="E983" s="22" t="s">
        <v>793</v>
      </c>
      <c r="F983" s="22" t="s">
        <v>696</v>
      </c>
      <c r="G983" s="22">
        <v>60</v>
      </c>
      <c r="H983" s="22">
        <v>60</v>
      </c>
      <c r="I983" s="22">
        <v>60</v>
      </c>
      <c r="J983" s="23">
        <v>0.31</v>
      </c>
      <c r="K983" s="22">
        <v>0</v>
      </c>
      <c r="L983" s="24">
        <v>0</v>
      </c>
      <c r="M983" s="22" t="s">
        <v>2726</v>
      </c>
      <c r="N983" s="22">
        <v>1</v>
      </c>
      <c r="O983" s="22">
        <v>18.774193799999999</v>
      </c>
      <c r="P983" s="19">
        <f t="shared" si="15"/>
        <v>4</v>
      </c>
    </row>
    <row r="984" spans="1:16" x14ac:dyDescent="0.25">
      <c r="A984" s="21">
        <v>44662</v>
      </c>
      <c r="B984" s="22" t="s">
        <v>2763</v>
      </c>
      <c r="C984" s="22" t="s">
        <v>10</v>
      </c>
      <c r="D984" s="22">
        <v>2</v>
      </c>
      <c r="E984" s="22" t="s">
        <v>823</v>
      </c>
      <c r="F984" s="22" t="s">
        <v>696</v>
      </c>
      <c r="G984" s="22">
        <v>24</v>
      </c>
      <c r="H984" s="22">
        <v>24</v>
      </c>
      <c r="I984" s="22">
        <v>24</v>
      </c>
      <c r="J984" s="23">
        <v>0.83</v>
      </c>
      <c r="K984" s="22">
        <v>0</v>
      </c>
      <c r="L984" s="24">
        <v>0</v>
      </c>
      <c r="M984" s="22" t="s">
        <v>5240</v>
      </c>
      <c r="N984" s="22">
        <v>1</v>
      </c>
      <c r="O984" s="22">
        <v>19.92180192</v>
      </c>
      <c r="P984" s="19">
        <f t="shared" si="15"/>
        <v>4</v>
      </c>
    </row>
    <row r="985" spans="1:16" x14ac:dyDescent="0.25">
      <c r="A985" s="21">
        <v>44662</v>
      </c>
      <c r="B985" s="22" t="s">
        <v>5188</v>
      </c>
      <c r="C985" s="22" t="s">
        <v>10</v>
      </c>
      <c r="D985" s="22">
        <v>2</v>
      </c>
      <c r="E985" s="22" t="s">
        <v>757</v>
      </c>
      <c r="F985" s="22" t="s">
        <v>696</v>
      </c>
      <c r="G985" s="22">
        <v>52</v>
      </c>
      <c r="H985" s="22">
        <v>52</v>
      </c>
      <c r="I985" s="22">
        <v>52</v>
      </c>
      <c r="J985" s="23">
        <v>1.2</v>
      </c>
      <c r="K985" s="22">
        <v>0</v>
      </c>
      <c r="L985" s="24">
        <v>0</v>
      </c>
      <c r="M985" s="22" t="s">
        <v>2732</v>
      </c>
      <c r="N985" s="22">
        <v>1</v>
      </c>
      <c r="O985" s="22">
        <v>62.607999999999997</v>
      </c>
      <c r="P985" s="19">
        <f t="shared" si="15"/>
        <v>4</v>
      </c>
    </row>
    <row r="986" spans="1:16" x14ac:dyDescent="0.25">
      <c r="A986" s="21">
        <v>44662</v>
      </c>
      <c r="B986" s="22" t="s">
        <v>4153</v>
      </c>
      <c r="C986" s="22" t="s">
        <v>10</v>
      </c>
      <c r="D986" s="22">
        <v>2</v>
      </c>
      <c r="E986" s="22" t="s">
        <v>791</v>
      </c>
      <c r="F986" s="22" t="s">
        <v>696</v>
      </c>
      <c r="G986" s="22">
        <v>67</v>
      </c>
      <c r="H986" s="22">
        <v>67</v>
      </c>
      <c r="I986" s="22">
        <v>67</v>
      </c>
      <c r="J986" s="23">
        <v>1.25</v>
      </c>
      <c r="K986" s="22">
        <v>0</v>
      </c>
      <c r="L986" s="24">
        <v>0</v>
      </c>
      <c r="M986" s="22" t="s">
        <v>2734</v>
      </c>
      <c r="N986" s="22">
        <v>1</v>
      </c>
      <c r="O986" s="22">
        <v>83.527594840000006</v>
      </c>
      <c r="P986" s="19">
        <f t="shared" si="15"/>
        <v>4</v>
      </c>
    </row>
    <row r="987" spans="1:16" x14ac:dyDescent="0.25">
      <c r="A987" s="21">
        <v>44662</v>
      </c>
      <c r="B987" s="22" t="s">
        <v>3179</v>
      </c>
      <c r="C987" s="22" t="s">
        <v>10</v>
      </c>
      <c r="D987" s="22">
        <v>2</v>
      </c>
      <c r="E987" s="22" t="s">
        <v>793</v>
      </c>
      <c r="F987" s="22" t="s">
        <v>696</v>
      </c>
      <c r="G987" s="22">
        <v>35</v>
      </c>
      <c r="H987" s="22">
        <v>35</v>
      </c>
      <c r="I987" s="22">
        <v>35</v>
      </c>
      <c r="J987" s="23">
        <v>2.0299999999999998</v>
      </c>
      <c r="K987" s="22">
        <v>0</v>
      </c>
      <c r="L987" s="24">
        <v>0</v>
      </c>
      <c r="M987" s="22" t="s">
        <v>2726</v>
      </c>
      <c r="N987" s="22">
        <v>1</v>
      </c>
      <c r="O987" s="22">
        <v>70.962451000000001</v>
      </c>
      <c r="P987" s="19">
        <f t="shared" si="15"/>
        <v>4</v>
      </c>
    </row>
    <row r="988" spans="1:16" x14ac:dyDescent="0.25">
      <c r="A988" s="21">
        <v>44662</v>
      </c>
      <c r="B988" s="22" t="s">
        <v>2264</v>
      </c>
      <c r="C988" s="22" t="s">
        <v>10</v>
      </c>
      <c r="D988" s="22">
        <v>2</v>
      </c>
      <c r="E988" s="22" t="s">
        <v>763</v>
      </c>
      <c r="F988" s="22" t="s">
        <v>696</v>
      </c>
      <c r="G988" s="22">
        <v>313</v>
      </c>
      <c r="H988" s="22">
        <v>10</v>
      </c>
      <c r="I988" s="22">
        <v>10</v>
      </c>
      <c r="J988" s="23">
        <v>0.5</v>
      </c>
      <c r="K988" s="22">
        <v>0</v>
      </c>
      <c r="L988" s="24">
        <v>0</v>
      </c>
      <c r="M988" s="22" t="s">
        <v>5213</v>
      </c>
      <c r="N988" s="22">
        <v>1</v>
      </c>
      <c r="O988" s="22">
        <v>5</v>
      </c>
      <c r="P988" s="19">
        <f t="shared" si="15"/>
        <v>4</v>
      </c>
    </row>
    <row r="989" spans="1:16" x14ac:dyDescent="0.25">
      <c r="A989" s="21">
        <v>44662</v>
      </c>
      <c r="B989" s="22" t="s">
        <v>2996</v>
      </c>
      <c r="C989" s="22" t="s">
        <v>10</v>
      </c>
      <c r="D989" s="22">
        <v>2</v>
      </c>
      <c r="E989" s="22" t="s">
        <v>818</v>
      </c>
      <c r="F989" s="22" t="s">
        <v>696</v>
      </c>
      <c r="G989" s="22">
        <v>20</v>
      </c>
      <c r="H989" s="22">
        <v>20</v>
      </c>
      <c r="I989" s="22">
        <v>20</v>
      </c>
      <c r="J989" s="23">
        <v>1.28</v>
      </c>
      <c r="K989" s="22">
        <v>0</v>
      </c>
      <c r="L989" s="24">
        <v>0</v>
      </c>
      <c r="M989" s="22" t="s">
        <v>2729</v>
      </c>
      <c r="N989" s="22">
        <v>1</v>
      </c>
      <c r="O989" s="22">
        <v>25.625368000000002</v>
      </c>
      <c r="P989" s="19">
        <f t="shared" si="15"/>
        <v>4</v>
      </c>
    </row>
    <row r="990" spans="1:16" x14ac:dyDescent="0.25">
      <c r="A990" s="21">
        <v>44662</v>
      </c>
      <c r="B990" s="22" t="s">
        <v>3835</v>
      </c>
      <c r="C990" s="22" t="s">
        <v>10</v>
      </c>
      <c r="D990" s="22">
        <v>2</v>
      </c>
      <c r="E990" s="22" t="s">
        <v>819</v>
      </c>
      <c r="F990" s="22" t="s">
        <v>696</v>
      </c>
      <c r="G990" s="22">
        <v>16</v>
      </c>
      <c r="H990" s="22">
        <v>16</v>
      </c>
      <c r="I990" s="22">
        <v>16</v>
      </c>
      <c r="J990" s="23">
        <v>0.52</v>
      </c>
      <c r="K990" s="22">
        <v>0</v>
      </c>
      <c r="L990" s="24">
        <v>0</v>
      </c>
      <c r="M990" s="22" t="s">
        <v>2728</v>
      </c>
      <c r="N990" s="22">
        <v>1</v>
      </c>
      <c r="O990" s="22">
        <v>8.3692303999999993</v>
      </c>
      <c r="P990" s="19">
        <f t="shared" si="15"/>
        <v>4</v>
      </c>
    </row>
    <row r="991" spans="1:16" x14ac:dyDescent="0.25">
      <c r="A991" s="21">
        <v>44662</v>
      </c>
      <c r="B991" s="22" t="s">
        <v>3502</v>
      </c>
      <c r="C991" s="22" t="s">
        <v>10</v>
      </c>
      <c r="D991" s="22">
        <v>2</v>
      </c>
      <c r="E991" s="22" t="s">
        <v>777</v>
      </c>
      <c r="F991" s="22" t="s">
        <v>696</v>
      </c>
      <c r="G991" s="22">
        <v>142</v>
      </c>
      <c r="H991" s="22">
        <v>142</v>
      </c>
      <c r="I991" s="22">
        <v>142</v>
      </c>
      <c r="J991" s="23">
        <v>1.53</v>
      </c>
      <c r="K991" s="22">
        <v>0</v>
      </c>
      <c r="L991" s="24">
        <v>0</v>
      </c>
      <c r="M991" s="22" t="s">
        <v>5241</v>
      </c>
      <c r="N991" s="22">
        <v>1</v>
      </c>
      <c r="O991" s="22">
        <v>216.67008655999999</v>
      </c>
      <c r="P991" s="19">
        <f t="shared" si="15"/>
        <v>4</v>
      </c>
    </row>
    <row r="992" spans="1:16" x14ac:dyDescent="0.25">
      <c r="A992" s="21">
        <v>44662</v>
      </c>
      <c r="B992" s="22" t="s">
        <v>5242</v>
      </c>
      <c r="C992" s="22" t="s">
        <v>10</v>
      </c>
      <c r="D992" s="22">
        <v>2</v>
      </c>
      <c r="E992" s="22" t="s">
        <v>769</v>
      </c>
      <c r="F992" s="22" t="s">
        <v>696</v>
      </c>
      <c r="G992" s="22">
        <v>105</v>
      </c>
      <c r="H992" s="22">
        <v>105</v>
      </c>
      <c r="I992" s="22">
        <v>105</v>
      </c>
      <c r="J992" s="23">
        <v>1.95</v>
      </c>
      <c r="K992" s="22">
        <v>0</v>
      </c>
      <c r="L992" s="24">
        <v>0</v>
      </c>
      <c r="M992" s="22" t="s">
        <v>5243</v>
      </c>
      <c r="N992" s="22">
        <v>1</v>
      </c>
      <c r="O992" s="22">
        <v>204.7931256</v>
      </c>
      <c r="P992" s="19">
        <f t="shared" si="15"/>
        <v>4</v>
      </c>
    </row>
    <row r="993" spans="1:16" x14ac:dyDescent="0.25">
      <c r="A993" s="21">
        <v>44662</v>
      </c>
      <c r="B993" s="22" t="s">
        <v>2692</v>
      </c>
      <c r="C993" s="22" t="s">
        <v>10</v>
      </c>
      <c r="D993" s="22">
        <v>2</v>
      </c>
      <c r="E993" s="22" t="s">
        <v>788</v>
      </c>
      <c r="F993" s="22" t="s">
        <v>696</v>
      </c>
      <c r="G993" s="22">
        <v>113</v>
      </c>
      <c r="H993" s="22">
        <v>113</v>
      </c>
      <c r="I993" s="22">
        <v>113</v>
      </c>
      <c r="J993" s="23">
        <v>2.0299999999999998</v>
      </c>
      <c r="K993" s="22">
        <v>0</v>
      </c>
      <c r="L993" s="24">
        <v>0</v>
      </c>
      <c r="M993" s="22" t="s">
        <v>5225</v>
      </c>
      <c r="N993" s="22">
        <v>1</v>
      </c>
      <c r="O993" s="22">
        <v>229.39</v>
      </c>
      <c r="P993" s="19">
        <f t="shared" si="15"/>
        <v>4</v>
      </c>
    </row>
    <row r="994" spans="1:16" x14ac:dyDescent="0.25">
      <c r="A994" s="21">
        <v>44662</v>
      </c>
      <c r="B994" s="22" t="s">
        <v>5189</v>
      </c>
      <c r="C994" s="22" t="s">
        <v>10</v>
      </c>
      <c r="D994" s="22">
        <v>2</v>
      </c>
      <c r="E994" s="22" t="s">
        <v>765</v>
      </c>
      <c r="F994" s="22" t="s">
        <v>696</v>
      </c>
      <c r="G994" s="22">
        <v>8</v>
      </c>
      <c r="H994" s="22">
        <v>8</v>
      </c>
      <c r="I994" s="22">
        <v>8</v>
      </c>
      <c r="J994" s="23">
        <v>1.1100000000000001</v>
      </c>
      <c r="K994" s="22">
        <v>0</v>
      </c>
      <c r="L994" s="24">
        <v>0</v>
      </c>
      <c r="M994" s="22" t="s">
        <v>5212</v>
      </c>
      <c r="N994" s="22">
        <v>1</v>
      </c>
      <c r="O994" s="22">
        <v>8.8888888799999997</v>
      </c>
      <c r="P994" s="19">
        <f t="shared" si="15"/>
        <v>4</v>
      </c>
    </row>
    <row r="995" spans="1:16" x14ac:dyDescent="0.25">
      <c r="A995" s="21">
        <v>44662</v>
      </c>
      <c r="B995" s="22" t="s">
        <v>3283</v>
      </c>
      <c r="C995" s="22" t="s">
        <v>10</v>
      </c>
      <c r="D995" s="22">
        <v>2</v>
      </c>
      <c r="E995" s="22" t="s">
        <v>765</v>
      </c>
      <c r="F995" s="22" t="s">
        <v>696</v>
      </c>
      <c r="G995" s="22">
        <v>8</v>
      </c>
      <c r="H995" s="22">
        <v>8</v>
      </c>
      <c r="I995" s="22">
        <v>8</v>
      </c>
      <c r="J995" s="23">
        <v>2.38</v>
      </c>
      <c r="K995" s="22">
        <v>0</v>
      </c>
      <c r="L995" s="24">
        <v>0</v>
      </c>
      <c r="M995" s="22" t="s">
        <v>5212</v>
      </c>
      <c r="N995" s="22">
        <v>1</v>
      </c>
      <c r="O995" s="22">
        <v>19.04</v>
      </c>
      <c r="P995" s="19">
        <f t="shared" si="15"/>
        <v>4</v>
      </c>
    </row>
    <row r="996" spans="1:16" x14ac:dyDescent="0.25">
      <c r="A996" s="21">
        <v>44662</v>
      </c>
      <c r="B996" s="22" t="s">
        <v>2695</v>
      </c>
      <c r="C996" s="22" t="s">
        <v>10</v>
      </c>
      <c r="D996" s="22">
        <v>2</v>
      </c>
      <c r="E996" s="22" t="s">
        <v>790</v>
      </c>
      <c r="F996" s="22" t="s">
        <v>696</v>
      </c>
      <c r="G996" s="22">
        <v>40</v>
      </c>
      <c r="H996" s="22">
        <v>40</v>
      </c>
      <c r="I996" s="22">
        <v>40</v>
      </c>
      <c r="J996" s="23">
        <v>2.75</v>
      </c>
      <c r="K996" s="22">
        <v>0</v>
      </c>
      <c r="L996" s="24">
        <v>0</v>
      </c>
      <c r="M996" s="22" t="s">
        <v>5211</v>
      </c>
      <c r="N996" s="22">
        <v>1</v>
      </c>
      <c r="O996" s="22">
        <v>110</v>
      </c>
      <c r="P996" s="19">
        <f t="shared" si="15"/>
        <v>4</v>
      </c>
    </row>
    <row r="997" spans="1:16" x14ac:dyDescent="0.25">
      <c r="A997" s="21">
        <v>44662</v>
      </c>
      <c r="B997" s="22" t="s">
        <v>3202</v>
      </c>
      <c r="C997" s="22" t="s">
        <v>10</v>
      </c>
      <c r="D997" s="22">
        <v>2</v>
      </c>
      <c r="E997" s="22" t="s">
        <v>764</v>
      </c>
      <c r="F997" s="22" t="s">
        <v>696</v>
      </c>
      <c r="G997" s="22">
        <v>1</v>
      </c>
      <c r="H997" s="22">
        <v>1</v>
      </c>
      <c r="I997" s="22">
        <v>1</v>
      </c>
      <c r="J997" s="23">
        <v>3.74</v>
      </c>
      <c r="K997" s="22">
        <v>0</v>
      </c>
      <c r="L997" s="24">
        <v>0</v>
      </c>
      <c r="M997" s="22" t="s">
        <v>2731</v>
      </c>
      <c r="N997" s="22">
        <v>1</v>
      </c>
      <c r="O997" s="22">
        <v>3.74333333</v>
      </c>
      <c r="P997" s="19">
        <f t="shared" si="15"/>
        <v>4</v>
      </c>
    </row>
    <row r="998" spans="1:16" x14ac:dyDescent="0.25">
      <c r="A998" s="21">
        <v>44662</v>
      </c>
      <c r="B998" s="22" t="s">
        <v>2696</v>
      </c>
      <c r="C998" s="22" t="s">
        <v>10</v>
      </c>
      <c r="D998" s="22">
        <v>2</v>
      </c>
      <c r="E998" s="22" t="s">
        <v>766</v>
      </c>
      <c r="F998" s="22" t="s">
        <v>696</v>
      </c>
      <c r="G998" s="22">
        <v>1895</v>
      </c>
      <c r="H998" s="22">
        <v>35</v>
      </c>
      <c r="I998" s="22">
        <v>35</v>
      </c>
      <c r="J998" s="23">
        <v>2.23</v>
      </c>
      <c r="K998" s="22">
        <v>0</v>
      </c>
      <c r="L998" s="24">
        <v>0</v>
      </c>
      <c r="M998" s="22" t="s">
        <v>5244</v>
      </c>
      <c r="N998" s="22">
        <v>1</v>
      </c>
      <c r="O998" s="22">
        <v>78.05</v>
      </c>
      <c r="P998" s="19">
        <f t="shared" si="15"/>
        <v>4</v>
      </c>
    </row>
    <row r="999" spans="1:16" x14ac:dyDescent="0.25">
      <c r="A999" s="21">
        <v>44662</v>
      </c>
      <c r="B999" s="22" t="s">
        <v>5245</v>
      </c>
      <c r="C999" s="22" t="s">
        <v>10</v>
      </c>
      <c r="D999" s="22">
        <v>2</v>
      </c>
      <c r="E999" s="22" t="s">
        <v>790</v>
      </c>
      <c r="F999" s="22" t="s">
        <v>696</v>
      </c>
      <c r="G999" s="22">
        <v>5</v>
      </c>
      <c r="H999" s="22">
        <v>5</v>
      </c>
      <c r="I999" s="22">
        <v>5</v>
      </c>
      <c r="J999" s="23">
        <v>1.1200000000000001</v>
      </c>
      <c r="K999" s="22">
        <v>0</v>
      </c>
      <c r="L999" s="24">
        <v>0</v>
      </c>
      <c r="M999" s="22" t="s">
        <v>5211</v>
      </c>
      <c r="N999" s="22">
        <v>1</v>
      </c>
      <c r="O999" s="22">
        <v>5.6123305500000003</v>
      </c>
      <c r="P999" s="19">
        <f t="shared" si="15"/>
        <v>4</v>
      </c>
    </row>
    <row r="1000" spans="1:16" x14ac:dyDescent="0.25">
      <c r="A1000" s="21">
        <v>44662</v>
      </c>
      <c r="B1000" s="22" t="s">
        <v>2545</v>
      </c>
      <c r="C1000" s="22" t="s">
        <v>10</v>
      </c>
      <c r="D1000" s="22">
        <v>2</v>
      </c>
      <c r="E1000" s="22" t="s">
        <v>766</v>
      </c>
      <c r="F1000" s="22" t="s">
        <v>696</v>
      </c>
      <c r="G1000" s="22">
        <v>272</v>
      </c>
      <c r="H1000" s="22">
        <v>32</v>
      </c>
      <c r="I1000" s="22">
        <v>32</v>
      </c>
      <c r="J1000" s="23">
        <v>1.48</v>
      </c>
      <c r="K1000" s="22">
        <v>0</v>
      </c>
      <c r="L1000" s="24">
        <v>0</v>
      </c>
      <c r="M1000" s="22" t="s">
        <v>5244</v>
      </c>
      <c r="N1000" s="22">
        <v>1</v>
      </c>
      <c r="O1000" s="22">
        <v>47.36</v>
      </c>
      <c r="P1000" s="19">
        <f t="shared" si="15"/>
        <v>4</v>
      </c>
    </row>
    <row r="1001" spans="1:16" x14ac:dyDescent="0.25">
      <c r="A1001" s="21">
        <v>44662</v>
      </c>
      <c r="B1001" s="22" t="s">
        <v>4416</v>
      </c>
      <c r="C1001" s="22" t="s">
        <v>10</v>
      </c>
      <c r="D1001" s="22">
        <v>2</v>
      </c>
      <c r="E1001" s="22" t="s">
        <v>787</v>
      </c>
      <c r="F1001" s="22" t="s">
        <v>696</v>
      </c>
      <c r="G1001" s="22">
        <v>1158</v>
      </c>
      <c r="H1001" s="22">
        <v>78</v>
      </c>
      <c r="I1001" s="22">
        <v>78</v>
      </c>
      <c r="J1001" s="23">
        <v>1.37</v>
      </c>
      <c r="K1001" s="22">
        <v>0</v>
      </c>
      <c r="L1001" s="24">
        <v>0</v>
      </c>
      <c r="M1001" s="22" t="s">
        <v>5246</v>
      </c>
      <c r="N1001" s="22">
        <v>1</v>
      </c>
      <c r="O1001" s="22">
        <v>106.57021128</v>
      </c>
      <c r="P1001" s="19">
        <f t="shared" si="15"/>
        <v>4</v>
      </c>
    </row>
    <row r="1002" spans="1:16" x14ac:dyDescent="0.25">
      <c r="A1002" s="21">
        <v>44662</v>
      </c>
      <c r="B1002" s="22" t="s">
        <v>2332</v>
      </c>
      <c r="C1002" s="22" t="s">
        <v>10</v>
      </c>
      <c r="D1002" s="22">
        <v>2</v>
      </c>
      <c r="E1002" s="22" t="s">
        <v>833</v>
      </c>
      <c r="F1002" s="22" t="s">
        <v>696</v>
      </c>
      <c r="G1002" s="22">
        <v>40</v>
      </c>
      <c r="H1002" s="22">
        <v>40</v>
      </c>
      <c r="I1002" s="22">
        <v>40</v>
      </c>
      <c r="J1002" s="23">
        <v>1.59</v>
      </c>
      <c r="K1002" s="22">
        <v>0</v>
      </c>
      <c r="L1002" s="24">
        <v>0</v>
      </c>
      <c r="M1002" s="22" t="s">
        <v>5239</v>
      </c>
      <c r="N1002" s="22">
        <v>1</v>
      </c>
      <c r="O1002" s="22">
        <v>63.487853600000001</v>
      </c>
      <c r="P1002" s="19">
        <f t="shared" si="15"/>
        <v>4</v>
      </c>
    </row>
    <row r="1003" spans="1:16" x14ac:dyDescent="0.25">
      <c r="A1003" s="21">
        <v>44662</v>
      </c>
      <c r="B1003" s="22" t="s">
        <v>2943</v>
      </c>
      <c r="C1003" s="22" t="s">
        <v>10</v>
      </c>
      <c r="D1003" s="22">
        <v>2</v>
      </c>
      <c r="E1003" s="22" t="s">
        <v>762</v>
      </c>
      <c r="F1003" s="22" t="s">
        <v>696</v>
      </c>
      <c r="G1003" s="22">
        <v>9</v>
      </c>
      <c r="H1003" s="22">
        <v>9</v>
      </c>
      <c r="I1003" s="22">
        <v>9</v>
      </c>
      <c r="J1003" s="23">
        <v>7.62</v>
      </c>
      <c r="K1003" s="22">
        <v>0</v>
      </c>
      <c r="L1003" s="24">
        <v>0</v>
      </c>
      <c r="M1003" s="22" t="s">
        <v>5214</v>
      </c>
      <c r="N1003" s="22">
        <v>1</v>
      </c>
      <c r="O1003" s="22">
        <v>68.583408930000004</v>
      </c>
      <c r="P1003" s="19">
        <f t="shared" si="15"/>
        <v>4</v>
      </c>
    </row>
    <row r="1004" spans="1:16" x14ac:dyDescent="0.25">
      <c r="A1004" s="21">
        <v>44662</v>
      </c>
      <c r="B1004" s="22" t="s">
        <v>3352</v>
      </c>
      <c r="C1004" s="22" t="s">
        <v>10</v>
      </c>
      <c r="D1004" s="22">
        <v>2</v>
      </c>
      <c r="E1004" s="22" t="s">
        <v>763</v>
      </c>
      <c r="F1004" s="22" t="s">
        <v>696</v>
      </c>
      <c r="G1004" s="22">
        <v>42</v>
      </c>
      <c r="H1004" s="22">
        <v>42</v>
      </c>
      <c r="I1004" s="22">
        <v>42</v>
      </c>
      <c r="J1004" s="23">
        <v>0.91</v>
      </c>
      <c r="K1004" s="22">
        <v>0</v>
      </c>
      <c r="L1004" s="24">
        <v>0</v>
      </c>
      <c r="M1004" s="22" t="s">
        <v>5213</v>
      </c>
      <c r="N1004" s="22">
        <v>1</v>
      </c>
      <c r="O1004" s="22">
        <v>38.318437500000002</v>
      </c>
      <c r="P1004" s="19">
        <f t="shared" si="15"/>
        <v>4</v>
      </c>
    </row>
    <row r="1005" spans="1:16" x14ac:dyDescent="0.25">
      <c r="A1005" s="21">
        <v>44662</v>
      </c>
      <c r="B1005" s="22" t="s">
        <v>5247</v>
      </c>
      <c r="C1005" s="22" t="s">
        <v>10</v>
      </c>
      <c r="D1005" s="22">
        <v>2</v>
      </c>
      <c r="E1005" s="22" t="s">
        <v>774</v>
      </c>
      <c r="F1005" s="22" t="s">
        <v>696</v>
      </c>
      <c r="G1005" s="22">
        <v>37</v>
      </c>
      <c r="H1005" s="22">
        <v>37</v>
      </c>
      <c r="I1005" s="22">
        <v>37</v>
      </c>
      <c r="J1005" s="23">
        <v>1.36</v>
      </c>
      <c r="K1005" s="22">
        <v>0</v>
      </c>
      <c r="L1005" s="24">
        <v>0</v>
      </c>
      <c r="M1005" s="22" t="s">
        <v>5248</v>
      </c>
      <c r="N1005" s="22">
        <v>1</v>
      </c>
      <c r="O1005" s="22">
        <v>50.36779808</v>
      </c>
      <c r="P1005" s="19">
        <f t="shared" si="15"/>
        <v>4</v>
      </c>
    </row>
    <row r="1006" spans="1:16" x14ac:dyDescent="0.25">
      <c r="A1006" s="21">
        <v>44662</v>
      </c>
      <c r="B1006" s="22" t="s">
        <v>5249</v>
      </c>
      <c r="C1006" s="22" t="s">
        <v>10</v>
      </c>
      <c r="D1006" s="22">
        <v>2</v>
      </c>
      <c r="E1006" s="22" t="s">
        <v>771</v>
      </c>
      <c r="F1006" s="22" t="s">
        <v>696</v>
      </c>
      <c r="G1006" s="22">
        <v>45</v>
      </c>
      <c r="H1006" s="22">
        <v>45</v>
      </c>
      <c r="I1006" s="22">
        <v>45</v>
      </c>
      <c r="J1006" s="23">
        <v>1.27</v>
      </c>
      <c r="K1006" s="22">
        <v>0</v>
      </c>
      <c r="L1006" s="24">
        <v>0</v>
      </c>
      <c r="M1006" s="22" t="s">
        <v>5250</v>
      </c>
      <c r="N1006" s="22">
        <v>1</v>
      </c>
      <c r="O1006" s="22">
        <v>57.30711075</v>
      </c>
      <c r="P1006" s="19">
        <f t="shared" si="15"/>
        <v>4</v>
      </c>
    </row>
    <row r="1007" spans="1:16" x14ac:dyDescent="0.25">
      <c r="A1007" s="21">
        <v>44662</v>
      </c>
      <c r="B1007" s="22" t="s">
        <v>2933</v>
      </c>
      <c r="C1007" s="22" t="s">
        <v>10</v>
      </c>
      <c r="D1007" s="22">
        <v>2</v>
      </c>
      <c r="E1007" s="22" t="s">
        <v>763</v>
      </c>
      <c r="F1007" s="22" t="s">
        <v>696</v>
      </c>
      <c r="G1007" s="22">
        <v>10</v>
      </c>
      <c r="H1007" s="22">
        <v>10</v>
      </c>
      <c r="I1007" s="22">
        <v>10</v>
      </c>
      <c r="J1007" s="23">
        <v>0.44</v>
      </c>
      <c r="K1007" s="22">
        <v>0</v>
      </c>
      <c r="L1007" s="24">
        <v>0</v>
      </c>
      <c r="M1007" s="22" t="s">
        <v>5213</v>
      </c>
      <c r="N1007" s="22">
        <v>1</v>
      </c>
      <c r="O1007" s="22">
        <v>4.4333333000000001</v>
      </c>
      <c r="P1007" s="19">
        <f t="shared" si="15"/>
        <v>4</v>
      </c>
    </row>
    <row r="1008" spans="1:16" x14ac:dyDescent="0.25">
      <c r="A1008" s="21">
        <v>44662</v>
      </c>
      <c r="B1008" s="22" t="s">
        <v>5192</v>
      </c>
      <c r="C1008" s="22" t="s">
        <v>10</v>
      </c>
      <c r="D1008" s="22">
        <v>2</v>
      </c>
      <c r="E1008" s="22" t="s">
        <v>765</v>
      </c>
      <c r="F1008" s="22" t="s">
        <v>696</v>
      </c>
      <c r="G1008" s="22">
        <v>1</v>
      </c>
      <c r="H1008" s="22">
        <v>1</v>
      </c>
      <c r="I1008" s="22">
        <v>1</v>
      </c>
      <c r="J1008" s="23">
        <v>9.39</v>
      </c>
      <c r="K1008" s="22">
        <v>0</v>
      </c>
      <c r="L1008" s="24">
        <v>0</v>
      </c>
      <c r="M1008" s="22" t="s">
        <v>5212</v>
      </c>
      <c r="N1008" s="22">
        <v>1</v>
      </c>
      <c r="O1008" s="22">
        <v>9.39</v>
      </c>
      <c r="P1008" s="19">
        <f t="shared" si="15"/>
        <v>4</v>
      </c>
    </row>
    <row r="1009" spans="1:16" x14ac:dyDescent="0.25">
      <c r="A1009" s="21">
        <v>44662</v>
      </c>
      <c r="B1009" s="22" t="s">
        <v>5207</v>
      </c>
      <c r="C1009" s="22" t="s">
        <v>10</v>
      </c>
      <c r="D1009" s="22">
        <v>2</v>
      </c>
      <c r="E1009" s="22" t="s">
        <v>764</v>
      </c>
      <c r="F1009" s="22" t="s">
        <v>696</v>
      </c>
      <c r="G1009" s="22">
        <v>40</v>
      </c>
      <c r="H1009" s="22">
        <v>40</v>
      </c>
      <c r="I1009" s="22">
        <v>40</v>
      </c>
      <c r="J1009" s="23">
        <v>0.81</v>
      </c>
      <c r="K1009" s="22">
        <v>0</v>
      </c>
      <c r="L1009" s="24">
        <v>0</v>
      </c>
      <c r="M1009" s="22" t="s">
        <v>2731</v>
      </c>
      <c r="N1009" s="22">
        <v>1</v>
      </c>
      <c r="O1009" s="22">
        <v>32.4</v>
      </c>
      <c r="P1009" s="19">
        <f t="shared" si="15"/>
        <v>4</v>
      </c>
    </row>
    <row r="1010" spans="1:16" x14ac:dyDescent="0.25">
      <c r="A1010" s="21">
        <v>44662</v>
      </c>
      <c r="B1010" s="22" t="s">
        <v>3181</v>
      </c>
      <c r="C1010" s="22" t="s">
        <v>10</v>
      </c>
      <c r="D1010" s="22">
        <v>2</v>
      </c>
      <c r="E1010" s="22" t="s">
        <v>757</v>
      </c>
      <c r="F1010" s="22" t="s">
        <v>696</v>
      </c>
      <c r="G1010" s="22">
        <v>30</v>
      </c>
      <c r="H1010" s="22">
        <v>30</v>
      </c>
      <c r="I1010" s="22">
        <v>30</v>
      </c>
      <c r="J1010" s="23">
        <v>1.42</v>
      </c>
      <c r="K1010" s="22">
        <v>0</v>
      </c>
      <c r="L1010" s="24">
        <v>0</v>
      </c>
      <c r="M1010" s="22" t="s">
        <v>2732</v>
      </c>
      <c r="N1010" s="22">
        <v>1</v>
      </c>
      <c r="O1010" s="22">
        <v>42.45</v>
      </c>
      <c r="P1010" s="19">
        <f t="shared" si="15"/>
        <v>4</v>
      </c>
    </row>
    <row r="1011" spans="1:16" x14ac:dyDescent="0.25">
      <c r="A1011" s="21">
        <v>44662</v>
      </c>
      <c r="B1011" s="22" t="s">
        <v>5208</v>
      </c>
      <c r="C1011" s="22" t="s">
        <v>10</v>
      </c>
      <c r="D1011" s="22">
        <v>2</v>
      </c>
      <c r="E1011" s="22" t="s">
        <v>767</v>
      </c>
      <c r="F1011" s="22" t="s">
        <v>696</v>
      </c>
      <c r="G1011" s="22">
        <v>200</v>
      </c>
      <c r="H1011" s="22">
        <v>200</v>
      </c>
      <c r="I1011" s="22">
        <v>200</v>
      </c>
      <c r="J1011" s="23">
        <v>0.15</v>
      </c>
      <c r="K1011" s="22">
        <v>0</v>
      </c>
      <c r="L1011" s="24">
        <v>0</v>
      </c>
      <c r="M1011" s="22" t="s">
        <v>2733</v>
      </c>
      <c r="N1011" s="22">
        <v>1</v>
      </c>
      <c r="O1011" s="22">
        <v>29.083908000000001</v>
      </c>
      <c r="P1011" s="19">
        <f t="shared" si="15"/>
        <v>4</v>
      </c>
    </row>
    <row r="1012" spans="1:16" x14ac:dyDescent="0.25">
      <c r="A1012" s="21">
        <v>44662</v>
      </c>
      <c r="B1012" s="22" t="s">
        <v>3484</v>
      </c>
      <c r="C1012" s="22" t="s">
        <v>10</v>
      </c>
      <c r="D1012" s="22">
        <v>2</v>
      </c>
      <c r="E1012" s="22" t="s">
        <v>767</v>
      </c>
      <c r="F1012" s="22" t="s">
        <v>696</v>
      </c>
      <c r="G1012" s="22">
        <v>79</v>
      </c>
      <c r="H1012" s="22">
        <v>79</v>
      </c>
      <c r="I1012" s="22">
        <v>79</v>
      </c>
      <c r="J1012" s="23">
        <v>0.26</v>
      </c>
      <c r="K1012" s="22">
        <v>0</v>
      </c>
      <c r="L1012" s="24">
        <v>0</v>
      </c>
      <c r="M1012" s="22" t="s">
        <v>2733</v>
      </c>
      <c r="N1012" s="22">
        <v>1</v>
      </c>
      <c r="O1012" s="22">
        <v>20.931361259999999</v>
      </c>
      <c r="P1012" s="19">
        <f t="shared" si="15"/>
        <v>4</v>
      </c>
    </row>
    <row r="1013" spans="1:16" x14ac:dyDescent="0.25">
      <c r="A1013" s="21">
        <v>44662</v>
      </c>
      <c r="B1013" s="22">
        <v>102754</v>
      </c>
      <c r="C1013" s="22" t="s">
        <v>10</v>
      </c>
      <c r="D1013" s="22">
        <v>2</v>
      </c>
      <c r="E1013" s="22" t="s">
        <v>767</v>
      </c>
      <c r="F1013" s="22" t="s">
        <v>696</v>
      </c>
      <c r="G1013" s="22">
        <v>5</v>
      </c>
      <c r="H1013" s="22">
        <v>5</v>
      </c>
      <c r="I1013" s="22">
        <v>4</v>
      </c>
      <c r="J1013" s="23">
        <v>3.27</v>
      </c>
      <c r="K1013" s="22">
        <v>-1</v>
      </c>
      <c r="L1013" s="24">
        <v>-3.27</v>
      </c>
      <c r="M1013" s="22" t="s">
        <v>2733</v>
      </c>
      <c r="N1013" s="22">
        <v>1</v>
      </c>
      <c r="O1013" s="22">
        <v>16.350000000000001</v>
      </c>
      <c r="P1013" s="19">
        <f t="shared" si="15"/>
        <v>4</v>
      </c>
    </row>
    <row r="1014" spans="1:16" x14ac:dyDescent="0.25">
      <c r="A1014" s="21">
        <v>44662</v>
      </c>
      <c r="B1014" s="22" t="s">
        <v>5868</v>
      </c>
      <c r="C1014" s="22" t="s">
        <v>10</v>
      </c>
      <c r="D1014" s="22">
        <v>2</v>
      </c>
      <c r="E1014" s="22" t="s">
        <v>825</v>
      </c>
      <c r="F1014" s="22" t="s">
        <v>696</v>
      </c>
      <c r="G1014" s="22">
        <v>39</v>
      </c>
      <c r="H1014" s="22">
        <v>39</v>
      </c>
      <c r="I1014" s="22">
        <v>38</v>
      </c>
      <c r="J1014" s="23">
        <v>2.34</v>
      </c>
      <c r="K1014" s="22">
        <v>-1</v>
      </c>
      <c r="L1014" s="24">
        <v>-2.34</v>
      </c>
      <c r="M1014" s="22" t="s">
        <v>6470</v>
      </c>
      <c r="N1014" s="22">
        <v>1</v>
      </c>
      <c r="O1014" s="22">
        <v>91.359426990000003</v>
      </c>
      <c r="P1014" s="19">
        <f t="shared" si="15"/>
        <v>4</v>
      </c>
    </row>
    <row r="1015" spans="1:16" x14ac:dyDescent="0.25">
      <c r="A1015" s="21">
        <v>44662</v>
      </c>
      <c r="B1015" s="22" t="s">
        <v>4170</v>
      </c>
      <c r="C1015" s="22" t="s">
        <v>10</v>
      </c>
      <c r="D1015" s="22">
        <v>2</v>
      </c>
      <c r="E1015" s="22" t="s">
        <v>830</v>
      </c>
      <c r="F1015" s="22" t="s">
        <v>696</v>
      </c>
      <c r="G1015" s="22">
        <v>11</v>
      </c>
      <c r="H1015" s="22">
        <v>11</v>
      </c>
      <c r="I1015" s="22">
        <v>10</v>
      </c>
      <c r="J1015" s="23">
        <v>4.5199999999999996</v>
      </c>
      <c r="K1015" s="22">
        <v>-1</v>
      </c>
      <c r="L1015" s="24">
        <v>-4.5199999999999996</v>
      </c>
      <c r="M1015" s="22" t="s">
        <v>6471</v>
      </c>
      <c r="N1015" s="22">
        <v>1</v>
      </c>
      <c r="O1015" s="22">
        <v>49.739987880000001</v>
      </c>
      <c r="P1015" s="19">
        <f t="shared" si="15"/>
        <v>4</v>
      </c>
    </row>
    <row r="1016" spans="1:16" x14ac:dyDescent="0.25">
      <c r="A1016" s="21">
        <v>44662</v>
      </c>
      <c r="B1016" s="22" t="s">
        <v>2498</v>
      </c>
      <c r="C1016" s="22" t="s">
        <v>10</v>
      </c>
      <c r="D1016" s="22">
        <v>2</v>
      </c>
      <c r="E1016" s="22" t="s">
        <v>824</v>
      </c>
      <c r="F1016" s="22" t="s">
        <v>696</v>
      </c>
      <c r="G1016" s="22">
        <v>3</v>
      </c>
      <c r="H1016" s="22">
        <v>3</v>
      </c>
      <c r="I1016" s="22">
        <v>1</v>
      </c>
      <c r="J1016" s="23">
        <v>0.59</v>
      </c>
      <c r="K1016" s="22">
        <v>-2</v>
      </c>
      <c r="L1016" s="24">
        <v>-1.19</v>
      </c>
      <c r="M1016" s="22" t="s">
        <v>6623</v>
      </c>
      <c r="N1016" s="22">
        <v>1</v>
      </c>
      <c r="O1016" s="22">
        <v>1.78300188</v>
      </c>
      <c r="P1016" s="19">
        <f t="shared" si="15"/>
        <v>4</v>
      </c>
    </row>
    <row r="1017" spans="1:16" x14ac:dyDescent="0.25">
      <c r="A1017" s="21">
        <v>44662</v>
      </c>
      <c r="B1017" s="22">
        <v>2371653</v>
      </c>
      <c r="C1017" s="22" t="s">
        <v>10</v>
      </c>
      <c r="D1017" s="22">
        <v>2</v>
      </c>
      <c r="E1017" s="22" t="s">
        <v>764</v>
      </c>
      <c r="F1017" s="22" t="s">
        <v>696</v>
      </c>
      <c r="G1017" s="22">
        <v>7</v>
      </c>
      <c r="H1017" s="22">
        <v>7</v>
      </c>
      <c r="I1017" s="22">
        <v>5</v>
      </c>
      <c r="J1017" s="23">
        <v>1.6</v>
      </c>
      <c r="K1017" s="22">
        <v>-2</v>
      </c>
      <c r="L1017" s="24">
        <v>-3.2</v>
      </c>
      <c r="M1017" s="22" t="s">
        <v>2731</v>
      </c>
      <c r="N1017" s="22">
        <v>1</v>
      </c>
      <c r="O1017" s="22">
        <v>11.186930439999999</v>
      </c>
      <c r="P1017" s="19">
        <f t="shared" si="15"/>
        <v>4</v>
      </c>
    </row>
    <row r="1018" spans="1:16" x14ac:dyDescent="0.25">
      <c r="A1018" s="21">
        <v>44662</v>
      </c>
      <c r="B1018" s="22" t="s">
        <v>3447</v>
      </c>
      <c r="C1018" s="22" t="s">
        <v>966</v>
      </c>
      <c r="D1018" s="22">
        <v>2</v>
      </c>
      <c r="E1018" s="22" t="s">
        <v>979</v>
      </c>
      <c r="F1018" s="22" t="s">
        <v>863</v>
      </c>
      <c r="G1018" s="22">
        <v>196</v>
      </c>
      <c r="H1018" s="22">
        <v>-4</v>
      </c>
      <c r="I1018" s="22">
        <v>1</v>
      </c>
      <c r="J1018" s="23">
        <v>3.28</v>
      </c>
      <c r="K1018" s="22">
        <v>5</v>
      </c>
      <c r="L1018" s="24">
        <v>16.38</v>
      </c>
      <c r="M1018" s="22" t="s">
        <v>6703</v>
      </c>
      <c r="N1018" s="22">
        <v>5</v>
      </c>
      <c r="O1018" s="22">
        <v>-13.10475448</v>
      </c>
      <c r="P1018" s="19">
        <f t="shared" si="15"/>
        <v>4</v>
      </c>
    </row>
    <row r="1019" spans="1:16" x14ac:dyDescent="0.25">
      <c r="A1019" s="21">
        <v>44662</v>
      </c>
      <c r="B1019" s="22" t="s">
        <v>2488</v>
      </c>
      <c r="C1019" s="22" t="s">
        <v>10</v>
      </c>
      <c r="D1019" s="22">
        <v>2</v>
      </c>
      <c r="E1019" s="22" t="s">
        <v>819</v>
      </c>
      <c r="F1019" s="22" t="s">
        <v>696</v>
      </c>
      <c r="G1019" s="22">
        <v>65</v>
      </c>
      <c r="H1019" s="22">
        <v>65</v>
      </c>
      <c r="I1019" s="22">
        <v>53</v>
      </c>
      <c r="J1019" s="23">
        <v>1.59</v>
      </c>
      <c r="K1019" s="22">
        <v>-12</v>
      </c>
      <c r="L1019" s="24">
        <v>-19.12</v>
      </c>
      <c r="M1019" s="22" t="s">
        <v>2728</v>
      </c>
      <c r="N1019" s="22">
        <v>1</v>
      </c>
      <c r="O1019" s="22">
        <v>103.57245469999999</v>
      </c>
      <c r="P1019" s="19">
        <f t="shared" si="15"/>
        <v>4</v>
      </c>
    </row>
    <row r="1020" spans="1:16" x14ac:dyDescent="0.25">
      <c r="A1020" s="21">
        <v>44662</v>
      </c>
      <c r="B1020" s="22" t="s">
        <v>2973</v>
      </c>
      <c r="C1020" s="22" t="s">
        <v>10</v>
      </c>
      <c r="D1020" s="22">
        <v>2</v>
      </c>
      <c r="E1020" s="22" t="s">
        <v>779</v>
      </c>
      <c r="F1020" s="22" t="s">
        <v>696</v>
      </c>
      <c r="G1020" s="22">
        <v>48</v>
      </c>
      <c r="H1020" s="22">
        <v>48</v>
      </c>
      <c r="I1020" s="22">
        <v>37</v>
      </c>
      <c r="J1020" s="23">
        <v>1.55</v>
      </c>
      <c r="K1020" s="22">
        <v>-11</v>
      </c>
      <c r="L1020" s="24">
        <v>-17.05</v>
      </c>
      <c r="M1020" s="22" t="s">
        <v>6840</v>
      </c>
      <c r="N1020" s="22">
        <v>1</v>
      </c>
      <c r="O1020" s="22">
        <v>74.409892799999994</v>
      </c>
      <c r="P1020" s="19">
        <f t="shared" si="15"/>
        <v>4</v>
      </c>
    </row>
    <row r="1021" spans="1:16" x14ac:dyDescent="0.25">
      <c r="A1021" s="21">
        <v>44662</v>
      </c>
      <c r="B1021" s="22" t="s">
        <v>2690</v>
      </c>
      <c r="C1021" s="22" t="s">
        <v>10</v>
      </c>
      <c r="D1021" s="22">
        <v>2</v>
      </c>
      <c r="E1021" s="22" t="s">
        <v>792</v>
      </c>
      <c r="F1021" s="22" t="s">
        <v>696</v>
      </c>
      <c r="G1021" s="22">
        <v>31</v>
      </c>
      <c r="H1021" s="22">
        <v>31</v>
      </c>
      <c r="I1021" s="22">
        <v>21</v>
      </c>
      <c r="J1021" s="23">
        <v>0.73</v>
      </c>
      <c r="K1021" s="22">
        <v>-10</v>
      </c>
      <c r="L1021" s="24">
        <v>-7.3</v>
      </c>
      <c r="M1021" s="22" t="s">
        <v>2735</v>
      </c>
      <c r="N1021" s="22">
        <v>1</v>
      </c>
      <c r="O1021" s="22">
        <v>22.63</v>
      </c>
      <c r="P1021" s="19">
        <f t="shared" si="15"/>
        <v>4</v>
      </c>
    </row>
    <row r="1022" spans="1:16" x14ac:dyDescent="0.25">
      <c r="A1022" s="21">
        <v>44662</v>
      </c>
      <c r="B1022" s="22" t="s">
        <v>3180</v>
      </c>
      <c r="C1022" s="22" t="s">
        <v>10</v>
      </c>
      <c r="D1022" s="22">
        <v>2</v>
      </c>
      <c r="E1022" s="22" t="s">
        <v>762</v>
      </c>
      <c r="F1022" s="22" t="s">
        <v>696</v>
      </c>
      <c r="G1022" s="22">
        <v>30</v>
      </c>
      <c r="H1022" s="22">
        <v>30</v>
      </c>
      <c r="I1022" s="22">
        <v>26</v>
      </c>
      <c r="J1022" s="23">
        <v>1.23</v>
      </c>
      <c r="K1022" s="22">
        <v>-4</v>
      </c>
      <c r="L1022" s="24">
        <v>-4.9400000000000004</v>
      </c>
      <c r="M1022" s="22" t="s">
        <v>5214</v>
      </c>
      <c r="N1022" s="22">
        <v>1</v>
      </c>
      <c r="O1022" s="22">
        <v>37.040683799999996</v>
      </c>
      <c r="P1022" s="19">
        <f t="shared" si="15"/>
        <v>4</v>
      </c>
    </row>
    <row r="1023" spans="1:16" x14ac:dyDescent="0.25">
      <c r="A1023" s="21">
        <v>44662</v>
      </c>
      <c r="B1023" s="22" t="s">
        <v>5312</v>
      </c>
      <c r="C1023" s="22" t="s">
        <v>10</v>
      </c>
      <c r="D1023" s="22">
        <v>2</v>
      </c>
      <c r="E1023" s="22" t="s">
        <v>773</v>
      </c>
      <c r="F1023" s="22" t="s">
        <v>696</v>
      </c>
      <c r="G1023" s="22">
        <v>90</v>
      </c>
      <c r="H1023" s="22">
        <v>90</v>
      </c>
      <c r="I1023" s="22">
        <v>94</v>
      </c>
      <c r="J1023" s="23">
        <v>2.16</v>
      </c>
      <c r="K1023" s="22">
        <v>4</v>
      </c>
      <c r="L1023" s="24">
        <v>8.64</v>
      </c>
      <c r="M1023" s="22" t="s">
        <v>6841</v>
      </c>
      <c r="N1023" s="22">
        <v>1</v>
      </c>
      <c r="O1023" s="22">
        <v>194.4</v>
      </c>
      <c r="P1023" s="19">
        <f t="shared" si="15"/>
        <v>4</v>
      </c>
    </row>
    <row r="1024" spans="1:16" x14ac:dyDescent="0.25">
      <c r="A1024" s="21">
        <v>44662</v>
      </c>
      <c r="B1024" s="22" t="s">
        <v>3342</v>
      </c>
      <c r="C1024" s="22" t="s">
        <v>10</v>
      </c>
      <c r="D1024" s="22">
        <v>2</v>
      </c>
      <c r="E1024" s="22" t="s">
        <v>756</v>
      </c>
      <c r="F1024" s="22" t="s">
        <v>696</v>
      </c>
      <c r="G1024" s="22">
        <v>54</v>
      </c>
      <c r="H1024" s="22">
        <v>54</v>
      </c>
      <c r="I1024" s="22">
        <v>47</v>
      </c>
      <c r="J1024" s="23">
        <v>0.02</v>
      </c>
      <c r="K1024" s="22">
        <v>-7</v>
      </c>
      <c r="L1024" s="24">
        <v>-0.17</v>
      </c>
      <c r="M1024" s="22" t="s">
        <v>5220</v>
      </c>
      <c r="N1024" s="22">
        <v>1</v>
      </c>
      <c r="O1024" s="22">
        <v>1.3122</v>
      </c>
      <c r="P1024" s="19">
        <f t="shared" si="15"/>
        <v>4</v>
      </c>
    </row>
    <row r="1025" spans="1:16" x14ac:dyDescent="0.25">
      <c r="A1025" s="21">
        <v>44662</v>
      </c>
      <c r="B1025" s="22">
        <v>102723</v>
      </c>
      <c r="C1025" s="22" t="s">
        <v>10</v>
      </c>
      <c r="D1025" s="22">
        <v>2</v>
      </c>
      <c r="E1025" s="22" t="s">
        <v>762</v>
      </c>
      <c r="F1025" s="22" t="s">
        <v>696</v>
      </c>
      <c r="G1025" s="22">
        <v>0</v>
      </c>
      <c r="H1025" s="22">
        <v>0</v>
      </c>
      <c r="I1025" s="22">
        <v>1</v>
      </c>
      <c r="J1025" s="23">
        <v>0.9</v>
      </c>
      <c r="K1025" s="22">
        <v>1</v>
      </c>
      <c r="L1025" s="24">
        <v>0.9</v>
      </c>
      <c r="M1025" s="22" t="s">
        <v>5214</v>
      </c>
      <c r="N1025" s="22">
        <v>1</v>
      </c>
      <c r="O1025" s="22">
        <v>0</v>
      </c>
      <c r="P1025" s="19">
        <f t="shared" si="15"/>
        <v>4</v>
      </c>
    </row>
    <row r="1026" spans="1:16" x14ac:dyDescent="0.25">
      <c r="A1026" s="21">
        <v>44662</v>
      </c>
      <c r="B1026" s="22" t="s">
        <v>2261</v>
      </c>
      <c r="C1026" s="22" t="s">
        <v>10</v>
      </c>
      <c r="D1026" s="22">
        <v>2</v>
      </c>
      <c r="E1026" s="22" t="s">
        <v>762</v>
      </c>
      <c r="F1026" s="22" t="s">
        <v>696</v>
      </c>
      <c r="G1026" s="22">
        <v>0</v>
      </c>
      <c r="H1026" s="22">
        <v>0</v>
      </c>
      <c r="I1026" s="22">
        <v>10</v>
      </c>
      <c r="J1026" s="23">
        <v>0</v>
      </c>
      <c r="K1026" s="22">
        <v>10</v>
      </c>
      <c r="L1026" s="24">
        <v>0</v>
      </c>
      <c r="M1026" s="22" t="s">
        <v>5214</v>
      </c>
      <c r="N1026" s="22">
        <v>1</v>
      </c>
      <c r="O1026" s="22">
        <v>0</v>
      </c>
      <c r="P1026" s="19">
        <f t="shared" si="15"/>
        <v>4</v>
      </c>
    </row>
    <row r="1027" spans="1:16" x14ac:dyDescent="0.25">
      <c r="A1027" s="21">
        <v>44662</v>
      </c>
      <c r="B1027" s="22" t="s">
        <v>3314</v>
      </c>
      <c r="C1027" s="22" t="s">
        <v>10</v>
      </c>
      <c r="D1027" s="22">
        <v>2</v>
      </c>
      <c r="E1027" s="22" t="s">
        <v>772</v>
      </c>
      <c r="F1027" s="22" t="s">
        <v>696</v>
      </c>
      <c r="G1027" s="22">
        <v>10</v>
      </c>
      <c r="H1027" s="22">
        <v>10</v>
      </c>
      <c r="I1027" s="22">
        <v>0</v>
      </c>
      <c r="J1027" s="23">
        <v>0.65</v>
      </c>
      <c r="K1027" s="22">
        <v>-10</v>
      </c>
      <c r="L1027" s="24">
        <v>-6.49</v>
      </c>
      <c r="M1027" s="22" t="s">
        <v>7103</v>
      </c>
      <c r="N1027" s="22">
        <v>1</v>
      </c>
      <c r="O1027" s="22">
        <v>6.4902801999999999</v>
      </c>
      <c r="P1027" s="19">
        <f t="shared" ref="P1027:P1090" si="16">MONTH(A1027)</f>
        <v>4</v>
      </c>
    </row>
    <row r="1028" spans="1:16" x14ac:dyDescent="0.25">
      <c r="A1028" s="21">
        <v>44663</v>
      </c>
      <c r="B1028" s="22" t="s">
        <v>5324</v>
      </c>
      <c r="C1028" s="22" t="s">
        <v>10</v>
      </c>
      <c r="D1028" s="22">
        <v>2</v>
      </c>
      <c r="E1028" s="22" t="s">
        <v>663</v>
      </c>
      <c r="F1028" s="22" t="s">
        <v>407</v>
      </c>
      <c r="G1028" s="22">
        <v>236</v>
      </c>
      <c r="H1028" s="22">
        <v>236</v>
      </c>
      <c r="I1028" s="22">
        <v>232</v>
      </c>
      <c r="J1028" s="23">
        <v>0.89</v>
      </c>
      <c r="K1028" s="22">
        <v>-4</v>
      </c>
      <c r="L1028" s="24">
        <v>-3.55</v>
      </c>
      <c r="M1028" s="22" t="s">
        <v>6842</v>
      </c>
      <c r="N1028" s="22">
        <v>4</v>
      </c>
      <c r="O1028" s="22">
        <v>209.25581448</v>
      </c>
      <c r="P1028" s="19">
        <f t="shared" si="16"/>
        <v>4</v>
      </c>
    </row>
    <row r="1029" spans="1:16" x14ac:dyDescent="0.25">
      <c r="A1029" s="21">
        <v>44664</v>
      </c>
      <c r="B1029" s="22" t="s">
        <v>3045</v>
      </c>
      <c r="C1029" s="22" t="s">
        <v>966</v>
      </c>
      <c r="D1029" s="22">
        <v>2</v>
      </c>
      <c r="E1029" s="22" t="s">
        <v>1047</v>
      </c>
      <c r="F1029" s="22" t="s">
        <v>9</v>
      </c>
      <c r="G1029" s="22">
        <v>788</v>
      </c>
      <c r="H1029" s="22">
        <v>29</v>
      </c>
      <c r="I1029" s="22">
        <v>29</v>
      </c>
      <c r="J1029" s="23">
        <v>4.5999999999999996</v>
      </c>
      <c r="K1029" s="22">
        <v>0</v>
      </c>
      <c r="L1029" s="24">
        <v>0</v>
      </c>
      <c r="M1029" s="22" t="s">
        <v>3880</v>
      </c>
      <c r="N1029" s="22">
        <v>3</v>
      </c>
      <c r="O1029" s="22">
        <v>133.43956412</v>
      </c>
      <c r="P1029" s="19">
        <f t="shared" si="16"/>
        <v>4</v>
      </c>
    </row>
    <row r="1030" spans="1:16" x14ac:dyDescent="0.25">
      <c r="A1030" s="21">
        <v>44664</v>
      </c>
      <c r="B1030" s="22" t="s">
        <v>3045</v>
      </c>
      <c r="C1030" s="22" t="s">
        <v>931</v>
      </c>
      <c r="D1030" s="22">
        <v>2</v>
      </c>
      <c r="E1030" s="22" t="s">
        <v>1781</v>
      </c>
      <c r="F1030" s="22" t="s">
        <v>1318</v>
      </c>
      <c r="G1030" s="22">
        <v>788</v>
      </c>
      <c r="H1030" s="22">
        <v>484</v>
      </c>
      <c r="I1030" s="22">
        <v>484</v>
      </c>
      <c r="J1030" s="23">
        <v>4.5999999999999996</v>
      </c>
      <c r="K1030" s="22">
        <v>0</v>
      </c>
      <c r="L1030" s="24">
        <v>0</v>
      </c>
      <c r="M1030" s="22" t="s">
        <v>4485</v>
      </c>
      <c r="N1030" s="22">
        <v>2</v>
      </c>
      <c r="O1030" s="22">
        <v>2227.0603115200001</v>
      </c>
      <c r="P1030" s="19">
        <f t="shared" si="16"/>
        <v>4</v>
      </c>
    </row>
    <row r="1031" spans="1:16" x14ac:dyDescent="0.25">
      <c r="A1031" s="21">
        <v>44664</v>
      </c>
      <c r="B1031" s="22" t="s">
        <v>3045</v>
      </c>
      <c r="C1031" s="22" t="s">
        <v>9</v>
      </c>
      <c r="D1031" s="22">
        <v>2</v>
      </c>
      <c r="E1031" s="22" t="s">
        <v>1125</v>
      </c>
      <c r="F1031" s="22" t="s">
        <v>9</v>
      </c>
      <c r="G1031" s="22">
        <v>788</v>
      </c>
      <c r="H1031" s="22">
        <v>275</v>
      </c>
      <c r="I1031" s="22">
        <v>99</v>
      </c>
      <c r="J1031" s="23">
        <v>4.5999999999999996</v>
      </c>
      <c r="K1031" s="22">
        <v>-176</v>
      </c>
      <c r="L1031" s="24">
        <v>-809.84</v>
      </c>
      <c r="M1031" s="22" t="s">
        <v>6659</v>
      </c>
      <c r="N1031" s="22">
        <v>3</v>
      </c>
      <c r="O1031" s="22">
        <v>1265.3751769999999</v>
      </c>
      <c r="P1031" s="19">
        <f t="shared" si="16"/>
        <v>4</v>
      </c>
    </row>
    <row r="1032" spans="1:16" x14ac:dyDescent="0.25">
      <c r="A1032" s="21">
        <v>44665</v>
      </c>
      <c r="B1032" s="22" t="s">
        <v>3142</v>
      </c>
      <c r="C1032" s="22" t="s">
        <v>2176</v>
      </c>
      <c r="D1032" s="22">
        <v>1</v>
      </c>
      <c r="E1032" s="22" t="s">
        <v>2891</v>
      </c>
      <c r="F1032" s="22" t="s">
        <v>407</v>
      </c>
      <c r="G1032" s="22">
        <v>81</v>
      </c>
      <c r="H1032" s="22">
        <v>81</v>
      </c>
      <c r="I1032" s="22">
        <v>82</v>
      </c>
      <c r="J1032" s="23">
        <v>2.66</v>
      </c>
      <c r="K1032" s="22">
        <v>1</v>
      </c>
      <c r="L1032" s="24">
        <v>2.66</v>
      </c>
      <c r="M1032" s="22" t="s">
        <v>6961</v>
      </c>
      <c r="N1032" s="22">
        <v>4</v>
      </c>
      <c r="O1032" s="22">
        <v>215.07542577000001</v>
      </c>
      <c r="P1032" s="19">
        <f t="shared" si="16"/>
        <v>4</v>
      </c>
    </row>
    <row r="1033" spans="1:16" x14ac:dyDescent="0.25">
      <c r="A1033" s="21">
        <v>44666</v>
      </c>
      <c r="B1033" s="22" t="s">
        <v>2334</v>
      </c>
      <c r="C1033" s="22" t="s">
        <v>966</v>
      </c>
      <c r="D1033" s="22">
        <v>2</v>
      </c>
      <c r="E1033" s="22" t="s">
        <v>986</v>
      </c>
      <c r="F1033" s="22" t="s">
        <v>863</v>
      </c>
      <c r="G1033" s="22">
        <v>355</v>
      </c>
      <c r="H1033" s="22">
        <v>355</v>
      </c>
      <c r="I1033" s="22">
        <v>363</v>
      </c>
      <c r="J1033" s="23">
        <v>2.52</v>
      </c>
      <c r="K1033" s="22">
        <v>8</v>
      </c>
      <c r="L1033" s="24">
        <v>20.16</v>
      </c>
      <c r="M1033" s="22" t="s">
        <v>6704</v>
      </c>
      <c r="N1033" s="22">
        <v>5</v>
      </c>
      <c r="O1033" s="22">
        <v>894.64576305000003</v>
      </c>
      <c r="P1033" s="19">
        <f t="shared" si="16"/>
        <v>4</v>
      </c>
    </row>
    <row r="1034" spans="1:16" x14ac:dyDescent="0.25">
      <c r="A1034" s="21">
        <v>44671</v>
      </c>
      <c r="B1034" s="22" t="s">
        <v>2594</v>
      </c>
      <c r="C1034" s="22" t="s">
        <v>931</v>
      </c>
      <c r="D1034" s="22">
        <v>2</v>
      </c>
      <c r="E1034" s="22" t="s">
        <v>1642</v>
      </c>
      <c r="F1034" s="22" t="s">
        <v>1318</v>
      </c>
      <c r="G1034" s="22">
        <v>580</v>
      </c>
      <c r="H1034" s="22">
        <v>360</v>
      </c>
      <c r="I1034" s="22">
        <v>360</v>
      </c>
      <c r="J1034" s="23">
        <v>0</v>
      </c>
      <c r="K1034" s="22">
        <v>0</v>
      </c>
      <c r="L1034" s="24">
        <v>0</v>
      </c>
      <c r="M1034" s="22" t="s">
        <v>2623</v>
      </c>
      <c r="N1034" s="22">
        <v>2</v>
      </c>
      <c r="O1034" s="22">
        <v>0</v>
      </c>
      <c r="P1034" s="19">
        <f t="shared" si="16"/>
        <v>4</v>
      </c>
    </row>
    <row r="1035" spans="1:16" x14ac:dyDescent="0.25">
      <c r="A1035" s="21">
        <v>44671</v>
      </c>
      <c r="B1035" s="22" t="s">
        <v>2515</v>
      </c>
      <c r="C1035" s="22" t="s">
        <v>931</v>
      </c>
      <c r="D1035" s="22">
        <v>2</v>
      </c>
      <c r="E1035" s="22" t="s">
        <v>1601</v>
      </c>
      <c r="F1035" s="22" t="s">
        <v>1318</v>
      </c>
      <c r="G1035" s="22">
        <v>770</v>
      </c>
      <c r="H1035" s="22">
        <v>540</v>
      </c>
      <c r="I1035" s="22">
        <v>540</v>
      </c>
      <c r="J1035" s="23">
        <v>0</v>
      </c>
      <c r="K1035" s="22">
        <v>0</v>
      </c>
      <c r="L1035" s="24">
        <v>0</v>
      </c>
      <c r="M1035" s="22" t="s">
        <v>2624</v>
      </c>
      <c r="N1035" s="22">
        <v>2</v>
      </c>
      <c r="O1035" s="22">
        <v>0</v>
      </c>
      <c r="P1035" s="19">
        <f t="shared" si="16"/>
        <v>4</v>
      </c>
    </row>
    <row r="1036" spans="1:16" x14ac:dyDescent="0.25">
      <c r="A1036" s="21">
        <v>44671</v>
      </c>
      <c r="B1036" s="22" t="s">
        <v>3013</v>
      </c>
      <c r="C1036" s="22" t="s">
        <v>966</v>
      </c>
      <c r="D1036" s="22">
        <v>2</v>
      </c>
      <c r="E1036" s="22" t="s">
        <v>976</v>
      </c>
      <c r="F1036" s="22" t="s">
        <v>863</v>
      </c>
      <c r="G1036" s="22">
        <v>67</v>
      </c>
      <c r="H1036" s="22">
        <v>7</v>
      </c>
      <c r="I1036" s="22">
        <v>7</v>
      </c>
      <c r="J1036" s="23">
        <v>0.82</v>
      </c>
      <c r="K1036" s="22">
        <v>0</v>
      </c>
      <c r="L1036" s="24">
        <v>0</v>
      </c>
      <c r="M1036" s="22" t="s">
        <v>3731</v>
      </c>
      <c r="N1036" s="22">
        <v>5</v>
      </c>
      <c r="O1036" s="22">
        <v>5.7399447700000001</v>
      </c>
      <c r="P1036" s="19">
        <f t="shared" si="16"/>
        <v>4</v>
      </c>
    </row>
    <row r="1037" spans="1:16" x14ac:dyDescent="0.25">
      <c r="A1037" s="21">
        <v>44671</v>
      </c>
      <c r="B1037" s="22" t="s">
        <v>3013</v>
      </c>
      <c r="C1037" s="22" t="s">
        <v>9</v>
      </c>
      <c r="D1037" s="22">
        <v>2</v>
      </c>
      <c r="E1037" s="22" t="s">
        <v>1097</v>
      </c>
      <c r="F1037" s="22" t="s">
        <v>9</v>
      </c>
      <c r="G1037" s="22">
        <v>67</v>
      </c>
      <c r="H1037" s="22">
        <v>60</v>
      </c>
      <c r="I1037" s="22">
        <v>60</v>
      </c>
      <c r="J1037" s="23">
        <v>0.82</v>
      </c>
      <c r="K1037" s="22">
        <v>0</v>
      </c>
      <c r="L1037" s="24">
        <v>0</v>
      </c>
      <c r="M1037" s="22" t="s">
        <v>4239</v>
      </c>
      <c r="N1037" s="22">
        <v>3</v>
      </c>
      <c r="O1037" s="22">
        <v>49.199526599999999</v>
      </c>
      <c r="P1037" s="19">
        <f t="shared" si="16"/>
        <v>4</v>
      </c>
    </row>
    <row r="1038" spans="1:16" x14ac:dyDescent="0.25">
      <c r="A1038" s="21">
        <v>44671</v>
      </c>
      <c r="B1038" s="22" t="s">
        <v>3292</v>
      </c>
      <c r="C1038" s="22" t="s">
        <v>931</v>
      </c>
      <c r="D1038" s="22">
        <v>2</v>
      </c>
      <c r="E1038" s="22" t="s">
        <v>1589</v>
      </c>
      <c r="F1038" s="22" t="s">
        <v>1318</v>
      </c>
      <c r="G1038" s="22">
        <v>2312</v>
      </c>
      <c r="H1038" s="22">
        <v>672</v>
      </c>
      <c r="I1038" s="22">
        <v>672</v>
      </c>
      <c r="J1038" s="23">
        <v>10.050000000000001</v>
      </c>
      <c r="K1038" s="22">
        <v>0</v>
      </c>
      <c r="L1038" s="24">
        <v>0</v>
      </c>
      <c r="M1038" s="22" t="s">
        <v>4486</v>
      </c>
      <c r="N1038" s="22">
        <v>2</v>
      </c>
      <c r="O1038" s="22">
        <v>6756.8139139200002</v>
      </c>
      <c r="P1038" s="19">
        <f t="shared" si="16"/>
        <v>4</v>
      </c>
    </row>
    <row r="1039" spans="1:16" x14ac:dyDescent="0.25">
      <c r="A1039" s="21">
        <v>44671</v>
      </c>
      <c r="B1039" s="22" t="s">
        <v>2205</v>
      </c>
      <c r="C1039" s="22" t="s">
        <v>931</v>
      </c>
      <c r="D1039" s="22">
        <v>2</v>
      </c>
      <c r="E1039" s="22" t="s">
        <v>1599</v>
      </c>
      <c r="F1039" s="22" t="s">
        <v>1318</v>
      </c>
      <c r="G1039" s="22">
        <v>1737</v>
      </c>
      <c r="H1039" s="22">
        <v>1300</v>
      </c>
      <c r="I1039" s="22">
        <v>1300</v>
      </c>
      <c r="J1039" s="23">
        <v>2.4700000000000002</v>
      </c>
      <c r="K1039" s="22">
        <v>0</v>
      </c>
      <c r="L1039" s="24">
        <v>0</v>
      </c>
      <c r="M1039" s="22" t="s">
        <v>4487</v>
      </c>
      <c r="N1039" s="22">
        <v>2</v>
      </c>
      <c r="O1039" s="22">
        <v>3213.7595489999999</v>
      </c>
      <c r="P1039" s="19">
        <f t="shared" si="16"/>
        <v>4</v>
      </c>
    </row>
    <row r="1040" spans="1:16" x14ac:dyDescent="0.25">
      <c r="A1040" s="21">
        <v>44671</v>
      </c>
      <c r="B1040" s="22" t="s">
        <v>2954</v>
      </c>
      <c r="C1040" s="22" t="s">
        <v>931</v>
      </c>
      <c r="D1040" s="22">
        <v>2</v>
      </c>
      <c r="E1040" s="22" t="s">
        <v>1596</v>
      </c>
      <c r="F1040" s="22" t="s">
        <v>1318</v>
      </c>
      <c r="G1040" s="22">
        <v>1256</v>
      </c>
      <c r="H1040" s="22">
        <v>1032</v>
      </c>
      <c r="I1040" s="22">
        <v>1032</v>
      </c>
      <c r="J1040" s="23">
        <v>3.04</v>
      </c>
      <c r="K1040" s="22">
        <v>0</v>
      </c>
      <c r="L1040" s="24">
        <v>0</v>
      </c>
      <c r="M1040" s="22" t="s">
        <v>4488</v>
      </c>
      <c r="N1040" s="22">
        <v>2</v>
      </c>
      <c r="O1040" s="22">
        <v>3135.15193344</v>
      </c>
      <c r="P1040" s="19">
        <f t="shared" si="16"/>
        <v>4</v>
      </c>
    </row>
    <row r="1041" spans="1:16" x14ac:dyDescent="0.25">
      <c r="A1041" s="21">
        <v>44671</v>
      </c>
      <c r="B1041" s="22" t="s">
        <v>3517</v>
      </c>
      <c r="C1041" s="22" t="s">
        <v>931</v>
      </c>
      <c r="D1041" s="22">
        <v>2</v>
      </c>
      <c r="E1041" s="22" t="s">
        <v>1643</v>
      </c>
      <c r="F1041" s="22" t="s">
        <v>1318</v>
      </c>
      <c r="G1041" s="22">
        <v>4490</v>
      </c>
      <c r="H1041" s="22">
        <v>1900</v>
      </c>
      <c r="I1041" s="22">
        <v>1900</v>
      </c>
      <c r="J1041" s="23">
        <v>2.5099999999999998</v>
      </c>
      <c r="K1041" s="22">
        <v>0</v>
      </c>
      <c r="L1041" s="24">
        <v>0</v>
      </c>
      <c r="M1041" s="22" t="s">
        <v>4489</v>
      </c>
      <c r="N1041" s="22">
        <v>2</v>
      </c>
      <c r="O1041" s="22">
        <v>4763.775114</v>
      </c>
      <c r="P1041" s="19">
        <f t="shared" si="16"/>
        <v>4</v>
      </c>
    </row>
    <row r="1042" spans="1:16" x14ac:dyDescent="0.25">
      <c r="A1042" s="21">
        <v>44671</v>
      </c>
      <c r="B1042" s="22" t="s">
        <v>3248</v>
      </c>
      <c r="C1042" s="22" t="s">
        <v>931</v>
      </c>
      <c r="D1042" s="22">
        <v>2</v>
      </c>
      <c r="E1042" s="22" t="s">
        <v>1599</v>
      </c>
      <c r="F1042" s="22" t="s">
        <v>1318</v>
      </c>
      <c r="G1042" s="22">
        <v>530</v>
      </c>
      <c r="H1042" s="22">
        <v>480</v>
      </c>
      <c r="I1042" s="22">
        <v>480</v>
      </c>
      <c r="J1042" s="23">
        <v>4.1399999999999997</v>
      </c>
      <c r="K1042" s="22">
        <v>0</v>
      </c>
      <c r="L1042" s="24">
        <v>0</v>
      </c>
      <c r="M1042" s="22" t="s">
        <v>4487</v>
      </c>
      <c r="N1042" s="22">
        <v>2</v>
      </c>
      <c r="O1042" s="22">
        <v>1989.2433648000001</v>
      </c>
      <c r="P1042" s="19">
        <f t="shared" si="16"/>
        <v>4</v>
      </c>
    </row>
    <row r="1043" spans="1:16" x14ac:dyDescent="0.25">
      <c r="A1043" s="21">
        <v>44671</v>
      </c>
      <c r="B1043" s="22" t="s">
        <v>4490</v>
      </c>
      <c r="C1043" s="22" t="s">
        <v>931</v>
      </c>
      <c r="D1043" s="22">
        <v>2</v>
      </c>
      <c r="E1043" s="22" t="s">
        <v>1649</v>
      </c>
      <c r="F1043" s="22" t="s">
        <v>1318</v>
      </c>
      <c r="G1043" s="22">
        <v>1598</v>
      </c>
      <c r="H1043" s="22">
        <v>1280</v>
      </c>
      <c r="I1043" s="22">
        <v>1280</v>
      </c>
      <c r="J1043" s="23">
        <v>1.24</v>
      </c>
      <c r="K1043" s="22">
        <v>0</v>
      </c>
      <c r="L1043" s="24">
        <v>0</v>
      </c>
      <c r="M1043" s="22" t="s">
        <v>4491</v>
      </c>
      <c r="N1043" s="22">
        <v>2</v>
      </c>
      <c r="O1043" s="22">
        <v>1591.6521728</v>
      </c>
      <c r="P1043" s="19">
        <f t="shared" si="16"/>
        <v>4</v>
      </c>
    </row>
    <row r="1044" spans="1:16" x14ac:dyDescent="0.25">
      <c r="A1044" s="21">
        <v>44671</v>
      </c>
      <c r="B1044" s="22" t="s">
        <v>4492</v>
      </c>
      <c r="C1044" s="22" t="s">
        <v>931</v>
      </c>
      <c r="D1044" s="22">
        <v>2</v>
      </c>
      <c r="E1044" s="22" t="s">
        <v>1649</v>
      </c>
      <c r="F1044" s="22" t="s">
        <v>1318</v>
      </c>
      <c r="G1044" s="22">
        <v>2909</v>
      </c>
      <c r="H1044" s="22">
        <v>2720</v>
      </c>
      <c r="I1044" s="22">
        <v>2720</v>
      </c>
      <c r="J1044" s="23">
        <v>1.27</v>
      </c>
      <c r="K1044" s="22">
        <v>0</v>
      </c>
      <c r="L1044" s="24">
        <v>0</v>
      </c>
      <c r="M1044" s="22" t="s">
        <v>4491</v>
      </c>
      <c r="N1044" s="22">
        <v>2</v>
      </c>
      <c r="O1044" s="22">
        <v>3453.2173984000001</v>
      </c>
      <c r="P1044" s="19">
        <f t="shared" si="16"/>
        <v>4</v>
      </c>
    </row>
    <row r="1045" spans="1:16" x14ac:dyDescent="0.25">
      <c r="A1045" s="21">
        <v>44671</v>
      </c>
      <c r="B1045" s="22" t="s">
        <v>3276</v>
      </c>
      <c r="C1045" s="22" t="s">
        <v>931</v>
      </c>
      <c r="D1045" s="22">
        <v>2</v>
      </c>
      <c r="E1045" s="22" t="s">
        <v>1578</v>
      </c>
      <c r="F1045" s="22" t="s">
        <v>1318</v>
      </c>
      <c r="G1045" s="22">
        <v>251.06</v>
      </c>
      <c r="H1045" s="22">
        <v>195</v>
      </c>
      <c r="I1045" s="22">
        <v>195</v>
      </c>
      <c r="J1045" s="23">
        <v>9.3699999999999992</v>
      </c>
      <c r="K1045" s="22">
        <v>0</v>
      </c>
      <c r="L1045" s="24">
        <v>0</v>
      </c>
      <c r="M1045" s="22" t="s">
        <v>4493</v>
      </c>
      <c r="N1045" s="22">
        <v>2</v>
      </c>
      <c r="O1045" s="22">
        <v>1827.6497869499999</v>
      </c>
      <c r="P1045" s="19">
        <f t="shared" si="16"/>
        <v>4</v>
      </c>
    </row>
    <row r="1046" spans="1:16" x14ac:dyDescent="0.25">
      <c r="A1046" s="21">
        <v>44671</v>
      </c>
      <c r="B1046" s="22" t="s">
        <v>4494</v>
      </c>
      <c r="C1046" s="22" t="s">
        <v>931</v>
      </c>
      <c r="D1046" s="22">
        <v>2</v>
      </c>
      <c r="E1046" s="22" t="s">
        <v>1648</v>
      </c>
      <c r="F1046" s="22" t="s">
        <v>1318</v>
      </c>
      <c r="G1046" s="22">
        <v>453</v>
      </c>
      <c r="H1046" s="22">
        <v>432</v>
      </c>
      <c r="I1046" s="22">
        <v>432</v>
      </c>
      <c r="J1046" s="23">
        <v>12.96</v>
      </c>
      <c r="K1046" s="22">
        <v>0</v>
      </c>
      <c r="L1046" s="24">
        <v>0</v>
      </c>
      <c r="M1046" s="22" t="s">
        <v>4495</v>
      </c>
      <c r="N1046" s="22">
        <v>2</v>
      </c>
      <c r="O1046" s="22">
        <v>5599.6998321600004</v>
      </c>
      <c r="P1046" s="19">
        <f t="shared" si="16"/>
        <v>4</v>
      </c>
    </row>
    <row r="1047" spans="1:16" x14ac:dyDescent="0.25">
      <c r="A1047" s="21">
        <v>44671</v>
      </c>
      <c r="B1047" s="22" t="s">
        <v>3379</v>
      </c>
      <c r="C1047" s="22" t="s">
        <v>931</v>
      </c>
      <c r="D1047" s="22">
        <v>2</v>
      </c>
      <c r="E1047" s="22" t="s">
        <v>1579</v>
      </c>
      <c r="F1047" s="22" t="s">
        <v>1318</v>
      </c>
      <c r="G1047" s="22">
        <v>482</v>
      </c>
      <c r="H1047" s="22">
        <v>380</v>
      </c>
      <c r="I1047" s="22">
        <v>380</v>
      </c>
      <c r="J1047" s="23">
        <v>6.05</v>
      </c>
      <c r="K1047" s="22">
        <v>0</v>
      </c>
      <c r="L1047" s="24">
        <v>0</v>
      </c>
      <c r="M1047" s="22" t="s">
        <v>4496</v>
      </c>
      <c r="N1047" s="22">
        <v>2</v>
      </c>
      <c r="O1047" s="22">
        <v>2300.3602366</v>
      </c>
      <c r="P1047" s="19">
        <f t="shared" si="16"/>
        <v>4</v>
      </c>
    </row>
    <row r="1048" spans="1:16" x14ac:dyDescent="0.25">
      <c r="A1048" s="21">
        <v>44671</v>
      </c>
      <c r="B1048" s="22" t="s">
        <v>3380</v>
      </c>
      <c r="C1048" s="22" t="s">
        <v>931</v>
      </c>
      <c r="D1048" s="22">
        <v>2</v>
      </c>
      <c r="E1048" s="22" t="s">
        <v>1592</v>
      </c>
      <c r="F1048" s="22" t="s">
        <v>1318</v>
      </c>
      <c r="G1048" s="22">
        <v>183</v>
      </c>
      <c r="H1048" s="22">
        <v>156</v>
      </c>
      <c r="I1048" s="22">
        <v>156</v>
      </c>
      <c r="J1048" s="23">
        <v>24.3</v>
      </c>
      <c r="K1048" s="22">
        <v>0</v>
      </c>
      <c r="L1048" s="24">
        <v>0</v>
      </c>
      <c r="M1048" s="22" t="s">
        <v>4497</v>
      </c>
      <c r="N1048" s="22">
        <v>2</v>
      </c>
      <c r="O1048" s="22">
        <v>3790.1194000800001</v>
      </c>
      <c r="P1048" s="19">
        <f t="shared" si="16"/>
        <v>4</v>
      </c>
    </row>
    <row r="1049" spans="1:16" x14ac:dyDescent="0.25">
      <c r="A1049" s="21">
        <v>44671</v>
      </c>
      <c r="B1049" s="22" t="s">
        <v>3306</v>
      </c>
      <c r="C1049" s="22" t="s">
        <v>931</v>
      </c>
      <c r="D1049" s="22">
        <v>2</v>
      </c>
      <c r="E1049" s="22" t="s">
        <v>1640</v>
      </c>
      <c r="F1049" s="22" t="s">
        <v>1318</v>
      </c>
      <c r="G1049" s="22">
        <v>3046</v>
      </c>
      <c r="H1049" s="22">
        <v>1960</v>
      </c>
      <c r="I1049" s="22">
        <v>1960</v>
      </c>
      <c r="J1049" s="23">
        <v>3.1</v>
      </c>
      <c r="K1049" s="22">
        <v>0</v>
      </c>
      <c r="L1049" s="24">
        <v>0</v>
      </c>
      <c r="M1049" s="22" t="s">
        <v>4498</v>
      </c>
      <c r="N1049" s="22">
        <v>2</v>
      </c>
      <c r="O1049" s="22">
        <v>6073.3004724000002</v>
      </c>
      <c r="P1049" s="19">
        <f t="shared" si="16"/>
        <v>4</v>
      </c>
    </row>
    <row r="1050" spans="1:16" x14ac:dyDescent="0.25">
      <c r="A1050" s="21">
        <v>44671</v>
      </c>
      <c r="B1050" s="22" t="s">
        <v>3938</v>
      </c>
      <c r="C1050" s="22" t="s">
        <v>931</v>
      </c>
      <c r="D1050" s="22">
        <v>2</v>
      </c>
      <c r="E1050" s="22" t="s">
        <v>1653</v>
      </c>
      <c r="F1050" s="22" t="s">
        <v>1318</v>
      </c>
      <c r="G1050" s="22">
        <v>10462</v>
      </c>
      <c r="H1050" s="22">
        <v>7200</v>
      </c>
      <c r="I1050" s="22">
        <v>7200</v>
      </c>
      <c r="J1050" s="23">
        <v>1.04</v>
      </c>
      <c r="K1050" s="22">
        <v>0</v>
      </c>
      <c r="L1050" s="24">
        <v>0</v>
      </c>
      <c r="M1050" s="22" t="s">
        <v>4499</v>
      </c>
      <c r="N1050" s="22">
        <v>2</v>
      </c>
      <c r="O1050" s="22">
        <v>7459.4758320000001</v>
      </c>
      <c r="P1050" s="19">
        <f t="shared" si="16"/>
        <v>4</v>
      </c>
    </row>
    <row r="1051" spans="1:16" x14ac:dyDescent="0.25">
      <c r="A1051" s="21">
        <v>44671</v>
      </c>
      <c r="B1051" s="22" t="s">
        <v>3419</v>
      </c>
      <c r="C1051" s="22" t="s">
        <v>931</v>
      </c>
      <c r="D1051" s="22">
        <v>2</v>
      </c>
      <c r="E1051" s="22" t="s">
        <v>1646</v>
      </c>
      <c r="F1051" s="22" t="s">
        <v>1318</v>
      </c>
      <c r="G1051" s="22">
        <v>40</v>
      </c>
      <c r="H1051" s="22">
        <v>13</v>
      </c>
      <c r="I1051" s="22">
        <v>13</v>
      </c>
      <c r="J1051" s="23">
        <v>17.489999999999998</v>
      </c>
      <c r="K1051" s="22">
        <v>0</v>
      </c>
      <c r="L1051" s="24">
        <v>0</v>
      </c>
      <c r="M1051" s="22" t="s">
        <v>4500</v>
      </c>
      <c r="N1051" s="22">
        <v>2</v>
      </c>
      <c r="O1051" s="22">
        <v>227.34399999999999</v>
      </c>
      <c r="P1051" s="19">
        <f t="shared" si="16"/>
        <v>4</v>
      </c>
    </row>
    <row r="1052" spans="1:16" x14ac:dyDescent="0.25">
      <c r="A1052" s="21">
        <v>44671</v>
      </c>
      <c r="B1052" s="22" t="s">
        <v>3419</v>
      </c>
      <c r="C1052" s="22" t="s">
        <v>931</v>
      </c>
      <c r="D1052" s="22">
        <v>2</v>
      </c>
      <c r="E1052" s="22" t="s">
        <v>1644</v>
      </c>
      <c r="F1052" s="22" t="s">
        <v>1318</v>
      </c>
      <c r="G1052" s="22">
        <v>40</v>
      </c>
      <c r="H1052" s="22">
        <v>5</v>
      </c>
      <c r="I1052" s="22">
        <v>5</v>
      </c>
      <c r="J1052" s="23">
        <v>17.489999999999998</v>
      </c>
      <c r="K1052" s="22">
        <v>0</v>
      </c>
      <c r="L1052" s="24">
        <v>0</v>
      </c>
      <c r="M1052" s="22" t="s">
        <v>4501</v>
      </c>
      <c r="N1052" s="22">
        <v>2</v>
      </c>
      <c r="O1052" s="22">
        <v>87.44</v>
      </c>
      <c r="P1052" s="19">
        <f t="shared" si="16"/>
        <v>4</v>
      </c>
    </row>
    <row r="1053" spans="1:16" x14ac:dyDescent="0.25">
      <c r="A1053" s="21">
        <v>44671</v>
      </c>
      <c r="B1053" s="22" t="s">
        <v>4502</v>
      </c>
      <c r="C1053" s="22" t="s">
        <v>931</v>
      </c>
      <c r="D1053" s="22">
        <v>2</v>
      </c>
      <c r="E1053" s="22" t="s">
        <v>1646</v>
      </c>
      <c r="F1053" s="22" t="s">
        <v>1318</v>
      </c>
      <c r="G1053" s="22">
        <v>16</v>
      </c>
      <c r="H1053" s="22">
        <v>14</v>
      </c>
      <c r="I1053" s="22">
        <v>14</v>
      </c>
      <c r="J1053" s="23">
        <v>12.78</v>
      </c>
      <c r="K1053" s="22">
        <v>0</v>
      </c>
      <c r="L1053" s="24">
        <v>0</v>
      </c>
      <c r="M1053" s="22" t="s">
        <v>4500</v>
      </c>
      <c r="N1053" s="22">
        <v>2</v>
      </c>
      <c r="O1053" s="22">
        <v>178.85</v>
      </c>
      <c r="P1053" s="19">
        <f t="shared" si="16"/>
        <v>4</v>
      </c>
    </row>
    <row r="1054" spans="1:16" x14ac:dyDescent="0.25">
      <c r="A1054" s="21">
        <v>44671</v>
      </c>
      <c r="B1054" s="22" t="s">
        <v>4503</v>
      </c>
      <c r="C1054" s="22" t="s">
        <v>931</v>
      </c>
      <c r="D1054" s="22">
        <v>2</v>
      </c>
      <c r="E1054" s="22" t="s">
        <v>1646</v>
      </c>
      <c r="F1054" s="22" t="s">
        <v>1318</v>
      </c>
      <c r="G1054" s="22">
        <v>30</v>
      </c>
      <c r="H1054" s="22">
        <v>7</v>
      </c>
      <c r="I1054" s="22">
        <v>7</v>
      </c>
      <c r="J1054" s="23">
        <v>35.130000000000003</v>
      </c>
      <c r="K1054" s="22">
        <v>0</v>
      </c>
      <c r="L1054" s="24">
        <v>0</v>
      </c>
      <c r="M1054" s="22" t="s">
        <v>4500</v>
      </c>
      <c r="N1054" s="22">
        <v>2</v>
      </c>
      <c r="O1054" s="22">
        <v>245.88553353</v>
      </c>
      <c r="P1054" s="19">
        <f t="shared" si="16"/>
        <v>4</v>
      </c>
    </row>
    <row r="1055" spans="1:16" x14ac:dyDescent="0.25">
      <c r="A1055" s="21">
        <v>44671</v>
      </c>
      <c r="B1055" s="22" t="s">
        <v>4503</v>
      </c>
      <c r="C1055" s="22" t="s">
        <v>931</v>
      </c>
      <c r="D1055" s="22">
        <v>2</v>
      </c>
      <c r="E1055" s="22" t="s">
        <v>1644</v>
      </c>
      <c r="F1055" s="22" t="s">
        <v>1318</v>
      </c>
      <c r="G1055" s="22">
        <v>30</v>
      </c>
      <c r="H1055" s="22">
        <v>21</v>
      </c>
      <c r="I1055" s="22">
        <v>21</v>
      </c>
      <c r="J1055" s="23">
        <v>35.130000000000003</v>
      </c>
      <c r="K1055" s="22">
        <v>0</v>
      </c>
      <c r="L1055" s="24">
        <v>0</v>
      </c>
      <c r="M1055" s="22" t="s">
        <v>4501</v>
      </c>
      <c r="N1055" s="22">
        <v>2</v>
      </c>
      <c r="O1055" s="22">
        <v>737.65660059000004</v>
      </c>
      <c r="P1055" s="19">
        <f t="shared" si="16"/>
        <v>4</v>
      </c>
    </row>
    <row r="1056" spans="1:16" x14ac:dyDescent="0.25">
      <c r="A1056" s="21">
        <v>44671</v>
      </c>
      <c r="B1056" s="22" t="s">
        <v>4504</v>
      </c>
      <c r="C1056" s="22" t="s">
        <v>931</v>
      </c>
      <c r="D1056" s="22">
        <v>2</v>
      </c>
      <c r="E1056" s="22" t="s">
        <v>1644</v>
      </c>
      <c r="F1056" s="22" t="s">
        <v>1318</v>
      </c>
      <c r="G1056" s="22">
        <v>543</v>
      </c>
      <c r="H1056" s="22">
        <v>134</v>
      </c>
      <c r="I1056" s="22">
        <v>134</v>
      </c>
      <c r="J1056" s="23">
        <v>1.1299999999999999</v>
      </c>
      <c r="K1056" s="22">
        <v>0</v>
      </c>
      <c r="L1056" s="24">
        <v>0</v>
      </c>
      <c r="M1056" s="22" t="s">
        <v>4501</v>
      </c>
      <c r="N1056" s="22">
        <v>2</v>
      </c>
      <c r="O1056" s="22">
        <v>151.55995093999999</v>
      </c>
      <c r="P1056" s="19">
        <f t="shared" si="16"/>
        <v>4</v>
      </c>
    </row>
    <row r="1057" spans="1:16" x14ac:dyDescent="0.25">
      <c r="A1057" s="21">
        <v>44671</v>
      </c>
      <c r="B1057" s="22" t="s">
        <v>4504</v>
      </c>
      <c r="C1057" s="22" t="s">
        <v>931</v>
      </c>
      <c r="D1057" s="22">
        <v>2</v>
      </c>
      <c r="E1057" s="22" t="s">
        <v>1654</v>
      </c>
      <c r="F1057" s="22" t="s">
        <v>1318</v>
      </c>
      <c r="G1057" s="22">
        <v>543</v>
      </c>
      <c r="H1057" s="22">
        <v>400</v>
      </c>
      <c r="I1057" s="22">
        <v>400</v>
      </c>
      <c r="J1057" s="23">
        <v>1.1299999999999999</v>
      </c>
      <c r="K1057" s="22">
        <v>0</v>
      </c>
      <c r="L1057" s="24">
        <v>0</v>
      </c>
      <c r="M1057" s="22" t="s">
        <v>4505</v>
      </c>
      <c r="N1057" s="22">
        <v>2</v>
      </c>
      <c r="O1057" s="22">
        <v>452.41776399999998</v>
      </c>
      <c r="P1057" s="19">
        <f t="shared" si="16"/>
        <v>4</v>
      </c>
    </row>
    <row r="1058" spans="1:16" x14ac:dyDescent="0.25">
      <c r="A1058" s="21">
        <v>44671</v>
      </c>
      <c r="B1058" s="22" t="s">
        <v>3420</v>
      </c>
      <c r="C1058" s="22" t="s">
        <v>931</v>
      </c>
      <c r="D1058" s="22">
        <v>2</v>
      </c>
      <c r="E1058" s="22" t="s">
        <v>1644</v>
      </c>
      <c r="F1058" s="22" t="s">
        <v>1318</v>
      </c>
      <c r="G1058" s="22">
        <v>201</v>
      </c>
      <c r="H1058" s="22">
        <v>23</v>
      </c>
      <c r="I1058" s="22">
        <v>23</v>
      </c>
      <c r="J1058" s="23">
        <v>1.23</v>
      </c>
      <c r="K1058" s="22">
        <v>0</v>
      </c>
      <c r="L1058" s="24">
        <v>0</v>
      </c>
      <c r="M1058" s="22" t="s">
        <v>4501</v>
      </c>
      <c r="N1058" s="22">
        <v>2</v>
      </c>
      <c r="O1058" s="22">
        <v>28.361167980000001</v>
      </c>
      <c r="P1058" s="19">
        <f t="shared" si="16"/>
        <v>4</v>
      </c>
    </row>
    <row r="1059" spans="1:16" x14ac:dyDescent="0.25">
      <c r="A1059" s="21">
        <v>44671</v>
      </c>
      <c r="B1059" s="22" t="s">
        <v>3503</v>
      </c>
      <c r="C1059" s="22" t="s">
        <v>931</v>
      </c>
      <c r="D1059" s="22">
        <v>2</v>
      </c>
      <c r="E1059" s="22" t="s">
        <v>1584</v>
      </c>
      <c r="F1059" s="22" t="s">
        <v>1318</v>
      </c>
      <c r="G1059" s="22">
        <v>2593</v>
      </c>
      <c r="H1059" s="22">
        <v>1500</v>
      </c>
      <c r="I1059" s="22">
        <v>1500</v>
      </c>
      <c r="J1059" s="23">
        <v>3.69</v>
      </c>
      <c r="K1059" s="22">
        <v>0</v>
      </c>
      <c r="L1059" s="24">
        <v>0</v>
      </c>
      <c r="M1059" s="22" t="s">
        <v>4506</v>
      </c>
      <c r="N1059" s="22">
        <v>2</v>
      </c>
      <c r="O1059" s="22">
        <v>5528.5812749999996</v>
      </c>
      <c r="P1059" s="19">
        <f t="shared" si="16"/>
        <v>4</v>
      </c>
    </row>
    <row r="1060" spans="1:16" x14ac:dyDescent="0.25">
      <c r="A1060" s="21">
        <v>44671</v>
      </c>
      <c r="B1060" s="22" t="s">
        <v>2513</v>
      </c>
      <c r="C1060" s="22" t="s">
        <v>931</v>
      </c>
      <c r="D1060" s="22">
        <v>2</v>
      </c>
      <c r="E1060" s="22" t="s">
        <v>1601</v>
      </c>
      <c r="F1060" s="22" t="s">
        <v>1318</v>
      </c>
      <c r="G1060" s="22">
        <v>3575</v>
      </c>
      <c r="H1060" s="22">
        <v>3060</v>
      </c>
      <c r="I1060" s="22">
        <v>3060</v>
      </c>
      <c r="J1060" s="23">
        <v>0.8</v>
      </c>
      <c r="K1060" s="22">
        <v>0</v>
      </c>
      <c r="L1060" s="24">
        <v>0</v>
      </c>
      <c r="M1060" s="22" t="s">
        <v>2624</v>
      </c>
      <c r="N1060" s="22">
        <v>2</v>
      </c>
      <c r="O1060" s="22">
        <v>2450.4593220000002</v>
      </c>
      <c r="P1060" s="19">
        <f t="shared" si="16"/>
        <v>4</v>
      </c>
    </row>
    <row r="1061" spans="1:16" x14ac:dyDescent="0.25">
      <c r="A1061" s="21">
        <v>44671</v>
      </c>
      <c r="B1061" s="22" t="s">
        <v>2513</v>
      </c>
      <c r="C1061" s="22" t="s">
        <v>931</v>
      </c>
      <c r="D1061" s="22">
        <v>2</v>
      </c>
      <c r="E1061" s="22" t="s">
        <v>1597</v>
      </c>
      <c r="F1061" s="22" t="s">
        <v>1318</v>
      </c>
      <c r="G1061" s="22">
        <v>3575</v>
      </c>
      <c r="H1061" s="22">
        <v>180</v>
      </c>
      <c r="I1061" s="22">
        <v>180</v>
      </c>
      <c r="J1061" s="23">
        <v>0.8</v>
      </c>
      <c r="K1061" s="22">
        <v>0</v>
      </c>
      <c r="L1061" s="24">
        <v>0</v>
      </c>
      <c r="M1061" s="22" t="s">
        <v>4507</v>
      </c>
      <c r="N1061" s="22">
        <v>2</v>
      </c>
      <c r="O1061" s="22">
        <v>144.144666</v>
      </c>
      <c r="P1061" s="19">
        <f t="shared" si="16"/>
        <v>4</v>
      </c>
    </row>
    <row r="1062" spans="1:16" x14ac:dyDescent="0.25">
      <c r="A1062" s="21">
        <v>44671</v>
      </c>
      <c r="B1062" s="22" t="s">
        <v>2899</v>
      </c>
      <c r="C1062" s="22" t="s">
        <v>931</v>
      </c>
      <c r="D1062" s="22">
        <v>2</v>
      </c>
      <c r="E1062" s="22" t="s">
        <v>1586</v>
      </c>
      <c r="F1062" s="22" t="s">
        <v>1318</v>
      </c>
      <c r="G1062" s="22">
        <v>1324</v>
      </c>
      <c r="H1062" s="22">
        <v>1200</v>
      </c>
      <c r="I1062" s="22">
        <v>1200</v>
      </c>
      <c r="J1062" s="23">
        <v>1.18</v>
      </c>
      <c r="K1062" s="22">
        <v>0</v>
      </c>
      <c r="L1062" s="24">
        <v>0</v>
      </c>
      <c r="M1062" s="22" t="s">
        <v>4508</v>
      </c>
      <c r="N1062" s="22">
        <v>2</v>
      </c>
      <c r="O1062" s="22">
        <v>1417.212804</v>
      </c>
      <c r="P1062" s="19">
        <f t="shared" si="16"/>
        <v>4</v>
      </c>
    </row>
    <row r="1063" spans="1:16" x14ac:dyDescent="0.25">
      <c r="A1063" s="21">
        <v>44671</v>
      </c>
      <c r="B1063" s="22" t="s">
        <v>2274</v>
      </c>
      <c r="C1063" s="22" t="s">
        <v>931</v>
      </c>
      <c r="D1063" s="22">
        <v>2</v>
      </c>
      <c r="E1063" s="22" t="s">
        <v>1587</v>
      </c>
      <c r="F1063" s="22" t="s">
        <v>1318</v>
      </c>
      <c r="G1063" s="22">
        <v>1440</v>
      </c>
      <c r="H1063" s="22">
        <v>1170</v>
      </c>
      <c r="I1063" s="22">
        <v>1170</v>
      </c>
      <c r="J1063" s="23">
        <v>0.94</v>
      </c>
      <c r="K1063" s="22">
        <v>0</v>
      </c>
      <c r="L1063" s="24">
        <v>0</v>
      </c>
      <c r="M1063" s="22" t="s">
        <v>4509</v>
      </c>
      <c r="N1063" s="22">
        <v>2</v>
      </c>
      <c r="O1063" s="22">
        <v>1104.3170424</v>
      </c>
      <c r="P1063" s="19">
        <f t="shared" si="16"/>
        <v>4</v>
      </c>
    </row>
    <row r="1064" spans="1:16" x14ac:dyDescent="0.25">
      <c r="A1064" s="21">
        <v>44671</v>
      </c>
      <c r="B1064" s="22" t="s">
        <v>2275</v>
      </c>
      <c r="C1064" s="22" t="s">
        <v>931</v>
      </c>
      <c r="D1064" s="22">
        <v>2</v>
      </c>
      <c r="E1064" s="22" t="s">
        <v>1581</v>
      </c>
      <c r="F1064" s="22" t="s">
        <v>1318</v>
      </c>
      <c r="G1064" s="22">
        <v>2022</v>
      </c>
      <c r="H1064" s="22">
        <v>616</v>
      </c>
      <c r="I1064" s="22">
        <v>616</v>
      </c>
      <c r="J1064" s="23">
        <v>5.22</v>
      </c>
      <c r="K1064" s="22">
        <v>0</v>
      </c>
      <c r="L1064" s="24">
        <v>0</v>
      </c>
      <c r="M1064" s="22" t="s">
        <v>4510</v>
      </c>
      <c r="N1064" s="22">
        <v>2</v>
      </c>
      <c r="O1064" s="22">
        <v>3216.16454544</v>
      </c>
      <c r="P1064" s="19">
        <f t="shared" si="16"/>
        <v>4</v>
      </c>
    </row>
    <row r="1065" spans="1:16" x14ac:dyDescent="0.25">
      <c r="A1065" s="21">
        <v>44671</v>
      </c>
      <c r="B1065" s="22" t="s">
        <v>2974</v>
      </c>
      <c r="C1065" s="22" t="s">
        <v>931</v>
      </c>
      <c r="D1065" s="22">
        <v>2</v>
      </c>
      <c r="E1065" s="22" t="s">
        <v>1641</v>
      </c>
      <c r="F1065" s="22" t="s">
        <v>1318</v>
      </c>
      <c r="G1065" s="22">
        <v>899</v>
      </c>
      <c r="H1065" s="22">
        <v>864</v>
      </c>
      <c r="I1065" s="22">
        <v>864</v>
      </c>
      <c r="J1065" s="23">
        <v>6.48</v>
      </c>
      <c r="K1065" s="22">
        <v>0</v>
      </c>
      <c r="L1065" s="24">
        <v>0</v>
      </c>
      <c r="M1065" s="22" t="s">
        <v>4511</v>
      </c>
      <c r="N1065" s="22">
        <v>2</v>
      </c>
      <c r="O1065" s="22">
        <v>5598.7446499199996</v>
      </c>
      <c r="P1065" s="19">
        <f t="shared" si="16"/>
        <v>4</v>
      </c>
    </row>
    <row r="1066" spans="1:16" x14ac:dyDescent="0.25">
      <c r="A1066" s="21">
        <v>44671</v>
      </c>
      <c r="B1066" s="22" t="s">
        <v>2276</v>
      </c>
      <c r="C1066" s="22" t="s">
        <v>931</v>
      </c>
      <c r="D1066" s="22">
        <v>2</v>
      </c>
      <c r="E1066" s="22" t="s">
        <v>1600</v>
      </c>
      <c r="F1066" s="22" t="s">
        <v>1318</v>
      </c>
      <c r="G1066" s="22">
        <v>1601</v>
      </c>
      <c r="H1066" s="22">
        <v>432</v>
      </c>
      <c r="I1066" s="22">
        <v>432</v>
      </c>
      <c r="J1066" s="23">
        <v>9.31</v>
      </c>
      <c r="K1066" s="22">
        <v>0</v>
      </c>
      <c r="L1066" s="24">
        <v>0</v>
      </c>
      <c r="M1066" s="22" t="s">
        <v>4512</v>
      </c>
      <c r="N1066" s="22">
        <v>2</v>
      </c>
      <c r="O1066" s="22">
        <v>4020.0514272</v>
      </c>
      <c r="P1066" s="19">
        <f t="shared" si="16"/>
        <v>4</v>
      </c>
    </row>
    <row r="1067" spans="1:16" x14ac:dyDescent="0.25">
      <c r="A1067" s="21">
        <v>44671</v>
      </c>
      <c r="B1067" s="22" t="s">
        <v>2276</v>
      </c>
      <c r="C1067" s="22" t="s">
        <v>931</v>
      </c>
      <c r="D1067" s="22">
        <v>2</v>
      </c>
      <c r="E1067" s="22" t="s">
        <v>1593</v>
      </c>
      <c r="F1067" s="22" t="s">
        <v>1318</v>
      </c>
      <c r="G1067" s="22">
        <v>1601</v>
      </c>
      <c r="H1067" s="22">
        <v>432</v>
      </c>
      <c r="I1067" s="22">
        <v>432</v>
      </c>
      <c r="J1067" s="23">
        <v>9.31</v>
      </c>
      <c r="K1067" s="22">
        <v>0</v>
      </c>
      <c r="L1067" s="24">
        <v>0</v>
      </c>
      <c r="M1067" s="22" t="s">
        <v>4513</v>
      </c>
      <c r="N1067" s="22">
        <v>2</v>
      </c>
      <c r="O1067" s="22">
        <v>4020.0514272</v>
      </c>
      <c r="P1067" s="19">
        <f t="shared" si="16"/>
        <v>4</v>
      </c>
    </row>
    <row r="1068" spans="1:16" x14ac:dyDescent="0.25">
      <c r="A1068" s="21">
        <v>44671</v>
      </c>
      <c r="B1068" s="22" t="s">
        <v>4514</v>
      </c>
      <c r="C1068" s="22" t="s">
        <v>931</v>
      </c>
      <c r="D1068" s="22">
        <v>2</v>
      </c>
      <c r="E1068" s="22" t="s">
        <v>1639</v>
      </c>
      <c r="F1068" s="22" t="s">
        <v>1318</v>
      </c>
      <c r="G1068" s="22">
        <v>1058</v>
      </c>
      <c r="H1068" s="22">
        <v>972</v>
      </c>
      <c r="I1068" s="22">
        <v>972</v>
      </c>
      <c r="J1068" s="23">
        <v>2.4500000000000002</v>
      </c>
      <c r="K1068" s="22">
        <v>0</v>
      </c>
      <c r="L1068" s="24">
        <v>0</v>
      </c>
      <c r="M1068" s="22" t="s">
        <v>4515</v>
      </c>
      <c r="N1068" s="22">
        <v>2</v>
      </c>
      <c r="O1068" s="22">
        <v>2378.38204692</v>
      </c>
      <c r="P1068" s="19">
        <f t="shared" si="16"/>
        <v>4</v>
      </c>
    </row>
    <row r="1069" spans="1:16" x14ac:dyDescent="0.25">
      <c r="A1069" s="21">
        <v>44671</v>
      </c>
      <c r="B1069" s="22" t="s">
        <v>2900</v>
      </c>
      <c r="C1069" s="22" t="s">
        <v>931</v>
      </c>
      <c r="D1069" s="22">
        <v>2</v>
      </c>
      <c r="E1069" s="22" t="s">
        <v>1591</v>
      </c>
      <c r="F1069" s="22" t="s">
        <v>1318</v>
      </c>
      <c r="G1069" s="22">
        <v>1710</v>
      </c>
      <c r="H1069" s="22">
        <v>480</v>
      </c>
      <c r="I1069" s="22">
        <v>480</v>
      </c>
      <c r="J1069" s="23">
        <v>3.52</v>
      </c>
      <c r="K1069" s="22">
        <v>0</v>
      </c>
      <c r="L1069" s="24">
        <v>0</v>
      </c>
      <c r="M1069" s="22" t="s">
        <v>4516</v>
      </c>
      <c r="N1069" s="22">
        <v>2</v>
      </c>
      <c r="O1069" s="22">
        <v>1689.6</v>
      </c>
      <c r="P1069" s="19">
        <f t="shared" si="16"/>
        <v>4</v>
      </c>
    </row>
    <row r="1070" spans="1:16" x14ac:dyDescent="0.25">
      <c r="A1070" s="21">
        <v>44671</v>
      </c>
      <c r="B1070" s="22" t="s">
        <v>2901</v>
      </c>
      <c r="C1070" s="22" t="s">
        <v>931</v>
      </c>
      <c r="D1070" s="22">
        <v>2</v>
      </c>
      <c r="E1070" s="22" t="s">
        <v>1591</v>
      </c>
      <c r="F1070" s="22" t="s">
        <v>1318</v>
      </c>
      <c r="G1070" s="22">
        <v>1980</v>
      </c>
      <c r="H1070" s="22">
        <v>560</v>
      </c>
      <c r="I1070" s="22">
        <v>560</v>
      </c>
      <c r="J1070" s="23">
        <v>3.49</v>
      </c>
      <c r="K1070" s="22">
        <v>0</v>
      </c>
      <c r="L1070" s="24">
        <v>0</v>
      </c>
      <c r="M1070" s="22" t="s">
        <v>4516</v>
      </c>
      <c r="N1070" s="22">
        <v>2</v>
      </c>
      <c r="O1070" s="22">
        <v>1954.4</v>
      </c>
      <c r="P1070" s="19">
        <f t="shared" si="16"/>
        <v>4</v>
      </c>
    </row>
    <row r="1071" spans="1:16" x14ac:dyDescent="0.25">
      <c r="A1071" s="21">
        <v>44671</v>
      </c>
      <c r="B1071" s="22" t="s">
        <v>2282</v>
      </c>
      <c r="C1071" s="22" t="s">
        <v>931</v>
      </c>
      <c r="D1071" s="22">
        <v>2</v>
      </c>
      <c r="E1071" s="22" t="s">
        <v>1590</v>
      </c>
      <c r="F1071" s="22" t="s">
        <v>1318</v>
      </c>
      <c r="G1071" s="22">
        <v>924</v>
      </c>
      <c r="H1071" s="22">
        <v>420</v>
      </c>
      <c r="I1071" s="22">
        <v>420</v>
      </c>
      <c r="J1071" s="23">
        <v>6.1</v>
      </c>
      <c r="K1071" s="22">
        <v>0</v>
      </c>
      <c r="L1071" s="24">
        <v>0</v>
      </c>
      <c r="M1071" s="22" t="s">
        <v>4517</v>
      </c>
      <c r="N1071" s="22">
        <v>2</v>
      </c>
      <c r="O1071" s="22">
        <v>2562</v>
      </c>
      <c r="P1071" s="19">
        <f t="shared" si="16"/>
        <v>4</v>
      </c>
    </row>
    <row r="1072" spans="1:16" x14ac:dyDescent="0.25">
      <c r="A1072" s="21">
        <v>44671</v>
      </c>
      <c r="B1072" s="22" t="s">
        <v>3432</v>
      </c>
      <c r="C1072" s="22" t="s">
        <v>931</v>
      </c>
      <c r="D1072" s="22">
        <v>2</v>
      </c>
      <c r="E1072" s="22" t="s">
        <v>1597</v>
      </c>
      <c r="F1072" s="22" t="s">
        <v>1318</v>
      </c>
      <c r="G1072" s="22">
        <v>4556</v>
      </c>
      <c r="H1072" s="22">
        <v>2890</v>
      </c>
      <c r="I1072" s="22">
        <v>2890</v>
      </c>
      <c r="J1072" s="23">
        <v>0.77</v>
      </c>
      <c r="K1072" s="22">
        <v>0</v>
      </c>
      <c r="L1072" s="24">
        <v>0</v>
      </c>
      <c r="M1072" s="22" t="s">
        <v>4507</v>
      </c>
      <c r="N1072" s="22">
        <v>2</v>
      </c>
      <c r="O1072" s="22">
        <v>2224.9283460000001</v>
      </c>
      <c r="P1072" s="19">
        <f t="shared" si="16"/>
        <v>4</v>
      </c>
    </row>
    <row r="1073" spans="1:16" x14ac:dyDescent="0.25">
      <c r="A1073" s="21">
        <v>44671</v>
      </c>
      <c r="B1073" s="22" t="s">
        <v>3227</v>
      </c>
      <c r="C1073" s="22" t="s">
        <v>931</v>
      </c>
      <c r="D1073" s="22">
        <v>2</v>
      </c>
      <c r="E1073" s="22" t="s">
        <v>1594</v>
      </c>
      <c r="F1073" s="22" t="s">
        <v>1318</v>
      </c>
      <c r="G1073" s="22">
        <v>15238</v>
      </c>
      <c r="H1073" s="22">
        <v>4960</v>
      </c>
      <c r="I1073" s="22">
        <v>4960</v>
      </c>
      <c r="J1073" s="23">
        <v>1.04</v>
      </c>
      <c r="K1073" s="22">
        <v>0</v>
      </c>
      <c r="L1073" s="24">
        <v>0</v>
      </c>
      <c r="M1073" s="22" t="s">
        <v>4518</v>
      </c>
      <c r="N1073" s="22">
        <v>2</v>
      </c>
      <c r="O1073" s="22">
        <v>5156.0949392000002</v>
      </c>
      <c r="P1073" s="19">
        <f t="shared" si="16"/>
        <v>4</v>
      </c>
    </row>
    <row r="1074" spans="1:16" x14ac:dyDescent="0.25">
      <c r="A1074" s="21">
        <v>44671</v>
      </c>
      <c r="B1074" s="22" t="s">
        <v>2301</v>
      </c>
      <c r="C1074" s="22" t="s">
        <v>931</v>
      </c>
      <c r="D1074" s="22">
        <v>2</v>
      </c>
      <c r="E1074" s="22" t="s">
        <v>1638</v>
      </c>
      <c r="F1074" s="22" t="s">
        <v>1318</v>
      </c>
      <c r="G1074" s="22">
        <v>3237</v>
      </c>
      <c r="H1074" s="22">
        <v>2700</v>
      </c>
      <c r="I1074" s="22">
        <v>2700</v>
      </c>
      <c r="J1074" s="23">
        <v>0.77</v>
      </c>
      <c r="K1074" s="22">
        <v>0</v>
      </c>
      <c r="L1074" s="24">
        <v>0</v>
      </c>
      <c r="M1074" s="22" t="s">
        <v>4519</v>
      </c>
      <c r="N1074" s="22">
        <v>2</v>
      </c>
      <c r="O1074" s="22">
        <v>2079.9903060000001</v>
      </c>
      <c r="P1074" s="19">
        <f t="shared" si="16"/>
        <v>4</v>
      </c>
    </row>
    <row r="1075" spans="1:16" x14ac:dyDescent="0.25">
      <c r="A1075" s="21">
        <v>44671</v>
      </c>
      <c r="B1075" s="22" t="s">
        <v>2545</v>
      </c>
      <c r="C1075" s="22" t="s">
        <v>931</v>
      </c>
      <c r="D1075" s="22">
        <v>2</v>
      </c>
      <c r="E1075" s="22" t="s">
        <v>1642</v>
      </c>
      <c r="F1075" s="22" t="s">
        <v>1318</v>
      </c>
      <c r="G1075" s="22">
        <v>272</v>
      </c>
      <c r="H1075" s="22">
        <v>240</v>
      </c>
      <c r="I1075" s="22">
        <v>240</v>
      </c>
      <c r="J1075" s="23">
        <v>1.48</v>
      </c>
      <c r="K1075" s="22">
        <v>0</v>
      </c>
      <c r="L1075" s="24">
        <v>0</v>
      </c>
      <c r="M1075" s="22" t="s">
        <v>2623</v>
      </c>
      <c r="N1075" s="22">
        <v>2</v>
      </c>
      <c r="O1075" s="22">
        <v>355.2</v>
      </c>
      <c r="P1075" s="19">
        <f t="shared" si="16"/>
        <v>4</v>
      </c>
    </row>
    <row r="1076" spans="1:16" x14ac:dyDescent="0.25">
      <c r="A1076" s="21">
        <v>44671</v>
      </c>
      <c r="B1076" s="22" t="s">
        <v>2308</v>
      </c>
      <c r="C1076" s="22" t="s">
        <v>931</v>
      </c>
      <c r="D1076" s="22">
        <v>2</v>
      </c>
      <c r="E1076" s="22" t="s">
        <v>1642</v>
      </c>
      <c r="F1076" s="22" t="s">
        <v>1318</v>
      </c>
      <c r="G1076" s="22">
        <v>298</v>
      </c>
      <c r="H1076" s="22">
        <v>240</v>
      </c>
      <c r="I1076" s="22">
        <v>240</v>
      </c>
      <c r="J1076" s="23">
        <v>1.58</v>
      </c>
      <c r="K1076" s="22">
        <v>0</v>
      </c>
      <c r="L1076" s="24">
        <v>0</v>
      </c>
      <c r="M1076" s="22" t="s">
        <v>2623</v>
      </c>
      <c r="N1076" s="22">
        <v>2</v>
      </c>
      <c r="O1076" s="22">
        <v>379.2</v>
      </c>
      <c r="P1076" s="19">
        <f t="shared" si="16"/>
        <v>4</v>
      </c>
    </row>
    <row r="1077" spans="1:16" x14ac:dyDescent="0.25">
      <c r="A1077" s="21">
        <v>44671</v>
      </c>
      <c r="B1077" s="22" t="s">
        <v>3685</v>
      </c>
      <c r="C1077" s="22" t="s">
        <v>931</v>
      </c>
      <c r="D1077" s="22">
        <v>2</v>
      </c>
      <c r="E1077" s="22" t="s">
        <v>1588</v>
      </c>
      <c r="F1077" s="22" t="s">
        <v>1318</v>
      </c>
      <c r="G1077" s="22">
        <v>3224</v>
      </c>
      <c r="H1077" s="22">
        <v>1200</v>
      </c>
      <c r="I1077" s="22">
        <v>1200</v>
      </c>
      <c r="J1077" s="23">
        <v>4.16</v>
      </c>
      <c r="K1077" s="22">
        <v>0</v>
      </c>
      <c r="L1077" s="24">
        <v>0</v>
      </c>
      <c r="M1077" s="22" t="s">
        <v>4520</v>
      </c>
      <c r="N1077" s="22">
        <v>2</v>
      </c>
      <c r="O1077" s="22">
        <v>4988.3273159999999</v>
      </c>
      <c r="P1077" s="19">
        <f t="shared" si="16"/>
        <v>4</v>
      </c>
    </row>
    <row r="1078" spans="1:16" x14ac:dyDescent="0.25">
      <c r="A1078" s="21">
        <v>44671</v>
      </c>
      <c r="B1078" s="22" t="s">
        <v>3685</v>
      </c>
      <c r="C1078" s="22" t="s">
        <v>931</v>
      </c>
      <c r="D1078" s="22">
        <v>2</v>
      </c>
      <c r="E1078" s="22" t="s">
        <v>1582</v>
      </c>
      <c r="F1078" s="22" t="s">
        <v>1318</v>
      </c>
      <c r="G1078" s="22">
        <v>3224</v>
      </c>
      <c r="H1078" s="22">
        <v>375</v>
      </c>
      <c r="I1078" s="22">
        <v>375</v>
      </c>
      <c r="J1078" s="23">
        <v>4.16</v>
      </c>
      <c r="K1078" s="22">
        <v>0</v>
      </c>
      <c r="L1078" s="24">
        <v>0</v>
      </c>
      <c r="M1078" s="22" t="s">
        <v>4521</v>
      </c>
      <c r="N1078" s="22">
        <v>2</v>
      </c>
      <c r="O1078" s="22">
        <v>1558.8522862499999</v>
      </c>
      <c r="P1078" s="19">
        <f t="shared" si="16"/>
        <v>4</v>
      </c>
    </row>
    <row r="1079" spans="1:16" x14ac:dyDescent="0.25">
      <c r="A1079" s="21">
        <v>44671</v>
      </c>
      <c r="B1079" s="22" t="s">
        <v>3449</v>
      </c>
      <c r="C1079" s="22" t="s">
        <v>931</v>
      </c>
      <c r="D1079" s="22">
        <v>2</v>
      </c>
      <c r="E1079" s="22" t="s">
        <v>1583</v>
      </c>
      <c r="F1079" s="22" t="s">
        <v>1318</v>
      </c>
      <c r="G1079" s="22">
        <v>3863</v>
      </c>
      <c r="H1079" s="22">
        <v>1200</v>
      </c>
      <c r="I1079" s="22">
        <v>1200</v>
      </c>
      <c r="J1079" s="23">
        <v>1.62</v>
      </c>
      <c r="K1079" s="22">
        <v>0</v>
      </c>
      <c r="L1079" s="24">
        <v>0</v>
      </c>
      <c r="M1079" s="22" t="s">
        <v>4522</v>
      </c>
      <c r="N1079" s="22">
        <v>2</v>
      </c>
      <c r="O1079" s="22">
        <v>1944.8699879999999</v>
      </c>
      <c r="P1079" s="19">
        <f t="shared" si="16"/>
        <v>4</v>
      </c>
    </row>
    <row r="1080" spans="1:16" x14ac:dyDescent="0.25">
      <c r="A1080" s="21">
        <v>44671</v>
      </c>
      <c r="B1080" s="22" t="s">
        <v>3331</v>
      </c>
      <c r="C1080" s="22" t="s">
        <v>931</v>
      </c>
      <c r="D1080" s="22">
        <v>2</v>
      </c>
      <c r="E1080" s="22" t="s">
        <v>1652</v>
      </c>
      <c r="F1080" s="22" t="s">
        <v>1318</v>
      </c>
      <c r="G1080" s="22">
        <v>29991</v>
      </c>
      <c r="H1080" s="22">
        <v>11520</v>
      </c>
      <c r="I1080" s="22">
        <v>11520</v>
      </c>
      <c r="J1080" s="23">
        <v>0.56999999999999995</v>
      </c>
      <c r="K1080" s="22">
        <v>0</v>
      </c>
      <c r="L1080" s="24">
        <v>0</v>
      </c>
      <c r="M1080" s="22" t="s">
        <v>4523</v>
      </c>
      <c r="N1080" s="22">
        <v>2</v>
      </c>
      <c r="O1080" s="22">
        <v>6539.6024064000003</v>
      </c>
      <c r="P1080" s="19">
        <f t="shared" si="16"/>
        <v>4</v>
      </c>
    </row>
    <row r="1081" spans="1:16" x14ac:dyDescent="0.25">
      <c r="A1081" s="21">
        <v>44671</v>
      </c>
      <c r="B1081" s="22" t="s">
        <v>2346</v>
      </c>
      <c r="C1081" s="22" t="s">
        <v>931</v>
      </c>
      <c r="D1081" s="22">
        <v>2</v>
      </c>
      <c r="E1081" s="22" t="s">
        <v>1647</v>
      </c>
      <c r="F1081" s="22" t="s">
        <v>1318</v>
      </c>
      <c r="G1081" s="22">
        <v>552</v>
      </c>
      <c r="H1081" s="22">
        <v>200</v>
      </c>
      <c r="I1081" s="22">
        <v>200</v>
      </c>
      <c r="J1081" s="23">
        <v>4.37</v>
      </c>
      <c r="K1081" s="22">
        <v>0</v>
      </c>
      <c r="L1081" s="24">
        <v>0</v>
      </c>
      <c r="M1081" s="22" t="s">
        <v>4524</v>
      </c>
      <c r="N1081" s="22">
        <v>2</v>
      </c>
      <c r="O1081" s="22">
        <v>873.93756399999995</v>
      </c>
      <c r="P1081" s="19">
        <f t="shared" si="16"/>
        <v>4</v>
      </c>
    </row>
    <row r="1082" spans="1:16" x14ac:dyDescent="0.25">
      <c r="A1082" s="21">
        <v>44671</v>
      </c>
      <c r="B1082" s="22" t="s">
        <v>3249</v>
      </c>
      <c r="C1082" s="22" t="s">
        <v>931</v>
      </c>
      <c r="D1082" s="22">
        <v>2</v>
      </c>
      <c r="E1082" s="22" t="s">
        <v>1647</v>
      </c>
      <c r="F1082" s="22" t="s">
        <v>1318</v>
      </c>
      <c r="G1082" s="22">
        <v>578</v>
      </c>
      <c r="H1082" s="22">
        <v>438</v>
      </c>
      <c r="I1082" s="22">
        <v>438</v>
      </c>
      <c r="J1082" s="23">
        <v>5.77</v>
      </c>
      <c r="K1082" s="22">
        <v>0</v>
      </c>
      <c r="L1082" s="24">
        <v>0</v>
      </c>
      <c r="M1082" s="22" t="s">
        <v>4524</v>
      </c>
      <c r="N1082" s="22">
        <v>2</v>
      </c>
      <c r="O1082" s="22">
        <v>2525.6645455799999</v>
      </c>
      <c r="P1082" s="19">
        <f t="shared" si="16"/>
        <v>4</v>
      </c>
    </row>
    <row r="1083" spans="1:16" x14ac:dyDescent="0.25">
      <c r="A1083" s="21">
        <v>44671</v>
      </c>
      <c r="B1083" s="22" t="s">
        <v>2349</v>
      </c>
      <c r="C1083" s="22" t="s">
        <v>931</v>
      </c>
      <c r="D1083" s="22">
        <v>2</v>
      </c>
      <c r="E1083" s="22" t="s">
        <v>1580</v>
      </c>
      <c r="F1083" s="22" t="s">
        <v>1318</v>
      </c>
      <c r="G1083" s="22">
        <v>453</v>
      </c>
      <c r="H1083" s="22">
        <v>220</v>
      </c>
      <c r="I1083" s="22">
        <v>220</v>
      </c>
      <c r="J1083" s="23">
        <v>4.67</v>
      </c>
      <c r="K1083" s="22">
        <v>0</v>
      </c>
      <c r="L1083" s="24">
        <v>0</v>
      </c>
      <c r="M1083" s="22" t="s">
        <v>4525</v>
      </c>
      <c r="N1083" s="22">
        <v>2</v>
      </c>
      <c r="O1083" s="22">
        <v>1028.4585256</v>
      </c>
      <c r="P1083" s="19">
        <f t="shared" si="16"/>
        <v>4</v>
      </c>
    </row>
    <row r="1084" spans="1:16" x14ac:dyDescent="0.25">
      <c r="A1084" s="21">
        <v>44671</v>
      </c>
      <c r="B1084" s="22" t="s">
        <v>2350</v>
      </c>
      <c r="C1084" s="22" t="s">
        <v>931</v>
      </c>
      <c r="D1084" s="22">
        <v>2</v>
      </c>
      <c r="E1084" s="22" t="s">
        <v>1583</v>
      </c>
      <c r="F1084" s="22" t="s">
        <v>1318</v>
      </c>
      <c r="G1084" s="22">
        <v>1796</v>
      </c>
      <c r="H1084" s="22">
        <v>522</v>
      </c>
      <c r="I1084" s="22">
        <v>522</v>
      </c>
      <c r="J1084" s="23">
        <v>2.1</v>
      </c>
      <c r="K1084" s="22">
        <v>0</v>
      </c>
      <c r="L1084" s="24">
        <v>0</v>
      </c>
      <c r="M1084" s="22" t="s">
        <v>4522</v>
      </c>
      <c r="N1084" s="22">
        <v>2</v>
      </c>
      <c r="O1084" s="22">
        <v>1098.7213122000001</v>
      </c>
      <c r="P1084" s="19">
        <f t="shared" si="16"/>
        <v>4</v>
      </c>
    </row>
    <row r="1085" spans="1:16" x14ac:dyDescent="0.25">
      <c r="A1085" s="21">
        <v>44671</v>
      </c>
      <c r="B1085" s="22" t="s">
        <v>3067</v>
      </c>
      <c r="C1085" s="22" t="s">
        <v>931</v>
      </c>
      <c r="D1085" s="22">
        <v>2</v>
      </c>
      <c r="E1085" s="22" t="s">
        <v>1587</v>
      </c>
      <c r="F1085" s="22" t="s">
        <v>1318</v>
      </c>
      <c r="G1085" s="22">
        <v>377</v>
      </c>
      <c r="H1085" s="22">
        <v>120</v>
      </c>
      <c r="I1085" s="22">
        <v>120</v>
      </c>
      <c r="J1085" s="23">
        <v>3.17</v>
      </c>
      <c r="K1085" s="22">
        <v>0</v>
      </c>
      <c r="L1085" s="24">
        <v>0</v>
      </c>
      <c r="M1085" s="22" t="s">
        <v>4509</v>
      </c>
      <c r="N1085" s="22">
        <v>2</v>
      </c>
      <c r="O1085" s="22">
        <v>380.62710600000003</v>
      </c>
      <c r="P1085" s="19">
        <f t="shared" si="16"/>
        <v>4</v>
      </c>
    </row>
    <row r="1086" spans="1:16" x14ac:dyDescent="0.25">
      <c r="A1086" s="21">
        <v>44671</v>
      </c>
      <c r="B1086" s="22" t="s">
        <v>3235</v>
      </c>
      <c r="C1086" s="22" t="s">
        <v>931</v>
      </c>
      <c r="D1086" s="22">
        <v>2</v>
      </c>
      <c r="E1086" s="22" t="s">
        <v>1645</v>
      </c>
      <c r="F1086" s="22" t="s">
        <v>1318</v>
      </c>
      <c r="G1086" s="22">
        <v>1597</v>
      </c>
      <c r="H1086" s="22">
        <v>504</v>
      </c>
      <c r="I1086" s="22">
        <v>504</v>
      </c>
      <c r="J1086" s="23">
        <v>6.36</v>
      </c>
      <c r="K1086" s="22">
        <v>0</v>
      </c>
      <c r="L1086" s="24">
        <v>0</v>
      </c>
      <c r="M1086" s="22" t="s">
        <v>4526</v>
      </c>
      <c r="N1086" s="22">
        <v>2</v>
      </c>
      <c r="O1086" s="22">
        <v>3205.8440265600002</v>
      </c>
      <c r="P1086" s="19">
        <f t="shared" si="16"/>
        <v>4</v>
      </c>
    </row>
    <row r="1087" spans="1:16" x14ac:dyDescent="0.25">
      <c r="A1087" s="21">
        <v>44671</v>
      </c>
      <c r="B1087" s="22" t="s">
        <v>3837</v>
      </c>
      <c r="C1087" s="22" t="s">
        <v>931</v>
      </c>
      <c r="D1087" s="22">
        <v>2</v>
      </c>
      <c r="E1087" s="22" t="s">
        <v>1651</v>
      </c>
      <c r="F1087" s="22" t="s">
        <v>1318</v>
      </c>
      <c r="G1087" s="22">
        <v>1497</v>
      </c>
      <c r="H1087" s="22">
        <v>476</v>
      </c>
      <c r="I1087" s="22">
        <v>476</v>
      </c>
      <c r="J1087" s="23">
        <v>7.37</v>
      </c>
      <c r="K1087" s="22">
        <v>0</v>
      </c>
      <c r="L1087" s="24">
        <v>0</v>
      </c>
      <c r="M1087" s="22" t="s">
        <v>4527</v>
      </c>
      <c r="N1087" s="22">
        <v>2</v>
      </c>
      <c r="O1087" s="22">
        <v>3505.8453245199998</v>
      </c>
      <c r="P1087" s="19">
        <f t="shared" si="16"/>
        <v>4</v>
      </c>
    </row>
    <row r="1088" spans="1:16" x14ac:dyDescent="0.25">
      <c r="A1088" s="21">
        <v>44671</v>
      </c>
      <c r="B1088" s="22" t="s">
        <v>3842</v>
      </c>
      <c r="C1088" s="22" t="s">
        <v>931</v>
      </c>
      <c r="D1088" s="22">
        <v>2</v>
      </c>
      <c r="E1088" s="22" t="s">
        <v>1595</v>
      </c>
      <c r="F1088" s="22" t="s">
        <v>1318</v>
      </c>
      <c r="G1088" s="22">
        <v>1537</v>
      </c>
      <c r="H1088" s="22">
        <v>780</v>
      </c>
      <c r="I1088" s="22">
        <v>780</v>
      </c>
      <c r="J1088" s="23">
        <v>6.7</v>
      </c>
      <c r="K1088" s="22">
        <v>0</v>
      </c>
      <c r="L1088" s="24">
        <v>0</v>
      </c>
      <c r="M1088" s="22" t="s">
        <v>4528</v>
      </c>
      <c r="N1088" s="22">
        <v>2</v>
      </c>
      <c r="O1088" s="22">
        <v>5222.9207862000003</v>
      </c>
      <c r="P1088" s="19">
        <f t="shared" si="16"/>
        <v>4</v>
      </c>
    </row>
    <row r="1089" spans="1:16" x14ac:dyDescent="0.25">
      <c r="A1089" s="21">
        <v>44671</v>
      </c>
      <c r="B1089" s="22" t="s">
        <v>3870</v>
      </c>
      <c r="C1089" s="22" t="s">
        <v>931</v>
      </c>
      <c r="D1089" s="22">
        <v>2</v>
      </c>
      <c r="E1089" s="22" t="s">
        <v>1650</v>
      </c>
      <c r="F1089" s="22" t="s">
        <v>1318</v>
      </c>
      <c r="G1089" s="22">
        <v>994</v>
      </c>
      <c r="H1089" s="22">
        <v>780</v>
      </c>
      <c r="I1089" s="22">
        <v>780</v>
      </c>
      <c r="J1089" s="23">
        <v>6.68</v>
      </c>
      <c r="K1089" s="22">
        <v>0</v>
      </c>
      <c r="L1089" s="24">
        <v>0</v>
      </c>
      <c r="M1089" s="22" t="s">
        <v>4529</v>
      </c>
      <c r="N1089" s="22">
        <v>2</v>
      </c>
      <c r="O1089" s="22">
        <v>5213.7015762000001</v>
      </c>
      <c r="P1089" s="19">
        <f t="shared" si="16"/>
        <v>4</v>
      </c>
    </row>
    <row r="1090" spans="1:16" x14ac:dyDescent="0.25">
      <c r="A1090" s="21">
        <v>44671</v>
      </c>
      <c r="B1090" s="22" t="s">
        <v>3236</v>
      </c>
      <c r="C1090" s="22" t="s">
        <v>931</v>
      </c>
      <c r="D1090" s="22">
        <v>2</v>
      </c>
      <c r="E1090" s="22" t="s">
        <v>1598</v>
      </c>
      <c r="F1090" s="22" t="s">
        <v>1318</v>
      </c>
      <c r="G1090" s="22">
        <v>1016</v>
      </c>
      <c r="H1090" s="22">
        <v>570</v>
      </c>
      <c r="I1090" s="22">
        <v>570</v>
      </c>
      <c r="J1090" s="23">
        <v>8.73</v>
      </c>
      <c r="K1090" s="22">
        <v>0</v>
      </c>
      <c r="L1090" s="24">
        <v>0</v>
      </c>
      <c r="M1090" s="22" t="s">
        <v>4530</v>
      </c>
      <c r="N1090" s="22">
        <v>2</v>
      </c>
      <c r="O1090" s="22">
        <v>4976.8334759999998</v>
      </c>
      <c r="P1090" s="19">
        <f t="shared" si="16"/>
        <v>4</v>
      </c>
    </row>
    <row r="1091" spans="1:16" x14ac:dyDescent="0.25">
      <c r="A1091" s="21">
        <v>44671</v>
      </c>
      <c r="B1091" s="22" t="s">
        <v>3223</v>
      </c>
      <c r="C1091" s="22" t="s">
        <v>931</v>
      </c>
      <c r="D1091" s="22">
        <v>2</v>
      </c>
      <c r="E1091" s="22" t="s">
        <v>1585</v>
      </c>
      <c r="F1091" s="22" t="s">
        <v>1318</v>
      </c>
      <c r="G1091" s="22">
        <v>3054</v>
      </c>
      <c r="H1091" s="22">
        <v>2900</v>
      </c>
      <c r="I1091" s="22">
        <v>2895</v>
      </c>
      <c r="J1091" s="23">
        <v>1.1499999999999999</v>
      </c>
      <c r="K1091" s="22">
        <v>-5</v>
      </c>
      <c r="L1091" s="24">
        <v>-5.73</v>
      </c>
      <c r="M1091" s="22" t="s">
        <v>6745</v>
      </c>
      <c r="N1091" s="22">
        <v>2</v>
      </c>
      <c r="O1091" s="22">
        <v>3325.4085399999999</v>
      </c>
      <c r="P1091" s="19">
        <f t="shared" ref="P1091:P1154" si="17">MONTH(A1091)</f>
        <v>4</v>
      </c>
    </row>
    <row r="1092" spans="1:16" x14ac:dyDescent="0.25">
      <c r="A1092" s="21">
        <v>44671</v>
      </c>
      <c r="B1092" s="22" t="s">
        <v>2276</v>
      </c>
      <c r="C1092" s="22" t="s">
        <v>931</v>
      </c>
      <c r="D1092" s="22">
        <v>2</v>
      </c>
      <c r="E1092" s="22" t="s">
        <v>1655</v>
      </c>
      <c r="F1092" s="22" t="s">
        <v>1318</v>
      </c>
      <c r="G1092" s="22">
        <v>1601</v>
      </c>
      <c r="H1092" s="22">
        <v>523</v>
      </c>
      <c r="I1092" s="22">
        <v>528</v>
      </c>
      <c r="J1092" s="23">
        <v>9.31</v>
      </c>
      <c r="K1092" s="22">
        <v>5</v>
      </c>
      <c r="L1092" s="24">
        <v>46.53</v>
      </c>
      <c r="M1092" s="22" t="s">
        <v>6746</v>
      </c>
      <c r="N1092" s="22">
        <v>2</v>
      </c>
      <c r="O1092" s="22">
        <v>4866.8678158000002</v>
      </c>
      <c r="P1092" s="19">
        <f t="shared" si="17"/>
        <v>4</v>
      </c>
    </row>
    <row r="1093" spans="1:16" x14ac:dyDescent="0.25">
      <c r="A1093" s="21">
        <v>44671</v>
      </c>
      <c r="B1093" s="22" t="s">
        <v>3470</v>
      </c>
      <c r="C1093" s="22" t="s">
        <v>931</v>
      </c>
      <c r="D1093" s="22">
        <v>2</v>
      </c>
      <c r="E1093" s="22" t="s">
        <v>1693</v>
      </c>
      <c r="F1093" s="22" t="s">
        <v>1318</v>
      </c>
      <c r="G1093" s="22">
        <v>60</v>
      </c>
      <c r="H1093" s="22">
        <v>60</v>
      </c>
      <c r="I1093" s="22">
        <v>1</v>
      </c>
      <c r="J1093" s="23">
        <v>0.79</v>
      </c>
      <c r="K1093" s="22">
        <v>-59</v>
      </c>
      <c r="L1093" s="24">
        <v>-46.61</v>
      </c>
      <c r="M1093" s="22" t="s">
        <v>6747</v>
      </c>
      <c r="N1093" s="22">
        <v>2</v>
      </c>
      <c r="O1093" s="22">
        <v>47.401303800000001</v>
      </c>
      <c r="P1093" s="19">
        <f t="shared" si="17"/>
        <v>4</v>
      </c>
    </row>
    <row r="1094" spans="1:16" x14ac:dyDescent="0.25">
      <c r="A1094" s="21">
        <v>44671</v>
      </c>
      <c r="B1094" s="22" t="s">
        <v>3501</v>
      </c>
      <c r="C1094" s="22" t="s">
        <v>931</v>
      </c>
      <c r="D1094" s="22">
        <v>2</v>
      </c>
      <c r="E1094" s="22" t="s">
        <v>1642</v>
      </c>
      <c r="F1094" s="22" t="s">
        <v>1318</v>
      </c>
      <c r="G1094" s="22">
        <v>167</v>
      </c>
      <c r="H1094" s="22">
        <v>0</v>
      </c>
      <c r="I1094" s="22">
        <v>390</v>
      </c>
      <c r="J1094" s="23">
        <v>3.86</v>
      </c>
      <c r="K1094" s="22">
        <v>390</v>
      </c>
      <c r="L1094" s="22" t="s">
        <v>7030</v>
      </c>
      <c r="M1094" s="22" t="s">
        <v>2623</v>
      </c>
      <c r="N1094" s="22">
        <v>2</v>
      </c>
      <c r="O1094" s="22">
        <v>0</v>
      </c>
      <c r="P1094" s="19">
        <f t="shared" si="17"/>
        <v>4</v>
      </c>
    </row>
    <row r="1095" spans="1:16" x14ac:dyDescent="0.25">
      <c r="A1095" s="21">
        <v>44672</v>
      </c>
      <c r="B1095" s="22" t="s">
        <v>2495</v>
      </c>
      <c r="C1095" s="22" t="s">
        <v>10</v>
      </c>
      <c r="D1095" s="22">
        <v>2</v>
      </c>
      <c r="E1095" s="22" t="s">
        <v>170</v>
      </c>
      <c r="F1095" s="22" t="s">
        <v>9</v>
      </c>
      <c r="G1095" s="22">
        <v>3</v>
      </c>
      <c r="H1095" s="22">
        <v>3</v>
      </c>
      <c r="I1095" s="22">
        <v>3</v>
      </c>
      <c r="J1095" s="23">
        <v>0</v>
      </c>
      <c r="K1095" s="22">
        <v>0</v>
      </c>
      <c r="L1095" s="24">
        <v>0</v>
      </c>
      <c r="M1095" s="22" t="s">
        <v>2835</v>
      </c>
      <c r="N1095" s="22">
        <v>3</v>
      </c>
      <c r="O1095" s="22">
        <v>0</v>
      </c>
      <c r="P1095" s="19">
        <f t="shared" si="17"/>
        <v>4</v>
      </c>
    </row>
    <row r="1096" spans="1:16" x14ac:dyDescent="0.25">
      <c r="A1096" s="21">
        <v>44672</v>
      </c>
      <c r="B1096" s="22" t="s">
        <v>3522</v>
      </c>
      <c r="C1096" s="22" t="s">
        <v>966</v>
      </c>
      <c r="D1096" s="22">
        <v>2</v>
      </c>
      <c r="E1096" s="22" t="s">
        <v>1235</v>
      </c>
      <c r="F1096" s="22" t="s">
        <v>407</v>
      </c>
      <c r="G1096" s="22">
        <v>13</v>
      </c>
      <c r="H1096" s="22">
        <v>13</v>
      </c>
      <c r="I1096" s="22">
        <v>13</v>
      </c>
      <c r="J1096" s="23">
        <v>9</v>
      </c>
      <c r="K1096" s="22">
        <v>0</v>
      </c>
      <c r="L1096" s="24">
        <v>0</v>
      </c>
      <c r="M1096" s="22" t="s">
        <v>3568</v>
      </c>
      <c r="N1096" s="22">
        <v>4</v>
      </c>
      <c r="O1096" s="22">
        <v>117</v>
      </c>
      <c r="P1096" s="19">
        <f t="shared" si="17"/>
        <v>4</v>
      </c>
    </row>
    <row r="1097" spans="1:16" x14ac:dyDescent="0.25">
      <c r="A1097" s="21">
        <v>44672</v>
      </c>
      <c r="B1097" s="22" t="s">
        <v>3506</v>
      </c>
      <c r="C1097" s="22" t="s">
        <v>966</v>
      </c>
      <c r="D1097" s="22">
        <v>2</v>
      </c>
      <c r="E1097" s="22" t="s">
        <v>1241</v>
      </c>
      <c r="F1097" s="22" t="s">
        <v>407</v>
      </c>
      <c r="G1097" s="22">
        <v>35</v>
      </c>
      <c r="H1097" s="22">
        <v>35</v>
      </c>
      <c r="I1097" s="22">
        <v>35</v>
      </c>
      <c r="J1097" s="23">
        <v>4.1399999999999997</v>
      </c>
      <c r="K1097" s="22">
        <v>0</v>
      </c>
      <c r="L1097" s="24">
        <v>0</v>
      </c>
      <c r="M1097" s="22" t="s">
        <v>3569</v>
      </c>
      <c r="N1097" s="22">
        <v>4</v>
      </c>
      <c r="O1097" s="22">
        <v>144.9</v>
      </c>
      <c r="P1097" s="19">
        <f t="shared" si="17"/>
        <v>4</v>
      </c>
    </row>
    <row r="1098" spans="1:16" x14ac:dyDescent="0.25">
      <c r="A1098" s="21">
        <v>44672</v>
      </c>
      <c r="B1098" s="22" t="s">
        <v>3517</v>
      </c>
      <c r="C1098" s="22" t="s">
        <v>966</v>
      </c>
      <c r="D1098" s="22">
        <v>2</v>
      </c>
      <c r="E1098" s="22" t="s">
        <v>1279</v>
      </c>
      <c r="F1098" s="22" t="s">
        <v>407</v>
      </c>
      <c r="G1098" s="22">
        <v>4490</v>
      </c>
      <c r="H1098" s="22">
        <v>130</v>
      </c>
      <c r="I1098" s="22">
        <v>130</v>
      </c>
      <c r="J1098" s="23">
        <v>2.5099999999999998</v>
      </c>
      <c r="K1098" s="22">
        <v>0</v>
      </c>
      <c r="L1098" s="24">
        <v>0</v>
      </c>
      <c r="M1098" s="22" t="s">
        <v>3570</v>
      </c>
      <c r="N1098" s="22">
        <v>4</v>
      </c>
      <c r="O1098" s="22">
        <v>325.94250779999999</v>
      </c>
      <c r="P1098" s="19">
        <f t="shared" si="17"/>
        <v>4</v>
      </c>
    </row>
    <row r="1099" spans="1:16" x14ac:dyDescent="0.25">
      <c r="A1099" s="21">
        <v>44672</v>
      </c>
      <c r="B1099" s="22" t="s">
        <v>3520</v>
      </c>
      <c r="C1099" s="22" t="s">
        <v>966</v>
      </c>
      <c r="D1099" s="22">
        <v>2</v>
      </c>
      <c r="E1099" s="22" t="s">
        <v>1280</v>
      </c>
      <c r="F1099" s="22" t="s">
        <v>407</v>
      </c>
      <c r="G1099" s="22">
        <v>847</v>
      </c>
      <c r="H1099" s="22">
        <v>147</v>
      </c>
      <c r="I1099" s="22">
        <v>147</v>
      </c>
      <c r="J1099" s="23">
        <v>2.68</v>
      </c>
      <c r="K1099" s="22">
        <v>0</v>
      </c>
      <c r="L1099" s="24">
        <v>0</v>
      </c>
      <c r="M1099" s="22" t="s">
        <v>3571</v>
      </c>
      <c r="N1099" s="22">
        <v>4</v>
      </c>
      <c r="O1099" s="22">
        <v>394.10521689000001</v>
      </c>
      <c r="P1099" s="19">
        <f t="shared" si="17"/>
        <v>4</v>
      </c>
    </row>
    <row r="1100" spans="1:16" x14ac:dyDescent="0.25">
      <c r="A1100" s="21">
        <v>44672</v>
      </c>
      <c r="B1100" s="22" t="s">
        <v>3497</v>
      </c>
      <c r="C1100" s="22" t="s">
        <v>966</v>
      </c>
      <c r="D1100" s="22">
        <v>2</v>
      </c>
      <c r="E1100" s="22" t="s">
        <v>1240</v>
      </c>
      <c r="F1100" s="22" t="s">
        <v>407</v>
      </c>
      <c r="G1100" s="22">
        <v>171</v>
      </c>
      <c r="H1100" s="22">
        <v>51</v>
      </c>
      <c r="I1100" s="22">
        <v>51</v>
      </c>
      <c r="J1100" s="23">
        <v>6.6</v>
      </c>
      <c r="K1100" s="22">
        <v>0</v>
      </c>
      <c r="L1100" s="24">
        <v>0</v>
      </c>
      <c r="M1100" s="22" t="s">
        <v>3572</v>
      </c>
      <c r="N1100" s="22">
        <v>4</v>
      </c>
      <c r="O1100" s="22">
        <v>336.54528669000001</v>
      </c>
      <c r="P1100" s="19">
        <f t="shared" si="17"/>
        <v>4</v>
      </c>
    </row>
    <row r="1101" spans="1:16" x14ac:dyDescent="0.25">
      <c r="A1101" s="21">
        <v>44672</v>
      </c>
      <c r="B1101" s="22" t="s">
        <v>3449</v>
      </c>
      <c r="C1101" s="22" t="s">
        <v>966</v>
      </c>
      <c r="D1101" s="22">
        <v>2</v>
      </c>
      <c r="E1101" s="22" t="s">
        <v>1234</v>
      </c>
      <c r="F1101" s="22" t="s">
        <v>407</v>
      </c>
      <c r="G1101" s="22">
        <v>3863</v>
      </c>
      <c r="H1101" s="22">
        <v>83</v>
      </c>
      <c r="I1101" s="22">
        <v>83</v>
      </c>
      <c r="J1101" s="23">
        <v>1.62</v>
      </c>
      <c r="K1101" s="22">
        <v>0</v>
      </c>
      <c r="L1101" s="24">
        <v>0</v>
      </c>
      <c r="M1101" s="22" t="s">
        <v>3573</v>
      </c>
      <c r="N1101" s="22">
        <v>4</v>
      </c>
      <c r="O1101" s="22">
        <v>134.52017416999999</v>
      </c>
      <c r="P1101" s="19">
        <f t="shared" si="17"/>
        <v>4</v>
      </c>
    </row>
    <row r="1102" spans="1:16" x14ac:dyDescent="0.25">
      <c r="A1102" s="21">
        <v>44672</v>
      </c>
      <c r="B1102" s="22" t="s">
        <v>3211</v>
      </c>
      <c r="C1102" s="22" t="s">
        <v>966</v>
      </c>
      <c r="D1102" s="22">
        <v>2</v>
      </c>
      <c r="E1102" s="22" t="s">
        <v>1281</v>
      </c>
      <c r="F1102" s="22" t="s">
        <v>407</v>
      </c>
      <c r="G1102" s="22">
        <v>2672</v>
      </c>
      <c r="H1102" s="22">
        <v>52</v>
      </c>
      <c r="I1102" s="22">
        <v>52</v>
      </c>
      <c r="J1102" s="23">
        <v>2.67</v>
      </c>
      <c r="K1102" s="22">
        <v>0</v>
      </c>
      <c r="L1102" s="24">
        <v>0</v>
      </c>
      <c r="M1102" s="22" t="s">
        <v>3574</v>
      </c>
      <c r="N1102" s="22">
        <v>4</v>
      </c>
      <c r="O1102" s="22">
        <v>138.78174491999999</v>
      </c>
      <c r="P1102" s="19">
        <f t="shared" si="17"/>
        <v>4</v>
      </c>
    </row>
    <row r="1103" spans="1:16" x14ac:dyDescent="0.25">
      <c r="A1103" s="21">
        <v>44672</v>
      </c>
      <c r="B1103" s="22" t="s">
        <v>3515</v>
      </c>
      <c r="C1103" s="22" t="s">
        <v>9</v>
      </c>
      <c r="D1103" s="22">
        <v>2</v>
      </c>
      <c r="E1103" s="22" t="s">
        <v>1179</v>
      </c>
      <c r="F1103" s="22" t="s">
        <v>407</v>
      </c>
      <c r="G1103" s="22">
        <v>1671</v>
      </c>
      <c r="H1103" s="22">
        <v>400</v>
      </c>
      <c r="I1103" s="22">
        <v>400</v>
      </c>
      <c r="J1103" s="23">
        <v>1.38</v>
      </c>
      <c r="K1103" s="22">
        <v>0</v>
      </c>
      <c r="L1103" s="24">
        <v>0</v>
      </c>
      <c r="M1103" s="22" t="s">
        <v>4049</v>
      </c>
      <c r="N1103" s="22">
        <v>4</v>
      </c>
      <c r="O1103" s="22">
        <v>552.97240799999997</v>
      </c>
      <c r="P1103" s="19">
        <f t="shared" si="17"/>
        <v>4</v>
      </c>
    </row>
    <row r="1104" spans="1:16" x14ac:dyDescent="0.25">
      <c r="A1104" s="21">
        <v>44672</v>
      </c>
      <c r="B1104" s="22" t="s">
        <v>2338</v>
      </c>
      <c r="C1104" s="22" t="s">
        <v>9</v>
      </c>
      <c r="D1104" s="22">
        <v>2</v>
      </c>
      <c r="E1104" s="22" t="s">
        <v>1175</v>
      </c>
      <c r="F1104" s="22" t="s">
        <v>407</v>
      </c>
      <c r="G1104" s="22">
        <v>4636</v>
      </c>
      <c r="H1104" s="22">
        <v>240</v>
      </c>
      <c r="I1104" s="22">
        <v>240</v>
      </c>
      <c r="J1104" s="23">
        <v>1.98</v>
      </c>
      <c r="K1104" s="22">
        <v>0</v>
      </c>
      <c r="L1104" s="24">
        <v>0</v>
      </c>
      <c r="M1104" s="22" t="s">
        <v>4050</v>
      </c>
      <c r="N1104" s="22">
        <v>4</v>
      </c>
      <c r="O1104" s="22">
        <v>475.97041919999998</v>
      </c>
      <c r="P1104" s="19">
        <f t="shared" si="17"/>
        <v>4</v>
      </c>
    </row>
    <row r="1105" spans="1:16" x14ac:dyDescent="0.25">
      <c r="A1105" s="21">
        <v>44672</v>
      </c>
      <c r="B1105" s="22" t="s">
        <v>2523</v>
      </c>
      <c r="C1105" s="22" t="s">
        <v>9</v>
      </c>
      <c r="D1105" s="22">
        <v>2</v>
      </c>
      <c r="E1105" s="22" t="s">
        <v>1176</v>
      </c>
      <c r="F1105" s="22" t="s">
        <v>407</v>
      </c>
      <c r="G1105" s="22">
        <v>401</v>
      </c>
      <c r="H1105" s="22">
        <v>140</v>
      </c>
      <c r="I1105" s="22">
        <v>140</v>
      </c>
      <c r="J1105" s="23">
        <v>3.77</v>
      </c>
      <c r="K1105" s="22">
        <v>0</v>
      </c>
      <c r="L1105" s="24">
        <v>0</v>
      </c>
      <c r="M1105" s="22" t="s">
        <v>4051</v>
      </c>
      <c r="N1105" s="22">
        <v>4</v>
      </c>
      <c r="O1105" s="22">
        <v>527.37391279999997</v>
      </c>
      <c r="P1105" s="19">
        <f t="shared" si="17"/>
        <v>4</v>
      </c>
    </row>
    <row r="1106" spans="1:16" x14ac:dyDescent="0.25">
      <c r="A1106" s="21">
        <v>44672</v>
      </c>
      <c r="B1106" s="22" t="s">
        <v>2204</v>
      </c>
      <c r="C1106" s="22" t="s">
        <v>9</v>
      </c>
      <c r="D1106" s="22">
        <v>2</v>
      </c>
      <c r="E1106" s="22" t="s">
        <v>1116</v>
      </c>
      <c r="F1106" s="22" t="s">
        <v>9</v>
      </c>
      <c r="G1106" s="22">
        <v>636</v>
      </c>
      <c r="H1106" s="22">
        <v>400</v>
      </c>
      <c r="I1106" s="22">
        <v>400</v>
      </c>
      <c r="J1106" s="23">
        <v>1.1000000000000001</v>
      </c>
      <c r="K1106" s="22">
        <v>0</v>
      </c>
      <c r="L1106" s="24">
        <v>0</v>
      </c>
      <c r="M1106" s="22" t="s">
        <v>4240</v>
      </c>
      <c r="N1106" s="22">
        <v>3</v>
      </c>
      <c r="O1106" s="22">
        <v>441.54181599999998</v>
      </c>
      <c r="P1106" s="19">
        <f t="shared" si="17"/>
        <v>4</v>
      </c>
    </row>
    <row r="1107" spans="1:16" x14ac:dyDescent="0.25">
      <c r="A1107" s="21">
        <v>44672</v>
      </c>
      <c r="B1107" s="22" t="s">
        <v>2283</v>
      </c>
      <c r="C1107" s="22" t="s">
        <v>9</v>
      </c>
      <c r="D1107" s="22">
        <v>2</v>
      </c>
      <c r="E1107" s="22" t="s">
        <v>1114</v>
      </c>
      <c r="F1107" s="22" t="s">
        <v>9</v>
      </c>
      <c r="G1107" s="22">
        <v>603</v>
      </c>
      <c r="H1107" s="22">
        <v>270</v>
      </c>
      <c r="I1107" s="22">
        <v>270</v>
      </c>
      <c r="J1107" s="23">
        <v>2.1</v>
      </c>
      <c r="K1107" s="22">
        <v>0</v>
      </c>
      <c r="L1107" s="24">
        <v>0</v>
      </c>
      <c r="M1107" s="22" t="s">
        <v>4241</v>
      </c>
      <c r="N1107" s="22">
        <v>3</v>
      </c>
      <c r="O1107" s="22">
        <v>568.1030121</v>
      </c>
      <c r="P1107" s="19">
        <f t="shared" si="17"/>
        <v>4</v>
      </c>
    </row>
    <row r="1108" spans="1:16" x14ac:dyDescent="0.25">
      <c r="A1108" s="21">
        <v>44672</v>
      </c>
      <c r="B1108" s="22" t="s">
        <v>4531</v>
      </c>
      <c r="C1108" s="22" t="s">
        <v>931</v>
      </c>
      <c r="D1108" s="22">
        <v>2</v>
      </c>
      <c r="E1108" s="22" t="s">
        <v>1521</v>
      </c>
      <c r="F1108" s="22" t="s">
        <v>1318</v>
      </c>
      <c r="G1108" s="22">
        <v>128</v>
      </c>
      <c r="H1108" s="22">
        <v>41</v>
      </c>
      <c r="I1108" s="22">
        <v>41</v>
      </c>
      <c r="J1108" s="23">
        <v>0.67</v>
      </c>
      <c r="K1108" s="22">
        <v>0</v>
      </c>
      <c r="L1108" s="24">
        <v>0</v>
      </c>
      <c r="M1108" s="22" t="s">
        <v>4532</v>
      </c>
      <c r="N1108" s="22">
        <v>2</v>
      </c>
      <c r="O1108" s="22">
        <v>27.469056179999999</v>
      </c>
      <c r="P1108" s="19">
        <f t="shared" si="17"/>
        <v>4</v>
      </c>
    </row>
    <row r="1109" spans="1:16" x14ac:dyDescent="0.25">
      <c r="A1109" s="21">
        <v>44672</v>
      </c>
      <c r="B1109" s="22" t="s">
        <v>4531</v>
      </c>
      <c r="C1109" s="22" t="s">
        <v>931</v>
      </c>
      <c r="D1109" s="22">
        <v>2</v>
      </c>
      <c r="E1109" s="22" t="s">
        <v>1533</v>
      </c>
      <c r="F1109" s="22" t="s">
        <v>1318</v>
      </c>
      <c r="G1109" s="22">
        <v>128</v>
      </c>
      <c r="H1109" s="22">
        <v>79</v>
      </c>
      <c r="I1109" s="22">
        <v>79</v>
      </c>
      <c r="J1109" s="23">
        <v>0.67</v>
      </c>
      <c r="K1109" s="22">
        <v>0</v>
      </c>
      <c r="L1109" s="24">
        <v>0</v>
      </c>
      <c r="M1109" s="22" t="s">
        <v>4533</v>
      </c>
      <c r="N1109" s="22">
        <v>2</v>
      </c>
      <c r="O1109" s="22">
        <v>52.928181420000001</v>
      </c>
      <c r="P1109" s="19">
        <f t="shared" si="17"/>
        <v>4</v>
      </c>
    </row>
    <row r="1110" spans="1:16" x14ac:dyDescent="0.25">
      <c r="A1110" s="21">
        <v>44672</v>
      </c>
      <c r="B1110" s="22" t="s">
        <v>2968</v>
      </c>
      <c r="C1110" s="22" t="s">
        <v>10</v>
      </c>
      <c r="D1110" s="22">
        <v>2</v>
      </c>
      <c r="E1110" s="22" t="s">
        <v>429</v>
      </c>
      <c r="F1110" s="22" t="s">
        <v>407</v>
      </c>
      <c r="G1110" s="22">
        <v>114</v>
      </c>
      <c r="H1110" s="22">
        <v>14</v>
      </c>
      <c r="I1110" s="22">
        <v>14</v>
      </c>
      <c r="J1110" s="23">
        <v>1.31</v>
      </c>
      <c r="K1110" s="22">
        <v>0</v>
      </c>
      <c r="L1110" s="24">
        <v>0</v>
      </c>
      <c r="M1110" s="22" t="s">
        <v>5434</v>
      </c>
      <c r="N1110" s="22">
        <v>4</v>
      </c>
      <c r="O1110" s="22">
        <v>18.286559619999998</v>
      </c>
      <c r="P1110" s="19">
        <f t="shared" si="17"/>
        <v>4</v>
      </c>
    </row>
    <row r="1111" spans="1:16" x14ac:dyDescent="0.25">
      <c r="A1111" s="21">
        <v>44672</v>
      </c>
      <c r="B1111" s="22" t="s">
        <v>2180</v>
      </c>
      <c r="C1111" s="22" t="s">
        <v>10</v>
      </c>
      <c r="D1111" s="22">
        <v>2</v>
      </c>
      <c r="E1111" s="22" t="s">
        <v>451</v>
      </c>
      <c r="F1111" s="22" t="s">
        <v>407</v>
      </c>
      <c r="G1111" s="22">
        <v>224</v>
      </c>
      <c r="H1111" s="22">
        <v>74</v>
      </c>
      <c r="I1111" s="22">
        <v>74</v>
      </c>
      <c r="J1111" s="23">
        <v>5.0599999999999996</v>
      </c>
      <c r="K1111" s="22">
        <v>0</v>
      </c>
      <c r="L1111" s="24">
        <v>0</v>
      </c>
      <c r="M1111" s="22" t="s">
        <v>5435</v>
      </c>
      <c r="N1111" s="22">
        <v>4</v>
      </c>
      <c r="O1111" s="22">
        <v>374.44</v>
      </c>
      <c r="P1111" s="19">
        <f t="shared" si="17"/>
        <v>4</v>
      </c>
    </row>
    <row r="1112" spans="1:16" x14ac:dyDescent="0.25">
      <c r="A1112" s="21">
        <v>44672</v>
      </c>
      <c r="B1112" s="22" t="s">
        <v>2938</v>
      </c>
      <c r="C1112" s="22" t="s">
        <v>10</v>
      </c>
      <c r="D1112" s="22">
        <v>2</v>
      </c>
      <c r="E1112" s="22" t="s">
        <v>430</v>
      </c>
      <c r="F1112" s="22" t="s">
        <v>407</v>
      </c>
      <c r="G1112" s="22">
        <v>77</v>
      </c>
      <c r="H1112" s="22">
        <v>13</v>
      </c>
      <c r="I1112" s="22">
        <v>13</v>
      </c>
      <c r="J1112" s="23">
        <v>11.87</v>
      </c>
      <c r="K1112" s="22">
        <v>0</v>
      </c>
      <c r="L1112" s="24">
        <v>0</v>
      </c>
      <c r="M1112" s="22" t="s">
        <v>5436</v>
      </c>
      <c r="N1112" s="22">
        <v>4</v>
      </c>
      <c r="O1112" s="22">
        <v>154.31</v>
      </c>
      <c r="P1112" s="19">
        <f t="shared" si="17"/>
        <v>4</v>
      </c>
    </row>
    <row r="1113" spans="1:16" x14ac:dyDescent="0.25">
      <c r="A1113" s="21">
        <v>44672</v>
      </c>
      <c r="B1113" s="22" t="s">
        <v>5154</v>
      </c>
      <c r="C1113" s="22" t="s">
        <v>10</v>
      </c>
      <c r="D1113" s="22">
        <v>2</v>
      </c>
      <c r="E1113" s="22" t="s">
        <v>446</v>
      </c>
      <c r="F1113" s="22" t="s">
        <v>407</v>
      </c>
      <c r="G1113" s="22">
        <v>23</v>
      </c>
      <c r="H1113" s="22">
        <v>23</v>
      </c>
      <c r="I1113" s="22">
        <v>23</v>
      </c>
      <c r="J1113" s="23">
        <v>11.33</v>
      </c>
      <c r="K1113" s="22">
        <v>0</v>
      </c>
      <c r="L1113" s="24">
        <v>0</v>
      </c>
      <c r="M1113" s="22" t="s">
        <v>5437</v>
      </c>
      <c r="N1113" s="22">
        <v>4</v>
      </c>
      <c r="O1113" s="22">
        <v>260.69384638000002</v>
      </c>
      <c r="P1113" s="19">
        <f t="shared" si="17"/>
        <v>4</v>
      </c>
    </row>
    <row r="1114" spans="1:16" x14ac:dyDescent="0.25">
      <c r="A1114" s="21">
        <v>44672</v>
      </c>
      <c r="B1114" s="22" t="s">
        <v>2957</v>
      </c>
      <c r="C1114" s="22" t="s">
        <v>10</v>
      </c>
      <c r="D1114" s="22">
        <v>2</v>
      </c>
      <c r="E1114" s="22" t="s">
        <v>452</v>
      </c>
      <c r="F1114" s="22" t="s">
        <v>407</v>
      </c>
      <c r="G1114" s="22">
        <v>8</v>
      </c>
      <c r="H1114" s="22">
        <v>8</v>
      </c>
      <c r="I1114" s="22">
        <v>8</v>
      </c>
      <c r="J1114" s="23">
        <v>12.33</v>
      </c>
      <c r="K1114" s="22">
        <v>0</v>
      </c>
      <c r="L1114" s="24">
        <v>0</v>
      </c>
      <c r="M1114" s="22" t="s">
        <v>5438</v>
      </c>
      <c r="N1114" s="22">
        <v>4</v>
      </c>
      <c r="O1114" s="22">
        <v>98.64</v>
      </c>
      <c r="P1114" s="19">
        <f t="shared" si="17"/>
        <v>4</v>
      </c>
    </row>
    <row r="1115" spans="1:16" x14ac:dyDescent="0.25">
      <c r="A1115" s="21">
        <v>44672</v>
      </c>
      <c r="B1115" s="22" t="s">
        <v>4697</v>
      </c>
      <c r="C1115" s="22" t="s">
        <v>10</v>
      </c>
      <c r="D1115" s="22">
        <v>2</v>
      </c>
      <c r="E1115" s="22" t="s">
        <v>450</v>
      </c>
      <c r="F1115" s="22" t="s">
        <v>407</v>
      </c>
      <c r="G1115" s="22">
        <v>1499</v>
      </c>
      <c r="H1115" s="22">
        <v>219</v>
      </c>
      <c r="I1115" s="22">
        <v>219</v>
      </c>
      <c r="J1115" s="23">
        <v>1.23</v>
      </c>
      <c r="K1115" s="22">
        <v>0</v>
      </c>
      <c r="L1115" s="24">
        <v>0</v>
      </c>
      <c r="M1115" s="22" t="s">
        <v>5439</v>
      </c>
      <c r="N1115" s="22">
        <v>4</v>
      </c>
      <c r="O1115" s="22">
        <v>270.41739159000002</v>
      </c>
      <c r="P1115" s="19">
        <f t="shared" si="17"/>
        <v>4</v>
      </c>
    </row>
    <row r="1116" spans="1:16" x14ac:dyDescent="0.25">
      <c r="A1116" s="21">
        <v>44672</v>
      </c>
      <c r="B1116" s="22" t="s">
        <v>5440</v>
      </c>
      <c r="C1116" s="22" t="s">
        <v>10</v>
      </c>
      <c r="D1116" s="22">
        <v>2</v>
      </c>
      <c r="E1116" s="22" t="s">
        <v>432</v>
      </c>
      <c r="F1116" s="22" t="s">
        <v>407</v>
      </c>
      <c r="G1116" s="22">
        <v>1403</v>
      </c>
      <c r="H1116" s="22">
        <v>213</v>
      </c>
      <c r="I1116" s="22">
        <v>213</v>
      </c>
      <c r="J1116" s="23">
        <v>3.95</v>
      </c>
      <c r="K1116" s="22">
        <v>0</v>
      </c>
      <c r="L1116" s="24">
        <v>0</v>
      </c>
      <c r="M1116" s="22" t="s">
        <v>5441</v>
      </c>
      <c r="N1116" s="22">
        <v>4</v>
      </c>
      <c r="O1116" s="22">
        <v>841.16770608000002</v>
      </c>
      <c r="P1116" s="19">
        <f t="shared" si="17"/>
        <v>4</v>
      </c>
    </row>
    <row r="1117" spans="1:16" x14ac:dyDescent="0.25">
      <c r="A1117" s="21">
        <v>44672</v>
      </c>
      <c r="B1117" s="22" t="s">
        <v>3175</v>
      </c>
      <c r="C1117" s="22" t="s">
        <v>10</v>
      </c>
      <c r="D1117" s="22">
        <v>2</v>
      </c>
      <c r="E1117" s="22" t="s">
        <v>623</v>
      </c>
      <c r="F1117" s="22" t="s">
        <v>407</v>
      </c>
      <c r="G1117" s="22">
        <v>12</v>
      </c>
      <c r="H1117" s="22">
        <v>12</v>
      </c>
      <c r="I1117" s="22">
        <v>12</v>
      </c>
      <c r="J1117" s="23">
        <v>4.7300000000000004</v>
      </c>
      <c r="K1117" s="22">
        <v>0</v>
      </c>
      <c r="L1117" s="24">
        <v>0</v>
      </c>
      <c r="M1117" s="22" t="s">
        <v>5442</v>
      </c>
      <c r="N1117" s="22">
        <v>4</v>
      </c>
      <c r="O1117" s="22">
        <v>56.76</v>
      </c>
      <c r="P1117" s="19">
        <f t="shared" si="17"/>
        <v>4</v>
      </c>
    </row>
    <row r="1118" spans="1:16" x14ac:dyDescent="0.25">
      <c r="A1118" s="21">
        <v>44672</v>
      </c>
      <c r="B1118" s="22" t="s">
        <v>3496</v>
      </c>
      <c r="C1118" s="22" t="s">
        <v>10</v>
      </c>
      <c r="D1118" s="22">
        <v>2</v>
      </c>
      <c r="E1118" s="22" t="s">
        <v>454</v>
      </c>
      <c r="F1118" s="22" t="s">
        <v>407</v>
      </c>
      <c r="G1118" s="22">
        <v>61</v>
      </c>
      <c r="H1118" s="22">
        <v>61</v>
      </c>
      <c r="I1118" s="22">
        <v>61</v>
      </c>
      <c r="J1118" s="23">
        <v>4.3</v>
      </c>
      <c r="K1118" s="22">
        <v>0</v>
      </c>
      <c r="L1118" s="24">
        <v>0</v>
      </c>
      <c r="M1118" s="22" t="s">
        <v>5443</v>
      </c>
      <c r="N1118" s="22">
        <v>4</v>
      </c>
      <c r="O1118" s="22">
        <v>262.01627924000002</v>
      </c>
      <c r="P1118" s="19">
        <f t="shared" si="17"/>
        <v>4</v>
      </c>
    </row>
    <row r="1119" spans="1:16" x14ac:dyDescent="0.25">
      <c r="A1119" s="21">
        <v>44672</v>
      </c>
      <c r="B1119" s="22" t="s">
        <v>5156</v>
      </c>
      <c r="C1119" s="22" t="s">
        <v>10</v>
      </c>
      <c r="D1119" s="22">
        <v>2</v>
      </c>
      <c r="E1119" s="22" t="s">
        <v>618</v>
      </c>
      <c r="F1119" s="22" t="s">
        <v>407</v>
      </c>
      <c r="G1119" s="22">
        <v>101</v>
      </c>
      <c r="H1119" s="22">
        <v>71</v>
      </c>
      <c r="I1119" s="22">
        <v>71</v>
      </c>
      <c r="J1119" s="23">
        <v>8.9700000000000006</v>
      </c>
      <c r="K1119" s="22">
        <v>0</v>
      </c>
      <c r="L1119" s="24">
        <v>0</v>
      </c>
      <c r="M1119" s="22" t="s">
        <v>5444</v>
      </c>
      <c r="N1119" s="22">
        <v>4</v>
      </c>
      <c r="O1119" s="22">
        <v>636.63891488000002</v>
      </c>
      <c r="P1119" s="19">
        <f t="shared" si="17"/>
        <v>4</v>
      </c>
    </row>
    <row r="1120" spans="1:16" x14ac:dyDescent="0.25">
      <c r="A1120" s="21">
        <v>44672</v>
      </c>
      <c r="B1120" s="22" t="s">
        <v>2675</v>
      </c>
      <c r="C1120" s="22" t="s">
        <v>10</v>
      </c>
      <c r="D1120" s="22">
        <v>2</v>
      </c>
      <c r="E1120" s="22" t="s">
        <v>455</v>
      </c>
      <c r="F1120" s="22" t="s">
        <v>407</v>
      </c>
      <c r="G1120" s="22">
        <v>1</v>
      </c>
      <c r="H1120" s="22">
        <v>1</v>
      </c>
      <c r="I1120" s="22">
        <v>1</v>
      </c>
      <c r="J1120" s="23">
        <v>8.0299999999999994</v>
      </c>
      <c r="K1120" s="22">
        <v>0</v>
      </c>
      <c r="L1120" s="24">
        <v>0</v>
      </c>
      <c r="M1120" s="22" t="s">
        <v>5445</v>
      </c>
      <c r="N1120" s="22">
        <v>4</v>
      </c>
      <c r="O1120" s="22">
        <v>8.0265000000000004</v>
      </c>
      <c r="P1120" s="19">
        <f t="shared" si="17"/>
        <v>4</v>
      </c>
    </row>
    <row r="1121" spans="1:16" x14ac:dyDescent="0.25">
      <c r="A1121" s="21">
        <v>44672</v>
      </c>
      <c r="B1121" s="22" t="s">
        <v>3254</v>
      </c>
      <c r="C1121" s="22" t="s">
        <v>10</v>
      </c>
      <c r="D1121" s="22">
        <v>2</v>
      </c>
      <c r="E1121" s="22" t="s">
        <v>619</v>
      </c>
      <c r="F1121" s="22" t="s">
        <v>407</v>
      </c>
      <c r="G1121" s="22">
        <v>1748</v>
      </c>
      <c r="H1121" s="22">
        <v>1524</v>
      </c>
      <c r="I1121" s="22">
        <v>1524</v>
      </c>
      <c r="J1121" s="23">
        <v>0.45</v>
      </c>
      <c r="K1121" s="22">
        <v>0</v>
      </c>
      <c r="L1121" s="24">
        <v>0</v>
      </c>
      <c r="M1121" s="22" t="s">
        <v>5446</v>
      </c>
      <c r="N1121" s="22">
        <v>4</v>
      </c>
      <c r="O1121" s="22">
        <v>680.95314659999997</v>
      </c>
      <c r="P1121" s="19">
        <f t="shared" si="17"/>
        <v>4</v>
      </c>
    </row>
    <row r="1122" spans="1:16" x14ac:dyDescent="0.25">
      <c r="A1122" s="21">
        <v>44672</v>
      </c>
      <c r="B1122" s="22" t="s">
        <v>3409</v>
      </c>
      <c r="C1122" s="22" t="s">
        <v>10</v>
      </c>
      <c r="D1122" s="22">
        <v>2</v>
      </c>
      <c r="E1122" s="22" t="s">
        <v>433</v>
      </c>
      <c r="F1122" s="22" t="s">
        <v>407</v>
      </c>
      <c r="G1122" s="22">
        <v>230</v>
      </c>
      <c r="H1122" s="22">
        <v>130</v>
      </c>
      <c r="I1122" s="22">
        <v>130</v>
      </c>
      <c r="J1122" s="23">
        <v>1.23</v>
      </c>
      <c r="K1122" s="22">
        <v>0</v>
      </c>
      <c r="L1122" s="24">
        <v>0</v>
      </c>
      <c r="M1122" s="22" t="s">
        <v>5447</v>
      </c>
      <c r="N1122" s="22">
        <v>4</v>
      </c>
      <c r="O1122" s="22">
        <v>159.48400000000001</v>
      </c>
      <c r="P1122" s="19">
        <f t="shared" si="17"/>
        <v>4</v>
      </c>
    </row>
    <row r="1123" spans="1:16" x14ac:dyDescent="0.25">
      <c r="A1123" s="21">
        <v>44672</v>
      </c>
      <c r="B1123" s="22" t="s">
        <v>5327</v>
      </c>
      <c r="C1123" s="22" t="s">
        <v>10</v>
      </c>
      <c r="D1123" s="22">
        <v>2</v>
      </c>
      <c r="E1123" s="22" t="s">
        <v>434</v>
      </c>
      <c r="F1123" s="22" t="s">
        <v>407</v>
      </c>
      <c r="G1123" s="22">
        <v>417</v>
      </c>
      <c r="H1123" s="22">
        <v>417</v>
      </c>
      <c r="I1123" s="22">
        <v>417</v>
      </c>
      <c r="J1123" s="23">
        <v>0.26</v>
      </c>
      <c r="K1123" s="22">
        <v>0</v>
      </c>
      <c r="L1123" s="24">
        <v>0</v>
      </c>
      <c r="M1123" s="22" t="s">
        <v>5448</v>
      </c>
      <c r="N1123" s="22">
        <v>4</v>
      </c>
      <c r="O1123" s="22">
        <v>106.71003729</v>
      </c>
      <c r="P1123" s="19">
        <f t="shared" si="17"/>
        <v>4</v>
      </c>
    </row>
    <row r="1124" spans="1:16" x14ac:dyDescent="0.25">
      <c r="A1124" s="21">
        <v>44672</v>
      </c>
      <c r="B1124" s="22" t="s">
        <v>2677</v>
      </c>
      <c r="C1124" s="22" t="s">
        <v>10</v>
      </c>
      <c r="D1124" s="22">
        <v>2</v>
      </c>
      <c r="E1124" s="22" t="s">
        <v>448</v>
      </c>
      <c r="F1124" s="22" t="s">
        <v>407</v>
      </c>
      <c r="G1124" s="22">
        <v>47</v>
      </c>
      <c r="H1124" s="22">
        <v>7</v>
      </c>
      <c r="I1124" s="22">
        <v>7</v>
      </c>
      <c r="J1124" s="23">
        <v>12.32</v>
      </c>
      <c r="K1124" s="22">
        <v>0</v>
      </c>
      <c r="L1124" s="24">
        <v>0</v>
      </c>
      <c r="M1124" s="22" t="s">
        <v>5449</v>
      </c>
      <c r="N1124" s="22">
        <v>4</v>
      </c>
      <c r="O1124" s="22">
        <v>86.24</v>
      </c>
      <c r="P1124" s="19">
        <f t="shared" si="17"/>
        <v>4</v>
      </c>
    </row>
    <row r="1125" spans="1:16" x14ac:dyDescent="0.25">
      <c r="A1125" s="21">
        <v>44672</v>
      </c>
      <c r="B1125" s="22" t="s">
        <v>4980</v>
      </c>
      <c r="C1125" s="22" t="s">
        <v>10</v>
      </c>
      <c r="D1125" s="22">
        <v>2</v>
      </c>
      <c r="E1125" s="22" t="s">
        <v>624</v>
      </c>
      <c r="F1125" s="22" t="s">
        <v>407</v>
      </c>
      <c r="G1125" s="22">
        <v>252</v>
      </c>
      <c r="H1125" s="22">
        <v>102</v>
      </c>
      <c r="I1125" s="22">
        <v>102</v>
      </c>
      <c r="J1125" s="23">
        <v>4.26</v>
      </c>
      <c r="K1125" s="22">
        <v>0</v>
      </c>
      <c r="L1125" s="24">
        <v>0</v>
      </c>
      <c r="M1125" s="22" t="s">
        <v>5450</v>
      </c>
      <c r="N1125" s="22">
        <v>4</v>
      </c>
      <c r="O1125" s="22">
        <v>434.11226928000002</v>
      </c>
      <c r="P1125" s="19">
        <f t="shared" si="17"/>
        <v>4</v>
      </c>
    </row>
    <row r="1126" spans="1:16" x14ac:dyDescent="0.25">
      <c r="A1126" s="21">
        <v>44672</v>
      </c>
      <c r="B1126" s="22" t="s">
        <v>5311</v>
      </c>
      <c r="C1126" s="22" t="s">
        <v>10</v>
      </c>
      <c r="D1126" s="22">
        <v>2</v>
      </c>
      <c r="E1126" s="22" t="s">
        <v>428</v>
      </c>
      <c r="F1126" s="22" t="s">
        <v>407</v>
      </c>
      <c r="G1126" s="22">
        <v>131</v>
      </c>
      <c r="H1126" s="22">
        <v>131</v>
      </c>
      <c r="I1126" s="22">
        <v>131</v>
      </c>
      <c r="J1126" s="23">
        <v>1.82</v>
      </c>
      <c r="K1126" s="22">
        <v>0</v>
      </c>
      <c r="L1126" s="24">
        <v>0</v>
      </c>
      <c r="M1126" s="22" t="s">
        <v>5451</v>
      </c>
      <c r="N1126" s="22">
        <v>4</v>
      </c>
      <c r="O1126" s="22">
        <v>238.14095821000001</v>
      </c>
      <c r="P1126" s="19">
        <f t="shared" si="17"/>
        <v>4</v>
      </c>
    </row>
    <row r="1127" spans="1:16" x14ac:dyDescent="0.25">
      <c r="A1127" s="21">
        <v>44672</v>
      </c>
      <c r="B1127" s="22" t="s">
        <v>2678</v>
      </c>
      <c r="C1127" s="22" t="s">
        <v>10</v>
      </c>
      <c r="D1127" s="22">
        <v>2</v>
      </c>
      <c r="E1127" s="22" t="s">
        <v>449</v>
      </c>
      <c r="F1127" s="22" t="s">
        <v>407</v>
      </c>
      <c r="G1127" s="22">
        <v>87</v>
      </c>
      <c r="H1127" s="22">
        <v>87</v>
      </c>
      <c r="I1127" s="22">
        <v>87</v>
      </c>
      <c r="J1127" s="23">
        <v>3.5</v>
      </c>
      <c r="K1127" s="22">
        <v>0</v>
      </c>
      <c r="L1127" s="24">
        <v>0</v>
      </c>
      <c r="M1127" s="22" t="s">
        <v>5452</v>
      </c>
      <c r="N1127" s="22">
        <v>4</v>
      </c>
      <c r="O1127" s="22">
        <v>304.21216745999999</v>
      </c>
      <c r="P1127" s="19">
        <f t="shared" si="17"/>
        <v>4</v>
      </c>
    </row>
    <row r="1128" spans="1:16" x14ac:dyDescent="0.25">
      <c r="A1128" s="21">
        <v>44672</v>
      </c>
      <c r="B1128" s="22" t="s">
        <v>5453</v>
      </c>
      <c r="C1128" s="22" t="s">
        <v>10</v>
      </c>
      <c r="D1128" s="22">
        <v>2</v>
      </c>
      <c r="E1128" s="22" t="s">
        <v>435</v>
      </c>
      <c r="F1128" s="22" t="s">
        <v>407</v>
      </c>
      <c r="G1128" s="22">
        <v>70</v>
      </c>
      <c r="H1128" s="22">
        <v>70</v>
      </c>
      <c r="I1128" s="22">
        <v>70</v>
      </c>
      <c r="J1128" s="23">
        <v>0.82</v>
      </c>
      <c r="K1128" s="22">
        <v>0</v>
      </c>
      <c r="L1128" s="24">
        <v>0</v>
      </c>
      <c r="M1128" s="22" t="s">
        <v>5454</v>
      </c>
      <c r="N1128" s="22">
        <v>4</v>
      </c>
      <c r="O1128" s="22">
        <v>57.321641300000003</v>
      </c>
      <c r="P1128" s="19">
        <f t="shared" si="17"/>
        <v>4</v>
      </c>
    </row>
    <row r="1129" spans="1:16" x14ac:dyDescent="0.25">
      <c r="A1129" s="21">
        <v>44672</v>
      </c>
      <c r="B1129" s="22" t="s">
        <v>3453</v>
      </c>
      <c r="C1129" s="22" t="s">
        <v>10</v>
      </c>
      <c r="D1129" s="22">
        <v>2</v>
      </c>
      <c r="E1129" s="22" t="s">
        <v>436</v>
      </c>
      <c r="F1129" s="22" t="s">
        <v>407</v>
      </c>
      <c r="G1129" s="22">
        <v>13</v>
      </c>
      <c r="H1129" s="22">
        <v>13</v>
      </c>
      <c r="I1129" s="22">
        <v>13</v>
      </c>
      <c r="J1129" s="23">
        <v>17.829999999999998</v>
      </c>
      <c r="K1129" s="22">
        <v>0</v>
      </c>
      <c r="L1129" s="24">
        <v>0</v>
      </c>
      <c r="M1129" s="22" t="s">
        <v>5455</v>
      </c>
      <c r="N1129" s="22">
        <v>4</v>
      </c>
      <c r="O1129" s="22">
        <v>231.76111114</v>
      </c>
      <c r="P1129" s="19">
        <f t="shared" si="17"/>
        <v>4</v>
      </c>
    </row>
    <row r="1130" spans="1:16" x14ac:dyDescent="0.25">
      <c r="A1130" s="21">
        <v>44672</v>
      </c>
      <c r="B1130" s="22" t="s">
        <v>3287</v>
      </c>
      <c r="C1130" s="22" t="s">
        <v>10</v>
      </c>
      <c r="D1130" s="22">
        <v>2</v>
      </c>
      <c r="E1130" s="22" t="s">
        <v>453</v>
      </c>
      <c r="F1130" s="22" t="s">
        <v>407</v>
      </c>
      <c r="G1130" s="22">
        <v>149</v>
      </c>
      <c r="H1130" s="22">
        <v>149</v>
      </c>
      <c r="I1130" s="22">
        <v>149</v>
      </c>
      <c r="J1130" s="23">
        <v>7.97</v>
      </c>
      <c r="K1130" s="22">
        <v>0</v>
      </c>
      <c r="L1130" s="24">
        <v>0</v>
      </c>
      <c r="M1130" s="22" t="s">
        <v>5456</v>
      </c>
      <c r="N1130" s="22">
        <v>4</v>
      </c>
      <c r="O1130" s="22">
        <v>1187.53</v>
      </c>
      <c r="P1130" s="19">
        <f t="shared" si="17"/>
        <v>4</v>
      </c>
    </row>
    <row r="1131" spans="1:16" x14ac:dyDescent="0.25">
      <c r="A1131" s="21">
        <v>44672</v>
      </c>
      <c r="B1131" s="22" t="s">
        <v>4366</v>
      </c>
      <c r="C1131" s="22" t="s">
        <v>10</v>
      </c>
      <c r="D1131" s="22">
        <v>2</v>
      </c>
      <c r="E1131" s="22" t="s">
        <v>437</v>
      </c>
      <c r="F1131" s="22" t="s">
        <v>407</v>
      </c>
      <c r="G1131" s="22">
        <v>462</v>
      </c>
      <c r="H1131" s="22">
        <v>362</v>
      </c>
      <c r="I1131" s="22">
        <v>362</v>
      </c>
      <c r="J1131" s="23">
        <v>1.51</v>
      </c>
      <c r="K1131" s="22">
        <v>0</v>
      </c>
      <c r="L1131" s="24">
        <v>0</v>
      </c>
      <c r="M1131" s="22" t="s">
        <v>5457</v>
      </c>
      <c r="N1131" s="22">
        <v>4</v>
      </c>
      <c r="O1131" s="22">
        <v>547.09953054000005</v>
      </c>
      <c r="P1131" s="19">
        <f t="shared" si="17"/>
        <v>4</v>
      </c>
    </row>
    <row r="1132" spans="1:16" x14ac:dyDescent="0.25">
      <c r="A1132" s="21">
        <v>44672</v>
      </c>
      <c r="B1132" s="22" t="s">
        <v>6128</v>
      </c>
      <c r="C1132" s="22" t="s">
        <v>10</v>
      </c>
      <c r="D1132" s="22">
        <v>2</v>
      </c>
      <c r="E1132" s="22" t="s">
        <v>169</v>
      </c>
      <c r="F1132" s="22" t="s">
        <v>9</v>
      </c>
      <c r="G1132" s="22">
        <v>28</v>
      </c>
      <c r="H1132" s="22">
        <v>28</v>
      </c>
      <c r="I1132" s="22">
        <v>28</v>
      </c>
      <c r="J1132" s="23">
        <v>8.49</v>
      </c>
      <c r="K1132" s="22">
        <v>0</v>
      </c>
      <c r="L1132" s="24">
        <v>0</v>
      </c>
      <c r="M1132" s="22" t="s">
        <v>6129</v>
      </c>
      <c r="N1132" s="22">
        <v>3</v>
      </c>
      <c r="O1132" s="22">
        <v>237.60000012</v>
      </c>
      <c r="P1132" s="19">
        <f t="shared" si="17"/>
        <v>4</v>
      </c>
    </row>
    <row r="1133" spans="1:16" x14ac:dyDescent="0.25">
      <c r="A1133" s="21">
        <v>44672</v>
      </c>
      <c r="B1133" s="22" t="s">
        <v>4739</v>
      </c>
      <c r="C1133" s="22" t="s">
        <v>10</v>
      </c>
      <c r="D1133" s="22">
        <v>2</v>
      </c>
      <c r="E1133" s="22" t="s">
        <v>166</v>
      </c>
      <c r="F1133" s="22" t="s">
        <v>9</v>
      </c>
      <c r="G1133" s="22">
        <v>236</v>
      </c>
      <c r="H1133" s="22">
        <v>156</v>
      </c>
      <c r="I1133" s="22">
        <v>156</v>
      </c>
      <c r="J1133" s="23">
        <v>7.66</v>
      </c>
      <c r="K1133" s="22">
        <v>0</v>
      </c>
      <c r="L1133" s="24">
        <v>0</v>
      </c>
      <c r="M1133" s="22" t="s">
        <v>6130</v>
      </c>
      <c r="N1133" s="22">
        <v>3</v>
      </c>
      <c r="O1133" s="22">
        <v>1195.5167343600001</v>
      </c>
      <c r="P1133" s="19">
        <f t="shared" si="17"/>
        <v>4</v>
      </c>
    </row>
    <row r="1134" spans="1:16" x14ac:dyDescent="0.25">
      <c r="A1134" s="21">
        <v>44672</v>
      </c>
      <c r="B1134" s="22" t="s">
        <v>6131</v>
      </c>
      <c r="C1134" s="22" t="s">
        <v>10</v>
      </c>
      <c r="D1134" s="22">
        <v>2</v>
      </c>
      <c r="E1134" s="22" t="s">
        <v>168</v>
      </c>
      <c r="F1134" s="22" t="s">
        <v>9</v>
      </c>
      <c r="G1134" s="22">
        <v>4</v>
      </c>
      <c r="H1134" s="22">
        <v>4</v>
      </c>
      <c r="I1134" s="22">
        <v>4</v>
      </c>
      <c r="J1134" s="23">
        <v>1.76</v>
      </c>
      <c r="K1134" s="22">
        <v>0</v>
      </c>
      <c r="L1134" s="24">
        <v>0</v>
      </c>
      <c r="M1134" s="22" t="s">
        <v>6132</v>
      </c>
      <c r="N1134" s="22">
        <v>3</v>
      </c>
      <c r="O1134" s="22">
        <v>7.0482051200000004</v>
      </c>
      <c r="P1134" s="19">
        <f t="shared" si="17"/>
        <v>4</v>
      </c>
    </row>
    <row r="1135" spans="1:16" x14ac:dyDescent="0.25">
      <c r="A1135" s="21">
        <v>44672</v>
      </c>
      <c r="B1135" s="22" t="s">
        <v>2496</v>
      </c>
      <c r="C1135" s="22" t="s">
        <v>10</v>
      </c>
      <c r="D1135" s="22">
        <v>2</v>
      </c>
      <c r="E1135" s="22" t="s">
        <v>171</v>
      </c>
      <c r="F1135" s="22" t="s">
        <v>9</v>
      </c>
      <c r="G1135" s="22">
        <v>17</v>
      </c>
      <c r="H1135" s="22">
        <v>17</v>
      </c>
      <c r="I1135" s="22">
        <v>17</v>
      </c>
      <c r="J1135" s="23">
        <v>26.24</v>
      </c>
      <c r="K1135" s="22">
        <v>0</v>
      </c>
      <c r="L1135" s="24">
        <v>0</v>
      </c>
      <c r="M1135" s="22" t="s">
        <v>6133</v>
      </c>
      <c r="N1135" s="22">
        <v>3</v>
      </c>
      <c r="O1135" s="22">
        <v>446.08</v>
      </c>
      <c r="P1135" s="19">
        <f t="shared" si="17"/>
        <v>4</v>
      </c>
    </row>
    <row r="1136" spans="1:16" x14ac:dyDescent="0.25">
      <c r="A1136" s="21">
        <v>44672</v>
      </c>
      <c r="B1136" s="22" t="s">
        <v>2473</v>
      </c>
      <c r="C1136" s="22" t="s">
        <v>10</v>
      </c>
      <c r="D1136" s="22">
        <v>2</v>
      </c>
      <c r="E1136" s="22" t="s">
        <v>165</v>
      </c>
      <c r="F1136" s="22" t="s">
        <v>9</v>
      </c>
      <c r="G1136" s="22">
        <v>962</v>
      </c>
      <c r="H1136" s="22">
        <v>44</v>
      </c>
      <c r="I1136" s="22">
        <v>44</v>
      </c>
      <c r="J1136" s="23">
        <v>3.38</v>
      </c>
      <c r="K1136" s="22">
        <v>0</v>
      </c>
      <c r="L1136" s="24">
        <v>0</v>
      </c>
      <c r="M1136" s="22" t="s">
        <v>6134</v>
      </c>
      <c r="N1136" s="22">
        <v>3</v>
      </c>
      <c r="O1136" s="22">
        <v>148.57906272</v>
      </c>
      <c r="P1136" s="19">
        <f t="shared" si="17"/>
        <v>4</v>
      </c>
    </row>
    <row r="1137" spans="1:16" x14ac:dyDescent="0.25">
      <c r="A1137" s="21">
        <v>44672</v>
      </c>
      <c r="B1137" s="22" t="s">
        <v>4695</v>
      </c>
      <c r="C1137" s="22" t="s">
        <v>10</v>
      </c>
      <c r="D1137" s="22">
        <v>2</v>
      </c>
      <c r="E1137" s="22" t="s">
        <v>447</v>
      </c>
      <c r="F1137" s="22" t="s">
        <v>407</v>
      </c>
      <c r="G1137" s="22">
        <v>3031</v>
      </c>
      <c r="H1137" s="22">
        <v>311</v>
      </c>
      <c r="I1137" s="22">
        <v>310</v>
      </c>
      <c r="J1137" s="23">
        <v>1.3</v>
      </c>
      <c r="K1137" s="22">
        <v>-1</v>
      </c>
      <c r="L1137" s="24">
        <v>-1.3</v>
      </c>
      <c r="M1137" s="22" t="s">
        <v>6472</v>
      </c>
      <c r="N1137" s="22">
        <v>4</v>
      </c>
      <c r="O1137" s="22">
        <v>402.94782486999998</v>
      </c>
      <c r="P1137" s="19">
        <f t="shared" si="17"/>
        <v>4</v>
      </c>
    </row>
    <row r="1138" spans="1:16" x14ac:dyDescent="0.25">
      <c r="A1138" s="21">
        <v>44672</v>
      </c>
      <c r="B1138" s="22" t="s">
        <v>3278</v>
      </c>
      <c r="C1138" s="22" t="s">
        <v>10</v>
      </c>
      <c r="D1138" s="22">
        <v>2</v>
      </c>
      <c r="E1138" s="22" t="s">
        <v>167</v>
      </c>
      <c r="F1138" s="22" t="s">
        <v>9</v>
      </c>
      <c r="G1138" s="22">
        <v>102</v>
      </c>
      <c r="H1138" s="22">
        <v>102</v>
      </c>
      <c r="I1138" s="22">
        <v>101</v>
      </c>
      <c r="J1138" s="23">
        <v>2.17</v>
      </c>
      <c r="K1138" s="22">
        <v>-1</v>
      </c>
      <c r="L1138" s="24">
        <v>-2.17</v>
      </c>
      <c r="M1138" s="22" t="s">
        <v>6473</v>
      </c>
      <c r="N1138" s="22">
        <v>3</v>
      </c>
      <c r="O1138" s="22">
        <v>221.34</v>
      </c>
      <c r="P1138" s="19">
        <f t="shared" si="17"/>
        <v>4</v>
      </c>
    </row>
    <row r="1139" spans="1:16" x14ac:dyDescent="0.25">
      <c r="A1139" s="21">
        <v>44672</v>
      </c>
      <c r="B1139" s="22" t="s">
        <v>3399</v>
      </c>
      <c r="C1139" s="22" t="s">
        <v>10</v>
      </c>
      <c r="D1139" s="22">
        <v>2</v>
      </c>
      <c r="E1139" s="22" t="s">
        <v>626</v>
      </c>
      <c r="F1139" s="22" t="s">
        <v>407</v>
      </c>
      <c r="G1139" s="22">
        <v>534</v>
      </c>
      <c r="H1139" s="22">
        <v>534</v>
      </c>
      <c r="I1139" s="22">
        <v>533</v>
      </c>
      <c r="J1139" s="23">
        <v>0.57999999999999996</v>
      </c>
      <c r="K1139" s="22">
        <v>-1</v>
      </c>
      <c r="L1139" s="24">
        <v>-0.57999999999999996</v>
      </c>
      <c r="M1139" s="22" t="s">
        <v>6474</v>
      </c>
      <c r="N1139" s="22">
        <v>4</v>
      </c>
      <c r="O1139" s="22">
        <v>309.53643216</v>
      </c>
      <c r="P1139" s="19">
        <f t="shared" si="17"/>
        <v>4</v>
      </c>
    </row>
    <row r="1140" spans="1:16" x14ac:dyDescent="0.25">
      <c r="A1140" s="21">
        <v>44672</v>
      </c>
      <c r="B1140" s="22" t="s">
        <v>5148</v>
      </c>
      <c r="C1140" s="22" t="s">
        <v>10</v>
      </c>
      <c r="D1140" s="22">
        <v>2</v>
      </c>
      <c r="E1140" s="22" t="s">
        <v>622</v>
      </c>
      <c r="F1140" s="22" t="s">
        <v>407</v>
      </c>
      <c r="G1140" s="22">
        <v>127</v>
      </c>
      <c r="H1140" s="22">
        <v>127</v>
      </c>
      <c r="I1140" s="22">
        <v>128</v>
      </c>
      <c r="J1140" s="23">
        <v>1.76</v>
      </c>
      <c r="K1140" s="22">
        <v>1</v>
      </c>
      <c r="L1140" s="24">
        <v>1.76</v>
      </c>
      <c r="M1140" s="22" t="s">
        <v>6553</v>
      </c>
      <c r="N1140" s="22">
        <v>4</v>
      </c>
      <c r="O1140" s="22">
        <v>223.94792014999999</v>
      </c>
      <c r="P1140" s="19">
        <f t="shared" si="17"/>
        <v>4</v>
      </c>
    </row>
    <row r="1141" spans="1:16" x14ac:dyDescent="0.25">
      <c r="A1141" s="21">
        <v>44672</v>
      </c>
      <c r="B1141" s="22" t="s">
        <v>3223</v>
      </c>
      <c r="C1141" s="22" t="s">
        <v>10</v>
      </c>
      <c r="D1141" s="22">
        <v>2</v>
      </c>
      <c r="E1141" s="22" t="s">
        <v>431</v>
      </c>
      <c r="F1141" s="22" t="s">
        <v>407</v>
      </c>
      <c r="G1141" s="22">
        <v>3049</v>
      </c>
      <c r="H1141" s="22">
        <v>127</v>
      </c>
      <c r="I1141" s="22">
        <v>136</v>
      </c>
      <c r="J1141" s="23">
        <v>1.1499999999999999</v>
      </c>
      <c r="K1141" s="22">
        <v>9</v>
      </c>
      <c r="L1141" s="24">
        <v>10.32</v>
      </c>
      <c r="M1141" s="22" t="s">
        <v>6843</v>
      </c>
      <c r="N1141" s="22">
        <v>4</v>
      </c>
      <c r="O1141" s="22">
        <v>145.6299602</v>
      </c>
      <c r="P1141" s="19">
        <f t="shared" si="17"/>
        <v>4</v>
      </c>
    </row>
    <row r="1142" spans="1:16" x14ac:dyDescent="0.25">
      <c r="A1142" s="21">
        <v>44672</v>
      </c>
      <c r="B1142" s="22" t="s">
        <v>5872</v>
      </c>
      <c r="C1142" s="22" t="s">
        <v>10</v>
      </c>
      <c r="D1142" s="22">
        <v>2</v>
      </c>
      <c r="E1142" s="22" t="s">
        <v>164</v>
      </c>
      <c r="F1142" s="22" t="s">
        <v>9</v>
      </c>
      <c r="G1142" s="22">
        <v>89</v>
      </c>
      <c r="H1142" s="22">
        <v>89</v>
      </c>
      <c r="I1142" s="22">
        <v>99</v>
      </c>
      <c r="J1142" s="23">
        <v>0.95</v>
      </c>
      <c r="K1142" s="22">
        <v>10</v>
      </c>
      <c r="L1142" s="24">
        <v>9.52</v>
      </c>
      <c r="M1142" s="22" t="s">
        <v>6844</v>
      </c>
      <c r="N1142" s="22">
        <v>3</v>
      </c>
      <c r="O1142" s="22">
        <v>84.761904549999997</v>
      </c>
      <c r="P1142" s="19">
        <f t="shared" si="17"/>
        <v>4</v>
      </c>
    </row>
    <row r="1143" spans="1:16" x14ac:dyDescent="0.25">
      <c r="A1143" s="21">
        <v>44672</v>
      </c>
      <c r="B1143" s="22" t="s">
        <v>5493</v>
      </c>
      <c r="C1143" s="22" t="s">
        <v>10</v>
      </c>
      <c r="D1143" s="22">
        <v>2</v>
      </c>
      <c r="E1143" s="22" t="s">
        <v>621</v>
      </c>
      <c r="F1143" s="22" t="s">
        <v>407</v>
      </c>
      <c r="G1143" s="22">
        <v>789</v>
      </c>
      <c r="H1143" s="22">
        <v>761</v>
      </c>
      <c r="I1143" s="22">
        <v>751</v>
      </c>
      <c r="J1143" s="23">
        <v>0.25</v>
      </c>
      <c r="K1143" s="22">
        <v>-10</v>
      </c>
      <c r="L1143" s="24">
        <v>-2.5499999999999998</v>
      </c>
      <c r="M1143" s="22" t="s">
        <v>6845</v>
      </c>
      <c r="N1143" s="22">
        <v>4</v>
      </c>
      <c r="O1143" s="22">
        <v>193.79363455000001</v>
      </c>
      <c r="P1143" s="19">
        <f t="shared" si="17"/>
        <v>4</v>
      </c>
    </row>
    <row r="1144" spans="1:16" x14ac:dyDescent="0.25">
      <c r="A1144" s="21">
        <v>44672</v>
      </c>
      <c r="B1144" s="22" t="s">
        <v>3093</v>
      </c>
      <c r="C1144" s="22" t="s">
        <v>2176</v>
      </c>
      <c r="D1144" s="22">
        <v>1</v>
      </c>
      <c r="E1144" s="22" t="s">
        <v>3094</v>
      </c>
      <c r="F1144" s="22" t="s">
        <v>407</v>
      </c>
      <c r="G1144" s="22">
        <v>14253</v>
      </c>
      <c r="H1144" s="22">
        <v>1253</v>
      </c>
      <c r="I1144" s="22">
        <v>1271</v>
      </c>
      <c r="J1144" s="23">
        <v>4.51</v>
      </c>
      <c r="K1144" s="22">
        <v>18</v>
      </c>
      <c r="L1144" s="24">
        <v>81.17</v>
      </c>
      <c r="M1144" s="22" t="s">
        <v>6962</v>
      </c>
      <c r="N1144" s="22">
        <v>4</v>
      </c>
      <c r="O1144" s="22">
        <v>5650.1316115299996</v>
      </c>
      <c r="P1144" s="19">
        <f t="shared" si="17"/>
        <v>4</v>
      </c>
    </row>
    <row r="1145" spans="1:16" x14ac:dyDescent="0.25">
      <c r="A1145" s="21">
        <v>44672</v>
      </c>
      <c r="B1145" s="22" t="s">
        <v>4531</v>
      </c>
      <c r="C1145" s="22" t="s">
        <v>931</v>
      </c>
      <c r="D1145" s="22">
        <v>2</v>
      </c>
      <c r="E1145" s="22" t="s">
        <v>1546</v>
      </c>
      <c r="F1145" s="22" t="s">
        <v>1318</v>
      </c>
      <c r="G1145" s="22">
        <v>128</v>
      </c>
      <c r="H1145" s="22">
        <v>-3</v>
      </c>
      <c r="I1145" s="22">
        <v>0</v>
      </c>
      <c r="J1145" s="23">
        <v>0.67</v>
      </c>
      <c r="K1145" s="22">
        <v>3</v>
      </c>
      <c r="L1145" s="24">
        <v>2.0099999999999998</v>
      </c>
      <c r="M1145" s="22" t="s">
        <v>7104</v>
      </c>
      <c r="N1145" s="22">
        <v>2</v>
      </c>
      <c r="O1145" s="22">
        <v>-2.0099309399999998</v>
      </c>
      <c r="P1145" s="19">
        <f t="shared" si="17"/>
        <v>4</v>
      </c>
    </row>
    <row r="1146" spans="1:16" x14ac:dyDescent="0.25">
      <c r="A1146" s="21">
        <v>44676</v>
      </c>
      <c r="B1146" s="22" t="s">
        <v>2605</v>
      </c>
      <c r="C1146" s="22" t="s">
        <v>10</v>
      </c>
      <c r="D1146" s="22">
        <v>2</v>
      </c>
      <c r="E1146" s="22" t="s">
        <v>602</v>
      </c>
      <c r="F1146" s="22" t="s">
        <v>407</v>
      </c>
      <c r="G1146" s="22">
        <v>1038</v>
      </c>
      <c r="H1146" s="22">
        <v>288</v>
      </c>
      <c r="I1146" s="22">
        <v>288</v>
      </c>
      <c r="J1146" s="23">
        <v>0</v>
      </c>
      <c r="K1146" s="22">
        <v>0</v>
      </c>
      <c r="L1146" s="24">
        <v>0</v>
      </c>
      <c r="M1146" s="22" t="s">
        <v>2736</v>
      </c>
      <c r="N1146" s="22">
        <v>4</v>
      </c>
      <c r="O1146" s="22">
        <v>0</v>
      </c>
      <c r="P1146" s="19">
        <f t="shared" si="17"/>
        <v>4</v>
      </c>
    </row>
    <row r="1147" spans="1:16" x14ac:dyDescent="0.25">
      <c r="A1147" s="21">
        <v>44676</v>
      </c>
      <c r="B1147" s="22" t="s">
        <v>2789</v>
      </c>
      <c r="C1147" s="22" t="s">
        <v>10</v>
      </c>
      <c r="D1147" s="22">
        <v>2</v>
      </c>
      <c r="E1147" s="22" t="s">
        <v>1884</v>
      </c>
      <c r="F1147" s="22" t="s">
        <v>9</v>
      </c>
      <c r="G1147" s="22">
        <v>1</v>
      </c>
      <c r="H1147" s="22">
        <v>1</v>
      </c>
      <c r="I1147" s="22">
        <v>1</v>
      </c>
      <c r="J1147" s="23">
        <v>0</v>
      </c>
      <c r="K1147" s="22">
        <v>0</v>
      </c>
      <c r="L1147" s="24">
        <v>0</v>
      </c>
      <c r="M1147" s="22" t="s">
        <v>2836</v>
      </c>
      <c r="N1147" s="22">
        <v>3</v>
      </c>
      <c r="O1147" s="22">
        <v>0</v>
      </c>
      <c r="P1147" s="19">
        <f t="shared" si="17"/>
        <v>4</v>
      </c>
    </row>
    <row r="1148" spans="1:16" x14ac:dyDescent="0.25">
      <c r="A1148" s="21">
        <v>44676</v>
      </c>
      <c r="B1148" s="22" t="s">
        <v>2201</v>
      </c>
      <c r="C1148" s="22" t="s">
        <v>10</v>
      </c>
      <c r="D1148" s="22">
        <v>2</v>
      </c>
      <c r="E1148" s="22" t="s">
        <v>274</v>
      </c>
      <c r="F1148" s="22" t="s">
        <v>9</v>
      </c>
      <c r="G1148" s="22">
        <v>270</v>
      </c>
      <c r="H1148" s="22">
        <v>110</v>
      </c>
      <c r="I1148" s="22">
        <v>110</v>
      </c>
      <c r="J1148" s="23">
        <v>0</v>
      </c>
      <c r="K1148" s="22">
        <v>0</v>
      </c>
      <c r="L1148" s="24">
        <v>0</v>
      </c>
      <c r="M1148" s="22" t="s">
        <v>2837</v>
      </c>
      <c r="N1148" s="22">
        <v>3</v>
      </c>
      <c r="O1148" s="22">
        <v>0</v>
      </c>
      <c r="P1148" s="19">
        <f t="shared" si="17"/>
        <v>4</v>
      </c>
    </row>
    <row r="1149" spans="1:16" x14ac:dyDescent="0.25">
      <c r="A1149" s="21">
        <v>44676</v>
      </c>
      <c r="B1149" s="22" t="s">
        <v>3575</v>
      </c>
      <c r="C1149" s="22" t="s">
        <v>966</v>
      </c>
      <c r="D1149" s="22">
        <v>2</v>
      </c>
      <c r="E1149" s="22" t="s">
        <v>1257</v>
      </c>
      <c r="F1149" s="22" t="s">
        <v>407</v>
      </c>
      <c r="G1149" s="22">
        <v>96</v>
      </c>
      <c r="H1149" s="22">
        <v>21</v>
      </c>
      <c r="I1149" s="22">
        <v>21</v>
      </c>
      <c r="J1149" s="23">
        <v>9.81</v>
      </c>
      <c r="K1149" s="22">
        <v>0</v>
      </c>
      <c r="L1149" s="24">
        <v>0</v>
      </c>
      <c r="M1149" s="22" t="s">
        <v>3576</v>
      </c>
      <c r="N1149" s="22">
        <v>4</v>
      </c>
      <c r="O1149" s="22">
        <v>205.98983937</v>
      </c>
      <c r="P1149" s="19">
        <f t="shared" si="17"/>
        <v>4</v>
      </c>
    </row>
    <row r="1150" spans="1:16" x14ac:dyDescent="0.25">
      <c r="A1150" s="21">
        <v>44676</v>
      </c>
      <c r="B1150" s="22" t="s">
        <v>3577</v>
      </c>
      <c r="C1150" s="22" t="s">
        <v>966</v>
      </c>
      <c r="D1150" s="22">
        <v>2</v>
      </c>
      <c r="E1150" s="22" t="s">
        <v>1271</v>
      </c>
      <c r="F1150" s="22" t="s">
        <v>407</v>
      </c>
      <c r="G1150" s="22">
        <v>1942</v>
      </c>
      <c r="H1150" s="22">
        <v>52</v>
      </c>
      <c r="I1150" s="22">
        <v>52</v>
      </c>
      <c r="J1150" s="23">
        <v>5.44</v>
      </c>
      <c r="K1150" s="22">
        <v>0</v>
      </c>
      <c r="L1150" s="24">
        <v>0</v>
      </c>
      <c r="M1150" s="22" t="s">
        <v>3578</v>
      </c>
      <c r="N1150" s="22">
        <v>4</v>
      </c>
      <c r="O1150" s="22">
        <v>282.81588712000001</v>
      </c>
      <c r="P1150" s="19">
        <f t="shared" si="17"/>
        <v>4</v>
      </c>
    </row>
    <row r="1151" spans="1:16" x14ac:dyDescent="0.25">
      <c r="A1151" s="21">
        <v>44676</v>
      </c>
      <c r="B1151" s="22" t="s">
        <v>3840</v>
      </c>
      <c r="C1151" s="22" t="s">
        <v>966</v>
      </c>
      <c r="D1151" s="22">
        <v>2</v>
      </c>
      <c r="E1151" s="22" t="s">
        <v>1943</v>
      </c>
      <c r="F1151" s="22" t="s">
        <v>9</v>
      </c>
      <c r="G1151" s="22">
        <v>416</v>
      </c>
      <c r="H1151" s="22">
        <v>11</v>
      </c>
      <c r="I1151" s="22">
        <v>11</v>
      </c>
      <c r="J1151" s="22" t="s">
        <v>3881</v>
      </c>
      <c r="K1151" s="22">
        <v>0</v>
      </c>
      <c r="L1151" s="24">
        <v>0</v>
      </c>
      <c r="M1151" s="22" t="s">
        <v>3882</v>
      </c>
      <c r="N1151" s="22">
        <v>3</v>
      </c>
      <c r="O1151" s="22">
        <v>20977.514052769999</v>
      </c>
      <c r="P1151" s="19">
        <f t="shared" si="17"/>
        <v>4</v>
      </c>
    </row>
    <row r="1152" spans="1:16" x14ac:dyDescent="0.25">
      <c r="A1152" s="21">
        <v>44676</v>
      </c>
      <c r="B1152" s="22" t="s">
        <v>3538</v>
      </c>
      <c r="C1152" s="22" t="s">
        <v>9</v>
      </c>
      <c r="D1152" s="22">
        <v>2</v>
      </c>
      <c r="E1152" s="22" t="s">
        <v>1193</v>
      </c>
      <c r="F1152" s="22" t="s">
        <v>407</v>
      </c>
      <c r="G1152" s="22">
        <v>2420</v>
      </c>
      <c r="H1152" s="22">
        <v>1000</v>
      </c>
      <c r="I1152" s="22">
        <v>1000</v>
      </c>
      <c r="J1152" s="23">
        <v>0.08</v>
      </c>
      <c r="K1152" s="22">
        <v>0</v>
      </c>
      <c r="L1152" s="24">
        <v>0</v>
      </c>
      <c r="M1152" s="22" t="s">
        <v>4052</v>
      </c>
      <c r="N1152" s="22">
        <v>4</v>
      </c>
      <c r="O1152" s="22">
        <v>76.86497</v>
      </c>
      <c r="P1152" s="19">
        <f t="shared" si="17"/>
        <v>4</v>
      </c>
    </row>
    <row r="1153" spans="1:16" x14ac:dyDescent="0.25">
      <c r="A1153" s="21">
        <v>44676</v>
      </c>
      <c r="B1153" s="22" t="s">
        <v>3204</v>
      </c>
      <c r="C1153" s="22" t="s">
        <v>9</v>
      </c>
      <c r="D1153" s="22">
        <v>2</v>
      </c>
      <c r="E1153" s="22" t="s">
        <v>1211</v>
      </c>
      <c r="F1153" s="22" t="s">
        <v>407</v>
      </c>
      <c r="G1153" s="22">
        <v>3061</v>
      </c>
      <c r="H1153" s="22">
        <v>200</v>
      </c>
      <c r="I1153" s="22">
        <v>200</v>
      </c>
      <c r="J1153" s="23">
        <v>2.95</v>
      </c>
      <c r="K1153" s="22">
        <v>0</v>
      </c>
      <c r="L1153" s="24">
        <v>0</v>
      </c>
      <c r="M1153" s="22" t="s">
        <v>4053</v>
      </c>
      <c r="N1153" s="22">
        <v>4</v>
      </c>
      <c r="O1153" s="22">
        <v>590.71134800000004</v>
      </c>
      <c r="P1153" s="19">
        <f t="shared" si="17"/>
        <v>4</v>
      </c>
    </row>
    <row r="1154" spans="1:16" x14ac:dyDescent="0.25">
      <c r="A1154" s="21">
        <v>44676</v>
      </c>
      <c r="B1154" s="22" t="s">
        <v>3841</v>
      </c>
      <c r="C1154" s="22" t="s">
        <v>9</v>
      </c>
      <c r="D1154" s="22">
        <v>2</v>
      </c>
      <c r="E1154" s="22" t="s">
        <v>1192</v>
      </c>
      <c r="F1154" s="22" t="s">
        <v>407</v>
      </c>
      <c r="G1154" s="22">
        <v>552</v>
      </c>
      <c r="H1154" s="22">
        <v>300</v>
      </c>
      <c r="I1154" s="22">
        <v>300</v>
      </c>
      <c r="J1154" s="23">
        <v>2.1800000000000002</v>
      </c>
      <c r="K1154" s="22">
        <v>0</v>
      </c>
      <c r="L1154" s="24">
        <v>0</v>
      </c>
      <c r="M1154" s="22" t="s">
        <v>4054</v>
      </c>
      <c r="N1154" s="22">
        <v>4</v>
      </c>
      <c r="O1154" s="22">
        <v>653.12912400000005</v>
      </c>
      <c r="P1154" s="19">
        <f t="shared" si="17"/>
        <v>4</v>
      </c>
    </row>
    <row r="1155" spans="1:16" x14ac:dyDescent="0.25">
      <c r="A1155" s="21">
        <v>44676</v>
      </c>
      <c r="B1155" s="22" t="s">
        <v>3700</v>
      </c>
      <c r="C1155" s="22" t="s">
        <v>9</v>
      </c>
      <c r="D1155" s="22">
        <v>2</v>
      </c>
      <c r="E1155" s="22" t="s">
        <v>1203</v>
      </c>
      <c r="F1155" s="22" t="s">
        <v>407</v>
      </c>
      <c r="G1155" s="22">
        <v>5247</v>
      </c>
      <c r="H1155" s="22">
        <v>240</v>
      </c>
      <c r="I1155" s="22">
        <v>240</v>
      </c>
      <c r="J1155" s="23">
        <v>2.5099999999999998</v>
      </c>
      <c r="K1155" s="22">
        <v>0</v>
      </c>
      <c r="L1155" s="24">
        <v>0</v>
      </c>
      <c r="M1155" s="22" t="s">
        <v>4055</v>
      </c>
      <c r="N1155" s="22">
        <v>4</v>
      </c>
      <c r="O1155" s="22">
        <v>601.82538959999999</v>
      </c>
      <c r="P1155" s="19">
        <f t="shared" ref="P1155:P1218" si="18">MONTH(A1155)</f>
        <v>4</v>
      </c>
    </row>
    <row r="1156" spans="1:16" x14ac:dyDescent="0.25">
      <c r="A1156" s="21">
        <v>44676</v>
      </c>
      <c r="B1156" s="22" t="s">
        <v>2346</v>
      </c>
      <c r="C1156" s="22" t="s">
        <v>9</v>
      </c>
      <c r="D1156" s="22">
        <v>2</v>
      </c>
      <c r="E1156" s="22" t="s">
        <v>1204</v>
      </c>
      <c r="F1156" s="22" t="s">
        <v>407</v>
      </c>
      <c r="G1156" s="22">
        <v>532</v>
      </c>
      <c r="H1156" s="22">
        <v>140</v>
      </c>
      <c r="I1156" s="22">
        <v>140</v>
      </c>
      <c r="J1156" s="23">
        <v>4.37</v>
      </c>
      <c r="K1156" s="22">
        <v>0</v>
      </c>
      <c r="L1156" s="24">
        <v>0</v>
      </c>
      <c r="M1156" s="22" t="s">
        <v>4056</v>
      </c>
      <c r="N1156" s="22">
        <v>4</v>
      </c>
      <c r="O1156" s="22">
        <v>611.75629479999998</v>
      </c>
      <c r="P1156" s="19">
        <f t="shared" si="18"/>
        <v>4</v>
      </c>
    </row>
    <row r="1157" spans="1:16" x14ac:dyDescent="0.25">
      <c r="A1157" s="21">
        <v>44676</v>
      </c>
      <c r="B1157" s="22" t="s">
        <v>3870</v>
      </c>
      <c r="C1157" s="22" t="s">
        <v>9</v>
      </c>
      <c r="D1157" s="22">
        <v>2</v>
      </c>
      <c r="E1157" s="22" t="s">
        <v>1210</v>
      </c>
      <c r="F1157" s="22" t="s">
        <v>407</v>
      </c>
      <c r="G1157" s="22">
        <v>994</v>
      </c>
      <c r="H1157" s="22">
        <v>156</v>
      </c>
      <c r="I1157" s="22">
        <v>156</v>
      </c>
      <c r="J1157" s="23">
        <v>6.68</v>
      </c>
      <c r="K1157" s="22">
        <v>0</v>
      </c>
      <c r="L1157" s="24">
        <v>0</v>
      </c>
      <c r="M1157" s="22" t="s">
        <v>4057</v>
      </c>
      <c r="N1157" s="22">
        <v>4</v>
      </c>
      <c r="O1157" s="22">
        <v>1042.74031524</v>
      </c>
      <c r="P1157" s="19">
        <f t="shared" si="18"/>
        <v>4</v>
      </c>
    </row>
    <row r="1158" spans="1:16" x14ac:dyDescent="0.25">
      <c r="A1158" s="21">
        <v>44676</v>
      </c>
      <c r="B1158" s="22" t="s">
        <v>3457</v>
      </c>
      <c r="C1158" s="22" t="s">
        <v>9</v>
      </c>
      <c r="D1158" s="22">
        <v>2</v>
      </c>
      <c r="E1158" s="22" t="s">
        <v>1141</v>
      </c>
      <c r="F1158" s="22" t="s">
        <v>9</v>
      </c>
      <c r="G1158" s="22">
        <v>346</v>
      </c>
      <c r="H1158" s="22">
        <v>54</v>
      </c>
      <c r="I1158" s="22">
        <v>54</v>
      </c>
      <c r="J1158" s="23">
        <v>4.57</v>
      </c>
      <c r="K1158" s="22">
        <v>0</v>
      </c>
      <c r="L1158" s="24">
        <v>0</v>
      </c>
      <c r="M1158" s="22" t="s">
        <v>4242</v>
      </c>
      <c r="N1158" s="22">
        <v>3</v>
      </c>
      <c r="O1158" s="22">
        <v>247.04748359999999</v>
      </c>
      <c r="P1158" s="19">
        <f t="shared" si="18"/>
        <v>4</v>
      </c>
    </row>
    <row r="1159" spans="1:16" x14ac:dyDescent="0.25">
      <c r="A1159" s="21">
        <v>44676</v>
      </c>
      <c r="B1159" s="22" t="s">
        <v>5176</v>
      </c>
      <c r="C1159" s="22" t="s">
        <v>10</v>
      </c>
      <c r="D1159" s="22">
        <v>2</v>
      </c>
      <c r="E1159" s="22" t="s">
        <v>514</v>
      </c>
      <c r="F1159" s="22" t="s">
        <v>407</v>
      </c>
      <c r="G1159" s="22">
        <v>22</v>
      </c>
      <c r="H1159" s="22">
        <v>22</v>
      </c>
      <c r="I1159" s="22">
        <v>22</v>
      </c>
      <c r="J1159" s="23">
        <v>2.2599999999999998</v>
      </c>
      <c r="K1159" s="22">
        <v>0</v>
      </c>
      <c r="L1159" s="24">
        <v>0</v>
      </c>
      <c r="M1159" s="22" t="s">
        <v>5458</v>
      </c>
      <c r="N1159" s="22">
        <v>4</v>
      </c>
      <c r="O1159" s="22">
        <v>49.808969320000003</v>
      </c>
      <c r="P1159" s="19">
        <f t="shared" si="18"/>
        <v>4</v>
      </c>
    </row>
    <row r="1160" spans="1:16" x14ac:dyDescent="0.25">
      <c r="A1160" s="21">
        <v>44676</v>
      </c>
      <c r="B1160" s="22" t="s">
        <v>3293</v>
      </c>
      <c r="C1160" s="22" t="s">
        <v>10</v>
      </c>
      <c r="D1160" s="22">
        <v>2</v>
      </c>
      <c r="E1160" s="22" t="s">
        <v>561</v>
      </c>
      <c r="F1160" s="22" t="s">
        <v>407</v>
      </c>
      <c r="G1160" s="22">
        <v>257</v>
      </c>
      <c r="H1160" s="22">
        <v>33</v>
      </c>
      <c r="I1160" s="22">
        <v>33</v>
      </c>
      <c r="J1160" s="23">
        <v>5.23</v>
      </c>
      <c r="K1160" s="22">
        <v>0</v>
      </c>
      <c r="L1160" s="24">
        <v>0</v>
      </c>
      <c r="M1160" s="22" t="s">
        <v>5459</v>
      </c>
      <c r="N1160" s="22">
        <v>4</v>
      </c>
      <c r="O1160" s="22">
        <v>172.58761608</v>
      </c>
      <c r="P1160" s="19">
        <f t="shared" si="18"/>
        <v>4</v>
      </c>
    </row>
    <row r="1161" spans="1:16" x14ac:dyDescent="0.25">
      <c r="A1161" s="21">
        <v>44676</v>
      </c>
      <c r="B1161" s="22" t="s">
        <v>2214</v>
      </c>
      <c r="C1161" s="22" t="s">
        <v>10</v>
      </c>
      <c r="D1161" s="22">
        <v>2</v>
      </c>
      <c r="E1161" s="22" t="s">
        <v>605</v>
      </c>
      <c r="F1161" s="22" t="s">
        <v>407</v>
      </c>
      <c r="G1161" s="22">
        <v>245</v>
      </c>
      <c r="H1161" s="22">
        <v>140</v>
      </c>
      <c r="I1161" s="22">
        <v>140</v>
      </c>
      <c r="J1161" s="23">
        <v>2.3199999999999998</v>
      </c>
      <c r="K1161" s="22">
        <v>0</v>
      </c>
      <c r="L1161" s="24">
        <v>0</v>
      </c>
      <c r="M1161" s="22" t="s">
        <v>5460</v>
      </c>
      <c r="N1161" s="22">
        <v>4</v>
      </c>
      <c r="O1161" s="22">
        <v>324.52</v>
      </c>
      <c r="P1161" s="19">
        <f t="shared" si="18"/>
        <v>4</v>
      </c>
    </row>
    <row r="1162" spans="1:16" x14ac:dyDescent="0.25">
      <c r="A1162" s="21">
        <v>44676</v>
      </c>
      <c r="B1162" s="22" t="s">
        <v>2971</v>
      </c>
      <c r="C1162" s="22" t="s">
        <v>10</v>
      </c>
      <c r="D1162" s="22">
        <v>2</v>
      </c>
      <c r="E1162" s="22" t="s">
        <v>606</v>
      </c>
      <c r="F1162" s="22" t="s">
        <v>407</v>
      </c>
      <c r="G1162" s="22">
        <v>14</v>
      </c>
      <c r="H1162" s="22">
        <v>14</v>
      </c>
      <c r="I1162" s="22">
        <v>14</v>
      </c>
      <c r="J1162" s="23">
        <v>2.87</v>
      </c>
      <c r="K1162" s="22">
        <v>0</v>
      </c>
      <c r="L1162" s="24">
        <v>0</v>
      </c>
      <c r="M1162" s="22" t="s">
        <v>5461</v>
      </c>
      <c r="N1162" s="22">
        <v>4</v>
      </c>
      <c r="O1162" s="22">
        <v>40.21230766</v>
      </c>
      <c r="P1162" s="19">
        <f t="shared" si="18"/>
        <v>4</v>
      </c>
    </row>
    <row r="1163" spans="1:16" x14ac:dyDescent="0.25">
      <c r="A1163" s="21">
        <v>44676</v>
      </c>
      <c r="B1163" s="22" t="s">
        <v>3368</v>
      </c>
      <c r="C1163" s="22" t="s">
        <v>10</v>
      </c>
      <c r="D1163" s="22">
        <v>2</v>
      </c>
      <c r="E1163" s="22" t="s">
        <v>520</v>
      </c>
      <c r="F1163" s="22" t="s">
        <v>407</v>
      </c>
      <c r="G1163" s="22">
        <v>285</v>
      </c>
      <c r="H1163" s="22">
        <v>213</v>
      </c>
      <c r="I1163" s="22">
        <v>213</v>
      </c>
      <c r="J1163" s="23">
        <v>1.37</v>
      </c>
      <c r="K1163" s="22">
        <v>0</v>
      </c>
      <c r="L1163" s="24">
        <v>0</v>
      </c>
      <c r="M1163" s="22" t="s">
        <v>5462</v>
      </c>
      <c r="N1163" s="22">
        <v>4</v>
      </c>
      <c r="O1163" s="22">
        <v>291.22902972000003</v>
      </c>
      <c r="P1163" s="19">
        <f t="shared" si="18"/>
        <v>4</v>
      </c>
    </row>
    <row r="1164" spans="1:16" x14ac:dyDescent="0.25">
      <c r="A1164" s="21">
        <v>44676</v>
      </c>
      <c r="B1164" s="22" t="s">
        <v>3296</v>
      </c>
      <c r="C1164" s="22" t="s">
        <v>10</v>
      </c>
      <c r="D1164" s="22">
        <v>2</v>
      </c>
      <c r="E1164" s="22" t="s">
        <v>563</v>
      </c>
      <c r="F1164" s="22" t="s">
        <v>407</v>
      </c>
      <c r="G1164" s="22">
        <v>212</v>
      </c>
      <c r="H1164" s="22">
        <v>104</v>
      </c>
      <c r="I1164" s="22">
        <v>104</v>
      </c>
      <c r="J1164" s="23">
        <v>3.03</v>
      </c>
      <c r="K1164" s="22">
        <v>0</v>
      </c>
      <c r="L1164" s="24">
        <v>0</v>
      </c>
      <c r="M1164" s="22" t="s">
        <v>5463</v>
      </c>
      <c r="N1164" s="22">
        <v>4</v>
      </c>
      <c r="O1164" s="22">
        <v>315.22399999999999</v>
      </c>
      <c r="P1164" s="19">
        <f t="shared" si="18"/>
        <v>4</v>
      </c>
    </row>
    <row r="1165" spans="1:16" x14ac:dyDescent="0.25">
      <c r="A1165" s="21">
        <v>44676</v>
      </c>
      <c r="B1165" s="22" t="s">
        <v>3511</v>
      </c>
      <c r="C1165" s="22" t="s">
        <v>10</v>
      </c>
      <c r="D1165" s="22">
        <v>2</v>
      </c>
      <c r="E1165" s="22" t="s">
        <v>512</v>
      </c>
      <c r="F1165" s="22" t="s">
        <v>407</v>
      </c>
      <c r="G1165" s="22">
        <v>70</v>
      </c>
      <c r="H1165" s="22">
        <v>22</v>
      </c>
      <c r="I1165" s="22">
        <v>22</v>
      </c>
      <c r="J1165" s="23">
        <v>10.130000000000001</v>
      </c>
      <c r="K1165" s="22">
        <v>0</v>
      </c>
      <c r="L1165" s="24">
        <v>0</v>
      </c>
      <c r="M1165" s="22" t="s">
        <v>5464</v>
      </c>
      <c r="N1165" s="22">
        <v>4</v>
      </c>
      <c r="O1165" s="22">
        <v>222.76770999999999</v>
      </c>
      <c r="P1165" s="19">
        <f t="shared" si="18"/>
        <v>4</v>
      </c>
    </row>
    <row r="1166" spans="1:16" x14ac:dyDescent="0.25">
      <c r="A1166" s="21">
        <v>44676</v>
      </c>
      <c r="B1166" s="22" t="s">
        <v>2217</v>
      </c>
      <c r="C1166" s="22" t="s">
        <v>10</v>
      </c>
      <c r="D1166" s="22">
        <v>2</v>
      </c>
      <c r="E1166" s="22" t="s">
        <v>521</v>
      </c>
      <c r="F1166" s="22" t="s">
        <v>407</v>
      </c>
      <c r="G1166" s="22">
        <v>175</v>
      </c>
      <c r="H1166" s="22">
        <v>7</v>
      </c>
      <c r="I1166" s="22">
        <v>7</v>
      </c>
      <c r="J1166" s="23">
        <v>10.199999999999999</v>
      </c>
      <c r="K1166" s="22">
        <v>0</v>
      </c>
      <c r="L1166" s="24">
        <v>0</v>
      </c>
      <c r="M1166" s="22" t="s">
        <v>5465</v>
      </c>
      <c r="N1166" s="22">
        <v>4</v>
      </c>
      <c r="O1166" s="22">
        <v>71.365181579999998</v>
      </c>
      <c r="P1166" s="19">
        <f t="shared" si="18"/>
        <v>4</v>
      </c>
    </row>
    <row r="1167" spans="1:16" x14ac:dyDescent="0.25">
      <c r="A1167" s="21">
        <v>44676</v>
      </c>
      <c r="B1167" s="22" t="s">
        <v>3374</v>
      </c>
      <c r="C1167" s="22" t="s">
        <v>10</v>
      </c>
      <c r="D1167" s="22">
        <v>2</v>
      </c>
      <c r="E1167" s="22" t="s">
        <v>557</v>
      </c>
      <c r="F1167" s="22" t="s">
        <v>407</v>
      </c>
      <c r="G1167" s="22">
        <v>23</v>
      </c>
      <c r="H1167" s="22">
        <v>23</v>
      </c>
      <c r="I1167" s="22">
        <v>23</v>
      </c>
      <c r="J1167" s="23">
        <v>16.2</v>
      </c>
      <c r="K1167" s="22">
        <v>0</v>
      </c>
      <c r="L1167" s="24">
        <v>0</v>
      </c>
      <c r="M1167" s="22" t="s">
        <v>5466</v>
      </c>
      <c r="N1167" s="22">
        <v>4</v>
      </c>
      <c r="O1167" s="22">
        <v>372.66475627</v>
      </c>
      <c r="P1167" s="19">
        <f t="shared" si="18"/>
        <v>4</v>
      </c>
    </row>
    <row r="1168" spans="1:16" x14ac:dyDescent="0.25">
      <c r="A1168" s="21">
        <v>44676</v>
      </c>
      <c r="B1168" s="22" t="s">
        <v>2972</v>
      </c>
      <c r="C1168" s="22" t="s">
        <v>10</v>
      </c>
      <c r="D1168" s="22">
        <v>2</v>
      </c>
      <c r="E1168" s="22" t="s">
        <v>511</v>
      </c>
      <c r="F1168" s="22" t="s">
        <v>407</v>
      </c>
      <c r="G1168" s="22">
        <v>106</v>
      </c>
      <c r="H1168" s="22">
        <v>102</v>
      </c>
      <c r="I1168" s="22">
        <v>102</v>
      </c>
      <c r="J1168" s="23">
        <v>2.23</v>
      </c>
      <c r="K1168" s="22">
        <v>0</v>
      </c>
      <c r="L1168" s="24">
        <v>0</v>
      </c>
      <c r="M1168" s="22" t="s">
        <v>5467</v>
      </c>
      <c r="N1168" s="22">
        <v>4</v>
      </c>
      <c r="O1168" s="22">
        <v>227.32736022</v>
      </c>
      <c r="P1168" s="19">
        <f t="shared" si="18"/>
        <v>4</v>
      </c>
    </row>
    <row r="1169" spans="1:16" x14ac:dyDescent="0.25">
      <c r="A1169" s="21">
        <v>44676</v>
      </c>
      <c r="B1169" s="22" t="s">
        <v>5306</v>
      </c>
      <c r="C1169" s="22" t="s">
        <v>10</v>
      </c>
      <c r="D1169" s="22">
        <v>2</v>
      </c>
      <c r="E1169" s="22" t="s">
        <v>607</v>
      </c>
      <c r="F1169" s="22" t="s">
        <v>407</v>
      </c>
      <c r="G1169" s="22">
        <v>30</v>
      </c>
      <c r="H1169" s="22">
        <v>30</v>
      </c>
      <c r="I1169" s="22">
        <v>30</v>
      </c>
      <c r="J1169" s="23">
        <v>2.5499999999999998</v>
      </c>
      <c r="K1169" s="22">
        <v>0</v>
      </c>
      <c r="L1169" s="24">
        <v>0</v>
      </c>
      <c r="M1169" s="22" t="s">
        <v>5468</v>
      </c>
      <c r="N1169" s="22">
        <v>4</v>
      </c>
      <c r="O1169" s="22">
        <v>76.410239700000005</v>
      </c>
      <c r="P1169" s="19">
        <f t="shared" si="18"/>
        <v>4</v>
      </c>
    </row>
    <row r="1170" spans="1:16" x14ac:dyDescent="0.25">
      <c r="A1170" s="21">
        <v>44676</v>
      </c>
      <c r="B1170" s="22" t="s">
        <v>2960</v>
      </c>
      <c r="C1170" s="22" t="s">
        <v>10</v>
      </c>
      <c r="D1170" s="22">
        <v>2</v>
      </c>
      <c r="E1170" s="22" t="s">
        <v>565</v>
      </c>
      <c r="F1170" s="22" t="s">
        <v>407</v>
      </c>
      <c r="G1170" s="22">
        <v>77</v>
      </c>
      <c r="H1170" s="22">
        <v>77</v>
      </c>
      <c r="I1170" s="22">
        <v>77</v>
      </c>
      <c r="J1170" s="23">
        <v>0.24</v>
      </c>
      <c r="K1170" s="22">
        <v>0</v>
      </c>
      <c r="L1170" s="24">
        <v>0</v>
      </c>
      <c r="M1170" s="22" t="s">
        <v>5469</v>
      </c>
      <c r="N1170" s="22">
        <v>4</v>
      </c>
      <c r="O1170" s="22">
        <v>18.417942620000002</v>
      </c>
      <c r="P1170" s="19">
        <f t="shared" si="18"/>
        <v>4</v>
      </c>
    </row>
    <row r="1171" spans="1:16" x14ac:dyDescent="0.25">
      <c r="A1171" s="21">
        <v>44676</v>
      </c>
      <c r="B1171" s="22" t="s">
        <v>3389</v>
      </c>
      <c r="C1171" s="22" t="s">
        <v>10</v>
      </c>
      <c r="D1171" s="22">
        <v>2</v>
      </c>
      <c r="E1171" s="22" t="s">
        <v>558</v>
      </c>
      <c r="F1171" s="22" t="s">
        <v>407</v>
      </c>
      <c r="G1171" s="22">
        <v>715</v>
      </c>
      <c r="H1171" s="22">
        <v>715</v>
      </c>
      <c r="I1171" s="22">
        <v>715</v>
      </c>
      <c r="J1171" s="23">
        <v>0.35</v>
      </c>
      <c r="K1171" s="22">
        <v>0</v>
      </c>
      <c r="L1171" s="24">
        <v>0</v>
      </c>
      <c r="M1171" s="22" t="s">
        <v>5470</v>
      </c>
      <c r="N1171" s="22">
        <v>4</v>
      </c>
      <c r="O1171" s="22">
        <v>249.5498005</v>
      </c>
      <c r="P1171" s="19">
        <f t="shared" si="18"/>
        <v>4</v>
      </c>
    </row>
    <row r="1172" spans="1:16" x14ac:dyDescent="0.25">
      <c r="A1172" s="21">
        <v>44676</v>
      </c>
      <c r="B1172" s="22" t="s">
        <v>3398</v>
      </c>
      <c r="C1172" s="22" t="s">
        <v>10</v>
      </c>
      <c r="D1172" s="22">
        <v>2</v>
      </c>
      <c r="E1172" s="22" t="s">
        <v>562</v>
      </c>
      <c r="F1172" s="22" t="s">
        <v>407</v>
      </c>
      <c r="G1172" s="22">
        <v>584</v>
      </c>
      <c r="H1172" s="22">
        <v>584</v>
      </c>
      <c r="I1172" s="22">
        <v>584</v>
      </c>
      <c r="J1172" s="23">
        <v>0.37</v>
      </c>
      <c r="K1172" s="22">
        <v>0</v>
      </c>
      <c r="L1172" s="24">
        <v>0</v>
      </c>
      <c r="M1172" s="22" t="s">
        <v>5471</v>
      </c>
      <c r="N1172" s="22">
        <v>4</v>
      </c>
      <c r="O1172" s="22">
        <v>214.84255655999999</v>
      </c>
      <c r="P1172" s="19">
        <f t="shared" si="18"/>
        <v>4</v>
      </c>
    </row>
    <row r="1173" spans="1:16" x14ac:dyDescent="0.25">
      <c r="A1173" s="21">
        <v>44676</v>
      </c>
      <c r="B1173" s="22" t="s">
        <v>5472</v>
      </c>
      <c r="C1173" s="22" t="s">
        <v>10</v>
      </c>
      <c r="D1173" s="22">
        <v>2</v>
      </c>
      <c r="E1173" s="22" t="s">
        <v>515</v>
      </c>
      <c r="F1173" s="22" t="s">
        <v>407</v>
      </c>
      <c r="G1173" s="22">
        <v>151</v>
      </c>
      <c r="H1173" s="22">
        <v>151</v>
      </c>
      <c r="I1173" s="22">
        <v>151</v>
      </c>
      <c r="J1173" s="23">
        <v>1.47</v>
      </c>
      <c r="K1173" s="22">
        <v>0</v>
      </c>
      <c r="L1173" s="24">
        <v>0</v>
      </c>
      <c r="M1173" s="22" t="s">
        <v>5473</v>
      </c>
      <c r="N1173" s="22">
        <v>4</v>
      </c>
      <c r="O1173" s="22">
        <v>221.64021600000001</v>
      </c>
      <c r="P1173" s="19">
        <f t="shared" si="18"/>
        <v>4</v>
      </c>
    </row>
    <row r="1174" spans="1:16" x14ac:dyDescent="0.25">
      <c r="A1174" s="21">
        <v>44676</v>
      </c>
      <c r="B1174" s="22" t="s">
        <v>5474</v>
      </c>
      <c r="C1174" s="22" t="s">
        <v>10</v>
      </c>
      <c r="D1174" s="22">
        <v>2</v>
      </c>
      <c r="E1174" s="22" t="s">
        <v>597</v>
      </c>
      <c r="F1174" s="22" t="s">
        <v>407</v>
      </c>
      <c r="G1174" s="22">
        <v>147</v>
      </c>
      <c r="H1174" s="22">
        <v>147</v>
      </c>
      <c r="I1174" s="22">
        <v>147</v>
      </c>
      <c r="J1174" s="23">
        <v>1.8</v>
      </c>
      <c r="K1174" s="22">
        <v>0</v>
      </c>
      <c r="L1174" s="24">
        <v>0</v>
      </c>
      <c r="M1174" s="22" t="s">
        <v>5475</v>
      </c>
      <c r="N1174" s="22">
        <v>4</v>
      </c>
      <c r="O1174" s="22">
        <v>264.10704872999997</v>
      </c>
      <c r="P1174" s="19">
        <f t="shared" si="18"/>
        <v>4</v>
      </c>
    </row>
    <row r="1175" spans="1:16" x14ac:dyDescent="0.25">
      <c r="A1175" s="21">
        <v>44676</v>
      </c>
      <c r="B1175" s="22" t="s">
        <v>2950</v>
      </c>
      <c r="C1175" s="22" t="s">
        <v>10</v>
      </c>
      <c r="D1175" s="22">
        <v>2</v>
      </c>
      <c r="E1175" s="22" t="s">
        <v>599</v>
      </c>
      <c r="F1175" s="22" t="s">
        <v>407</v>
      </c>
      <c r="G1175" s="22">
        <v>909</v>
      </c>
      <c r="H1175" s="22">
        <v>45</v>
      </c>
      <c r="I1175" s="22">
        <v>45</v>
      </c>
      <c r="J1175" s="23">
        <v>3.77</v>
      </c>
      <c r="K1175" s="22">
        <v>0</v>
      </c>
      <c r="L1175" s="24">
        <v>0</v>
      </c>
      <c r="M1175" s="22" t="s">
        <v>5476</v>
      </c>
      <c r="N1175" s="22">
        <v>4</v>
      </c>
      <c r="O1175" s="22">
        <v>169.58930805</v>
      </c>
      <c r="P1175" s="19">
        <f t="shared" si="18"/>
        <v>4</v>
      </c>
    </row>
    <row r="1176" spans="1:16" x14ac:dyDescent="0.25">
      <c r="A1176" s="21">
        <v>44676</v>
      </c>
      <c r="B1176" s="22" t="s">
        <v>4393</v>
      </c>
      <c r="C1176" s="22" t="s">
        <v>10</v>
      </c>
      <c r="D1176" s="22">
        <v>2</v>
      </c>
      <c r="E1176" s="22" t="s">
        <v>516</v>
      </c>
      <c r="F1176" s="22" t="s">
        <v>407</v>
      </c>
      <c r="G1176" s="22">
        <v>2183</v>
      </c>
      <c r="H1176" s="22">
        <v>83</v>
      </c>
      <c r="I1176" s="22">
        <v>83</v>
      </c>
      <c r="J1176" s="23">
        <v>0.01</v>
      </c>
      <c r="K1176" s="22">
        <v>0</v>
      </c>
      <c r="L1176" s="24">
        <v>0</v>
      </c>
      <c r="M1176" s="22" t="s">
        <v>5477</v>
      </c>
      <c r="N1176" s="22">
        <v>4</v>
      </c>
      <c r="O1176" s="22">
        <v>0.43134685</v>
      </c>
      <c r="P1176" s="19">
        <f t="shared" si="18"/>
        <v>4</v>
      </c>
    </row>
    <row r="1177" spans="1:16" x14ac:dyDescent="0.25">
      <c r="A1177" s="21">
        <v>44676</v>
      </c>
      <c r="B1177" s="22" t="s">
        <v>2292</v>
      </c>
      <c r="C1177" s="22" t="s">
        <v>10</v>
      </c>
      <c r="D1177" s="22">
        <v>2</v>
      </c>
      <c r="E1177" s="22" t="s">
        <v>601</v>
      </c>
      <c r="F1177" s="22" t="s">
        <v>407</v>
      </c>
      <c r="G1177" s="22">
        <v>1176</v>
      </c>
      <c r="H1177" s="22">
        <v>76</v>
      </c>
      <c r="I1177" s="22">
        <v>76</v>
      </c>
      <c r="J1177" s="23">
        <v>1.25</v>
      </c>
      <c r="K1177" s="22">
        <v>0</v>
      </c>
      <c r="L1177" s="24">
        <v>0</v>
      </c>
      <c r="M1177" s="22" t="s">
        <v>5478</v>
      </c>
      <c r="N1177" s="22">
        <v>4</v>
      </c>
      <c r="O1177" s="22">
        <v>94.981357959999997</v>
      </c>
      <c r="P1177" s="19">
        <f t="shared" si="18"/>
        <v>4</v>
      </c>
    </row>
    <row r="1178" spans="1:16" x14ac:dyDescent="0.25">
      <c r="A1178" s="21">
        <v>44676</v>
      </c>
      <c r="B1178" s="22" t="s">
        <v>5479</v>
      </c>
      <c r="C1178" s="22" t="s">
        <v>10</v>
      </c>
      <c r="D1178" s="22">
        <v>2</v>
      </c>
      <c r="E1178" s="22" t="s">
        <v>517</v>
      </c>
      <c r="F1178" s="22" t="s">
        <v>407</v>
      </c>
      <c r="G1178" s="22">
        <v>57</v>
      </c>
      <c r="H1178" s="22">
        <v>57</v>
      </c>
      <c r="I1178" s="22">
        <v>57</v>
      </c>
      <c r="J1178" s="23">
        <v>0.66</v>
      </c>
      <c r="K1178" s="22">
        <v>0</v>
      </c>
      <c r="L1178" s="24">
        <v>0</v>
      </c>
      <c r="M1178" s="22" t="s">
        <v>5480</v>
      </c>
      <c r="N1178" s="22">
        <v>4</v>
      </c>
      <c r="O1178" s="22">
        <v>37.418568270000002</v>
      </c>
      <c r="P1178" s="19">
        <f t="shared" si="18"/>
        <v>4</v>
      </c>
    </row>
    <row r="1179" spans="1:16" x14ac:dyDescent="0.25">
      <c r="A1179" s="21">
        <v>44676</v>
      </c>
      <c r="B1179" s="22" t="s">
        <v>2331</v>
      </c>
      <c r="C1179" s="22" t="s">
        <v>10</v>
      </c>
      <c r="D1179" s="22">
        <v>2</v>
      </c>
      <c r="E1179" s="22" t="s">
        <v>603</v>
      </c>
      <c r="F1179" s="22" t="s">
        <v>407</v>
      </c>
      <c r="G1179" s="22">
        <v>196</v>
      </c>
      <c r="H1179" s="22">
        <v>46</v>
      </c>
      <c r="I1179" s="22">
        <v>46</v>
      </c>
      <c r="J1179" s="23">
        <v>0.39</v>
      </c>
      <c r="K1179" s="22">
        <v>0</v>
      </c>
      <c r="L1179" s="24">
        <v>0</v>
      </c>
      <c r="M1179" s="22" t="s">
        <v>5481</v>
      </c>
      <c r="N1179" s="22">
        <v>4</v>
      </c>
      <c r="O1179" s="22">
        <v>17.759164340000002</v>
      </c>
      <c r="P1179" s="19">
        <f t="shared" si="18"/>
        <v>4</v>
      </c>
    </row>
    <row r="1180" spans="1:16" x14ac:dyDescent="0.25">
      <c r="A1180" s="21">
        <v>44676</v>
      </c>
      <c r="B1180" s="22" t="s">
        <v>3454</v>
      </c>
      <c r="C1180" s="22" t="s">
        <v>10</v>
      </c>
      <c r="D1180" s="22">
        <v>2</v>
      </c>
      <c r="E1180" s="22" t="s">
        <v>518</v>
      </c>
      <c r="F1180" s="22" t="s">
        <v>407</v>
      </c>
      <c r="G1180" s="22">
        <v>7</v>
      </c>
      <c r="H1180" s="22">
        <v>7</v>
      </c>
      <c r="I1180" s="22">
        <v>7</v>
      </c>
      <c r="J1180" s="23">
        <v>24.59</v>
      </c>
      <c r="K1180" s="22">
        <v>0</v>
      </c>
      <c r="L1180" s="24">
        <v>0</v>
      </c>
      <c r="M1180" s="22" t="s">
        <v>5482</v>
      </c>
      <c r="N1180" s="22">
        <v>4</v>
      </c>
      <c r="O1180" s="22">
        <v>172.13</v>
      </c>
      <c r="P1180" s="19">
        <f t="shared" si="18"/>
        <v>4</v>
      </c>
    </row>
    <row r="1181" spans="1:16" x14ac:dyDescent="0.25">
      <c r="A1181" s="21">
        <v>44676</v>
      </c>
      <c r="B1181" s="22" t="s">
        <v>2522</v>
      </c>
      <c r="C1181" s="22" t="s">
        <v>10</v>
      </c>
      <c r="D1181" s="22">
        <v>2</v>
      </c>
      <c r="E1181" s="22" t="s">
        <v>560</v>
      </c>
      <c r="F1181" s="22" t="s">
        <v>407</v>
      </c>
      <c r="G1181" s="22">
        <v>223</v>
      </c>
      <c r="H1181" s="22">
        <v>223</v>
      </c>
      <c r="I1181" s="22">
        <v>223</v>
      </c>
      <c r="J1181" s="23">
        <v>2.99</v>
      </c>
      <c r="K1181" s="22">
        <v>0</v>
      </c>
      <c r="L1181" s="24">
        <v>0</v>
      </c>
      <c r="M1181" s="22" t="s">
        <v>5483</v>
      </c>
      <c r="N1181" s="22">
        <v>4</v>
      </c>
      <c r="O1181" s="22">
        <v>666.81149138000001</v>
      </c>
      <c r="P1181" s="19">
        <f t="shared" si="18"/>
        <v>4</v>
      </c>
    </row>
    <row r="1182" spans="1:16" x14ac:dyDescent="0.25">
      <c r="A1182" s="21">
        <v>44676</v>
      </c>
      <c r="B1182" s="22" t="s">
        <v>5313</v>
      </c>
      <c r="C1182" s="22" t="s">
        <v>10</v>
      </c>
      <c r="D1182" s="22">
        <v>2</v>
      </c>
      <c r="E1182" s="22" t="s">
        <v>519</v>
      </c>
      <c r="F1182" s="22" t="s">
        <v>407</v>
      </c>
      <c r="G1182" s="22">
        <v>305</v>
      </c>
      <c r="H1182" s="22">
        <v>305</v>
      </c>
      <c r="I1182" s="22">
        <v>305</v>
      </c>
      <c r="J1182" s="23">
        <v>1.37</v>
      </c>
      <c r="K1182" s="22">
        <v>0</v>
      </c>
      <c r="L1182" s="24">
        <v>0</v>
      </c>
      <c r="M1182" s="22" t="s">
        <v>5484</v>
      </c>
      <c r="N1182" s="22">
        <v>4</v>
      </c>
      <c r="O1182" s="22">
        <v>418.60294434999997</v>
      </c>
      <c r="P1182" s="19">
        <f t="shared" si="18"/>
        <v>4</v>
      </c>
    </row>
    <row r="1183" spans="1:16" x14ac:dyDescent="0.25">
      <c r="A1183" s="21">
        <v>44676</v>
      </c>
      <c r="B1183" s="22" t="s">
        <v>2904</v>
      </c>
      <c r="C1183" s="22" t="s">
        <v>10</v>
      </c>
      <c r="D1183" s="22">
        <v>2</v>
      </c>
      <c r="E1183" s="22" t="s">
        <v>271</v>
      </c>
      <c r="F1183" s="22" t="s">
        <v>9</v>
      </c>
      <c r="G1183" s="22">
        <v>11</v>
      </c>
      <c r="H1183" s="22">
        <v>11</v>
      </c>
      <c r="I1183" s="22">
        <v>11</v>
      </c>
      <c r="J1183" s="23">
        <v>1.56</v>
      </c>
      <c r="K1183" s="22">
        <v>0</v>
      </c>
      <c r="L1183" s="24">
        <v>0</v>
      </c>
      <c r="M1183" s="22" t="s">
        <v>6135</v>
      </c>
      <c r="N1183" s="22">
        <v>3</v>
      </c>
      <c r="O1183" s="22">
        <v>17.16</v>
      </c>
      <c r="P1183" s="19">
        <f t="shared" si="18"/>
        <v>4</v>
      </c>
    </row>
    <row r="1184" spans="1:16" x14ac:dyDescent="0.25">
      <c r="A1184" s="21">
        <v>44676</v>
      </c>
      <c r="B1184" s="22" t="s">
        <v>4889</v>
      </c>
      <c r="C1184" s="22" t="s">
        <v>10</v>
      </c>
      <c r="D1184" s="22">
        <v>2</v>
      </c>
      <c r="E1184" s="22" t="s">
        <v>272</v>
      </c>
      <c r="F1184" s="22" t="s">
        <v>9</v>
      </c>
      <c r="G1184" s="22">
        <v>703</v>
      </c>
      <c r="H1184" s="22">
        <v>67</v>
      </c>
      <c r="I1184" s="22">
        <v>67</v>
      </c>
      <c r="J1184" s="23">
        <v>0.18</v>
      </c>
      <c r="K1184" s="22">
        <v>0</v>
      </c>
      <c r="L1184" s="24">
        <v>0</v>
      </c>
      <c r="M1184" s="22" t="s">
        <v>6136</v>
      </c>
      <c r="N1184" s="22">
        <v>3</v>
      </c>
      <c r="O1184" s="22">
        <v>12.0744854</v>
      </c>
      <c r="P1184" s="19">
        <f t="shared" si="18"/>
        <v>4</v>
      </c>
    </row>
    <row r="1185" spans="1:16" x14ac:dyDescent="0.25">
      <c r="A1185" s="21">
        <v>44676</v>
      </c>
      <c r="B1185" s="22" t="s">
        <v>2906</v>
      </c>
      <c r="C1185" s="22" t="s">
        <v>10</v>
      </c>
      <c r="D1185" s="22">
        <v>2</v>
      </c>
      <c r="E1185" s="22" t="s">
        <v>273</v>
      </c>
      <c r="F1185" s="22" t="s">
        <v>9</v>
      </c>
      <c r="G1185" s="22">
        <v>1</v>
      </c>
      <c r="H1185" s="22">
        <v>1</v>
      </c>
      <c r="I1185" s="22">
        <v>1</v>
      </c>
      <c r="J1185" s="23">
        <v>53.38</v>
      </c>
      <c r="K1185" s="22">
        <v>0</v>
      </c>
      <c r="L1185" s="24">
        <v>0</v>
      </c>
      <c r="M1185" s="22" t="s">
        <v>6137</v>
      </c>
      <c r="N1185" s="22">
        <v>3</v>
      </c>
      <c r="O1185" s="22">
        <v>53.38</v>
      </c>
      <c r="P1185" s="19">
        <f t="shared" si="18"/>
        <v>4</v>
      </c>
    </row>
    <row r="1186" spans="1:16" x14ac:dyDescent="0.25">
      <c r="A1186" s="21">
        <v>44676</v>
      </c>
      <c r="B1186" s="22" t="s">
        <v>3247</v>
      </c>
      <c r="C1186" s="22" t="s">
        <v>10</v>
      </c>
      <c r="D1186" s="22">
        <v>2</v>
      </c>
      <c r="E1186" s="22" t="s">
        <v>275</v>
      </c>
      <c r="F1186" s="22" t="s">
        <v>9</v>
      </c>
      <c r="G1186" s="22">
        <v>85</v>
      </c>
      <c r="H1186" s="22">
        <v>15</v>
      </c>
      <c r="I1186" s="22">
        <v>15</v>
      </c>
      <c r="J1186" s="23">
        <v>4.45</v>
      </c>
      <c r="K1186" s="22">
        <v>0</v>
      </c>
      <c r="L1186" s="24">
        <v>0</v>
      </c>
      <c r="M1186" s="22" t="s">
        <v>6138</v>
      </c>
      <c r="N1186" s="22">
        <v>3</v>
      </c>
      <c r="O1186" s="22">
        <v>66.75</v>
      </c>
      <c r="P1186" s="19">
        <f t="shared" si="18"/>
        <v>4</v>
      </c>
    </row>
    <row r="1187" spans="1:16" x14ac:dyDescent="0.25">
      <c r="A1187" s="21">
        <v>44676</v>
      </c>
      <c r="B1187" s="22" t="s">
        <v>4548</v>
      </c>
      <c r="C1187" s="22" t="s">
        <v>10</v>
      </c>
      <c r="D1187" s="22">
        <v>2</v>
      </c>
      <c r="E1187" s="22" t="s">
        <v>270</v>
      </c>
      <c r="F1187" s="22" t="s">
        <v>9</v>
      </c>
      <c r="G1187" s="22">
        <v>130</v>
      </c>
      <c r="H1187" s="22">
        <v>80</v>
      </c>
      <c r="I1187" s="22">
        <v>80</v>
      </c>
      <c r="J1187" s="23">
        <v>1.43</v>
      </c>
      <c r="K1187" s="22">
        <v>0</v>
      </c>
      <c r="L1187" s="24">
        <v>0</v>
      </c>
      <c r="M1187" s="22" t="s">
        <v>6139</v>
      </c>
      <c r="N1187" s="22">
        <v>3</v>
      </c>
      <c r="O1187" s="22">
        <v>114</v>
      </c>
      <c r="P1187" s="19">
        <f t="shared" si="18"/>
        <v>4</v>
      </c>
    </row>
    <row r="1188" spans="1:16" x14ac:dyDescent="0.25">
      <c r="A1188" s="21">
        <v>44676</v>
      </c>
      <c r="B1188" s="22" t="s">
        <v>2954</v>
      </c>
      <c r="C1188" s="22" t="s">
        <v>966</v>
      </c>
      <c r="D1188" s="22">
        <v>2</v>
      </c>
      <c r="E1188" s="22" t="s">
        <v>1270</v>
      </c>
      <c r="F1188" s="22" t="s">
        <v>407</v>
      </c>
      <c r="G1188" s="22">
        <v>1256</v>
      </c>
      <c r="H1188" s="22">
        <v>80</v>
      </c>
      <c r="I1188" s="22">
        <v>79</v>
      </c>
      <c r="J1188" s="23">
        <v>3.04</v>
      </c>
      <c r="K1188" s="22">
        <v>-1</v>
      </c>
      <c r="L1188" s="24">
        <v>-3.04</v>
      </c>
      <c r="M1188" s="22" t="s">
        <v>6420</v>
      </c>
      <c r="N1188" s="22">
        <v>4</v>
      </c>
      <c r="O1188" s="22">
        <v>243.03503359999999</v>
      </c>
      <c r="P1188" s="19">
        <f t="shared" si="18"/>
        <v>4</v>
      </c>
    </row>
    <row r="1189" spans="1:16" x14ac:dyDescent="0.25">
      <c r="A1189" s="21">
        <v>44676</v>
      </c>
      <c r="B1189" s="22" t="s">
        <v>3829</v>
      </c>
      <c r="C1189" s="22" t="s">
        <v>10</v>
      </c>
      <c r="D1189" s="22">
        <v>2</v>
      </c>
      <c r="E1189" s="22" t="s">
        <v>564</v>
      </c>
      <c r="F1189" s="22" t="s">
        <v>407</v>
      </c>
      <c r="G1189" s="22">
        <v>35</v>
      </c>
      <c r="H1189" s="22">
        <v>35</v>
      </c>
      <c r="I1189" s="22">
        <v>34</v>
      </c>
      <c r="J1189" s="23">
        <v>1.56</v>
      </c>
      <c r="K1189" s="22">
        <v>-1</v>
      </c>
      <c r="L1189" s="24">
        <v>-1.56</v>
      </c>
      <c r="M1189" s="22" t="s">
        <v>6475</v>
      </c>
      <c r="N1189" s="22">
        <v>4</v>
      </c>
      <c r="O1189" s="22">
        <v>54.542537350000003</v>
      </c>
      <c r="P1189" s="19">
        <f t="shared" si="18"/>
        <v>4</v>
      </c>
    </row>
    <row r="1190" spans="1:16" x14ac:dyDescent="0.25">
      <c r="A1190" s="21">
        <v>44676</v>
      </c>
      <c r="B1190" s="22" t="s">
        <v>2265</v>
      </c>
      <c r="C1190" s="22" t="s">
        <v>10</v>
      </c>
      <c r="D1190" s="22">
        <v>2</v>
      </c>
      <c r="E1190" s="22" t="s">
        <v>598</v>
      </c>
      <c r="F1190" s="22" t="s">
        <v>407</v>
      </c>
      <c r="G1190" s="22">
        <v>185</v>
      </c>
      <c r="H1190" s="22">
        <v>35</v>
      </c>
      <c r="I1190" s="22">
        <v>34</v>
      </c>
      <c r="J1190" s="23">
        <v>2.06</v>
      </c>
      <c r="K1190" s="22">
        <v>-1</v>
      </c>
      <c r="L1190" s="24">
        <v>-2.06</v>
      </c>
      <c r="M1190" s="22" t="s">
        <v>6476</v>
      </c>
      <c r="N1190" s="22">
        <v>4</v>
      </c>
      <c r="O1190" s="22">
        <v>72.055633650000004</v>
      </c>
      <c r="P1190" s="19">
        <f t="shared" si="18"/>
        <v>4</v>
      </c>
    </row>
    <row r="1191" spans="1:16" x14ac:dyDescent="0.25">
      <c r="A1191" s="21">
        <v>44676</v>
      </c>
      <c r="B1191" s="22" t="s">
        <v>3017</v>
      </c>
      <c r="C1191" s="22" t="s">
        <v>10</v>
      </c>
      <c r="D1191" s="22">
        <v>2</v>
      </c>
      <c r="E1191" s="22" t="s">
        <v>600</v>
      </c>
      <c r="F1191" s="22" t="s">
        <v>407</v>
      </c>
      <c r="G1191" s="22">
        <v>43</v>
      </c>
      <c r="H1191" s="22">
        <v>43</v>
      </c>
      <c r="I1191" s="22">
        <v>41</v>
      </c>
      <c r="J1191" s="23">
        <v>7.3</v>
      </c>
      <c r="K1191" s="22">
        <v>-2</v>
      </c>
      <c r="L1191" s="24">
        <v>-14.6</v>
      </c>
      <c r="M1191" s="22" t="s">
        <v>6624</v>
      </c>
      <c r="N1191" s="22">
        <v>4</v>
      </c>
      <c r="O1191" s="22">
        <v>313.82979734000003</v>
      </c>
      <c r="P1191" s="19">
        <f t="shared" si="18"/>
        <v>4</v>
      </c>
    </row>
    <row r="1192" spans="1:16" x14ac:dyDescent="0.25">
      <c r="A1192" s="21">
        <v>44676</v>
      </c>
      <c r="B1192" s="22" t="s">
        <v>3058</v>
      </c>
      <c r="C1192" s="22" t="s">
        <v>966</v>
      </c>
      <c r="D1192" s="22">
        <v>2</v>
      </c>
      <c r="E1192" s="22" t="s">
        <v>1269</v>
      </c>
      <c r="F1192" s="22" t="s">
        <v>407</v>
      </c>
      <c r="G1192" s="22">
        <v>3491</v>
      </c>
      <c r="H1192" s="22">
        <v>61</v>
      </c>
      <c r="I1192" s="22">
        <v>91</v>
      </c>
      <c r="J1192" s="23">
        <v>2.85</v>
      </c>
      <c r="K1192" s="22">
        <v>30</v>
      </c>
      <c r="L1192" s="24">
        <v>85.41</v>
      </c>
      <c r="M1192" s="22" t="s">
        <v>6683</v>
      </c>
      <c r="N1192" s="22">
        <v>4</v>
      </c>
      <c r="O1192" s="22">
        <v>173.67556257000001</v>
      </c>
      <c r="P1192" s="19">
        <f t="shared" si="18"/>
        <v>4</v>
      </c>
    </row>
    <row r="1193" spans="1:16" x14ac:dyDescent="0.25">
      <c r="A1193" s="21">
        <v>44676</v>
      </c>
      <c r="B1193" s="22" t="s">
        <v>4629</v>
      </c>
      <c r="C1193" s="22" t="s">
        <v>10</v>
      </c>
      <c r="D1193" s="22">
        <v>2</v>
      </c>
      <c r="E1193" s="22" t="s">
        <v>559</v>
      </c>
      <c r="F1193" s="22" t="s">
        <v>407</v>
      </c>
      <c r="G1193" s="22">
        <v>595</v>
      </c>
      <c r="H1193" s="22">
        <v>75</v>
      </c>
      <c r="I1193" s="22">
        <v>77</v>
      </c>
      <c r="J1193" s="23">
        <v>1.74</v>
      </c>
      <c r="K1193" s="22">
        <v>2</v>
      </c>
      <c r="L1193" s="24">
        <v>3.48</v>
      </c>
      <c r="M1193" s="22" t="s">
        <v>6846</v>
      </c>
      <c r="N1193" s="22">
        <v>4</v>
      </c>
      <c r="O1193" s="22">
        <v>130.55111775</v>
      </c>
      <c r="P1193" s="19">
        <f t="shared" si="18"/>
        <v>4</v>
      </c>
    </row>
    <row r="1194" spans="1:16" x14ac:dyDescent="0.25">
      <c r="A1194" s="21">
        <v>44676</v>
      </c>
      <c r="B1194" s="22" t="s">
        <v>3446</v>
      </c>
      <c r="C1194" s="22" t="s">
        <v>10</v>
      </c>
      <c r="D1194" s="22">
        <v>2</v>
      </c>
      <c r="E1194" s="22" t="s">
        <v>596</v>
      </c>
      <c r="F1194" s="22" t="s">
        <v>407</v>
      </c>
      <c r="G1194" s="22">
        <v>919</v>
      </c>
      <c r="H1194" s="22">
        <v>151</v>
      </c>
      <c r="I1194" s="22">
        <v>144</v>
      </c>
      <c r="J1194" s="23">
        <v>3.2</v>
      </c>
      <c r="K1194" s="22">
        <v>-7</v>
      </c>
      <c r="L1194" s="24">
        <v>-22.39</v>
      </c>
      <c r="M1194" s="22" t="s">
        <v>6847</v>
      </c>
      <c r="N1194" s="22">
        <v>4</v>
      </c>
      <c r="O1194" s="22">
        <v>483.09029548000001</v>
      </c>
      <c r="P1194" s="19">
        <f t="shared" si="18"/>
        <v>4</v>
      </c>
    </row>
    <row r="1195" spans="1:16" x14ac:dyDescent="0.25">
      <c r="A1195" s="21">
        <v>44676</v>
      </c>
      <c r="B1195" s="22" t="s">
        <v>2319</v>
      </c>
      <c r="C1195" s="22" t="s">
        <v>10</v>
      </c>
      <c r="D1195" s="22">
        <v>2</v>
      </c>
      <c r="E1195" s="22" t="s">
        <v>269</v>
      </c>
      <c r="F1195" s="22" t="s">
        <v>9</v>
      </c>
      <c r="G1195" s="22">
        <v>161</v>
      </c>
      <c r="H1195" s="22">
        <v>8</v>
      </c>
      <c r="I1195" s="22">
        <v>12</v>
      </c>
      <c r="J1195" s="23">
        <v>10.89</v>
      </c>
      <c r="K1195" s="22">
        <v>4</v>
      </c>
      <c r="L1195" s="24">
        <v>43.56</v>
      </c>
      <c r="M1195" s="22" t="s">
        <v>6848</v>
      </c>
      <c r="N1195" s="22">
        <v>3</v>
      </c>
      <c r="O1195" s="22">
        <v>87.12</v>
      </c>
      <c r="P1195" s="19">
        <f t="shared" si="18"/>
        <v>4</v>
      </c>
    </row>
    <row r="1196" spans="1:16" x14ac:dyDescent="0.25">
      <c r="A1196" s="21">
        <v>44677</v>
      </c>
      <c r="B1196" s="22" t="s">
        <v>2781</v>
      </c>
      <c r="C1196" s="22" t="s">
        <v>10</v>
      </c>
      <c r="D1196" s="22">
        <v>2</v>
      </c>
      <c r="E1196" s="22" t="s">
        <v>1923</v>
      </c>
      <c r="F1196" s="22" t="s">
        <v>9</v>
      </c>
      <c r="G1196" s="22">
        <v>9</v>
      </c>
      <c r="H1196" s="22">
        <v>9</v>
      </c>
      <c r="I1196" s="22">
        <v>9</v>
      </c>
      <c r="J1196" s="23">
        <v>0</v>
      </c>
      <c r="K1196" s="22">
        <v>0</v>
      </c>
      <c r="L1196" s="24">
        <v>0</v>
      </c>
      <c r="M1196" s="22" t="s">
        <v>2838</v>
      </c>
      <c r="N1196" s="22">
        <v>3</v>
      </c>
      <c r="O1196" s="22">
        <v>0</v>
      </c>
      <c r="P1196" s="19">
        <f t="shared" si="18"/>
        <v>4</v>
      </c>
    </row>
    <row r="1197" spans="1:16" x14ac:dyDescent="0.25">
      <c r="A1197" s="21">
        <v>44677</v>
      </c>
      <c r="B1197" s="22" t="s">
        <v>3058</v>
      </c>
      <c r="C1197" s="22" t="s">
        <v>966</v>
      </c>
      <c r="D1197" s="22">
        <v>2</v>
      </c>
      <c r="E1197" s="22" t="s">
        <v>1269</v>
      </c>
      <c r="F1197" s="22" t="s">
        <v>407</v>
      </c>
      <c r="G1197" s="22">
        <v>3521</v>
      </c>
      <c r="H1197" s="22">
        <v>91</v>
      </c>
      <c r="I1197" s="22">
        <v>91</v>
      </c>
      <c r="J1197" s="23">
        <v>2.85</v>
      </c>
      <c r="K1197" s="22">
        <v>0</v>
      </c>
      <c r="L1197" s="24">
        <v>0</v>
      </c>
      <c r="M1197" s="22" t="s">
        <v>3579</v>
      </c>
      <c r="N1197" s="22">
        <v>4</v>
      </c>
      <c r="O1197" s="22">
        <v>259.08977367</v>
      </c>
      <c r="P1197" s="19">
        <f t="shared" si="18"/>
        <v>4</v>
      </c>
    </row>
    <row r="1198" spans="1:16" x14ac:dyDescent="0.25">
      <c r="A1198" s="21">
        <v>44677</v>
      </c>
      <c r="B1198" s="22" t="s">
        <v>3007</v>
      </c>
      <c r="C1198" s="22" t="s">
        <v>9</v>
      </c>
      <c r="D1198" s="22">
        <v>2</v>
      </c>
      <c r="E1198" s="22" t="s">
        <v>1089</v>
      </c>
      <c r="F1198" s="22" t="s">
        <v>9</v>
      </c>
      <c r="G1198" s="22">
        <v>2132</v>
      </c>
      <c r="H1198" s="22">
        <v>300</v>
      </c>
      <c r="I1198" s="22">
        <v>300</v>
      </c>
      <c r="J1198" s="23">
        <v>2.13</v>
      </c>
      <c r="K1198" s="22">
        <v>0</v>
      </c>
      <c r="L1198" s="24">
        <v>0</v>
      </c>
      <c r="M1198" s="22" t="s">
        <v>4243</v>
      </c>
      <c r="N1198" s="22">
        <v>3</v>
      </c>
      <c r="O1198" s="22">
        <v>638.13491099999999</v>
      </c>
      <c r="P1198" s="19">
        <f t="shared" si="18"/>
        <v>4</v>
      </c>
    </row>
    <row r="1199" spans="1:16" x14ac:dyDescent="0.25">
      <c r="A1199" s="21">
        <v>44677</v>
      </c>
      <c r="B1199" s="22" t="s">
        <v>3505</v>
      </c>
      <c r="C1199" s="22" t="s">
        <v>9</v>
      </c>
      <c r="D1199" s="22">
        <v>2</v>
      </c>
      <c r="E1199" s="22" t="s">
        <v>1165</v>
      </c>
      <c r="F1199" s="22" t="s">
        <v>9</v>
      </c>
      <c r="G1199" s="22">
        <v>145</v>
      </c>
      <c r="H1199" s="22">
        <v>60</v>
      </c>
      <c r="I1199" s="22">
        <v>60</v>
      </c>
      <c r="J1199" s="23">
        <v>12.37</v>
      </c>
      <c r="K1199" s="22">
        <v>0</v>
      </c>
      <c r="L1199" s="24">
        <v>0</v>
      </c>
      <c r="M1199" s="22" t="s">
        <v>4244</v>
      </c>
      <c r="N1199" s="22">
        <v>3</v>
      </c>
      <c r="O1199" s="22">
        <v>741.92616659999999</v>
      </c>
      <c r="P1199" s="19">
        <f t="shared" si="18"/>
        <v>4</v>
      </c>
    </row>
    <row r="1200" spans="1:16" x14ac:dyDescent="0.25">
      <c r="A1200" s="21">
        <v>44677</v>
      </c>
      <c r="B1200" s="22" t="s">
        <v>3583</v>
      </c>
      <c r="C1200" s="22" t="s">
        <v>9</v>
      </c>
      <c r="D1200" s="22">
        <v>2</v>
      </c>
      <c r="E1200" s="22" t="s">
        <v>1166</v>
      </c>
      <c r="F1200" s="22" t="s">
        <v>9</v>
      </c>
      <c r="G1200" s="22">
        <v>2169</v>
      </c>
      <c r="H1200" s="22">
        <v>240</v>
      </c>
      <c r="I1200" s="22">
        <v>240</v>
      </c>
      <c r="J1200" s="23">
        <v>1.3</v>
      </c>
      <c r="K1200" s="22">
        <v>0</v>
      </c>
      <c r="L1200" s="24">
        <v>0</v>
      </c>
      <c r="M1200" s="22" t="s">
        <v>4245</v>
      </c>
      <c r="N1200" s="22">
        <v>3</v>
      </c>
      <c r="O1200" s="22">
        <v>312.37529039999998</v>
      </c>
      <c r="P1200" s="19">
        <f t="shared" si="18"/>
        <v>4</v>
      </c>
    </row>
    <row r="1201" spans="1:16" x14ac:dyDescent="0.25">
      <c r="A1201" s="21">
        <v>44677</v>
      </c>
      <c r="B1201" s="22" t="s">
        <v>3499</v>
      </c>
      <c r="C1201" s="22" t="s">
        <v>9</v>
      </c>
      <c r="D1201" s="22">
        <v>2</v>
      </c>
      <c r="E1201" s="22" t="s">
        <v>1088</v>
      </c>
      <c r="F1201" s="22" t="s">
        <v>9</v>
      </c>
      <c r="G1201" s="22">
        <v>8041</v>
      </c>
      <c r="H1201" s="22">
        <v>1000</v>
      </c>
      <c r="I1201" s="22">
        <v>1000</v>
      </c>
      <c r="J1201" s="23">
        <v>0.63</v>
      </c>
      <c r="K1201" s="22">
        <v>0</v>
      </c>
      <c r="L1201" s="24">
        <v>0</v>
      </c>
      <c r="M1201" s="22" t="s">
        <v>4246</v>
      </c>
      <c r="N1201" s="22">
        <v>3</v>
      </c>
      <c r="O1201" s="22">
        <v>634.42211999999995</v>
      </c>
      <c r="P1201" s="19">
        <f t="shared" si="18"/>
        <v>4</v>
      </c>
    </row>
    <row r="1202" spans="1:16" x14ac:dyDescent="0.25">
      <c r="A1202" s="21">
        <v>44677</v>
      </c>
      <c r="B1202" s="22" t="s">
        <v>3058</v>
      </c>
      <c r="C1202" s="22" t="s">
        <v>9</v>
      </c>
      <c r="D1202" s="22">
        <v>2</v>
      </c>
      <c r="E1202" s="22" t="s">
        <v>1091</v>
      </c>
      <c r="F1202" s="22" t="s">
        <v>9</v>
      </c>
      <c r="G1202" s="22">
        <v>3521</v>
      </c>
      <c r="H1202" s="22">
        <v>200</v>
      </c>
      <c r="I1202" s="22">
        <v>200</v>
      </c>
      <c r="J1202" s="23">
        <v>2.85</v>
      </c>
      <c r="K1202" s="22">
        <v>0</v>
      </c>
      <c r="L1202" s="24">
        <v>0</v>
      </c>
      <c r="M1202" s="22" t="s">
        <v>4247</v>
      </c>
      <c r="N1202" s="22">
        <v>3</v>
      </c>
      <c r="O1202" s="22">
        <v>569.42807400000004</v>
      </c>
      <c r="P1202" s="19">
        <f t="shared" si="18"/>
        <v>4</v>
      </c>
    </row>
    <row r="1203" spans="1:16" x14ac:dyDescent="0.25">
      <c r="A1203" s="21">
        <v>44677</v>
      </c>
      <c r="B1203" s="22" t="s">
        <v>4013</v>
      </c>
      <c r="C1203" s="22" t="s">
        <v>931</v>
      </c>
      <c r="D1203" s="22">
        <v>2</v>
      </c>
      <c r="E1203" s="22" t="s">
        <v>1353</v>
      </c>
      <c r="F1203" s="22" t="s">
        <v>1318</v>
      </c>
      <c r="G1203" s="22">
        <v>279</v>
      </c>
      <c r="H1203" s="22">
        <v>140</v>
      </c>
      <c r="I1203" s="22">
        <v>140</v>
      </c>
      <c r="J1203" s="23">
        <v>2.41</v>
      </c>
      <c r="K1203" s="22">
        <v>0</v>
      </c>
      <c r="L1203" s="24">
        <v>0</v>
      </c>
      <c r="M1203" s="22" t="s">
        <v>4534</v>
      </c>
      <c r="N1203" s="22">
        <v>2</v>
      </c>
      <c r="O1203" s="22">
        <v>336.89345200000002</v>
      </c>
      <c r="P1203" s="19">
        <f t="shared" si="18"/>
        <v>4</v>
      </c>
    </row>
    <row r="1204" spans="1:16" x14ac:dyDescent="0.25">
      <c r="A1204" s="21">
        <v>44677</v>
      </c>
      <c r="B1204" s="22" t="s">
        <v>3446</v>
      </c>
      <c r="C1204" s="22" t="s">
        <v>931</v>
      </c>
      <c r="D1204" s="22">
        <v>2</v>
      </c>
      <c r="E1204" s="22" t="s">
        <v>1428</v>
      </c>
      <c r="F1204" s="22" t="s">
        <v>1318</v>
      </c>
      <c r="G1204" s="22">
        <v>912</v>
      </c>
      <c r="H1204" s="22">
        <v>768</v>
      </c>
      <c r="I1204" s="22">
        <v>768</v>
      </c>
      <c r="J1204" s="23">
        <v>3.2</v>
      </c>
      <c r="K1204" s="22">
        <v>0</v>
      </c>
      <c r="L1204" s="24">
        <v>0</v>
      </c>
      <c r="M1204" s="22" t="s">
        <v>4535</v>
      </c>
      <c r="N1204" s="22">
        <v>2</v>
      </c>
      <c r="O1204" s="22">
        <v>2457.0420326399999</v>
      </c>
      <c r="P1204" s="19">
        <f t="shared" si="18"/>
        <v>4</v>
      </c>
    </row>
    <row r="1205" spans="1:16" x14ac:dyDescent="0.25">
      <c r="A1205" s="21">
        <v>44677</v>
      </c>
      <c r="B1205" s="22" t="s">
        <v>4013</v>
      </c>
      <c r="C1205" s="22" t="s">
        <v>10</v>
      </c>
      <c r="D1205" s="22">
        <v>2</v>
      </c>
      <c r="E1205" s="22" t="s">
        <v>604</v>
      </c>
      <c r="F1205" s="22" t="s">
        <v>407</v>
      </c>
      <c r="G1205" s="22">
        <v>279</v>
      </c>
      <c r="H1205" s="22">
        <v>139</v>
      </c>
      <c r="I1205" s="22">
        <v>139</v>
      </c>
      <c r="J1205" s="23">
        <v>2.41</v>
      </c>
      <c r="K1205" s="22">
        <v>0</v>
      </c>
      <c r="L1205" s="24">
        <v>0</v>
      </c>
      <c r="M1205" s="22" t="s">
        <v>5485</v>
      </c>
      <c r="N1205" s="22">
        <v>4</v>
      </c>
      <c r="O1205" s="22">
        <v>334.48707020000001</v>
      </c>
      <c r="P1205" s="19">
        <f t="shared" si="18"/>
        <v>4</v>
      </c>
    </row>
    <row r="1206" spans="1:16" x14ac:dyDescent="0.25">
      <c r="A1206" s="21">
        <v>44677</v>
      </c>
      <c r="B1206" s="22" t="s">
        <v>3446</v>
      </c>
      <c r="C1206" s="22" t="s">
        <v>10</v>
      </c>
      <c r="D1206" s="22">
        <v>2</v>
      </c>
      <c r="E1206" s="22" t="s">
        <v>596</v>
      </c>
      <c r="F1206" s="22" t="s">
        <v>407</v>
      </c>
      <c r="G1206" s="22">
        <v>912</v>
      </c>
      <c r="H1206" s="22">
        <v>144</v>
      </c>
      <c r="I1206" s="22">
        <v>144</v>
      </c>
      <c r="J1206" s="23">
        <v>3.2</v>
      </c>
      <c r="K1206" s="22">
        <v>0</v>
      </c>
      <c r="L1206" s="24">
        <v>0</v>
      </c>
      <c r="M1206" s="22" t="s">
        <v>5486</v>
      </c>
      <c r="N1206" s="22">
        <v>4</v>
      </c>
      <c r="O1206" s="22">
        <v>460.69538111999998</v>
      </c>
      <c r="P1206" s="19">
        <f t="shared" si="18"/>
        <v>4</v>
      </c>
    </row>
    <row r="1207" spans="1:16" x14ac:dyDescent="0.25">
      <c r="A1207" s="21">
        <v>44677</v>
      </c>
      <c r="B1207" s="22" t="s">
        <v>5195</v>
      </c>
      <c r="C1207" s="22" t="s">
        <v>10</v>
      </c>
      <c r="D1207" s="22">
        <v>2</v>
      </c>
      <c r="E1207" s="22" t="s">
        <v>58</v>
      </c>
      <c r="F1207" s="22" t="s">
        <v>9</v>
      </c>
      <c r="G1207" s="22">
        <v>49</v>
      </c>
      <c r="H1207" s="22">
        <v>49</v>
      </c>
      <c r="I1207" s="22">
        <v>49</v>
      </c>
      <c r="J1207" s="23">
        <v>6.52</v>
      </c>
      <c r="K1207" s="22">
        <v>0</v>
      </c>
      <c r="L1207" s="24">
        <v>0</v>
      </c>
      <c r="M1207" s="22" t="s">
        <v>6140</v>
      </c>
      <c r="N1207" s="22">
        <v>3</v>
      </c>
      <c r="O1207" s="22">
        <v>319.48</v>
      </c>
      <c r="P1207" s="19">
        <f t="shared" si="18"/>
        <v>4</v>
      </c>
    </row>
    <row r="1208" spans="1:16" x14ac:dyDescent="0.25">
      <c r="A1208" s="21">
        <v>44677</v>
      </c>
      <c r="B1208" s="22" t="s">
        <v>5880</v>
      </c>
      <c r="C1208" s="22" t="s">
        <v>10</v>
      </c>
      <c r="D1208" s="22">
        <v>2</v>
      </c>
      <c r="E1208" s="22" t="s">
        <v>60</v>
      </c>
      <c r="F1208" s="22" t="s">
        <v>9</v>
      </c>
      <c r="G1208" s="22">
        <v>30</v>
      </c>
      <c r="H1208" s="22">
        <v>30</v>
      </c>
      <c r="I1208" s="22">
        <v>30</v>
      </c>
      <c r="J1208" s="23">
        <v>2.52</v>
      </c>
      <c r="K1208" s="22">
        <v>0</v>
      </c>
      <c r="L1208" s="24">
        <v>0</v>
      </c>
      <c r="M1208" s="22" t="s">
        <v>6141</v>
      </c>
      <c r="N1208" s="22">
        <v>3</v>
      </c>
      <c r="O1208" s="22">
        <v>75.701999999999998</v>
      </c>
      <c r="P1208" s="19">
        <f t="shared" si="18"/>
        <v>4</v>
      </c>
    </row>
    <row r="1209" spans="1:16" x14ac:dyDescent="0.25">
      <c r="A1209" s="21">
        <v>44677</v>
      </c>
      <c r="B1209" s="22" t="s">
        <v>2924</v>
      </c>
      <c r="C1209" s="22" t="s">
        <v>10</v>
      </c>
      <c r="D1209" s="22">
        <v>2</v>
      </c>
      <c r="E1209" s="22" t="s">
        <v>385</v>
      </c>
      <c r="F1209" s="22" t="s">
        <v>9</v>
      </c>
      <c r="G1209" s="22">
        <v>176</v>
      </c>
      <c r="H1209" s="22">
        <v>46</v>
      </c>
      <c r="I1209" s="22">
        <v>46</v>
      </c>
      <c r="J1209" s="23">
        <v>8.34</v>
      </c>
      <c r="K1209" s="22">
        <v>0</v>
      </c>
      <c r="L1209" s="24">
        <v>0</v>
      </c>
      <c r="M1209" s="22" t="s">
        <v>6142</v>
      </c>
      <c r="N1209" s="22">
        <v>3</v>
      </c>
      <c r="O1209" s="22">
        <v>383.45855299999999</v>
      </c>
      <c r="P1209" s="19">
        <f t="shared" si="18"/>
        <v>4</v>
      </c>
    </row>
    <row r="1210" spans="1:16" x14ac:dyDescent="0.25">
      <c r="A1210" s="21">
        <v>44677</v>
      </c>
      <c r="B1210" s="22" t="s">
        <v>2927</v>
      </c>
      <c r="C1210" s="22" t="s">
        <v>10</v>
      </c>
      <c r="D1210" s="22">
        <v>2</v>
      </c>
      <c r="E1210" s="22" t="s">
        <v>386</v>
      </c>
      <c r="F1210" s="22" t="s">
        <v>9</v>
      </c>
      <c r="G1210" s="22">
        <v>5</v>
      </c>
      <c r="H1210" s="22">
        <v>5</v>
      </c>
      <c r="I1210" s="22">
        <v>5</v>
      </c>
      <c r="J1210" s="23">
        <v>1.73</v>
      </c>
      <c r="K1210" s="22">
        <v>0</v>
      </c>
      <c r="L1210" s="24">
        <v>0</v>
      </c>
      <c r="M1210" s="22" t="s">
        <v>6143</v>
      </c>
      <c r="N1210" s="22">
        <v>3</v>
      </c>
      <c r="O1210" s="22">
        <v>8.6320754500000003</v>
      </c>
      <c r="P1210" s="19">
        <f t="shared" si="18"/>
        <v>4</v>
      </c>
    </row>
    <row r="1211" spans="1:16" x14ac:dyDescent="0.25">
      <c r="A1211" s="21">
        <v>44677</v>
      </c>
      <c r="B1211" s="22" t="s">
        <v>4166</v>
      </c>
      <c r="C1211" s="22" t="s">
        <v>10</v>
      </c>
      <c r="D1211" s="22">
        <v>2</v>
      </c>
      <c r="E1211" s="22" t="s">
        <v>387</v>
      </c>
      <c r="F1211" s="22" t="s">
        <v>9</v>
      </c>
      <c r="G1211" s="22">
        <v>147</v>
      </c>
      <c r="H1211" s="22">
        <v>147</v>
      </c>
      <c r="I1211" s="22">
        <v>147</v>
      </c>
      <c r="J1211" s="23">
        <v>1.56</v>
      </c>
      <c r="K1211" s="22">
        <v>0</v>
      </c>
      <c r="L1211" s="24">
        <v>0</v>
      </c>
      <c r="M1211" s="22" t="s">
        <v>6144</v>
      </c>
      <c r="N1211" s="22">
        <v>3</v>
      </c>
      <c r="O1211" s="22">
        <v>229.88836961999999</v>
      </c>
      <c r="P1211" s="19">
        <f t="shared" si="18"/>
        <v>4</v>
      </c>
    </row>
    <row r="1212" spans="1:16" x14ac:dyDescent="0.25">
      <c r="A1212" s="21">
        <v>44677</v>
      </c>
      <c r="B1212" s="22" t="s">
        <v>4168</v>
      </c>
      <c r="C1212" s="22" t="s">
        <v>10</v>
      </c>
      <c r="D1212" s="22">
        <v>2</v>
      </c>
      <c r="E1212" s="22" t="s">
        <v>388</v>
      </c>
      <c r="F1212" s="22" t="s">
        <v>9</v>
      </c>
      <c r="G1212" s="22">
        <v>54</v>
      </c>
      <c r="H1212" s="22">
        <v>54</v>
      </c>
      <c r="I1212" s="22">
        <v>54</v>
      </c>
      <c r="J1212" s="23">
        <v>1.91</v>
      </c>
      <c r="K1212" s="22">
        <v>0</v>
      </c>
      <c r="L1212" s="24">
        <v>0</v>
      </c>
      <c r="M1212" s="22" t="s">
        <v>6145</v>
      </c>
      <c r="N1212" s="22">
        <v>3</v>
      </c>
      <c r="O1212" s="22">
        <v>102.94481754</v>
      </c>
      <c r="P1212" s="19">
        <f t="shared" si="18"/>
        <v>4</v>
      </c>
    </row>
    <row r="1213" spans="1:16" x14ac:dyDescent="0.25">
      <c r="A1213" s="21">
        <v>44677</v>
      </c>
      <c r="B1213" s="22" t="s">
        <v>2309</v>
      </c>
      <c r="C1213" s="22" t="s">
        <v>10</v>
      </c>
      <c r="D1213" s="22">
        <v>2</v>
      </c>
      <c r="E1213" s="22" t="s">
        <v>53</v>
      </c>
      <c r="F1213" s="22" t="s">
        <v>9</v>
      </c>
      <c r="G1213" s="22">
        <v>463</v>
      </c>
      <c r="H1213" s="22">
        <v>103</v>
      </c>
      <c r="I1213" s="22">
        <v>103</v>
      </c>
      <c r="J1213" s="23">
        <v>0.04</v>
      </c>
      <c r="K1213" s="22">
        <v>0</v>
      </c>
      <c r="L1213" s="24">
        <v>0</v>
      </c>
      <c r="M1213" s="22" t="s">
        <v>6146</v>
      </c>
      <c r="N1213" s="22">
        <v>3</v>
      </c>
      <c r="O1213" s="22">
        <v>4.49454508</v>
      </c>
      <c r="P1213" s="19">
        <f t="shared" si="18"/>
        <v>4</v>
      </c>
    </row>
    <row r="1214" spans="1:16" x14ac:dyDescent="0.25">
      <c r="A1214" s="21">
        <v>44677</v>
      </c>
      <c r="B1214" s="22" t="s">
        <v>5150</v>
      </c>
      <c r="C1214" s="22" t="s">
        <v>10</v>
      </c>
      <c r="D1214" s="22">
        <v>2</v>
      </c>
      <c r="E1214" s="22" t="s">
        <v>54</v>
      </c>
      <c r="F1214" s="22" t="s">
        <v>9</v>
      </c>
      <c r="G1214" s="22">
        <v>927</v>
      </c>
      <c r="H1214" s="22">
        <v>127</v>
      </c>
      <c r="I1214" s="22">
        <v>127</v>
      </c>
      <c r="J1214" s="23">
        <v>1.41</v>
      </c>
      <c r="K1214" s="22">
        <v>0</v>
      </c>
      <c r="L1214" s="24">
        <v>0</v>
      </c>
      <c r="M1214" s="22" t="s">
        <v>6147</v>
      </c>
      <c r="N1214" s="22">
        <v>3</v>
      </c>
      <c r="O1214" s="22">
        <v>178.86763819999999</v>
      </c>
      <c r="P1214" s="19">
        <f t="shared" si="18"/>
        <v>4</v>
      </c>
    </row>
    <row r="1215" spans="1:16" x14ac:dyDescent="0.25">
      <c r="A1215" s="21">
        <v>44677</v>
      </c>
      <c r="B1215" s="22" t="s">
        <v>6148</v>
      </c>
      <c r="C1215" s="22" t="s">
        <v>10</v>
      </c>
      <c r="D1215" s="22">
        <v>2</v>
      </c>
      <c r="E1215" s="22" t="s">
        <v>56</v>
      </c>
      <c r="F1215" s="22" t="s">
        <v>9</v>
      </c>
      <c r="G1215" s="22">
        <v>7</v>
      </c>
      <c r="H1215" s="22">
        <v>7</v>
      </c>
      <c r="I1215" s="22">
        <v>7</v>
      </c>
      <c r="J1215" s="23">
        <v>5.25</v>
      </c>
      <c r="K1215" s="22">
        <v>0</v>
      </c>
      <c r="L1215" s="24">
        <v>0</v>
      </c>
      <c r="M1215" s="22" t="s">
        <v>6149</v>
      </c>
      <c r="N1215" s="22">
        <v>3</v>
      </c>
      <c r="O1215" s="22">
        <v>36.746345650000002</v>
      </c>
      <c r="P1215" s="19">
        <f t="shared" si="18"/>
        <v>4</v>
      </c>
    </row>
    <row r="1216" spans="1:16" x14ac:dyDescent="0.25">
      <c r="A1216" s="21">
        <v>44677</v>
      </c>
      <c r="B1216" s="22" t="s">
        <v>6150</v>
      </c>
      <c r="C1216" s="22" t="s">
        <v>10</v>
      </c>
      <c r="D1216" s="22">
        <v>2</v>
      </c>
      <c r="E1216" s="22" t="s">
        <v>55</v>
      </c>
      <c r="F1216" s="22" t="s">
        <v>9</v>
      </c>
      <c r="G1216" s="22">
        <v>17</v>
      </c>
      <c r="H1216" s="22">
        <v>17</v>
      </c>
      <c r="I1216" s="22">
        <v>17</v>
      </c>
      <c r="J1216" s="23">
        <v>4.38</v>
      </c>
      <c r="K1216" s="22">
        <v>0</v>
      </c>
      <c r="L1216" s="24">
        <v>0</v>
      </c>
      <c r="M1216" s="22" t="s">
        <v>6151</v>
      </c>
      <c r="N1216" s="22">
        <v>3</v>
      </c>
      <c r="O1216" s="22">
        <v>74.499873840000006</v>
      </c>
      <c r="P1216" s="19">
        <f t="shared" si="18"/>
        <v>4</v>
      </c>
    </row>
    <row r="1217" spans="1:16" x14ac:dyDescent="0.25">
      <c r="A1217" s="21">
        <v>44677</v>
      </c>
      <c r="B1217" s="22" t="s">
        <v>3043</v>
      </c>
      <c r="C1217" s="22" t="s">
        <v>10</v>
      </c>
      <c r="D1217" s="22">
        <v>2</v>
      </c>
      <c r="E1217" s="22" t="s">
        <v>57</v>
      </c>
      <c r="F1217" s="22" t="s">
        <v>9</v>
      </c>
      <c r="G1217" s="22">
        <v>255</v>
      </c>
      <c r="H1217" s="22">
        <v>64</v>
      </c>
      <c r="I1217" s="22">
        <v>64</v>
      </c>
      <c r="J1217" s="23">
        <v>2.79</v>
      </c>
      <c r="K1217" s="22">
        <v>0</v>
      </c>
      <c r="L1217" s="24">
        <v>0</v>
      </c>
      <c r="M1217" s="22" t="s">
        <v>6152</v>
      </c>
      <c r="N1217" s="22">
        <v>3</v>
      </c>
      <c r="O1217" s="22">
        <v>178.56</v>
      </c>
      <c r="P1217" s="19">
        <f t="shared" si="18"/>
        <v>4</v>
      </c>
    </row>
    <row r="1218" spans="1:16" x14ac:dyDescent="0.25">
      <c r="A1218" s="21">
        <v>44677</v>
      </c>
      <c r="B1218" s="22" t="s">
        <v>2982</v>
      </c>
      <c r="C1218" s="22" t="s">
        <v>966</v>
      </c>
      <c r="D1218" s="22">
        <v>2</v>
      </c>
      <c r="E1218" s="22" t="s">
        <v>1042</v>
      </c>
      <c r="F1218" s="22" t="s">
        <v>9</v>
      </c>
      <c r="G1218" s="22">
        <v>12</v>
      </c>
      <c r="H1218" s="22">
        <v>12</v>
      </c>
      <c r="I1218" s="22">
        <v>11</v>
      </c>
      <c r="J1218" s="23">
        <v>3.8</v>
      </c>
      <c r="K1218" s="22">
        <v>-1</v>
      </c>
      <c r="L1218" s="24">
        <v>-3.8</v>
      </c>
      <c r="M1218" s="22" t="s">
        <v>6421</v>
      </c>
      <c r="N1218" s="22">
        <v>3</v>
      </c>
      <c r="O1218" s="22">
        <v>45.644172240000003</v>
      </c>
      <c r="P1218" s="19">
        <f t="shared" si="18"/>
        <v>4</v>
      </c>
    </row>
    <row r="1219" spans="1:16" x14ac:dyDescent="0.25">
      <c r="A1219" s="21">
        <v>44677</v>
      </c>
      <c r="B1219" s="22" t="s">
        <v>6407</v>
      </c>
      <c r="C1219" s="22" t="s">
        <v>10</v>
      </c>
      <c r="D1219" s="22">
        <v>2</v>
      </c>
      <c r="E1219" s="22" t="s">
        <v>59</v>
      </c>
      <c r="F1219" s="22" t="s">
        <v>9</v>
      </c>
      <c r="G1219" s="22">
        <v>7</v>
      </c>
      <c r="H1219" s="22">
        <v>7</v>
      </c>
      <c r="I1219" s="22">
        <v>6</v>
      </c>
      <c r="J1219" s="23">
        <v>1.41</v>
      </c>
      <c r="K1219" s="22">
        <v>-1</v>
      </c>
      <c r="L1219" s="24">
        <v>-1.41</v>
      </c>
      <c r="M1219" s="22" t="s">
        <v>6477</v>
      </c>
      <c r="N1219" s="22">
        <v>3</v>
      </c>
      <c r="O1219" s="22">
        <v>9.8759893400000003</v>
      </c>
      <c r="P1219" s="19">
        <f t="shared" ref="P1219:P1282" si="19">MONTH(A1219)</f>
        <v>4</v>
      </c>
    </row>
    <row r="1220" spans="1:16" x14ac:dyDescent="0.25">
      <c r="A1220" s="21">
        <v>44677</v>
      </c>
      <c r="B1220" s="22" t="s">
        <v>3058</v>
      </c>
      <c r="C1220" s="22" t="s">
        <v>931</v>
      </c>
      <c r="D1220" s="22">
        <v>2</v>
      </c>
      <c r="E1220" s="22" t="s">
        <v>1395</v>
      </c>
      <c r="F1220" s="22" t="s">
        <v>1318</v>
      </c>
      <c r="G1220" s="22">
        <v>3521</v>
      </c>
      <c r="H1220" s="22">
        <v>2050</v>
      </c>
      <c r="I1220" s="22">
        <v>2350</v>
      </c>
      <c r="J1220" s="23">
        <v>2.85</v>
      </c>
      <c r="K1220" s="22">
        <v>300</v>
      </c>
      <c r="L1220" s="24">
        <v>854.14</v>
      </c>
      <c r="M1220" s="22" t="s">
        <v>6748</v>
      </c>
      <c r="N1220" s="22">
        <v>2</v>
      </c>
      <c r="O1220" s="22">
        <v>5836.6377585</v>
      </c>
      <c r="P1220" s="19">
        <f t="shared" si="19"/>
        <v>4</v>
      </c>
    </row>
    <row r="1221" spans="1:16" x14ac:dyDescent="0.25">
      <c r="A1221" s="21">
        <v>44677</v>
      </c>
      <c r="B1221" s="22" t="s">
        <v>3058</v>
      </c>
      <c r="C1221" s="22" t="s">
        <v>931</v>
      </c>
      <c r="D1221" s="22">
        <v>2</v>
      </c>
      <c r="E1221" s="22" t="s">
        <v>1348</v>
      </c>
      <c r="F1221" s="22" t="s">
        <v>1318</v>
      </c>
      <c r="G1221" s="22">
        <v>3521</v>
      </c>
      <c r="H1221" s="22">
        <v>750</v>
      </c>
      <c r="I1221" s="22">
        <v>950</v>
      </c>
      <c r="J1221" s="23">
        <v>2.85</v>
      </c>
      <c r="K1221" s="22">
        <v>200</v>
      </c>
      <c r="L1221" s="24">
        <v>569.42999999999995</v>
      </c>
      <c r="M1221" s="22" t="s">
        <v>6749</v>
      </c>
      <c r="N1221" s="22">
        <v>2</v>
      </c>
      <c r="O1221" s="22">
        <v>2135.3552774999998</v>
      </c>
      <c r="P1221" s="19">
        <f t="shared" si="19"/>
        <v>4</v>
      </c>
    </row>
    <row r="1222" spans="1:16" x14ac:dyDescent="0.25">
      <c r="A1222" s="21">
        <v>44677</v>
      </c>
      <c r="B1222" s="22" t="s">
        <v>2921</v>
      </c>
      <c r="C1222" s="22" t="s">
        <v>10</v>
      </c>
      <c r="D1222" s="22">
        <v>2</v>
      </c>
      <c r="E1222" s="22" t="s">
        <v>61</v>
      </c>
      <c r="F1222" s="22" t="s">
        <v>9</v>
      </c>
      <c r="G1222" s="22">
        <v>203</v>
      </c>
      <c r="H1222" s="22">
        <v>203</v>
      </c>
      <c r="I1222" s="22">
        <v>199</v>
      </c>
      <c r="J1222" s="23">
        <v>1.88</v>
      </c>
      <c r="K1222" s="22">
        <v>-4</v>
      </c>
      <c r="L1222" s="24">
        <v>-7.52</v>
      </c>
      <c r="M1222" s="22" t="s">
        <v>6849</v>
      </c>
      <c r="N1222" s="22">
        <v>3</v>
      </c>
      <c r="O1222" s="22">
        <v>381.64</v>
      </c>
      <c r="P1222" s="19">
        <f t="shared" si="19"/>
        <v>4</v>
      </c>
    </row>
    <row r="1223" spans="1:16" x14ac:dyDescent="0.25">
      <c r="A1223" s="21">
        <v>44680</v>
      </c>
      <c r="B1223" s="22" t="s">
        <v>2577</v>
      </c>
      <c r="C1223" s="22" t="s">
        <v>10</v>
      </c>
      <c r="D1223" s="22">
        <v>2</v>
      </c>
      <c r="E1223" s="22" t="s">
        <v>113</v>
      </c>
      <c r="F1223" s="22" t="s">
        <v>9</v>
      </c>
      <c r="G1223" s="22">
        <v>80</v>
      </c>
      <c r="H1223" s="22">
        <v>80</v>
      </c>
      <c r="I1223" s="22">
        <v>80</v>
      </c>
      <c r="J1223" s="23">
        <v>0</v>
      </c>
      <c r="K1223" s="22">
        <v>0</v>
      </c>
      <c r="L1223" s="24">
        <v>0</v>
      </c>
      <c r="M1223" s="22" t="s">
        <v>2839</v>
      </c>
      <c r="N1223" s="22">
        <v>3</v>
      </c>
      <c r="O1223" s="22">
        <v>0</v>
      </c>
      <c r="P1223" s="19">
        <f t="shared" si="19"/>
        <v>4</v>
      </c>
    </row>
    <row r="1224" spans="1:16" x14ac:dyDescent="0.25">
      <c r="A1224" s="21">
        <v>44680</v>
      </c>
      <c r="B1224" s="22" t="s">
        <v>3046</v>
      </c>
      <c r="C1224" s="22" t="s">
        <v>10</v>
      </c>
      <c r="D1224" s="22">
        <v>2</v>
      </c>
      <c r="E1224" s="22" t="s">
        <v>107</v>
      </c>
      <c r="F1224" s="22" t="s">
        <v>9</v>
      </c>
      <c r="G1224" s="22">
        <v>0</v>
      </c>
      <c r="H1224" s="22">
        <v>0</v>
      </c>
      <c r="I1224" s="22">
        <v>0</v>
      </c>
      <c r="J1224" s="23">
        <v>1.72</v>
      </c>
      <c r="K1224" s="22">
        <v>0</v>
      </c>
      <c r="L1224" s="24">
        <v>0</v>
      </c>
      <c r="M1224" s="22" t="s">
        <v>3047</v>
      </c>
      <c r="N1224" s="22">
        <v>3</v>
      </c>
      <c r="O1224" s="22">
        <v>0</v>
      </c>
      <c r="P1224" s="19">
        <f t="shared" si="19"/>
        <v>4</v>
      </c>
    </row>
    <row r="1225" spans="1:16" x14ac:dyDescent="0.25">
      <c r="A1225" s="21">
        <v>44680</v>
      </c>
      <c r="B1225" s="22" t="s">
        <v>3883</v>
      </c>
      <c r="C1225" s="22" t="s">
        <v>966</v>
      </c>
      <c r="D1225" s="22">
        <v>2</v>
      </c>
      <c r="E1225" s="22" t="s">
        <v>1079</v>
      </c>
      <c r="F1225" s="22" t="s">
        <v>9</v>
      </c>
      <c r="G1225" s="22">
        <v>90</v>
      </c>
      <c r="H1225" s="22">
        <v>30</v>
      </c>
      <c r="I1225" s="22">
        <v>30</v>
      </c>
      <c r="J1225" s="23">
        <v>1.05</v>
      </c>
      <c r="K1225" s="22">
        <v>0</v>
      </c>
      <c r="L1225" s="24">
        <v>0</v>
      </c>
      <c r="M1225" s="22" t="s">
        <v>3884</v>
      </c>
      <c r="N1225" s="22">
        <v>3</v>
      </c>
      <c r="O1225" s="22">
        <v>31.618124999999999</v>
      </c>
      <c r="P1225" s="19">
        <f t="shared" si="19"/>
        <v>4</v>
      </c>
    </row>
    <row r="1226" spans="1:16" x14ac:dyDescent="0.25">
      <c r="A1226" s="21">
        <v>44680</v>
      </c>
      <c r="B1226" s="22" t="s">
        <v>2270</v>
      </c>
      <c r="C1226" s="22" t="s">
        <v>966</v>
      </c>
      <c r="D1226" s="22">
        <v>2</v>
      </c>
      <c r="E1226" s="22" t="s">
        <v>1078</v>
      </c>
      <c r="F1226" s="22" t="s">
        <v>9</v>
      </c>
      <c r="G1226" s="22">
        <v>959</v>
      </c>
      <c r="H1226" s="22">
        <v>239</v>
      </c>
      <c r="I1226" s="22">
        <v>239</v>
      </c>
      <c r="J1226" s="23">
        <v>1.62</v>
      </c>
      <c r="K1226" s="22">
        <v>0</v>
      </c>
      <c r="L1226" s="24">
        <v>0</v>
      </c>
      <c r="M1226" s="22" t="s">
        <v>3885</v>
      </c>
      <c r="N1226" s="22">
        <v>3</v>
      </c>
      <c r="O1226" s="22">
        <v>388.19156271999998</v>
      </c>
      <c r="P1226" s="19">
        <f t="shared" si="19"/>
        <v>4</v>
      </c>
    </row>
    <row r="1227" spans="1:16" x14ac:dyDescent="0.25">
      <c r="A1227" s="21">
        <v>44680</v>
      </c>
      <c r="B1227" s="22" t="s">
        <v>2284</v>
      </c>
      <c r="C1227" s="22" t="s">
        <v>966</v>
      </c>
      <c r="D1227" s="22">
        <v>2</v>
      </c>
      <c r="E1227" s="22" t="s">
        <v>1933</v>
      </c>
      <c r="F1227" s="22" t="s">
        <v>9</v>
      </c>
      <c r="G1227" s="22">
        <v>608</v>
      </c>
      <c r="H1227" s="22">
        <v>108</v>
      </c>
      <c r="I1227" s="22">
        <v>108</v>
      </c>
      <c r="J1227" s="23">
        <v>0.04</v>
      </c>
      <c r="K1227" s="22">
        <v>0</v>
      </c>
      <c r="L1227" s="24">
        <v>0</v>
      </c>
      <c r="M1227" s="22" t="s">
        <v>3886</v>
      </c>
      <c r="N1227" s="22">
        <v>3</v>
      </c>
      <c r="O1227" s="22">
        <v>4.6983045600000004</v>
      </c>
      <c r="P1227" s="19">
        <f t="shared" si="19"/>
        <v>4</v>
      </c>
    </row>
    <row r="1228" spans="1:16" x14ac:dyDescent="0.25">
      <c r="A1228" s="21">
        <v>44680</v>
      </c>
      <c r="B1228" s="22" t="s">
        <v>4628</v>
      </c>
      <c r="C1228" s="22" t="s">
        <v>966</v>
      </c>
      <c r="D1228" s="22">
        <v>2</v>
      </c>
      <c r="E1228" s="22" t="s">
        <v>316</v>
      </c>
      <c r="F1228" s="22" t="s">
        <v>9</v>
      </c>
      <c r="G1228" s="22">
        <v>1001</v>
      </c>
      <c r="H1228" s="22">
        <v>151</v>
      </c>
      <c r="I1228" s="22">
        <v>151</v>
      </c>
      <c r="J1228" s="23">
        <v>1.2</v>
      </c>
      <c r="K1228" s="22">
        <v>0</v>
      </c>
      <c r="L1228" s="24">
        <v>0</v>
      </c>
      <c r="M1228" s="22" t="s">
        <v>6160</v>
      </c>
      <c r="N1228" s="22">
        <v>3</v>
      </c>
      <c r="O1228" s="22">
        <v>180.68014776999999</v>
      </c>
      <c r="P1228" s="19">
        <f t="shared" si="19"/>
        <v>4</v>
      </c>
    </row>
    <row r="1229" spans="1:16" x14ac:dyDescent="0.25">
      <c r="A1229" s="21">
        <v>44680</v>
      </c>
      <c r="B1229" s="22" t="s">
        <v>2769</v>
      </c>
      <c r="C1229" s="22" t="s">
        <v>966</v>
      </c>
      <c r="D1229" s="22">
        <v>2</v>
      </c>
      <c r="E1229" s="22" t="s">
        <v>1046</v>
      </c>
      <c r="F1229" s="22" t="s">
        <v>9</v>
      </c>
      <c r="G1229" s="22">
        <v>61</v>
      </c>
      <c r="H1229" s="22">
        <v>61</v>
      </c>
      <c r="I1229" s="22">
        <v>61</v>
      </c>
      <c r="J1229" s="23">
        <v>3.72</v>
      </c>
      <c r="K1229" s="22">
        <v>0</v>
      </c>
      <c r="L1229" s="24">
        <v>0</v>
      </c>
      <c r="M1229" s="22" t="s">
        <v>3887</v>
      </c>
      <c r="N1229" s="22">
        <v>3</v>
      </c>
      <c r="O1229" s="22">
        <v>226.91410374</v>
      </c>
      <c r="P1229" s="19">
        <f t="shared" si="19"/>
        <v>4</v>
      </c>
    </row>
    <row r="1230" spans="1:16" x14ac:dyDescent="0.25">
      <c r="A1230" s="21">
        <v>44680</v>
      </c>
      <c r="B1230" s="22" t="s">
        <v>3841</v>
      </c>
      <c r="C1230" s="22" t="s">
        <v>966</v>
      </c>
      <c r="D1230" s="22">
        <v>2</v>
      </c>
      <c r="E1230" s="22" t="s">
        <v>1073</v>
      </c>
      <c r="F1230" s="22" t="s">
        <v>9</v>
      </c>
      <c r="G1230" s="22">
        <v>552</v>
      </c>
      <c r="H1230" s="22">
        <v>52</v>
      </c>
      <c r="I1230" s="22">
        <v>52</v>
      </c>
      <c r="J1230" s="23">
        <v>2.1800000000000002</v>
      </c>
      <c r="K1230" s="22">
        <v>0</v>
      </c>
      <c r="L1230" s="24">
        <v>0</v>
      </c>
      <c r="M1230" s="22" t="s">
        <v>3888</v>
      </c>
      <c r="N1230" s="22">
        <v>3</v>
      </c>
      <c r="O1230" s="22">
        <v>113.20904815999999</v>
      </c>
      <c r="P1230" s="19">
        <f t="shared" si="19"/>
        <v>4</v>
      </c>
    </row>
    <row r="1231" spans="1:16" x14ac:dyDescent="0.25">
      <c r="A1231" s="21">
        <v>44680</v>
      </c>
      <c r="B1231" s="22" t="s">
        <v>3679</v>
      </c>
      <c r="C1231" s="22" t="s">
        <v>9</v>
      </c>
      <c r="D1231" s="22">
        <v>2</v>
      </c>
      <c r="E1231" s="22" t="s">
        <v>1150</v>
      </c>
      <c r="F1231" s="22" t="s">
        <v>9</v>
      </c>
      <c r="G1231" s="22">
        <v>4692</v>
      </c>
      <c r="H1231" s="22">
        <v>320</v>
      </c>
      <c r="I1231" s="22">
        <v>320</v>
      </c>
      <c r="J1231" s="23">
        <v>2.08</v>
      </c>
      <c r="K1231" s="22">
        <v>0</v>
      </c>
      <c r="L1231" s="24">
        <v>0</v>
      </c>
      <c r="M1231" s="22" t="s">
        <v>4248</v>
      </c>
      <c r="N1231" s="22">
        <v>3</v>
      </c>
      <c r="O1231" s="22">
        <v>665.86703039999998</v>
      </c>
      <c r="P1231" s="19">
        <f t="shared" si="19"/>
        <v>4</v>
      </c>
    </row>
    <row r="1232" spans="1:16" x14ac:dyDescent="0.25">
      <c r="A1232" s="21">
        <v>44680</v>
      </c>
      <c r="B1232" s="22" t="s">
        <v>3057</v>
      </c>
      <c r="C1232" s="22" t="s">
        <v>9</v>
      </c>
      <c r="D1232" s="22">
        <v>2</v>
      </c>
      <c r="E1232" s="22" t="s">
        <v>1099</v>
      </c>
      <c r="F1232" s="22" t="s">
        <v>9</v>
      </c>
      <c r="G1232" s="22">
        <v>8294</v>
      </c>
      <c r="H1232" s="22">
        <v>210</v>
      </c>
      <c r="I1232" s="22">
        <v>210</v>
      </c>
      <c r="J1232" s="23">
        <v>1.74</v>
      </c>
      <c r="K1232" s="22">
        <v>0</v>
      </c>
      <c r="L1232" s="24">
        <v>0</v>
      </c>
      <c r="M1232" s="22" t="s">
        <v>4249</v>
      </c>
      <c r="N1232" s="22">
        <v>3</v>
      </c>
      <c r="O1232" s="22">
        <v>364.93799999999999</v>
      </c>
      <c r="P1232" s="19">
        <f t="shared" si="19"/>
        <v>4</v>
      </c>
    </row>
    <row r="1233" spans="1:16" x14ac:dyDescent="0.25">
      <c r="A1233" s="21">
        <v>44680</v>
      </c>
      <c r="B1233" s="22" t="s">
        <v>2937</v>
      </c>
      <c r="C1233" s="22" t="s">
        <v>9</v>
      </c>
      <c r="D1233" s="22">
        <v>2</v>
      </c>
      <c r="E1233" s="22" t="s">
        <v>1100</v>
      </c>
      <c r="F1233" s="22" t="s">
        <v>9</v>
      </c>
      <c r="G1233" s="22">
        <v>573</v>
      </c>
      <c r="H1233" s="22">
        <v>48</v>
      </c>
      <c r="I1233" s="22">
        <v>48</v>
      </c>
      <c r="J1233" s="23">
        <v>5.9</v>
      </c>
      <c r="K1233" s="22">
        <v>0</v>
      </c>
      <c r="L1233" s="24">
        <v>0</v>
      </c>
      <c r="M1233" s="22" t="s">
        <v>4250</v>
      </c>
      <c r="N1233" s="22">
        <v>3</v>
      </c>
      <c r="O1233" s="22">
        <v>283.37327183999997</v>
      </c>
      <c r="P1233" s="19">
        <f t="shared" si="19"/>
        <v>4</v>
      </c>
    </row>
    <row r="1234" spans="1:16" x14ac:dyDescent="0.25">
      <c r="A1234" s="21">
        <v>44680</v>
      </c>
      <c r="B1234" s="22" t="s">
        <v>3687</v>
      </c>
      <c r="C1234" s="22" t="s">
        <v>9</v>
      </c>
      <c r="D1234" s="22">
        <v>2</v>
      </c>
      <c r="E1234" s="22" t="s">
        <v>1149</v>
      </c>
      <c r="F1234" s="22" t="s">
        <v>9</v>
      </c>
      <c r="G1234" s="22">
        <v>854</v>
      </c>
      <c r="H1234" s="22">
        <v>480</v>
      </c>
      <c r="I1234" s="22">
        <v>480</v>
      </c>
      <c r="J1234" s="23">
        <v>1.6</v>
      </c>
      <c r="K1234" s="22">
        <v>0</v>
      </c>
      <c r="L1234" s="24">
        <v>0</v>
      </c>
      <c r="M1234" s="22" t="s">
        <v>4251</v>
      </c>
      <c r="N1234" s="22">
        <v>3</v>
      </c>
      <c r="O1234" s="22">
        <v>767.34251040000004</v>
      </c>
      <c r="P1234" s="19">
        <f t="shared" si="19"/>
        <v>4</v>
      </c>
    </row>
    <row r="1235" spans="1:16" x14ac:dyDescent="0.25">
      <c r="A1235" s="21">
        <v>44680</v>
      </c>
      <c r="B1235" s="22" t="s">
        <v>3527</v>
      </c>
      <c r="C1235" s="22" t="s">
        <v>9</v>
      </c>
      <c r="D1235" s="22">
        <v>2</v>
      </c>
      <c r="E1235" s="22" t="s">
        <v>1101</v>
      </c>
      <c r="F1235" s="22" t="s">
        <v>9</v>
      </c>
      <c r="G1235" s="22">
        <v>622</v>
      </c>
      <c r="H1235" s="22">
        <v>64</v>
      </c>
      <c r="I1235" s="22">
        <v>64</v>
      </c>
      <c r="J1235" s="23">
        <v>6</v>
      </c>
      <c r="K1235" s="22">
        <v>0</v>
      </c>
      <c r="L1235" s="24">
        <v>0</v>
      </c>
      <c r="M1235" s="22" t="s">
        <v>4252</v>
      </c>
      <c r="N1235" s="22">
        <v>3</v>
      </c>
      <c r="O1235" s="22">
        <v>384.07781376000003</v>
      </c>
      <c r="P1235" s="19">
        <f t="shared" si="19"/>
        <v>4</v>
      </c>
    </row>
    <row r="1236" spans="1:16" x14ac:dyDescent="0.25">
      <c r="A1236" s="21">
        <v>44680</v>
      </c>
      <c r="B1236" s="22" t="s">
        <v>2270</v>
      </c>
      <c r="C1236" s="22" t="s">
        <v>9</v>
      </c>
      <c r="D1236" s="22">
        <v>2</v>
      </c>
      <c r="E1236" s="22" t="s">
        <v>1126</v>
      </c>
      <c r="F1236" s="22" t="s">
        <v>9</v>
      </c>
      <c r="G1236" s="22">
        <v>959</v>
      </c>
      <c r="H1236" s="22">
        <v>360</v>
      </c>
      <c r="I1236" s="22">
        <v>360</v>
      </c>
      <c r="J1236" s="23">
        <v>1.62</v>
      </c>
      <c r="K1236" s="22">
        <v>0</v>
      </c>
      <c r="L1236" s="24">
        <v>0</v>
      </c>
      <c r="M1236" s="22" t="s">
        <v>4253</v>
      </c>
      <c r="N1236" s="22">
        <v>3</v>
      </c>
      <c r="O1236" s="22">
        <v>584.72369279999998</v>
      </c>
      <c r="P1236" s="19">
        <f t="shared" si="19"/>
        <v>4</v>
      </c>
    </row>
    <row r="1237" spans="1:16" x14ac:dyDescent="0.25">
      <c r="A1237" s="21">
        <v>44680</v>
      </c>
      <c r="B1237" s="22" t="s">
        <v>3523</v>
      </c>
      <c r="C1237" s="22" t="s">
        <v>9</v>
      </c>
      <c r="D1237" s="22">
        <v>2</v>
      </c>
      <c r="E1237" s="22" t="s">
        <v>1105</v>
      </c>
      <c r="F1237" s="22" t="s">
        <v>9</v>
      </c>
      <c r="G1237" s="22">
        <v>1523</v>
      </c>
      <c r="H1237" s="22">
        <v>135</v>
      </c>
      <c r="I1237" s="22">
        <v>135</v>
      </c>
      <c r="J1237" s="23">
        <v>3.41</v>
      </c>
      <c r="K1237" s="22">
        <v>0</v>
      </c>
      <c r="L1237" s="24">
        <v>0</v>
      </c>
      <c r="M1237" s="22" t="s">
        <v>4254</v>
      </c>
      <c r="N1237" s="22">
        <v>3</v>
      </c>
      <c r="O1237" s="22">
        <v>459.70434764999999</v>
      </c>
      <c r="P1237" s="19">
        <f t="shared" si="19"/>
        <v>4</v>
      </c>
    </row>
    <row r="1238" spans="1:16" x14ac:dyDescent="0.25">
      <c r="A1238" s="21">
        <v>44680</v>
      </c>
      <c r="B1238" s="22" t="s">
        <v>3883</v>
      </c>
      <c r="C1238" s="22" t="s">
        <v>931</v>
      </c>
      <c r="D1238" s="22">
        <v>2</v>
      </c>
      <c r="E1238" s="22" t="s">
        <v>1389</v>
      </c>
      <c r="F1238" s="22" t="s">
        <v>1318</v>
      </c>
      <c r="G1238" s="22">
        <v>90</v>
      </c>
      <c r="H1238" s="22">
        <v>60</v>
      </c>
      <c r="I1238" s="22">
        <v>60</v>
      </c>
      <c r="J1238" s="23">
        <v>1.05</v>
      </c>
      <c r="K1238" s="22">
        <v>0</v>
      </c>
      <c r="L1238" s="24">
        <v>0</v>
      </c>
      <c r="M1238" s="22" t="s">
        <v>4536</v>
      </c>
      <c r="N1238" s="22">
        <v>2</v>
      </c>
      <c r="O1238" s="22">
        <v>63.236249999999998</v>
      </c>
      <c r="P1238" s="19">
        <f t="shared" si="19"/>
        <v>4</v>
      </c>
    </row>
    <row r="1239" spans="1:16" x14ac:dyDescent="0.25">
      <c r="A1239" s="21">
        <v>44680</v>
      </c>
      <c r="B1239" s="22" t="s">
        <v>2270</v>
      </c>
      <c r="C1239" s="22" t="s">
        <v>931</v>
      </c>
      <c r="D1239" s="22">
        <v>2</v>
      </c>
      <c r="E1239" s="22" t="s">
        <v>1426</v>
      </c>
      <c r="F1239" s="22" t="s">
        <v>1318</v>
      </c>
      <c r="G1239" s="22">
        <v>959</v>
      </c>
      <c r="H1239" s="22">
        <v>360</v>
      </c>
      <c r="I1239" s="22">
        <v>360</v>
      </c>
      <c r="J1239" s="23">
        <v>1.62</v>
      </c>
      <c r="K1239" s="22">
        <v>0</v>
      </c>
      <c r="L1239" s="24">
        <v>0</v>
      </c>
      <c r="M1239" s="22" t="s">
        <v>4537</v>
      </c>
      <c r="N1239" s="22">
        <v>2</v>
      </c>
      <c r="O1239" s="22">
        <v>584.72369279999998</v>
      </c>
      <c r="P1239" s="19">
        <f t="shared" si="19"/>
        <v>4</v>
      </c>
    </row>
    <row r="1240" spans="1:16" x14ac:dyDescent="0.25">
      <c r="A1240" s="21">
        <v>44680</v>
      </c>
      <c r="B1240" s="22" t="s">
        <v>3426</v>
      </c>
      <c r="C1240" s="22" t="s">
        <v>931</v>
      </c>
      <c r="D1240" s="22">
        <v>2</v>
      </c>
      <c r="E1240" s="22" t="s">
        <v>1430</v>
      </c>
      <c r="F1240" s="22" t="s">
        <v>1318</v>
      </c>
      <c r="G1240" s="22">
        <v>685</v>
      </c>
      <c r="H1240" s="22">
        <v>450</v>
      </c>
      <c r="I1240" s="22">
        <v>450</v>
      </c>
      <c r="J1240" s="23">
        <v>0.08</v>
      </c>
      <c r="K1240" s="22">
        <v>0</v>
      </c>
      <c r="L1240" s="24">
        <v>0</v>
      </c>
      <c r="M1240" s="22" t="s">
        <v>4538</v>
      </c>
      <c r="N1240" s="22">
        <v>2</v>
      </c>
      <c r="O1240" s="22">
        <v>35.125830000000001</v>
      </c>
      <c r="P1240" s="19">
        <f t="shared" si="19"/>
        <v>4</v>
      </c>
    </row>
    <row r="1241" spans="1:16" x14ac:dyDescent="0.25">
      <c r="A1241" s="21">
        <v>44680</v>
      </c>
      <c r="B1241" s="22" t="s">
        <v>3523</v>
      </c>
      <c r="C1241" s="22" t="s">
        <v>931</v>
      </c>
      <c r="D1241" s="22">
        <v>2</v>
      </c>
      <c r="E1241" s="22" t="s">
        <v>1504</v>
      </c>
      <c r="F1241" s="22" t="s">
        <v>1318</v>
      </c>
      <c r="G1241" s="22">
        <v>1523</v>
      </c>
      <c r="H1241" s="22">
        <v>1335</v>
      </c>
      <c r="I1241" s="22">
        <v>1335</v>
      </c>
      <c r="J1241" s="23">
        <v>3.41</v>
      </c>
      <c r="K1241" s="22">
        <v>0</v>
      </c>
      <c r="L1241" s="24">
        <v>0</v>
      </c>
      <c r="M1241" s="22" t="s">
        <v>4539</v>
      </c>
      <c r="N1241" s="22">
        <v>2</v>
      </c>
      <c r="O1241" s="22">
        <v>4545.9652156499997</v>
      </c>
      <c r="P1241" s="19">
        <f t="shared" si="19"/>
        <v>4</v>
      </c>
    </row>
    <row r="1242" spans="1:16" x14ac:dyDescent="0.25">
      <c r="A1242" s="21">
        <v>44680</v>
      </c>
      <c r="B1242" s="22" t="s">
        <v>4502</v>
      </c>
      <c r="C1242" s="22" t="s">
        <v>10</v>
      </c>
      <c r="D1242" s="22">
        <v>2</v>
      </c>
      <c r="E1242" s="22" t="s">
        <v>108</v>
      </c>
      <c r="F1242" s="22" t="s">
        <v>9</v>
      </c>
      <c r="G1242" s="22">
        <v>16</v>
      </c>
      <c r="H1242" s="22">
        <v>2</v>
      </c>
      <c r="I1242" s="22">
        <v>2</v>
      </c>
      <c r="J1242" s="23">
        <v>12.78</v>
      </c>
      <c r="K1242" s="22">
        <v>0</v>
      </c>
      <c r="L1242" s="24">
        <v>0</v>
      </c>
      <c r="M1242" s="22" t="s">
        <v>6153</v>
      </c>
      <c r="N1242" s="22">
        <v>3</v>
      </c>
      <c r="O1242" s="22">
        <v>25.55</v>
      </c>
      <c r="P1242" s="19">
        <f t="shared" si="19"/>
        <v>4</v>
      </c>
    </row>
    <row r="1243" spans="1:16" x14ac:dyDescent="0.25">
      <c r="A1243" s="21">
        <v>44680</v>
      </c>
      <c r="B1243" s="22" t="s">
        <v>3325</v>
      </c>
      <c r="C1243" s="22" t="s">
        <v>10</v>
      </c>
      <c r="D1243" s="22">
        <v>2</v>
      </c>
      <c r="E1243" s="22" t="s">
        <v>313</v>
      </c>
      <c r="F1243" s="22" t="s">
        <v>9</v>
      </c>
      <c r="G1243" s="22">
        <v>27</v>
      </c>
      <c r="H1243" s="22">
        <v>27</v>
      </c>
      <c r="I1243" s="22">
        <v>27</v>
      </c>
      <c r="J1243" s="23">
        <v>2.83</v>
      </c>
      <c r="K1243" s="22">
        <v>0</v>
      </c>
      <c r="L1243" s="24">
        <v>0</v>
      </c>
      <c r="M1243" s="22" t="s">
        <v>6154</v>
      </c>
      <c r="N1243" s="22">
        <v>3</v>
      </c>
      <c r="O1243" s="22">
        <v>76.424605650000004</v>
      </c>
      <c r="P1243" s="19">
        <f t="shared" si="19"/>
        <v>4</v>
      </c>
    </row>
    <row r="1244" spans="1:16" x14ac:dyDescent="0.25">
      <c r="A1244" s="21">
        <v>44680</v>
      </c>
      <c r="B1244" s="22" t="s">
        <v>3426</v>
      </c>
      <c r="C1244" s="22" t="s">
        <v>10</v>
      </c>
      <c r="D1244" s="22">
        <v>2</v>
      </c>
      <c r="E1244" s="22" t="s">
        <v>1925</v>
      </c>
      <c r="F1244" s="22" t="s">
        <v>9</v>
      </c>
      <c r="G1244" s="22">
        <v>685</v>
      </c>
      <c r="H1244" s="22">
        <v>235</v>
      </c>
      <c r="I1244" s="22">
        <v>235</v>
      </c>
      <c r="J1244" s="23">
        <v>0.08</v>
      </c>
      <c r="K1244" s="22">
        <v>0</v>
      </c>
      <c r="L1244" s="24">
        <v>0</v>
      </c>
      <c r="M1244" s="22" t="s">
        <v>6155</v>
      </c>
      <c r="N1244" s="22">
        <v>3</v>
      </c>
      <c r="O1244" s="22">
        <v>18.343489000000002</v>
      </c>
      <c r="P1244" s="19">
        <f t="shared" si="19"/>
        <v>4</v>
      </c>
    </row>
    <row r="1245" spans="1:16" x14ac:dyDescent="0.25">
      <c r="A1245" s="21">
        <v>44680</v>
      </c>
      <c r="B1245" s="22" t="s">
        <v>2925</v>
      </c>
      <c r="C1245" s="22" t="s">
        <v>10</v>
      </c>
      <c r="D1245" s="22">
        <v>2</v>
      </c>
      <c r="E1245" s="22" t="s">
        <v>314</v>
      </c>
      <c r="F1245" s="22" t="s">
        <v>9</v>
      </c>
      <c r="G1245" s="22">
        <v>84</v>
      </c>
      <c r="H1245" s="22">
        <v>8</v>
      </c>
      <c r="I1245" s="22">
        <v>8</v>
      </c>
      <c r="J1245" s="23">
        <v>14.6</v>
      </c>
      <c r="K1245" s="22">
        <v>0</v>
      </c>
      <c r="L1245" s="24">
        <v>0</v>
      </c>
      <c r="M1245" s="22" t="s">
        <v>6156</v>
      </c>
      <c r="N1245" s="22">
        <v>3</v>
      </c>
      <c r="O1245" s="22">
        <v>116.80983448000001</v>
      </c>
      <c r="P1245" s="19">
        <f t="shared" si="19"/>
        <v>4</v>
      </c>
    </row>
    <row r="1246" spans="1:16" x14ac:dyDescent="0.25">
      <c r="A1246" s="21">
        <v>44680</v>
      </c>
      <c r="B1246" s="22" t="s">
        <v>2768</v>
      </c>
      <c r="C1246" s="22" t="s">
        <v>10</v>
      </c>
      <c r="D1246" s="22">
        <v>2</v>
      </c>
      <c r="E1246" s="22" t="s">
        <v>110</v>
      </c>
      <c r="F1246" s="22" t="s">
        <v>9</v>
      </c>
      <c r="G1246" s="22">
        <v>66</v>
      </c>
      <c r="H1246" s="22">
        <v>66</v>
      </c>
      <c r="I1246" s="22">
        <v>66</v>
      </c>
      <c r="J1246" s="23">
        <v>1.69</v>
      </c>
      <c r="K1246" s="22">
        <v>0</v>
      </c>
      <c r="L1246" s="24">
        <v>0</v>
      </c>
      <c r="M1246" s="22" t="s">
        <v>6157</v>
      </c>
      <c r="N1246" s="22">
        <v>3</v>
      </c>
      <c r="O1246" s="22">
        <v>111.68897784000001</v>
      </c>
      <c r="P1246" s="19">
        <f t="shared" si="19"/>
        <v>4</v>
      </c>
    </row>
    <row r="1247" spans="1:16" x14ac:dyDescent="0.25">
      <c r="A1247" s="21">
        <v>44680</v>
      </c>
      <c r="B1247" s="22" t="s">
        <v>2574</v>
      </c>
      <c r="C1247" s="22" t="s">
        <v>10</v>
      </c>
      <c r="D1247" s="22">
        <v>2</v>
      </c>
      <c r="E1247" s="22" t="s">
        <v>111</v>
      </c>
      <c r="F1247" s="22" t="s">
        <v>9</v>
      </c>
      <c r="G1247" s="22">
        <v>400</v>
      </c>
      <c r="H1247" s="22">
        <v>100</v>
      </c>
      <c r="I1247" s="22">
        <v>100</v>
      </c>
      <c r="J1247" s="23">
        <v>3.2</v>
      </c>
      <c r="K1247" s="22">
        <v>0</v>
      </c>
      <c r="L1247" s="24">
        <v>0</v>
      </c>
      <c r="M1247" s="22" t="s">
        <v>6158</v>
      </c>
      <c r="N1247" s="22">
        <v>3</v>
      </c>
      <c r="O1247" s="22">
        <v>319.55836599999998</v>
      </c>
      <c r="P1247" s="19">
        <f t="shared" si="19"/>
        <v>4</v>
      </c>
    </row>
    <row r="1248" spans="1:16" x14ac:dyDescent="0.25">
      <c r="A1248" s="21">
        <v>44680</v>
      </c>
      <c r="B1248" s="22" t="s">
        <v>4581</v>
      </c>
      <c r="C1248" s="22" t="s">
        <v>10</v>
      </c>
      <c r="D1248" s="22">
        <v>2</v>
      </c>
      <c r="E1248" s="22" t="s">
        <v>315</v>
      </c>
      <c r="F1248" s="22" t="s">
        <v>9</v>
      </c>
      <c r="G1248" s="22">
        <v>38</v>
      </c>
      <c r="H1248" s="22">
        <v>13</v>
      </c>
      <c r="I1248" s="22">
        <v>13</v>
      </c>
      <c r="J1248" s="23">
        <v>7.45</v>
      </c>
      <c r="K1248" s="22">
        <v>0</v>
      </c>
      <c r="L1248" s="24">
        <v>0</v>
      </c>
      <c r="M1248" s="22" t="s">
        <v>6159</v>
      </c>
      <c r="N1248" s="22">
        <v>3</v>
      </c>
      <c r="O1248" s="22">
        <v>96.797963339999995</v>
      </c>
      <c r="P1248" s="19">
        <f t="shared" si="19"/>
        <v>4</v>
      </c>
    </row>
    <row r="1249" spans="1:16" x14ac:dyDescent="0.25">
      <c r="A1249" s="21">
        <v>44680</v>
      </c>
      <c r="B1249" s="22" t="s">
        <v>2575</v>
      </c>
      <c r="C1249" s="22" t="s">
        <v>10</v>
      </c>
      <c r="D1249" s="22">
        <v>2</v>
      </c>
      <c r="E1249" s="22" t="s">
        <v>112</v>
      </c>
      <c r="F1249" s="22" t="s">
        <v>9</v>
      </c>
      <c r="G1249" s="22">
        <v>35</v>
      </c>
      <c r="H1249" s="22">
        <v>35</v>
      </c>
      <c r="I1249" s="22">
        <v>35</v>
      </c>
      <c r="J1249" s="23">
        <v>1.17</v>
      </c>
      <c r="K1249" s="22">
        <v>0</v>
      </c>
      <c r="L1249" s="24">
        <v>0</v>
      </c>
      <c r="M1249" s="22" t="s">
        <v>6161</v>
      </c>
      <c r="N1249" s="22">
        <v>3</v>
      </c>
      <c r="O1249" s="22">
        <v>40.950000000000003</v>
      </c>
      <c r="P1249" s="19">
        <f t="shared" si="19"/>
        <v>4</v>
      </c>
    </row>
    <row r="1250" spans="1:16" x14ac:dyDescent="0.25">
      <c r="A1250" s="21">
        <v>44680</v>
      </c>
      <c r="B1250" s="22" t="s">
        <v>5866</v>
      </c>
      <c r="C1250" s="22" t="s">
        <v>10</v>
      </c>
      <c r="D1250" s="22">
        <v>2</v>
      </c>
      <c r="E1250" s="22" t="s">
        <v>1829</v>
      </c>
      <c r="F1250" s="22" t="s">
        <v>9</v>
      </c>
      <c r="G1250" s="22">
        <v>82</v>
      </c>
      <c r="H1250" s="22">
        <v>82</v>
      </c>
      <c r="I1250" s="22">
        <v>82</v>
      </c>
      <c r="J1250" s="23">
        <v>2.93</v>
      </c>
      <c r="K1250" s="22">
        <v>0</v>
      </c>
      <c r="L1250" s="24">
        <v>0</v>
      </c>
      <c r="M1250" s="22" t="s">
        <v>6162</v>
      </c>
      <c r="N1250" s="22">
        <v>3</v>
      </c>
      <c r="O1250" s="22">
        <v>240.5373486</v>
      </c>
      <c r="P1250" s="19">
        <f t="shared" si="19"/>
        <v>4</v>
      </c>
    </row>
    <row r="1251" spans="1:16" x14ac:dyDescent="0.25">
      <c r="A1251" s="21">
        <v>44680</v>
      </c>
      <c r="B1251" s="22" t="s">
        <v>2313</v>
      </c>
      <c r="C1251" s="22" t="s">
        <v>10</v>
      </c>
      <c r="D1251" s="22">
        <v>2</v>
      </c>
      <c r="E1251" s="22" t="s">
        <v>114</v>
      </c>
      <c r="F1251" s="22" t="s">
        <v>9</v>
      </c>
      <c r="G1251" s="22">
        <v>1374</v>
      </c>
      <c r="H1251" s="22">
        <v>99</v>
      </c>
      <c r="I1251" s="22">
        <v>99</v>
      </c>
      <c r="J1251" s="23">
        <v>2.14</v>
      </c>
      <c r="K1251" s="22">
        <v>0</v>
      </c>
      <c r="L1251" s="24">
        <v>0</v>
      </c>
      <c r="M1251" s="22" t="s">
        <v>6163</v>
      </c>
      <c r="N1251" s="22">
        <v>3</v>
      </c>
      <c r="O1251" s="22">
        <v>211.59063981</v>
      </c>
      <c r="P1251" s="19">
        <f t="shared" si="19"/>
        <v>4</v>
      </c>
    </row>
    <row r="1252" spans="1:16" x14ac:dyDescent="0.25">
      <c r="A1252" s="21">
        <v>44680</v>
      </c>
      <c r="B1252" s="22" t="s">
        <v>5750</v>
      </c>
      <c r="C1252" s="22" t="s">
        <v>10</v>
      </c>
      <c r="D1252" s="22">
        <v>2</v>
      </c>
      <c r="E1252" s="22" t="s">
        <v>109</v>
      </c>
      <c r="F1252" s="22" t="s">
        <v>9</v>
      </c>
      <c r="G1252" s="22">
        <v>33</v>
      </c>
      <c r="H1252" s="22">
        <v>33</v>
      </c>
      <c r="I1252" s="22">
        <v>33</v>
      </c>
      <c r="J1252" s="23">
        <v>8.81</v>
      </c>
      <c r="K1252" s="22">
        <v>0</v>
      </c>
      <c r="L1252" s="24">
        <v>0</v>
      </c>
      <c r="M1252" s="22" t="s">
        <v>6164</v>
      </c>
      <c r="N1252" s="22">
        <v>3</v>
      </c>
      <c r="O1252" s="22">
        <v>290.84161920000003</v>
      </c>
      <c r="P1252" s="19">
        <f t="shared" si="19"/>
        <v>4</v>
      </c>
    </row>
    <row r="1253" spans="1:16" x14ac:dyDescent="0.25">
      <c r="A1253" s="21">
        <v>44680</v>
      </c>
      <c r="B1253" s="22" t="s">
        <v>2967</v>
      </c>
      <c r="C1253" s="22" t="s">
        <v>10</v>
      </c>
      <c r="D1253" s="22">
        <v>2</v>
      </c>
      <c r="E1253" s="22" t="s">
        <v>318</v>
      </c>
      <c r="F1253" s="22" t="s">
        <v>9</v>
      </c>
      <c r="G1253" s="22">
        <v>27</v>
      </c>
      <c r="H1253" s="22">
        <v>27</v>
      </c>
      <c r="I1253" s="22">
        <v>27</v>
      </c>
      <c r="J1253" s="23">
        <v>7.41</v>
      </c>
      <c r="K1253" s="22">
        <v>0</v>
      </c>
      <c r="L1253" s="24">
        <v>0</v>
      </c>
      <c r="M1253" s="22" t="s">
        <v>6165</v>
      </c>
      <c r="N1253" s="22">
        <v>3</v>
      </c>
      <c r="O1253" s="22">
        <v>200.12623991999999</v>
      </c>
      <c r="P1253" s="19">
        <f t="shared" si="19"/>
        <v>4</v>
      </c>
    </row>
    <row r="1254" spans="1:16" x14ac:dyDescent="0.25">
      <c r="A1254" s="21">
        <v>44680</v>
      </c>
      <c r="B1254" s="22" t="s">
        <v>3834</v>
      </c>
      <c r="C1254" s="22" t="s">
        <v>10</v>
      </c>
      <c r="D1254" s="22">
        <v>2</v>
      </c>
      <c r="E1254" s="22" t="s">
        <v>319</v>
      </c>
      <c r="F1254" s="22" t="s">
        <v>9</v>
      </c>
      <c r="G1254" s="22">
        <v>8</v>
      </c>
      <c r="H1254" s="22">
        <v>4</v>
      </c>
      <c r="I1254" s="22">
        <v>4</v>
      </c>
      <c r="J1254" s="23">
        <v>24.28</v>
      </c>
      <c r="K1254" s="22">
        <v>0</v>
      </c>
      <c r="L1254" s="24">
        <v>0</v>
      </c>
      <c r="M1254" s="22" t="s">
        <v>6166</v>
      </c>
      <c r="N1254" s="22">
        <v>3</v>
      </c>
      <c r="O1254" s="22">
        <v>97.12</v>
      </c>
      <c r="P1254" s="19">
        <f t="shared" si="19"/>
        <v>4</v>
      </c>
    </row>
    <row r="1255" spans="1:16" x14ac:dyDescent="0.25">
      <c r="A1255" s="21">
        <v>44680</v>
      </c>
      <c r="B1255" s="22" t="s">
        <v>3334</v>
      </c>
      <c r="C1255" s="22" t="s">
        <v>10</v>
      </c>
      <c r="D1255" s="22">
        <v>2</v>
      </c>
      <c r="E1255" s="22" t="s">
        <v>320</v>
      </c>
      <c r="F1255" s="22" t="s">
        <v>9</v>
      </c>
      <c r="G1255" s="22">
        <v>-18</v>
      </c>
      <c r="H1255" s="22">
        <v>2</v>
      </c>
      <c r="I1255" s="22">
        <v>1</v>
      </c>
      <c r="J1255" s="23">
        <v>22.33</v>
      </c>
      <c r="K1255" s="22">
        <v>-1</v>
      </c>
      <c r="L1255" s="24">
        <v>-22.33</v>
      </c>
      <c r="M1255" s="22" t="s">
        <v>6478</v>
      </c>
      <c r="N1255" s="22">
        <v>3</v>
      </c>
      <c r="O1255" s="22">
        <v>44.665873339999997</v>
      </c>
      <c r="P1255" s="19">
        <f t="shared" si="19"/>
        <v>4</v>
      </c>
    </row>
    <row r="1256" spans="1:16" x14ac:dyDescent="0.25">
      <c r="A1256" s="21">
        <v>44680</v>
      </c>
      <c r="B1256" s="22" t="s">
        <v>3523</v>
      </c>
      <c r="C1256" s="22" t="s">
        <v>966</v>
      </c>
      <c r="D1256" s="22">
        <v>2</v>
      </c>
      <c r="E1256" s="22" t="s">
        <v>1239</v>
      </c>
      <c r="F1256" s="22" t="s">
        <v>407</v>
      </c>
      <c r="G1256" s="22">
        <v>1523</v>
      </c>
      <c r="H1256" s="22">
        <v>53</v>
      </c>
      <c r="I1256" s="22">
        <v>68</v>
      </c>
      <c r="J1256" s="23">
        <v>3.41</v>
      </c>
      <c r="K1256" s="22">
        <v>15</v>
      </c>
      <c r="L1256" s="24">
        <v>51.08</v>
      </c>
      <c r="M1256" s="22" t="s">
        <v>6684</v>
      </c>
      <c r="N1256" s="22">
        <v>4</v>
      </c>
      <c r="O1256" s="22">
        <v>180.47652167000001</v>
      </c>
      <c r="P1256" s="19">
        <f t="shared" si="19"/>
        <v>4</v>
      </c>
    </row>
    <row r="1257" spans="1:16" x14ac:dyDescent="0.25">
      <c r="A1257" s="21">
        <v>44680</v>
      </c>
      <c r="B1257" s="22" t="s">
        <v>3852</v>
      </c>
      <c r="C1257" s="22" t="s">
        <v>966</v>
      </c>
      <c r="D1257" s="22">
        <v>2</v>
      </c>
      <c r="E1257" s="22" t="s">
        <v>1063</v>
      </c>
      <c r="F1257" s="22" t="s">
        <v>9</v>
      </c>
      <c r="G1257" s="22">
        <v>52</v>
      </c>
      <c r="H1257" s="22">
        <v>52</v>
      </c>
      <c r="I1257" s="22">
        <v>37</v>
      </c>
      <c r="J1257" s="23">
        <v>2.82</v>
      </c>
      <c r="K1257" s="22">
        <v>-15</v>
      </c>
      <c r="L1257" s="24">
        <v>-42.28</v>
      </c>
      <c r="M1257" s="22" t="s">
        <v>6685</v>
      </c>
      <c r="N1257" s="22">
        <v>3</v>
      </c>
      <c r="O1257" s="22">
        <v>146.58614775999999</v>
      </c>
      <c r="P1257" s="19">
        <f t="shared" si="19"/>
        <v>4</v>
      </c>
    </row>
    <row r="1258" spans="1:16" x14ac:dyDescent="0.25">
      <c r="A1258" s="21">
        <v>44680</v>
      </c>
      <c r="B1258" s="22" t="s">
        <v>2230</v>
      </c>
      <c r="C1258" s="22" t="s">
        <v>10</v>
      </c>
      <c r="D1258" s="22">
        <v>2</v>
      </c>
      <c r="E1258" s="22" t="s">
        <v>831</v>
      </c>
      <c r="F1258" s="22" t="s">
        <v>696</v>
      </c>
      <c r="G1258" s="22">
        <v>28</v>
      </c>
      <c r="H1258" s="22">
        <v>28</v>
      </c>
      <c r="I1258" s="22">
        <v>31</v>
      </c>
      <c r="J1258" s="23">
        <v>0.71</v>
      </c>
      <c r="K1258" s="22">
        <v>3</v>
      </c>
      <c r="L1258" s="24">
        <v>2.13</v>
      </c>
      <c r="M1258" s="22" t="s">
        <v>6850</v>
      </c>
      <c r="N1258" s="22">
        <v>1</v>
      </c>
      <c r="O1258" s="22">
        <v>19.924948400000002</v>
      </c>
      <c r="P1258" s="19">
        <f t="shared" si="19"/>
        <v>4</v>
      </c>
    </row>
    <row r="1259" spans="1:16" x14ac:dyDescent="0.25">
      <c r="A1259" s="21">
        <v>44680</v>
      </c>
      <c r="B1259" s="22" t="s">
        <v>2510</v>
      </c>
      <c r="C1259" s="22" t="s">
        <v>10</v>
      </c>
      <c r="D1259" s="22">
        <v>2</v>
      </c>
      <c r="E1259" s="22" t="s">
        <v>312</v>
      </c>
      <c r="F1259" s="22" t="s">
        <v>9</v>
      </c>
      <c r="G1259" s="22">
        <v>257</v>
      </c>
      <c r="H1259" s="22">
        <v>257</v>
      </c>
      <c r="I1259" s="22">
        <v>259</v>
      </c>
      <c r="J1259" s="23">
        <v>3.4</v>
      </c>
      <c r="K1259" s="22">
        <v>2</v>
      </c>
      <c r="L1259" s="24">
        <v>6.8</v>
      </c>
      <c r="M1259" s="22" t="s">
        <v>6851</v>
      </c>
      <c r="N1259" s="22">
        <v>3</v>
      </c>
      <c r="O1259" s="22">
        <v>873.8</v>
      </c>
      <c r="P1259" s="19">
        <f t="shared" si="19"/>
        <v>4</v>
      </c>
    </row>
    <row r="1260" spans="1:16" x14ac:dyDescent="0.25">
      <c r="A1260" s="21">
        <v>44683</v>
      </c>
      <c r="B1260" s="22" t="s">
        <v>2585</v>
      </c>
      <c r="C1260" s="22" t="s">
        <v>931</v>
      </c>
      <c r="D1260" s="22">
        <v>2</v>
      </c>
      <c r="E1260" s="22" t="s">
        <v>1681</v>
      </c>
      <c r="F1260" s="22" t="s">
        <v>1318</v>
      </c>
      <c r="G1260" s="22">
        <v>5052</v>
      </c>
      <c r="H1260" s="22">
        <v>4200</v>
      </c>
      <c r="I1260" s="22">
        <v>4200</v>
      </c>
      <c r="J1260" s="23">
        <v>0</v>
      </c>
      <c r="K1260" s="22">
        <v>0</v>
      </c>
      <c r="L1260" s="24">
        <v>0</v>
      </c>
      <c r="M1260" s="22" t="s">
        <v>2625</v>
      </c>
      <c r="N1260" s="22">
        <v>2</v>
      </c>
      <c r="O1260" s="22">
        <v>0</v>
      </c>
      <c r="P1260" s="19">
        <f t="shared" si="19"/>
        <v>5</v>
      </c>
    </row>
    <row r="1261" spans="1:16" x14ac:dyDescent="0.25">
      <c r="A1261" s="21">
        <v>44683</v>
      </c>
      <c r="B1261" s="22" t="s">
        <v>2596</v>
      </c>
      <c r="C1261" s="22" t="s">
        <v>10</v>
      </c>
      <c r="D1261" s="22">
        <v>2</v>
      </c>
      <c r="E1261" s="22" t="s">
        <v>142</v>
      </c>
      <c r="F1261" s="22" t="s">
        <v>9</v>
      </c>
      <c r="G1261" s="22">
        <v>39</v>
      </c>
      <c r="H1261" s="22">
        <v>19</v>
      </c>
      <c r="I1261" s="22">
        <v>19</v>
      </c>
      <c r="J1261" s="23">
        <v>0</v>
      </c>
      <c r="K1261" s="22">
        <v>0</v>
      </c>
      <c r="L1261" s="24">
        <v>0</v>
      </c>
      <c r="M1261" s="22" t="s">
        <v>2840</v>
      </c>
      <c r="N1261" s="22">
        <v>3</v>
      </c>
      <c r="O1261" s="22">
        <v>0</v>
      </c>
      <c r="P1261" s="19">
        <f t="shared" si="19"/>
        <v>5</v>
      </c>
    </row>
    <row r="1262" spans="1:16" x14ac:dyDescent="0.25">
      <c r="A1262" s="21">
        <v>44683</v>
      </c>
      <c r="B1262" s="22" t="s">
        <v>2784</v>
      </c>
      <c r="C1262" s="22" t="s">
        <v>10</v>
      </c>
      <c r="D1262" s="22">
        <v>2</v>
      </c>
      <c r="E1262" s="22" t="s">
        <v>145</v>
      </c>
      <c r="F1262" s="22" t="s">
        <v>9</v>
      </c>
      <c r="G1262" s="22">
        <v>2</v>
      </c>
      <c r="H1262" s="22">
        <v>2</v>
      </c>
      <c r="I1262" s="22">
        <v>2</v>
      </c>
      <c r="J1262" s="23">
        <v>0</v>
      </c>
      <c r="K1262" s="22">
        <v>0</v>
      </c>
      <c r="L1262" s="24">
        <v>0</v>
      </c>
      <c r="M1262" s="22" t="s">
        <v>2841</v>
      </c>
      <c r="N1262" s="22">
        <v>3</v>
      </c>
      <c r="O1262" s="22">
        <v>0</v>
      </c>
      <c r="P1262" s="19">
        <f t="shared" si="19"/>
        <v>5</v>
      </c>
    </row>
    <row r="1263" spans="1:16" x14ac:dyDescent="0.25">
      <c r="A1263" s="21">
        <v>44683</v>
      </c>
      <c r="B1263" s="22" t="s">
        <v>2493</v>
      </c>
      <c r="C1263" s="22" t="s">
        <v>10</v>
      </c>
      <c r="D1263" s="22">
        <v>2</v>
      </c>
      <c r="E1263" s="22" t="s">
        <v>324</v>
      </c>
      <c r="F1263" s="22" t="s">
        <v>9</v>
      </c>
      <c r="G1263" s="22">
        <v>373</v>
      </c>
      <c r="H1263" s="22">
        <v>125</v>
      </c>
      <c r="I1263" s="22">
        <v>125</v>
      </c>
      <c r="J1263" s="23">
        <v>0</v>
      </c>
      <c r="K1263" s="22">
        <v>0</v>
      </c>
      <c r="L1263" s="24">
        <v>0</v>
      </c>
      <c r="M1263" s="22" t="s">
        <v>2842</v>
      </c>
      <c r="N1263" s="22">
        <v>3</v>
      </c>
      <c r="O1263" s="22">
        <v>0</v>
      </c>
      <c r="P1263" s="19">
        <f t="shared" si="19"/>
        <v>5</v>
      </c>
    </row>
    <row r="1264" spans="1:16" x14ac:dyDescent="0.25">
      <c r="A1264" s="21">
        <v>44683</v>
      </c>
      <c r="B1264" s="22" t="s">
        <v>2500</v>
      </c>
      <c r="C1264" s="22" t="s">
        <v>10</v>
      </c>
      <c r="D1264" s="22">
        <v>2</v>
      </c>
      <c r="E1264" s="22" t="s">
        <v>227</v>
      </c>
      <c r="F1264" s="22" t="s">
        <v>9</v>
      </c>
      <c r="G1264" s="22">
        <v>36</v>
      </c>
      <c r="H1264" s="22">
        <v>13</v>
      </c>
      <c r="I1264" s="22">
        <v>13</v>
      </c>
      <c r="J1264" s="23">
        <v>0</v>
      </c>
      <c r="K1264" s="22">
        <v>0</v>
      </c>
      <c r="L1264" s="24">
        <v>0</v>
      </c>
      <c r="M1264" s="22" t="s">
        <v>2843</v>
      </c>
      <c r="N1264" s="22">
        <v>3</v>
      </c>
      <c r="O1264" s="22">
        <v>0</v>
      </c>
      <c r="P1264" s="19">
        <f t="shared" si="19"/>
        <v>5</v>
      </c>
    </row>
    <row r="1265" spans="1:16" x14ac:dyDescent="0.25">
      <c r="A1265" s="21">
        <v>44683</v>
      </c>
      <c r="B1265" s="22" t="s">
        <v>3517</v>
      </c>
      <c r="C1265" s="22" t="s">
        <v>966</v>
      </c>
      <c r="D1265" s="22">
        <v>2</v>
      </c>
      <c r="E1265" s="22" t="s">
        <v>1279</v>
      </c>
      <c r="F1265" s="22" t="s">
        <v>407</v>
      </c>
      <c r="G1265" s="22">
        <v>4480</v>
      </c>
      <c r="H1265" s="22">
        <v>120</v>
      </c>
      <c r="I1265" s="22">
        <v>120</v>
      </c>
      <c r="J1265" s="23">
        <v>2.5099999999999998</v>
      </c>
      <c r="K1265" s="22">
        <v>0</v>
      </c>
      <c r="L1265" s="24">
        <v>0</v>
      </c>
      <c r="M1265" s="22" t="s">
        <v>3580</v>
      </c>
      <c r="N1265" s="22">
        <v>4</v>
      </c>
      <c r="O1265" s="22">
        <v>300.87000719999998</v>
      </c>
      <c r="P1265" s="19">
        <f t="shared" si="19"/>
        <v>5</v>
      </c>
    </row>
    <row r="1266" spans="1:16" x14ac:dyDescent="0.25">
      <c r="A1266" s="21">
        <v>44683</v>
      </c>
      <c r="B1266" s="22" t="s">
        <v>3520</v>
      </c>
      <c r="C1266" s="22" t="s">
        <v>966</v>
      </c>
      <c r="D1266" s="22">
        <v>2</v>
      </c>
      <c r="E1266" s="22" t="s">
        <v>1280</v>
      </c>
      <c r="F1266" s="22" t="s">
        <v>407</v>
      </c>
      <c r="G1266" s="22">
        <v>847</v>
      </c>
      <c r="H1266" s="22">
        <v>147</v>
      </c>
      <c r="I1266" s="22">
        <v>147</v>
      </c>
      <c r="J1266" s="23">
        <v>2.68</v>
      </c>
      <c r="K1266" s="22">
        <v>0</v>
      </c>
      <c r="L1266" s="24">
        <v>0</v>
      </c>
      <c r="M1266" s="22" t="s">
        <v>3581</v>
      </c>
      <c r="N1266" s="22">
        <v>4</v>
      </c>
      <c r="O1266" s="22">
        <v>394.10521689000001</v>
      </c>
      <c r="P1266" s="19">
        <f t="shared" si="19"/>
        <v>5</v>
      </c>
    </row>
    <row r="1267" spans="1:16" x14ac:dyDescent="0.25">
      <c r="A1267" s="21">
        <v>44683</v>
      </c>
      <c r="B1267" s="22" t="s">
        <v>3211</v>
      </c>
      <c r="C1267" s="22" t="s">
        <v>966</v>
      </c>
      <c r="D1267" s="22">
        <v>2</v>
      </c>
      <c r="E1267" s="22" t="s">
        <v>1281</v>
      </c>
      <c r="F1267" s="22" t="s">
        <v>407</v>
      </c>
      <c r="G1267" s="22">
        <v>2662</v>
      </c>
      <c r="H1267" s="22">
        <v>52</v>
      </c>
      <c r="I1267" s="22">
        <v>52</v>
      </c>
      <c r="J1267" s="23">
        <v>2.67</v>
      </c>
      <c r="K1267" s="22">
        <v>0</v>
      </c>
      <c r="L1267" s="24">
        <v>0</v>
      </c>
      <c r="M1267" s="22" t="s">
        <v>3582</v>
      </c>
      <c r="N1267" s="22">
        <v>4</v>
      </c>
      <c r="O1267" s="22">
        <v>138.78174491999999</v>
      </c>
      <c r="P1267" s="19">
        <f t="shared" si="19"/>
        <v>5</v>
      </c>
    </row>
    <row r="1268" spans="1:16" x14ac:dyDescent="0.25">
      <c r="A1268" s="21">
        <v>44683</v>
      </c>
      <c r="B1268" s="22" t="s">
        <v>3681</v>
      </c>
      <c r="C1268" s="22" t="s">
        <v>966</v>
      </c>
      <c r="D1268" s="22">
        <v>2</v>
      </c>
      <c r="E1268" s="22" t="s">
        <v>1006</v>
      </c>
      <c r="F1268" s="22" t="s">
        <v>863</v>
      </c>
      <c r="G1268" s="22">
        <v>1090</v>
      </c>
      <c r="H1268" s="22">
        <v>138</v>
      </c>
      <c r="I1268" s="22">
        <v>138</v>
      </c>
      <c r="J1268" s="23">
        <v>3.46</v>
      </c>
      <c r="K1268" s="22">
        <v>0</v>
      </c>
      <c r="L1268" s="24">
        <v>0</v>
      </c>
      <c r="M1268" s="22" t="s">
        <v>3732</v>
      </c>
      <c r="N1268" s="22">
        <v>5</v>
      </c>
      <c r="O1268" s="22">
        <v>477.04910741999998</v>
      </c>
      <c r="P1268" s="19">
        <f t="shared" si="19"/>
        <v>5</v>
      </c>
    </row>
    <row r="1269" spans="1:16" x14ac:dyDescent="0.25">
      <c r="A1269" s="21">
        <v>44683</v>
      </c>
      <c r="B1269" s="22" t="s">
        <v>3703</v>
      </c>
      <c r="C1269" s="22" t="s">
        <v>966</v>
      </c>
      <c r="D1269" s="22">
        <v>2</v>
      </c>
      <c r="E1269" s="22" t="s">
        <v>1011</v>
      </c>
      <c r="F1269" s="22" t="s">
        <v>863</v>
      </c>
      <c r="G1269" s="22">
        <v>3582</v>
      </c>
      <c r="H1269" s="22">
        <v>282</v>
      </c>
      <c r="I1269" s="22">
        <v>282</v>
      </c>
      <c r="J1269" s="23">
        <v>1.69</v>
      </c>
      <c r="K1269" s="22">
        <v>0</v>
      </c>
      <c r="L1269" s="24">
        <v>0</v>
      </c>
      <c r="M1269" s="22" t="s">
        <v>3733</v>
      </c>
      <c r="N1269" s="22">
        <v>5</v>
      </c>
      <c r="O1269" s="22">
        <v>475.76333082000002</v>
      </c>
      <c r="P1269" s="19">
        <f t="shared" si="19"/>
        <v>5</v>
      </c>
    </row>
    <row r="1270" spans="1:16" x14ac:dyDescent="0.25">
      <c r="A1270" s="21">
        <v>44683</v>
      </c>
      <c r="B1270" s="22" t="s">
        <v>3418</v>
      </c>
      <c r="C1270" s="22" t="s">
        <v>966</v>
      </c>
      <c r="D1270" s="22">
        <v>2</v>
      </c>
      <c r="E1270" s="22" t="s">
        <v>1009</v>
      </c>
      <c r="F1270" s="22" t="s">
        <v>863</v>
      </c>
      <c r="G1270" s="22">
        <v>93</v>
      </c>
      <c r="H1270" s="22">
        <v>4</v>
      </c>
      <c r="I1270" s="22">
        <v>4</v>
      </c>
      <c r="J1270" s="23">
        <v>6.21</v>
      </c>
      <c r="K1270" s="22">
        <v>0</v>
      </c>
      <c r="L1270" s="24">
        <v>0</v>
      </c>
      <c r="M1270" s="22" t="s">
        <v>3734</v>
      </c>
      <c r="N1270" s="22">
        <v>5</v>
      </c>
      <c r="O1270" s="22">
        <v>24.83984276</v>
      </c>
      <c r="P1270" s="19">
        <f t="shared" si="19"/>
        <v>5</v>
      </c>
    </row>
    <row r="1271" spans="1:16" x14ac:dyDescent="0.25">
      <c r="A1271" s="21">
        <v>44683</v>
      </c>
      <c r="B1271" s="22" t="s">
        <v>3684</v>
      </c>
      <c r="C1271" s="22" t="s">
        <v>966</v>
      </c>
      <c r="D1271" s="22">
        <v>2</v>
      </c>
      <c r="E1271" s="22" t="s">
        <v>1010</v>
      </c>
      <c r="F1271" s="22" t="s">
        <v>863</v>
      </c>
      <c r="G1271" s="22">
        <v>1634</v>
      </c>
      <c r="H1271" s="22">
        <v>284</v>
      </c>
      <c r="I1271" s="22">
        <v>284</v>
      </c>
      <c r="J1271" s="23">
        <v>1.1200000000000001</v>
      </c>
      <c r="K1271" s="22">
        <v>0</v>
      </c>
      <c r="L1271" s="24">
        <v>0</v>
      </c>
      <c r="M1271" s="22" t="s">
        <v>3735</v>
      </c>
      <c r="N1271" s="22">
        <v>5</v>
      </c>
      <c r="O1271" s="22">
        <v>318.90582372</v>
      </c>
      <c r="P1271" s="19">
        <f t="shared" si="19"/>
        <v>5</v>
      </c>
    </row>
    <row r="1272" spans="1:16" x14ac:dyDescent="0.25">
      <c r="A1272" s="21">
        <v>44683</v>
      </c>
      <c r="B1272" s="22" t="s">
        <v>3028</v>
      </c>
      <c r="C1272" s="22" t="s">
        <v>966</v>
      </c>
      <c r="D1272" s="22">
        <v>2</v>
      </c>
      <c r="E1272" s="22" t="s">
        <v>1947</v>
      </c>
      <c r="F1272" s="22" t="s">
        <v>9</v>
      </c>
      <c r="G1272" s="22">
        <v>72</v>
      </c>
      <c r="H1272" s="22">
        <v>42</v>
      </c>
      <c r="I1272" s="22">
        <v>42</v>
      </c>
      <c r="J1272" s="23">
        <v>7.38</v>
      </c>
      <c r="K1272" s="22">
        <v>0</v>
      </c>
      <c r="L1272" s="24">
        <v>0</v>
      </c>
      <c r="M1272" s="22" t="s">
        <v>3889</v>
      </c>
      <c r="N1272" s="22">
        <v>3</v>
      </c>
      <c r="O1272" s="22">
        <v>310.04360436000002</v>
      </c>
      <c r="P1272" s="19">
        <f t="shared" si="19"/>
        <v>5</v>
      </c>
    </row>
    <row r="1273" spans="1:16" x14ac:dyDescent="0.25">
      <c r="A1273" s="21">
        <v>44683</v>
      </c>
      <c r="B1273" s="22" t="s">
        <v>3443</v>
      </c>
      <c r="C1273" s="22" t="s">
        <v>966</v>
      </c>
      <c r="D1273" s="22">
        <v>2</v>
      </c>
      <c r="E1273" s="22" t="s">
        <v>1050</v>
      </c>
      <c r="F1273" s="22" t="s">
        <v>9</v>
      </c>
      <c r="G1273" s="22">
        <v>733</v>
      </c>
      <c r="H1273" s="22">
        <v>43</v>
      </c>
      <c r="I1273" s="22">
        <v>43</v>
      </c>
      <c r="J1273" s="23">
        <v>1.54</v>
      </c>
      <c r="K1273" s="22">
        <v>0</v>
      </c>
      <c r="L1273" s="24">
        <v>0</v>
      </c>
      <c r="M1273" s="22" t="s">
        <v>3890</v>
      </c>
      <c r="N1273" s="22">
        <v>3</v>
      </c>
      <c r="O1273" s="22">
        <v>66.335103689999997</v>
      </c>
      <c r="P1273" s="19">
        <f t="shared" si="19"/>
        <v>5</v>
      </c>
    </row>
    <row r="1274" spans="1:16" x14ac:dyDescent="0.25">
      <c r="A1274" s="21">
        <v>44683</v>
      </c>
      <c r="B1274" s="22" t="s">
        <v>3838</v>
      </c>
      <c r="C1274" s="22" t="s">
        <v>966</v>
      </c>
      <c r="D1274" s="22">
        <v>2</v>
      </c>
      <c r="E1274" s="22" t="s">
        <v>1051</v>
      </c>
      <c r="F1274" s="22" t="s">
        <v>9</v>
      </c>
      <c r="G1274" s="22">
        <v>1084</v>
      </c>
      <c r="H1274" s="22">
        <v>20</v>
      </c>
      <c r="I1274" s="22">
        <v>20</v>
      </c>
      <c r="J1274" s="23">
        <v>7.67</v>
      </c>
      <c r="K1274" s="22">
        <v>0</v>
      </c>
      <c r="L1274" s="24">
        <v>0</v>
      </c>
      <c r="M1274" s="22" t="s">
        <v>3891</v>
      </c>
      <c r="N1274" s="22">
        <v>3</v>
      </c>
      <c r="O1274" s="22">
        <v>153.3201478</v>
      </c>
      <c r="P1274" s="19">
        <f t="shared" si="19"/>
        <v>5</v>
      </c>
    </row>
    <row r="1275" spans="1:16" x14ac:dyDescent="0.25">
      <c r="A1275" s="21">
        <v>44683</v>
      </c>
      <c r="B1275" s="22" t="s">
        <v>3237</v>
      </c>
      <c r="C1275" s="22" t="s">
        <v>966</v>
      </c>
      <c r="D1275" s="22">
        <v>2</v>
      </c>
      <c r="E1275" s="22" t="s">
        <v>1052</v>
      </c>
      <c r="F1275" s="22" t="s">
        <v>9</v>
      </c>
      <c r="G1275" s="22">
        <v>720</v>
      </c>
      <c r="H1275" s="22">
        <v>20</v>
      </c>
      <c r="I1275" s="22">
        <v>20</v>
      </c>
      <c r="J1275" s="23">
        <v>9.09</v>
      </c>
      <c r="K1275" s="22">
        <v>0</v>
      </c>
      <c r="L1275" s="24">
        <v>0</v>
      </c>
      <c r="M1275" s="22" t="s">
        <v>3892</v>
      </c>
      <c r="N1275" s="22">
        <v>3</v>
      </c>
      <c r="O1275" s="22">
        <v>181.87483560000001</v>
      </c>
      <c r="P1275" s="19">
        <f t="shared" si="19"/>
        <v>5</v>
      </c>
    </row>
    <row r="1276" spans="1:16" x14ac:dyDescent="0.25">
      <c r="A1276" s="21">
        <v>44683</v>
      </c>
      <c r="B1276" s="22" t="s">
        <v>3837</v>
      </c>
      <c r="C1276" s="22" t="s">
        <v>9</v>
      </c>
      <c r="D1276" s="22">
        <v>2</v>
      </c>
      <c r="E1276" s="22" t="s">
        <v>1207</v>
      </c>
      <c r="F1276" s="22" t="s">
        <v>407</v>
      </c>
      <c r="G1276" s="22">
        <v>1497</v>
      </c>
      <c r="H1276" s="22">
        <v>140</v>
      </c>
      <c r="I1276" s="22">
        <v>140</v>
      </c>
      <c r="J1276" s="23">
        <v>7.37</v>
      </c>
      <c r="K1276" s="22">
        <v>0</v>
      </c>
      <c r="L1276" s="24">
        <v>0</v>
      </c>
      <c r="M1276" s="22" t="s">
        <v>4058</v>
      </c>
      <c r="N1276" s="22">
        <v>4</v>
      </c>
      <c r="O1276" s="22">
        <v>1031.1309778</v>
      </c>
      <c r="P1276" s="19">
        <f t="shared" si="19"/>
        <v>5</v>
      </c>
    </row>
    <row r="1277" spans="1:16" x14ac:dyDescent="0.25">
      <c r="A1277" s="21">
        <v>44683</v>
      </c>
      <c r="B1277" s="22" t="s">
        <v>3695</v>
      </c>
      <c r="C1277" s="22" t="s">
        <v>9</v>
      </c>
      <c r="D1277" s="22">
        <v>2</v>
      </c>
      <c r="E1277" s="22" t="s">
        <v>1109</v>
      </c>
      <c r="F1277" s="22" t="s">
        <v>9</v>
      </c>
      <c r="G1277" s="22">
        <v>1701</v>
      </c>
      <c r="H1277" s="22">
        <v>216</v>
      </c>
      <c r="I1277" s="22">
        <v>216</v>
      </c>
      <c r="J1277" s="23">
        <v>1.64</v>
      </c>
      <c r="K1277" s="22">
        <v>0</v>
      </c>
      <c r="L1277" s="24">
        <v>0</v>
      </c>
      <c r="M1277" s="22" t="s">
        <v>4255</v>
      </c>
      <c r="N1277" s="22">
        <v>3</v>
      </c>
      <c r="O1277" s="22">
        <v>354.76940519999999</v>
      </c>
      <c r="P1277" s="19">
        <f t="shared" si="19"/>
        <v>5</v>
      </c>
    </row>
    <row r="1278" spans="1:16" x14ac:dyDescent="0.25">
      <c r="A1278" s="21">
        <v>44683</v>
      </c>
      <c r="B1278" s="22" t="s">
        <v>3503</v>
      </c>
      <c r="C1278" s="22" t="s">
        <v>9</v>
      </c>
      <c r="D1278" s="22">
        <v>2</v>
      </c>
      <c r="E1278" s="22" t="s">
        <v>1108</v>
      </c>
      <c r="F1278" s="22" t="s">
        <v>9</v>
      </c>
      <c r="G1278" s="22">
        <v>2588</v>
      </c>
      <c r="H1278" s="22">
        <v>175</v>
      </c>
      <c r="I1278" s="22">
        <v>175</v>
      </c>
      <c r="J1278" s="23">
        <v>3.69</v>
      </c>
      <c r="K1278" s="22">
        <v>0</v>
      </c>
      <c r="L1278" s="24">
        <v>0</v>
      </c>
      <c r="M1278" s="22" t="s">
        <v>4256</v>
      </c>
      <c r="N1278" s="22">
        <v>3</v>
      </c>
      <c r="O1278" s="22">
        <v>645.00114874999997</v>
      </c>
      <c r="P1278" s="19">
        <f t="shared" si="19"/>
        <v>5</v>
      </c>
    </row>
    <row r="1279" spans="1:16" x14ac:dyDescent="0.25">
      <c r="A1279" s="21">
        <v>44683</v>
      </c>
      <c r="B1279" s="22" t="s">
        <v>2963</v>
      </c>
      <c r="C1279" s="22" t="s">
        <v>9</v>
      </c>
      <c r="D1279" s="22">
        <v>2</v>
      </c>
      <c r="E1279" s="22" t="s">
        <v>1151</v>
      </c>
      <c r="F1279" s="22" t="s">
        <v>9</v>
      </c>
      <c r="G1279" s="22">
        <v>295</v>
      </c>
      <c r="H1279" s="22">
        <v>90</v>
      </c>
      <c r="I1279" s="22">
        <v>90</v>
      </c>
      <c r="J1279" s="23">
        <v>13.03</v>
      </c>
      <c r="K1279" s="22">
        <v>0</v>
      </c>
      <c r="L1279" s="24">
        <v>0</v>
      </c>
      <c r="M1279" s="22" t="s">
        <v>4257</v>
      </c>
      <c r="N1279" s="22">
        <v>3</v>
      </c>
      <c r="O1279" s="22">
        <v>1172.6145423</v>
      </c>
      <c r="P1279" s="19">
        <f t="shared" si="19"/>
        <v>5</v>
      </c>
    </row>
    <row r="1280" spans="1:16" x14ac:dyDescent="0.25">
      <c r="A1280" s="21">
        <v>44683</v>
      </c>
      <c r="B1280" s="22" t="s">
        <v>3907</v>
      </c>
      <c r="C1280" s="22" t="s">
        <v>9</v>
      </c>
      <c r="D1280" s="22">
        <v>2</v>
      </c>
      <c r="E1280" s="22" t="s">
        <v>1129</v>
      </c>
      <c r="F1280" s="22" t="s">
        <v>9</v>
      </c>
      <c r="G1280" s="22">
        <v>1152</v>
      </c>
      <c r="H1280" s="22">
        <v>105</v>
      </c>
      <c r="I1280" s="22">
        <v>105</v>
      </c>
      <c r="J1280" s="23">
        <v>3.39</v>
      </c>
      <c r="K1280" s="22">
        <v>0</v>
      </c>
      <c r="L1280" s="24">
        <v>0</v>
      </c>
      <c r="M1280" s="22" t="s">
        <v>4258</v>
      </c>
      <c r="N1280" s="22">
        <v>3</v>
      </c>
      <c r="O1280" s="22">
        <v>355.9998645</v>
      </c>
      <c r="P1280" s="19">
        <f t="shared" si="19"/>
        <v>5</v>
      </c>
    </row>
    <row r="1281" spans="1:16" x14ac:dyDescent="0.25">
      <c r="A1281" s="21">
        <v>44683</v>
      </c>
      <c r="B1281" s="22" t="s">
        <v>3205</v>
      </c>
      <c r="C1281" s="22" t="s">
        <v>931</v>
      </c>
      <c r="D1281" s="22">
        <v>2</v>
      </c>
      <c r="E1281" s="22" t="s">
        <v>1677</v>
      </c>
      <c r="F1281" s="22" t="s">
        <v>1318</v>
      </c>
      <c r="G1281" s="22">
        <v>1718</v>
      </c>
      <c r="H1281" s="22">
        <v>444</v>
      </c>
      <c r="I1281" s="22">
        <v>444</v>
      </c>
      <c r="J1281" s="23">
        <v>11.1</v>
      </c>
      <c r="K1281" s="22">
        <v>0</v>
      </c>
      <c r="L1281" s="24">
        <v>0</v>
      </c>
      <c r="M1281" s="22" t="s">
        <v>4540</v>
      </c>
      <c r="N1281" s="22">
        <v>2</v>
      </c>
      <c r="O1281" s="22">
        <v>4930.0644405599996</v>
      </c>
      <c r="P1281" s="19">
        <f t="shared" si="19"/>
        <v>5</v>
      </c>
    </row>
    <row r="1282" spans="1:16" x14ac:dyDescent="0.25">
      <c r="A1282" s="21">
        <v>44683</v>
      </c>
      <c r="B1282" s="22" t="s">
        <v>2516</v>
      </c>
      <c r="C1282" s="22" t="s">
        <v>931</v>
      </c>
      <c r="D1282" s="22">
        <v>2</v>
      </c>
      <c r="E1282" s="22" t="s">
        <v>1674</v>
      </c>
      <c r="F1282" s="22" t="s">
        <v>1318</v>
      </c>
      <c r="G1282" s="22">
        <v>1654</v>
      </c>
      <c r="H1282" s="22">
        <v>1440</v>
      </c>
      <c r="I1282" s="22">
        <v>1440</v>
      </c>
      <c r="J1282" s="23">
        <v>0.85</v>
      </c>
      <c r="K1282" s="22">
        <v>0</v>
      </c>
      <c r="L1282" s="24">
        <v>0</v>
      </c>
      <c r="M1282" s="22" t="s">
        <v>4541</v>
      </c>
      <c r="N1282" s="22">
        <v>2</v>
      </c>
      <c r="O1282" s="22">
        <v>1223.5495392</v>
      </c>
      <c r="P1282" s="19">
        <f t="shared" si="19"/>
        <v>5</v>
      </c>
    </row>
    <row r="1283" spans="1:16" x14ac:dyDescent="0.25">
      <c r="A1283" s="21">
        <v>44683</v>
      </c>
      <c r="B1283" s="22" t="s">
        <v>3565</v>
      </c>
      <c r="C1283" s="22" t="s">
        <v>931</v>
      </c>
      <c r="D1283" s="22">
        <v>2</v>
      </c>
      <c r="E1283" s="22" t="s">
        <v>1674</v>
      </c>
      <c r="F1283" s="22" t="s">
        <v>1318</v>
      </c>
      <c r="G1283" s="22">
        <v>4790</v>
      </c>
      <c r="H1283" s="22">
        <v>3450</v>
      </c>
      <c r="I1283" s="22">
        <v>3450</v>
      </c>
      <c r="J1283" s="23">
        <v>0.49</v>
      </c>
      <c r="K1283" s="22">
        <v>0</v>
      </c>
      <c r="L1283" s="24">
        <v>0</v>
      </c>
      <c r="M1283" s="22" t="s">
        <v>4541</v>
      </c>
      <c r="N1283" s="22">
        <v>2</v>
      </c>
      <c r="O1283" s="22">
        <v>1680.5431619999999</v>
      </c>
      <c r="P1283" s="19">
        <f t="shared" ref="P1283:P1346" si="20">MONTH(A1283)</f>
        <v>5</v>
      </c>
    </row>
    <row r="1284" spans="1:16" x14ac:dyDescent="0.25">
      <c r="A1284" s="21">
        <v>44683</v>
      </c>
      <c r="B1284" s="22" t="s">
        <v>2335</v>
      </c>
      <c r="C1284" s="22" t="s">
        <v>931</v>
      </c>
      <c r="D1284" s="22">
        <v>2</v>
      </c>
      <c r="E1284" s="22" t="s">
        <v>1679</v>
      </c>
      <c r="F1284" s="22" t="s">
        <v>1318</v>
      </c>
      <c r="G1284" s="22">
        <v>3448</v>
      </c>
      <c r="H1284" s="22">
        <v>1250</v>
      </c>
      <c r="I1284" s="22">
        <v>1250</v>
      </c>
      <c r="J1284" s="23">
        <v>1.87</v>
      </c>
      <c r="K1284" s="22">
        <v>0</v>
      </c>
      <c r="L1284" s="24">
        <v>0</v>
      </c>
      <c r="M1284" s="22" t="s">
        <v>4542</v>
      </c>
      <c r="N1284" s="22">
        <v>2</v>
      </c>
      <c r="O1284" s="22">
        <v>2337.5</v>
      </c>
      <c r="P1284" s="19">
        <f t="shared" si="20"/>
        <v>5</v>
      </c>
    </row>
    <row r="1285" spans="1:16" x14ac:dyDescent="0.25">
      <c r="A1285" s="21">
        <v>44683</v>
      </c>
      <c r="B1285" s="22" t="s">
        <v>3699</v>
      </c>
      <c r="C1285" s="22" t="s">
        <v>931</v>
      </c>
      <c r="D1285" s="22">
        <v>2</v>
      </c>
      <c r="E1285" s="22" t="s">
        <v>1682</v>
      </c>
      <c r="F1285" s="22" t="s">
        <v>1318</v>
      </c>
      <c r="G1285" s="22">
        <v>4456</v>
      </c>
      <c r="H1285" s="22">
        <v>1200</v>
      </c>
      <c r="I1285" s="22">
        <v>1200</v>
      </c>
      <c r="J1285" s="23">
        <v>4.95</v>
      </c>
      <c r="K1285" s="22">
        <v>0</v>
      </c>
      <c r="L1285" s="24">
        <v>0</v>
      </c>
      <c r="M1285" s="22" t="s">
        <v>4543</v>
      </c>
      <c r="N1285" s="22">
        <v>2</v>
      </c>
      <c r="O1285" s="22">
        <v>5944.6634999999997</v>
      </c>
      <c r="P1285" s="19">
        <f t="shared" si="20"/>
        <v>5</v>
      </c>
    </row>
    <row r="1286" spans="1:16" x14ac:dyDescent="0.25">
      <c r="A1286" s="21">
        <v>44683</v>
      </c>
      <c r="B1286" s="22" t="s">
        <v>3060</v>
      </c>
      <c r="C1286" s="22" t="s">
        <v>931</v>
      </c>
      <c r="D1286" s="22">
        <v>2</v>
      </c>
      <c r="E1286" s="22" t="s">
        <v>1676</v>
      </c>
      <c r="F1286" s="22" t="s">
        <v>1318</v>
      </c>
      <c r="G1286" s="22">
        <v>4405</v>
      </c>
      <c r="H1286" s="22">
        <v>1920</v>
      </c>
      <c r="I1286" s="22">
        <v>1920</v>
      </c>
      <c r="J1286" s="23">
        <v>3.26</v>
      </c>
      <c r="K1286" s="22">
        <v>0</v>
      </c>
      <c r="L1286" s="24">
        <v>0</v>
      </c>
      <c r="M1286" s="22" t="s">
        <v>4544</v>
      </c>
      <c r="N1286" s="22">
        <v>2</v>
      </c>
      <c r="O1286" s="22">
        <v>6257.4028416000001</v>
      </c>
      <c r="P1286" s="19">
        <f t="shared" si="20"/>
        <v>5</v>
      </c>
    </row>
    <row r="1287" spans="1:16" x14ac:dyDescent="0.25">
      <c r="A1287" s="21">
        <v>44683</v>
      </c>
      <c r="B1287" s="22" t="s">
        <v>3211</v>
      </c>
      <c r="C1287" s="22" t="s">
        <v>931</v>
      </c>
      <c r="D1287" s="22">
        <v>2</v>
      </c>
      <c r="E1287" s="22" t="s">
        <v>1680</v>
      </c>
      <c r="F1287" s="22" t="s">
        <v>1318</v>
      </c>
      <c r="G1287" s="22">
        <v>2662</v>
      </c>
      <c r="H1287" s="22">
        <v>990</v>
      </c>
      <c r="I1287" s="22">
        <v>990</v>
      </c>
      <c r="J1287" s="23">
        <v>2.67</v>
      </c>
      <c r="K1287" s="22">
        <v>0</v>
      </c>
      <c r="L1287" s="24">
        <v>0</v>
      </c>
      <c r="M1287" s="22" t="s">
        <v>4545</v>
      </c>
      <c r="N1287" s="22">
        <v>2</v>
      </c>
      <c r="O1287" s="22">
        <v>2642.1909129000001</v>
      </c>
      <c r="P1287" s="19">
        <f t="shared" si="20"/>
        <v>5</v>
      </c>
    </row>
    <row r="1288" spans="1:16" x14ac:dyDescent="0.25">
      <c r="A1288" s="21">
        <v>44683</v>
      </c>
      <c r="B1288" s="22" t="s">
        <v>3846</v>
      </c>
      <c r="C1288" s="22" t="s">
        <v>931</v>
      </c>
      <c r="D1288" s="22">
        <v>2</v>
      </c>
      <c r="E1288" s="22" t="s">
        <v>1675</v>
      </c>
      <c r="F1288" s="22" t="s">
        <v>1318</v>
      </c>
      <c r="G1288" s="22">
        <v>486</v>
      </c>
      <c r="H1288" s="22">
        <v>380</v>
      </c>
      <c r="I1288" s="22">
        <v>380</v>
      </c>
      <c r="J1288" s="23">
        <v>8.0399999999999991</v>
      </c>
      <c r="K1288" s="22">
        <v>0</v>
      </c>
      <c r="L1288" s="24">
        <v>0</v>
      </c>
      <c r="M1288" s="22" t="s">
        <v>4546</v>
      </c>
      <c r="N1288" s="22">
        <v>2</v>
      </c>
      <c r="O1288" s="22">
        <v>3053.6088146000002</v>
      </c>
      <c r="P1288" s="19">
        <f t="shared" si="20"/>
        <v>5</v>
      </c>
    </row>
    <row r="1289" spans="1:16" x14ac:dyDescent="0.25">
      <c r="A1289" s="21">
        <v>44683</v>
      </c>
      <c r="B1289" s="22" t="s">
        <v>2355</v>
      </c>
      <c r="C1289" s="22" t="s">
        <v>931</v>
      </c>
      <c r="D1289" s="22">
        <v>2</v>
      </c>
      <c r="E1289" s="22" t="s">
        <v>1678</v>
      </c>
      <c r="F1289" s="22" t="s">
        <v>1318</v>
      </c>
      <c r="G1289" s="22">
        <v>73</v>
      </c>
      <c r="H1289" s="22">
        <v>73</v>
      </c>
      <c r="I1289" s="22">
        <v>73</v>
      </c>
      <c r="J1289" s="23">
        <v>2.1800000000000002</v>
      </c>
      <c r="K1289" s="22">
        <v>0</v>
      </c>
      <c r="L1289" s="24">
        <v>0</v>
      </c>
      <c r="M1289" s="22" t="s">
        <v>4547</v>
      </c>
      <c r="N1289" s="22">
        <v>2</v>
      </c>
      <c r="O1289" s="22">
        <v>159.13999999999999</v>
      </c>
      <c r="P1289" s="19">
        <f t="shared" si="20"/>
        <v>5</v>
      </c>
    </row>
    <row r="1290" spans="1:16" x14ac:dyDescent="0.25">
      <c r="A1290" s="21">
        <v>44683</v>
      </c>
      <c r="B1290" s="22" t="s">
        <v>3459</v>
      </c>
      <c r="C1290" s="22" t="s">
        <v>931</v>
      </c>
      <c r="D1290" s="22">
        <v>2</v>
      </c>
      <c r="E1290" s="22" t="s">
        <v>1678</v>
      </c>
      <c r="F1290" s="22" t="s">
        <v>1318</v>
      </c>
      <c r="G1290" s="22">
        <v>118</v>
      </c>
      <c r="H1290" s="22">
        <v>100</v>
      </c>
      <c r="I1290" s="22">
        <v>100</v>
      </c>
      <c r="J1290" s="23">
        <v>2.87</v>
      </c>
      <c r="K1290" s="22">
        <v>0</v>
      </c>
      <c r="L1290" s="24">
        <v>0</v>
      </c>
      <c r="M1290" s="22" t="s">
        <v>4547</v>
      </c>
      <c r="N1290" s="22">
        <v>2</v>
      </c>
      <c r="O1290" s="22">
        <v>286.96065299999998</v>
      </c>
      <c r="P1290" s="19">
        <f t="shared" si="20"/>
        <v>5</v>
      </c>
    </row>
    <row r="1291" spans="1:16" x14ac:dyDescent="0.25">
      <c r="A1291" s="21">
        <v>44683</v>
      </c>
      <c r="B1291" s="22" t="s">
        <v>4548</v>
      </c>
      <c r="C1291" s="22" t="s">
        <v>931</v>
      </c>
      <c r="D1291" s="22">
        <v>2</v>
      </c>
      <c r="E1291" s="22" t="s">
        <v>1678</v>
      </c>
      <c r="F1291" s="22" t="s">
        <v>1318</v>
      </c>
      <c r="G1291" s="22">
        <v>130</v>
      </c>
      <c r="H1291" s="22">
        <v>50</v>
      </c>
      <c r="I1291" s="22">
        <v>50</v>
      </c>
      <c r="J1291" s="23">
        <v>1.43</v>
      </c>
      <c r="K1291" s="22">
        <v>0</v>
      </c>
      <c r="L1291" s="24">
        <v>0</v>
      </c>
      <c r="M1291" s="22" t="s">
        <v>4547</v>
      </c>
      <c r="N1291" s="22">
        <v>2</v>
      </c>
      <c r="O1291" s="22">
        <v>71.25</v>
      </c>
      <c r="P1291" s="19">
        <f t="shared" si="20"/>
        <v>5</v>
      </c>
    </row>
    <row r="1292" spans="1:16" x14ac:dyDescent="0.25">
      <c r="A1292" s="21">
        <v>44683</v>
      </c>
      <c r="B1292" s="22" t="s">
        <v>4549</v>
      </c>
      <c r="C1292" s="22" t="s">
        <v>931</v>
      </c>
      <c r="D1292" s="22">
        <v>2</v>
      </c>
      <c r="E1292" s="22" t="s">
        <v>1678</v>
      </c>
      <c r="F1292" s="22" t="s">
        <v>1318</v>
      </c>
      <c r="G1292" s="22">
        <v>363</v>
      </c>
      <c r="H1292" s="22">
        <v>213</v>
      </c>
      <c r="I1292" s="22">
        <v>213</v>
      </c>
      <c r="J1292" s="23">
        <v>1.1000000000000001</v>
      </c>
      <c r="K1292" s="22">
        <v>0</v>
      </c>
      <c r="L1292" s="24">
        <v>0</v>
      </c>
      <c r="M1292" s="22" t="s">
        <v>4547</v>
      </c>
      <c r="N1292" s="22">
        <v>2</v>
      </c>
      <c r="O1292" s="22">
        <v>235.09555287000001</v>
      </c>
      <c r="P1292" s="19">
        <f t="shared" si="20"/>
        <v>5</v>
      </c>
    </row>
    <row r="1293" spans="1:16" x14ac:dyDescent="0.25">
      <c r="A1293" s="21">
        <v>44683</v>
      </c>
      <c r="B1293" s="22" t="s">
        <v>3461</v>
      </c>
      <c r="C1293" s="22" t="s">
        <v>931</v>
      </c>
      <c r="D1293" s="22">
        <v>2</v>
      </c>
      <c r="E1293" s="22" t="s">
        <v>1678</v>
      </c>
      <c r="F1293" s="22" t="s">
        <v>1318</v>
      </c>
      <c r="G1293" s="22">
        <v>102</v>
      </c>
      <c r="H1293" s="22">
        <v>102</v>
      </c>
      <c r="I1293" s="22">
        <v>102</v>
      </c>
      <c r="J1293" s="23">
        <v>2.41</v>
      </c>
      <c r="K1293" s="22">
        <v>0</v>
      </c>
      <c r="L1293" s="24">
        <v>0</v>
      </c>
      <c r="M1293" s="22" t="s">
        <v>4547</v>
      </c>
      <c r="N1293" s="22">
        <v>2</v>
      </c>
      <c r="O1293" s="22">
        <v>246.25714242000001</v>
      </c>
      <c r="P1293" s="19">
        <f t="shared" si="20"/>
        <v>5</v>
      </c>
    </row>
    <row r="1294" spans="1:16" x14ac:dyDescent="0.25">
      <c r="A1294" s="21">
        <v>44683</v>
      </c>
      <c r="B1294" s="22" t="s">
        <v>3182</v>
      </c>
      <c r="C1294" s="22" t="s">
        <v>931</v>
      </c>
      <c r="D1294" s="22">
        <v>2</v>
      </c>
      <c r="E1294" s="22" t="s">
        <v>1678</v>
      </c>
      <c r="F1294" s="22" t="s">
        <v>1318</v>
      </c>
      <c r="G1294" s="22">
        <v>8</v>
      </c>
      <c r="H1294" s="22">
        <v>4</v>
      </c>
      <c r="I1294" s="22">
        <v>4</v>
      </c>
      <c r="J1294" s="23">
        <v>4.18</v>
      </c>
      <c r="K1294" s="22">
        <v>0</v>
      </c>
      <c r="L1294" s="24">
        <v>0</v>
      </c>
      <c r="M1294" s="22" t="s">
        <v>4547</v>
      </c>
      <c r="N1294" s="22">
        <v>2</v>
      </c>
      <c r="O1294" s="22">
        <v>16.730769200000001</v>
      </c>
      <c r="P1294" s="19">
        <f t="shared" si="20"/>
        <v>5</v>
      </c>
    </row>
    <row r="1295" spans="1:16" x14ac:dyDescent="0.25">
      <c r="A1295" s="21">
        <v>44683</v>
      </c>
      <c r="B1295" s="22" t="s">
        <v>2186</v>
      </c>
      <c r="C1295" s="22" t="s">
        <v>10</v>
      </c>
      <c r="D1295" s="22">
        <v>2</v>
      </c>
      <c r="E1295" s="22" t="s">
        <v>577</v>
      </c>
      <c r="F1295" s="22" t="s">
        <v>407</v>
      </c>
      <c r="G1295" s="22">
        <v>611</v>
      </c>
      <c r="H1295" s="22">
        <v>41</v>
      </c>
      <c r="I1295" s="22">
        <v>41</v>
      </c>
      <c r="J1295" s="23">
        <v>2.0699999999999998</v>
      </c>
      <c r="K1295" s="22">
        <v>0</v>
      </c>
      <c r="L1295" s="24">
        <v>0</v>
      </c>
      <c r="M1295" s="22" t="s">
        <v>5487</v>
      </c>
      <c r="N1295" s="22">
        <v>4</v>
      </c>
      <c r="O1295" s="22">
        <v>84.954293949999993</v>
      </c>
      <c r="P1295" s="19">
        <f t="shared" si="20"/>
        <v>5</v>
      </c>
    </row>
    <row r="1296" spans="1:16" x14ac:dyDescent="0.25">
      <c r="A1296" s="21">
        <v>44683</v>
      </c>
      <c r="B1296" s="22" t="s">
        <v>4738</v>
      </c>
      <c r="C1296" s="22" t="s">
        <v>10</v>
      </c>
      <c r="D1296" s="22">
        <v>2</v>
      </c>
      <c r="E1296" s="22" t="s">
        <v>578</v>
      </c>
      <c r="F1296" s="22" t="s">
        <v>407</v>
      </c>
      <c r="G1296" s="22">
        <v>87</v>
      </c>
      <c r="H1296" s="22">
        <v>23</v>
      </c>
      <c r="I1296" s="22">
        <v>23</v>
      </c>
      <c r="J1296" s="23">
        <v>6.35</v>
      </c>
      <c r="K1296" s="22">
        <v>0</v>
      </c>
      <c r="L1296" s="24">
        <v>0</v>
      </c>
      <c r="M1296" s="22" t="s">
        <v>5488</v>
      </c>
      <c r="N1296" s="22">
        <v>4</v>
      </c>
      <c r="O1296" s="22">
        <v>145.97273057999999</v>
      </c>
      <c r="P1296" s="19">
        <f t="shared" si="20"/>
        <v>5</v>
      </c>
    </row>
    <row r="1297" spans="1:16" x14ac:dyDescent="0.25">
      <c r="A1297" s="21">
        <v>44683</v>
      </c>
      <c r="B1297" s="22" t="s">
        <v>5060</v>
      </c>
      <c r="C1297" s="22" t="s">
        <v>10</v>
      </c>
      <c r="D1297" s="22">
        <v>2</v>
      </c>
      <c r="E1297" s="22" t="s">
        <v>579</v>
      </c>
      <c r="F1297" s="22" t="s">
        <v>407</v>
      </c>
      <c r="G1297" s="22">
        <v>44</v>
      </c>
      <c r="H1297" s="22">
        <v>44</v>
      </c>
      <c r="I1297" s="22">
        <v>44</v>
      </c>
      <c r="J1297" s="23">
        <v>10.28</v>
      </c>
      <c r="K1297" s="22">
        <v>0</v>
      </c>
      <c r="L1297" s="24">
        <v>0</v>
      </c>
      <c r="M1297" s="22" t="s">
        <v>5489</v>
      </c>
      <c r="N1297" s="22">
        <v>4</v>
      </c>
      <c r="O1297" s="22">
        <v>452.30726859999999</v>
      </c>
      <c r="P1297" s="19">
        <f t="shared" si="20"/>
        <v>5</v>
      </c>
    </row>
    <row r="1298" spans="1:16" x14ac:dyDescent="0.25">
      <c r="A1298" s="21">
        <v>44683</v>
      </c>
      <c r="B1298" s="22" t="s">
        <v>3175</v>
      </c>
      <c r="C1298" s="22" t="s">
        <v>10</v>
      </c>
      <c r="D1298" s="22">
        <v>2</v>
      </c>
      <c r="E1298" s="22" t="s">
        <v>623</v>
      </c>
      <c r="F1298" s="22" t="s">
        <v>407</v>
      </c>
      <c r="G1298" s="22">
        <v>10</v>
      </c>
      <c r="H1298" s="22">
        <v>10</v>
      </c>
      <c r="I1298" s="22">
        <v>10</v>
      </c>
      <c r="J1298" s="23">
        <v>4.7300000000000004</v>
      </c>
      <c r="K1298" s="22">
        <v>0</v>
      </c>
      <c r="L1298" s="24">
        <v>0</v>
      </c>
      <c r="M1298" s="22" t="s">
        <v>5490</v>
      </c>
      <c r="N1298" s="22">
        <v>4</v>
      </c>
      <c r="O1298" s="22">
        <v>47.3</v>
      </c>
      <c r="P1298" s="19">
        <f t="shared" si="20"/>
        <v>5</v>
      </c>
    </row>
    <row r="1299" spans="1:16" x14ac:dyDescent="0.25">
      <c r="A1299" s="21">
        <v>44683</v>
      </c>
      <c r="B1299" s="22" t="s">
        <v>4997</v>
      </c>
      <c r="C1299" s="22" t="s">
        <v>10</v>
      </c>
      <c r="D1299" s="22">
        <v>2</v>
      </c>
      <c r="E1299" s="22" t="s">
        <v>574</v>
      </c>
      <c r="F1299" s="22" t="s">
        <v>407</v>
      </c>
      <c r="G1299" s="22">
        <v>2098</v>
      </c>
      <c r="H1299" s="22">
        <v>298</v>
      </c>
      <c r="I1299" s="22">
        <v>298</v>
      </c>
      <c r="J1299" s="23">
        <v>1.53</v>
      </c>
      <c r="K1299" s="22">
        <v>0</v>
      </c>
      <c r="L1299" s="24">
        <v>0</v>
      </c>
      <c r="M1299" s="22" t="s">
        <v>5491</v>
      </c>
      <c r="N1299" s="22">
        <v>4</v>
      </c>
      <c r="O1299" s="22">
        <v>455.83987200000001</v>
      </c>
      <c r="P1299" s="19">
        <f t="shared" si="20"/>
        <v>5</v>
      </c>
    </row>
    <row r="1300" spans="1:16" x14ac:dyDescent="0.25">
      <c r="A1300" s="21">
        <v>44683</v>
      </c>
      <c r="B1300" s="22" t="s">
        <v>5156</v>
      </c>
      <c r="C1300" s="22" t="s">
        <v>10</v>
      </c>
      <c r="D1300" s="22">
        <v>2</v>
      </c>
      <c r="E1300" s="22" t="s">
        <v>618</v>
      </c>
      <c r="F1300" s="22" t="s">
        <v>407</v>
      </c>
      <c r="G1300" s="22">
        <v>92</v>
      </c>
      <c r="H1300" s="22">
        <v>62</v>
      </c>
      <c r="I1300" s="22">
        <v>62</v>
      </c>
      <c r="J1300" s="23">
        <v>8.9700000000000006</v>
      </c>
      <c r="K1300" s="22">
        <v>0</v>
      </c>
      <c r="L1300" s="24">
        <v>0</v>
      </c>
      <c r="M1300" s="22" t="s">
        <v>5492</v>
      </c>
      <c r="N1300" s="22">
        <v>4</v>
      </c>
      <c r="O1300" s="22">
        <v>555.93820735999998</v>
      </c>
      <c r="P1300" s="19">
        <f t="shared" si="20"/>
        <v>5</v>
      </c>
    </row>
    <row r="1301" spans="1:16" x14ac:dyDescent="0.25">
      <c r="A1301" s="21">
        <v>44683</v>
      </c>
      <c r="B1301" s="22" t="s">
        <v>5493</v>
      </c>
      <c r="C1301" s="22" t="s">
        <v>10</v>
      </c>
      <c r="D1301" s="22">
        <v>2</v>
      </c>
      <c r="E1301" s="22" t="s">
        <v>621</v>
      </c>
      <c r="F1301" s="22" t="s">
        <v>407</v>
      </c>
      <c r="G1301" s="22">
        <v>693</v>
      </c>
      <c r="H1301" s="22">
        <v>567</v>
      </c>
      <c r="I1301" s="22">
        <v>567</v>
      </c>
      <c r="J1301" s="23">
        <v>0.25</v>
      </c>
      <c r="K1301" s="22">
        <v>0</v>
      </c>
      <c r="L1301" s="24">
        <v>0</v>
      </c>
      <c r="M1301" s="22" t="s">
        <v>5494</v>
      </c>
      <c r="N1301" s="22">
        <v>4</v>
      </c>
      <c r="O1301" s="22">
        <v>144.39026385</v>
      </c>
      <c r="P1301" s="19">
        <f t="shared" si="20"/>
        <v>5</v>
      </c>
    </row>
    <row r="1302" spans="1:16" x14ac:dyDescent="0.25">
      <c r="A1302" s="21">
        <v>44683</v>
      </c>
      <c r="B1302" s="22" t="s">
        <v>3391</v>
      </c>
      <c r="C1302" s="22" t="s">
        <v>10</v>
      </c>
      <c r="D1302" s="22">
        <v>2</v>
      </c>
      <c r="E1302" s="22" t="s">
        <v>582</v>
      </c>
      <c r="F1302" s="22" t="s">
        <v>407</v>
      </c>
      <c r="G1302" s="22">
        <v>249</v>
      </c>
      <c r="H1302" s="22">
        <v>249</v>
      </c>
      <c r="I1302" s="22">
        <v>249</v>
      </c>
      <c r="J1302" s="23">
        <v>0.82</v>
      </c>
      <c r="K1302" s="22">
        <v>0</v>
      </c>
      <c r="L1302" s="24">
        <v>0</v>
      </c>
      <c r="M1302" s="22" t="s">
        <v>5495</v>
      </c>
      <c r="N1302" s="22">
        <v>4</v>
      </c>
      <c r="O1302" s="22">
        <v>203.67641492999999</v>
      </c>
      <c r="P1302" s="19">
        <f t="shared" si="20"/>
        <v>5</v>
      </c>
    </row>
    <row r="1303" spans="1:16" x14ac:dyDescent="0.25">
      <c r="A1303" s="21">
        <v>44683</v>
      </c>
      <c r="B1303" s="22" t="s">
        <v>3399</v>
      </c>
      <c r="C1303" s="22" t="s">
        <v>10</v>
      </c>
      <c r="D1303" s="22">
        <v>2</v>
      </c>
      <c r="E1303" s="22" t="s">
        <v>626</v>
      </c>
      <c r="F1303" s="22" t="s">
        <v>407</v>
      </c>
      <c r="G1303" s="22">
        <v>133</v>
      </c>
      <c r="H1303" s="22">
        <v>133</v>
      </c>
      <c r="I1303" s="22">
        <v>133</v>
      </c>
      <c r="J1303" s="23">
        <v>0.57999999999999996</v>
      </c>
      <c r="K1303" s="22">
        <v>0</v>
      </c>
      <c r="L1303" s="24">
        <v>0</v>
      </c>
      <c r="M1303" s="22" t="s">
        <v>5496</v>
      </c>
      <c r="N1303" s="22">
        <v>4</v>
      </c>
      <c r="O1303" s="22">
        <v>77.094279920000005</v>
      </c>
      <c r="P1303" s="19">
        <f t="shared" si="20"/>
        <v>5</v>
      </c>
    </row>
    <row r="1304" spans="1:16" x14ac:dyDescent="0.25">
      <c r="A1304" s="21">
        <v>44683</v>
      </c>
      <c r="B1304" s="22" t="s">
        <v>4980</v>
      </c>
      <c r="C1304" s="22" t="s">
        <v>10</v>
      </c>
      <c r="D1304" s="22">
        <v>2</v>
      </c>
      <c r="E1304" s="22" t="s">
        <v>624</v>
      </c>
      <c r="F1304" s="22" t="s">
        <v>407</v>
      </c>
      <c r="G1304" s="22">
        <v>232</v>
      </c>
      <c r="H1304" s="22">
        <v>82</v>
      </c>
      <c r="I1304" s="22">
        <v>82</v>
      </c>
      <c r="J1304" s="23">
        <v>4.26</v>
      </c>
      <c r="K1304" s="22">
        <v>0</v>
      </c>
      <c r="L1304" s="24">
        <v>0</v>
      </c>
      <c r="M1304" s="22" t="s">
        <v>5497</v>
      </c>
      <c r="N1304" s="22">
        <v>4</v>
      </c>
      <c r="O1304" s="22">
        <v>348.99221648000002</v>
      </c>
      <c r="P1304" s="19">
        <f t="shared" si="20"/>
        <v>5</v>
      </c>
    </row>
    <row r="1305" spans="1:16" x14ac:dyDescent="0.25">
      <c r="A1305" s="21">
        <v>44683</v>
      </c>
      <c r="B1305" s="22" t="s">
        <v>2981</v>
      </c>
      <c r="C1305" s="22" t="s">
        <v>10</v>
      </c>
      <c r="D1305" s="22">
        <v>2</v>
      </c>
      <c r="E1305" s="22" t="s">
        <v>575</v>
      </c>
      <c r="F1305" s="22" t="s">
        <v>407</v>
      </c>
      <c r="G1305" s="22">
        <v>550</v>
      </c>
      <c r="H1305" s="22">
        <v>102</v>
      </c>
      <c r="I1305" s="22">
        <v>102</v>
      </c>
      <c r="J1305" s="23">
        <v>4.5599999999999996</v>
      </c>
      <c r="K1305" s="22">
        <v>0</v>
      </c>
      <c r="L1305" s="24">
        <v>0</v>
      </c>
      <c r="M1305" s="22" t="s">
        <v>5498</v>
      </c>
      <c r="N1305" s="22">
        <v>4</v>
      </c>
      <c r="O1305" s="22">
        <v>465.06155910000001</v>
      </c>
      <c r="P1305" s="19">
        <f t="shared" si="20"/>
        <v>5</v>
      </c>
    </row>
    <row r="1306" spans="1:16" x14ac:dyDescent="0.25">
      <c r="A1306" s="21">
        <v>44683</v>
      </c>
      <c r="B1306" s="22" t="s">
        <v>5499</v>
      </c>
      <c r="C1306" s="22" t="s">
        <v>10</v>
      </c>
      <c r="D1306" s="22">
        <v>2</v>
      </c>
      <c r="E1306" s="22" t="s">
        <v>576</v>
      </c>
      <c r="F1306" s="22" t="s">
        <v>407</v>
      </c>
      <c r="G1306" s="22">
        <v>188</v>
      </c>
      <c r="H1306" s="22">
        <v>188</v>
      </c>
      <c r="I1306" s="22">
        <v>188</v>
      </c>
      <c r="J1306" s="23">
        <v>1.08</v>
      </c>
      <c r="K1306" s="22">
        <v>0</v>
      </c>
      <c r="L1306" s="24">
        <v>0</v>
      </c>
      <c r="M1306" s="22" t="s">
        <v>5500</v>
      </c>
      <c r="N1306" s="22">
        <v>4</v>
      </c>
      <c r="O1306" s="22">
        <v>203.73652308000001</v>
      </c>
      <c r="P1306" s="19">
        <f t="shared" si="20"/>
        <v>5</v>
      </c>
    </row>
    <row r="1307" spans="1:16" x14ac:dyDescent="0.25">
      <c r="A1307" s="21">
        <v>44683</v>
      </c>
      <c r="B1307" s="22" t="s">
        <v>2899</v>
      </c>
      <c r="C1307" s="22" t="s">
        <v>10</v>
      </c>
      <c r="D1307" s="22">
        <v>2</v>
      </c>
      <c r="E1307" s="22" t="s">
        <v>890</v>
      </c>
      <c r="F1307" s="22" t="s">
        <v>863</v>
      </c>
      <c r="G1307" s="22">
        <v>1324</v>
      </c>
      <c r="H1307" s="22">
        <v>124</v>
      </c>
      <c r="I1307" s="22">
        <v>124</v>
      </c>
      <c r="J1307" s="23">
        <v>1.18</v>
      </c>
      <c r="K1307" s="22">
        <v>0</v>
      </c>
      <c r="L1307" s="24">
        <v>0</v>
      </c>
      <c r="M1307" s="22" t="s">
        <v>5789</v>
      </c>
      <c r="N1307" s="22">
        <v>5</v>
      </c>
      <c r="O1307" s="22">
        <v>146.44532308000001</v>
      </c>
      <c r="P1307" s="19">
        <f t="shared" si="20"/>
        <v>5</v>
      </c>
    </row>
    <row r="1308" spans="1:16" x14ac:dyDescent="0.25">
      <c r="A1308" s="21">
        <v>44683</v>
      </c>
      <c r="B1308" s="22" t="s">
        <v>3014</v>
      </c>
      <c r="C1308" s="22" t="s">
        <v>10</v>
      </c>
      <c r="D1308" s="22">
        <v>2</v>
      </c>
      <c r="E1308" s="22" t="s">
        <v>893</v>
      </c>
      <c r="F1308" s="22" t="s">
        <v>863</v>
      </c>
      <c r="G1308" s="22">
        <v>1709</v>
      </c>
      <c r="H1308" s="22">
        <v>179</v>
      </c>
      <c r="I1308" s="22">
        <v>179</v>
      </c>
      <c r="J1308" s="23">
        <v>0.91</v>
      </c>
      <c r="K1308" s="22">
        <v>0</v>
      </c>
      <c r="L1308" s="24">
        <v>0</v>
      </c>
      <c r="M1308" s="22" t="s">
        <v>5790</v>
      </c>
      <c r="N1308" s="22">
        <v>5</v>
      </c>
      <c r="O1308" s="22">
        <v>162.35388426</v>
      </c>
      <c r="P1308" s="19">
        <f t="shared" si="20"/>
        <v>5</v>
      </c>
    </row>
    <row r="1309" spans="1:16" x14ac:dyDescent="0.25">
      <c r="A1309" s="21">
        <v>44683</v>
      </c>
      <c r="B1309" s="22" t="s">
        <v>5971</v>
      </c>
      <c r="C1309" s="22" t="s">
        <v>10</v>
      </c>
      <c r="D1309" s="22">
        <v>2</v>
      </c>
      <c r="E1309" s="22" t="s">
        <v>322</v>
      </c>
      <c r="F1309" s="22" t="s">
        <v>9</v>
      </c>
      <c r="G1309" s="22">
        <v>77</v>
      </c>
      <c r="H1309" s="22">
        <v>77</v>
      </c>
      <c r="I1309" s="22">
        <v>77</v>
      </c>
      <c r="J1309" s="23">
        <v>10</v>
      </c>
      <c r="K1309" s="22">
        <v>0</v>
      </c>
      <c r="L1309" s="24">
        <v>0</v>
      </c>
      <c r="M1309" s="22" t="s">
        <v>6167</v>
      </c>
      <c r="N1309" s="22">
        <v>3</v>
      </c>
      <c r="O1309" s="22">
        <v>769.66985480000005</v>
      </c>
      <c r="P1309" s="19">
        <f t="shared" si="20"/>
        <v>5</v>
      </c>
    </row>
    <row r="1310" spans="1:16" x14ac:dyDescent="0.25">
      <c r="A1310" s="21">
        <v>44683</v>
      </c>
      <c r="B1310" s="22" t="s">
        <v>5167</v>
      </c>
      <c r="C1310" s="22" t="s">
        <v>10</v>
      </c>
      <c r="D1310" s="22">
        <v>2</v>
      </c>
      <c r="E1310" s="22" t="s">
        <v>323</v>
      </c>
      <c r="F1310" s="22" t="s">
        <v>9</v>
      </c>
      <c r="G1310" s="22">
        <v>366</v>
      </c>
      <c r="H1310" s="22">
        <v>66</v>
      </c>
      <c r="I1310" s="22">
        <v>66</v>
      </c>
      <c r="J1310" s="23">
        <v>4.21</v>
      </c>
      <c r="K1310" s="22">
        <v>0</v>
      </c>
      <c r="L1310" s="24">
        <v>0</v>
      </c>
      <c r="M1310" s="22" t="s">
        <v>6168</v>
      </c>
      <c r="N1310" s="22">
        <v>3</v>
      </c>
      <c r="O1310" s="22">
        <v>277.79939417999998</v>
      </c>
      <c r="P1310" s="19">
        <f t="shared" si="20"/>
        <v>5</v>
      </c>
    </row>
    <row r="1311" spans="1:16" x14ac:dyDescent="0.25">
      <c r="A1311" s="21">
        <v>44683</v>
      </c>
      <c r="B1311" s="22" t="s">
        <v>2484</v>
      </c>
      <c r="C1311" s="22" t="s">
        <v>10</v>
      </c>
      <c r="D1311" s="22">
        <v>2</v>
      </c>
      <c r="E1311" s="22" t="s">
        <v>140</v>
      </c>
      <c r="F1311" s="22" t="s">
        <v>9</v>
      </c>
      <c r="G1311" s="22">
        <v>97</v>
      </c>
      <c r="H1311" s="22">
        <v>97</v>
      </c>
      <c r="I1311" s="22">
        <v>97</v>
      </c>
      <c r="J1311" s="23">
        <v>1.54</v>
      </c>
      <c r="K1311" s="22">
        <v>0</v>
      </c>
      <c r="L1311" s="24">
        <v>0</v>
      </c>
      <c r="M1311" s="22" t="s">
        <v>6169</v>
      </c>
      <c r="N1311" s="22">
        <v>3</v>
      </c>
      <c r="O1311" s="22">
        <v>149.38</v>
      </c>
      <c r="P1311" s="19">
        <f t="shared" si="20"/>
        <v>5</v>
      </c>
    </row>
    <row r="1312" spans="1:16" x14ac:dyDescent="0.25">
      <c r="A1312" s="21">
        <v>44683</v>
      </c>
      <c r="B1312" s="22" t="s">
        <v>2782</v>
      </c>
      <c r="C1312" s="22" t="s">
        <v>10</v>
      </c>
      <c r="D1312" s="22">
        <v>2</v>
      </c>
      <c r="E1312" s="22" t="s">
        <v>141</v>
      </c>
      <c r="F1312" s="22" t="s">
        <v>9</v>
      </c>
      <c r="G1312" s="22">
        <v>27</v>
      </c>
      <c r="H1312" s="22">
        <v>27</v>
      </c>
      <c r="I1312" s="22">
        <v>27</v>
      </c>
      <c r="J1312" s="23">
        <v>5.0599999999999996</v>
      </c>
      <c r="K1312" s="22">
        <v>0</v>
      </c>
      <c r="L1312" s="24">
        <v>0</v>
      </c>
      <c r="M1312" s="22" t="s">
        <v>6170</v>
      </c>
      <c r="N1312" s="22">
        <v>3</v>
      </c>
      <c r="O1312" s="22">
        <v>136.59299999999999</v>
      </c>
      <c r="P1312" s="19">
        <f t="shared" si="20"/>
        <v>5</v>
      </c>
    </row>
    <row r="1313" spans="1:16" x14ac:dyDescent="0.25">
      <c r="A1313" s="21">
        <v>44683</v>
      </c>
      <c r="B1313" s="22" t="s">
        <v>2987</v>
      </c>
      <c r="C1313" s="22" t="s">
        <v>10</v>
      </c>
      <c r="D1313" s="22">
        <v>2</v>
      </c>
      <c r="E1313" s="22" t="s">
        <v>143</v>
      </c>
      <c r="F1313" s="22" t="s">
        <v>9</v>
      </c>
      <c r="G1313" s="22">
        <v>23</v>
      </c>
      <c r="H1313" s="22">
        <v>23</v>
      </c>
      <c r="I1313" s="22">
        <v>23</v>
      </c>
      <c r="J1313" s="23">
        <v>12.41</v>
      </c>
      <c r="K1313" s="22">
        <v>0</v>
      </c>
      <c r="L1313" s="24">
        <v>0</v>
      </c>
      <c r="M1313" s="22" t="s">
        <v>6171</v>
      </c>
      <c r="N1313" s="22">
        <v>3</v>
      </c>
      <c r="O1313" s="22">
        <v>285.43</v>
      </c>
      <c r="P1313" s="19">
        <f t="shared" si="20"/>
        <v>5</v>
      </c>
    </row>
    <row r="1314" spans="1:16" x14ac:dyDescent="0.25">
      <c r="A1314" s="21">
        <v>44683</v>
      </c>
      <c r="B1314" s="22" t="s">
        <v>5879</v>
      </c>
      <c r="C1314" s="22" t="s">
        <v>10</v>
      </c>
      <c r="D1314" s="22">
        <v>2</v>
      </c>
      <c r="E1314" s="22" t="s">
        <v>144</v>
      </c>
      <c r="F1314" s="22" t="s">
        <v>9</v>
      </c>
      <c r="G1314" s="22">
        <v>273</v>
      </c>
      <c r="H1314" s="22">
        <v>273</v>
      </c>
      <c r="I1314" s="22">
        <v>273</v>
      </c>
      <c r="J1314" s="23">
        <v>1.24</v>
      </c>
      <c r="K1314" s="22">
        <v>0</v>
      </c>
      <c r="L1314" s="24">
        <v>0</v>
      </c>
      <c r="M1314" s="22" t="s">
        <v>6172</v>
      </c>
      <c r="N1314" s="22">
        <v>3</v>
      </c>
      <c r="O1314" s="22">
        <v>338.52</v>
      </c>
      <c r="P1314" s="19">
        <f t="shared" si="20"/>
        <v>5</v>
      </c>
    </row>
    <row r="1315" spans="1:16" x14ac:dyDescent="0.25">
      <c r="A1315" s="21">
        <v>44683</v>
      </c>
      <c r="B1315" s="22" t="s">
        <v>5881</v>
      </c>
      <c r="C1315" s="22" t="s">
        <v>10</v>
      </c>
      <c r="D1315" s="22">
        <v>2</v>
      </c>
      <c r="E1315" s="22" t="s">
        <v>221</v>
      </c>
      <c r="F1315" s="22" t="s">
        <v>9</v>
      </c>
      <c r="G1315" s="22">
        <v>120</v>
      </c>
      <c r="H1315" s="22">
        <v>120</v>
      </c>
      <c r="I1315" s="22">
        <v>120</v>
      </c>
      <c r="J1315" s="23">
        <v>2.5099999999999998</v>
      </c>
      <c r="K1315" s="22">
        <v>0</v>
      </c>
      <c r="L1315" s="24">
        <v>0</v>
      </c>
      <c r="M1315" s="22" t="s">
        <v>6173</v>
      </c>
      <c r="N1315" s="22">
        <v>3</v>
      </c>
      <c r="O1315" s="22">
        <v>301.54680359999998</v>
      </c>
      <c r="P1315" s="19">
        <f t="shared" si="20"/>
        <v>5</v>
      </c>
    </row>
    <row r="1316" spans="1:16" x14ac:dyDescent="0.25">
      <c r="A1316" s="21">
        <v>44683</v>
      </c>
      <c r="B1316" s="22" t="s">
        <v>4161</v>
      </c>
      <c r="C1316" s="22" t="s">
        <v>10</v>
      </c>
      <c r="D1316" s="22">
        <v>2</v>
      </c>
      <c r="E1316" s="22" t="s">
        <v>326</v>
      </c>
      <c r="F1316" s="22" t="s">
        <v>9</v>
      </c>
      <c r="G1316" s="22">
        <v>166</v>
      </c>
      <c r="H1316" s="22">
        <v>166</v>
      </c>
      <c r="I1316" s="22">
        <v>166</v>
      </c>
      <c r="J1316" s="23">
        <v>0.64</v>
      </c>
      <c r="K1316" s="22">
        <v>0</v>
      </c>
      <c r="L1316" s="24">
        <v>0</v>
      </c>
      <c r="M1316" s="22" t="s">
        <v>6174</v>
      </c>
      <c r="N1316" s="22">
        <v>3</v>
      </c>
      <c r="O1316" s="22">
        <v>106.10974146</v>
      </c>
      <c r="P1316" s="19">
        <f t="shared" si="20"/>
        <v>5</v>
      </c>
    </row>
    <row r="1317" spans="1:16" x14ac:dyDescent="0.25">
      <c r="A1317" s="21">
        <v>44683</v>
      </c>
      <c r="B1317" s="22" t="s">
        <v>5884</v>
      </c>
      <c r="C1317" s="22" t="s">
        <v>10</v>
      </c>
      <c r="D1317" s="22">
        <v>2</v>
      </c>
      <c r="E1317" s="22" t="s">
        <v>223</v>
      </c>
      <c r="F1317" s="22" t="s">
        <v>9</v>
      </c>
      <c r="G1317" s="22">
        <v>30</v>
      </c>
      <c r="H1317" s="22">
        <v>30</v>
      </c>
      <c r="I1317" s="22">
        <v>30</v>
      </c>
      <c r="J1317" s="23">
        <v>1.83</v>
      </c>
      <c r="K1317" s="22">
        <v>0</v>
      </c>
      <c r="L1317" s="24">
        <v>0</v>
      </c>
      <c r="M1317" s="22" t="s">
        <v>6175</v>
      </c>
      <c r="N1317" s="22">
        <v>3</v>
      </c>
      <c r="O1317" s="22">
        <v>54.96</v>
      </c>
      <c r="P1317" s="19">
        <f t="shared" si="20"/>
        <v>5</v>
      </c>
    </row>
    <row r="1318" spans="1:16" x14ac:dyDescent="0.25">
      <c r="A1318" s="21">
        <v>44683</v>
      </c>
      <c r="B1318" s="22" t="s">
        <v>2243</v>
      </c>
      <c r="C1318" s="22" t="s">
        <v>10</v>
      </c>
      <c r="D1318" s="22">
        <v>2</v>
      </c>
      <c r="E1318" s="22" t="s">
        <v>224</v>
      </c>
      <c r="F1318" s="22" t="s">
        <v>9</v>
      </c>
      <c r="G1318" s="22">
        <v>140</v>
      </c>
      <c r="H1318" s="22">
        <v>140</v>
      </c>
      <c r="I1318" s="22">
        <v>140</v>
      </c>
      <c r="J1318" s="23">
        <v>0.5</v>
      </c>
      <c r="K1318" s="22">
        <v>0</v>
      </c>
      <c r="L1318" s="24">
        <v>0</v>
      </c>
      <c r="M1318" s="22" t="s">
        <v>6176</v>
      </c>
      <c r="N1318" s="22">
        <v>3</v>
      </c>
      <c r="O1318" s="22">
        <v>69.3</v>
      </c>
      <c r="P1318" s="19">
        <f t="shared" si="20"/>
        <v>5</v>
      </c>
    </row>
    <row r="1319" spans="1:16" x14ac:dyDescent="0.25">
      <c r="A1319" s="21">
        <v>44683</v>
      </c>
      <c r="B1319" s="22" t="s">
        <v>3392</v>
      </c>
      <c r="C1319" s="22" t="s">
        <v>10</v>
      </c>
      <c r="D1319" s="22">
        <v>2</v>
      </c>
      <c r="E1319" s="22" t="s">
        <v>225</v>
      </c>
      <c r="F1319" s="22" t="s">
        <v>9</v>
      </c>
      <c r="G1319" s="22">
        <v>107</v>
      </c>
      <c r="H1319" s="22">
        <v>107</v>
      </c>
      <c r="I1319" s="22">
        <v>107</v>
      </c>
      <c r="J1319" s="23">
        <v>0.35</v>
      </c>
      <c r="K1319" s="22">
        <v>0</v>
      </c>
      <c r="L1319" s="24">
        <v>0</v>
      </c>
      <c r="M1319" s="22" t="s">
        <v>6177</v>
      </c>
      <c r="N1319" s="22">
        <v>3</v>
      </c>
      <c r="O1319" s="22">
        <v>37.04911594</v>
      </c>
      <c r="P1319" s="19">
        <f t="shared" si="20"/>
        <v>5</v>
      </c>
    </row>
    <row r="1320" spans="1:16" x14ac:dyDescent="0.25">
      <c r="A1320" s="21">
        <v>44683</v>
      </c>
      <c r="B1320" s="22" t="s">
        <v>5979</v>
      </c>
      <c r="C1320" s="22" t="s">
        <v>10</v>
      </c>
      <c r="D1320" s="22">
        <v>2</v>
      </c>
      <c r="E1320" s="22" t="s">
        <v>327</v>
      </c>
      <c r="F1320" s="22" t="s">
        <v>9</v>
      </c>
      <c r="G1320" s="22">
        <v>50</v>
      </c>
      <c r="H1320" s="22">
        <v>50</v>
      </c>
      <c r="I1320" s="22">
        <v>50</v>
      </c>
      <c r="J1320" s="23">
        <v>1.26</v>
      </c>
      <c r="K1320" s="22">
        <v>0</v>
      </c>
      <c r="L1320" s="24">
        <v>0</v>
      </c>
      <c r="M1320" s="22" t="s">
        <v>6178</v>
      </c>
      <c r="N1320" s="22">
        <v>3</v>
      </c>
      <c r="O1320" s="22">
        <v>63.085000000000001</v>
      </c>
      <c r="P1320" s="19">
        <f t="shared" si="20"/>
        <v>5</v>
      </c>
    </row>
    <row r="1321" spans="1:16" x14ac:dyDescent="0.25">
      <c r="A1321" s="21">
        <v>44683</v>
      </c>
      <c r="B1321" s="22" t="s">
        <v>2993</v>
      </c>
      <c r="C1321" s="22" t="s">
        <v>10</v>
      </c>
      <c r="D1321" s="22">
        <v>2</v>
      </c>
      <c r="E1321" s="22" t="s">
        <v>328</v>
      </c>
      <c r="F1321" s="22" t="s">
        <v>9</v>
      </c>
      <c r="G1321" s="22">
        <v>532</v>
      </c>
      <c r="H1321" s="22">
        <v>532</v>
      </c>
      <c r="I1321" s="22">
        <v>532</v>
      </c>
      <c r="J1321" s="23">
        <v>0.03</v>
      </c>
      <c r="K1321" s="22">
        <v>0</v>
      </c>
      <c r="L1321" s="24">
        <v>0</v>
      </c>
      <c r="M1321" s="22" t="s">
        <v>6179</v>
      </c>
      <c r="N1321" s="22">
        <v>3</v>
      </c>
      <c r="O1321" s="22">
        <v>16.87724248</v>
      </c>
      <c r="P1321" s="19">
        <f t="shared" si="20"/>
        <v>5</v>
      </c>
    </row>
    <row r="1322" spans="1:16" x14ac:dyDescent="0.25">
      <c r="A1322" s="21">
        <v>44683</v>
      </c>
      <c r="B1322" s="22" t="s">
        <v>5063</v>
      </c>
      <c r="C1322" s="22" t="s">
        <v>10</v>
      </c>
      <c r="D1322" s="22">
        <v>2</v>
      </c>
      <c r="E1322" s="22" t="s">
        <v>226</v>
      </c>
      <c r="F1322" s="22" t="s">
        <v>9</v>
      </c>
      <c r="G1322" s="22">
        <v>540</v>
      </c>
      <c r="H1322" s="22">
        <v>40</v>
      </c>
      <c r="I1322" s="22">
        <v>40</v>
      </c>
      <c r="J1322" s="23">
        <v>1.32</v>
      </c>
      <c r="K1322" s="22">
        <v>0</v>
      </c>
      <c r="L1322" s="24">
        <v>0</v>
      </c>
      <c r="M1322" s="22" t="s">
        <v>6180</v>
      </c>
      <c r="N1322" s="22">
        <v>3</v>
      </c>
      <c r="O1322" s="22">
        <v>52.68</v>
      </c>
      <c r="P1322" s="19">
        <f t="shared" si="20"/>
        <v>5</v>
      </c>
    </row>
    <row r="1323" spans="1:16" x14ac:dyDescent="0.25">
      <c r="A1323" s="21">
        <v>44683</v>
      </c>
      <c r="B1323" s="22" t="s">
        <v>3320</v>
      </c>
      <c r="C1323" s="22" t="s">
        <v>10</v>
      </c>
      <c r="D1323" s="22">
        <v>2</v>
      </c>
      <c r="E1323" s="22" t="s">
        <v>228</v>
      </c>
      <c r="F1323" s="22" t="s">
        <v>9</v>
      </c>
      <c r="G1323" s="22">
        <v>290</v>
      </c>
      <c r="H1323" s="22">
        <v>50</v>
      </c>
      <c r="I1323" s="22">
        <v>50</v>
      </c>
      <c r="J1323" s="23">
        <v>3.72</v>
      </c>
      <c r="K1323" s="22">
        <v>0</v>
      </c>
      <c r="L1323" s="24">
        <v>0</v>
      </c>
      <c r="M1323" s="22" t="s">
        <v>6181</v>
      </c>
      <c r="N1323" s="22">
        <v>3</v>
      </c>
      <c r="O1323" s="22">
        <v>186</v>
      </c>
      <c r="P1323" s="19">
        <f t="shared" si="20"/>
        <v>5</v>
      </c>
    </row>
    <row r="1324" spans="1:16" x14ac:dyDescent="0.25">
      <c r="A1324" s="21">
        <v>44683</v>
      </c>
      <c r="B1324" s="22" t="s">
        <v>3460</v>
      </c>
      <c r="C1324" s="22" t="s">
        <v>10</v>
      </c>
      <c r="D1324" s="22">
        <v>2</v>
      </c>
      <c r="E1324" s="22" t="s">
        <v>321</v>
      </c>
      <c r="F1324" s="22" t="s">
        <v>9</v>
      </c>
      <c r="G1324" s="22">
        <v>290</v>
      </c>
      <c r="H1324" s="22">
        <v>290</v>
      </c>
      <c r="I1324" s="22">
        <v>290</v>
      </c>
      <c r="J1324" s="23">
        <v>1.24</v>
      </c>
      <c r="K1324" s="22">
        <v>0</v>
      </c>
      <c r="L1324" s="24">
        <v>0</v>
      </c>
      <c r="M1324" s="22" t="s">
        <v>6182</v>
      </c>
      <c r="N1324" s="22">
        <v>3</v>
      </c>
      <c r="O1324" s="22">
        <v>360.88279180000001</v>
      </c>
      <c r="P1324" s="19">
        <f t="shared" si="20"/>
        <v>5</v>
      </c>
    </row>
    <row r="1325" spans="1:16" x14ac:dyDescent="0.25">
      <c r="A1325" s="21">
        <v>44683</v>
      </c>
      <c r="B1325" s="22" t="s">
        <v>2338</v>
      </c>
      <c r="C1325" s="22" t="s">
        <v>966</v>
      </c>
      <c r="D1325" s="22">
        <v>2</v>
      </c>
      <c r="E1325" s="22" t="s">
        <v>1007</v>
      </c>
      <c r="F1325" s="22" t="s">
        <v>863</v>
      </c>
      <c r="G1325" s="22">
        <v>4636</v>
      </c>
      <c r="H1325" s="22">
        <v>76</v>
      </c>
      <c r="I1325" s="22">
        <v>75</v>
      </c>
      <c r="J1325" s="23">
        <v>1.98</v>
      </c>
      <c r="K1325" s="22">
        <v>-1</v>
      </c>
      <c r="L1325" s="24">
        <v>-1.98</v>
      </c>
      <c r="M1325" s="22" t="s">
        <v>6422</v>
      </c>
      <c r="N1325" s="22">
        <v>5</v>
      </c>
      <c r="O1325" s="22">
        <v>150.72396608</v>
      </c>
      <c r="P1325" s="19">
        <f t="shared" si="20"/>
        <v>5</v>
      </c>
    </row>
    <row r="1326" spans="1:16" x14ac:dyDescent="0.25">
      <c r="A1326" s="21">
        <v>44683</v>
      </c>
      <c r="B1326" s="22" t="s">
        <v>4379</v>
      </c>
      <c r="C1326" s="22" t="s">
        <v>10</v>
      </c>
      <c r="D1326" s="22">
        <v>2</v>
      </c>
      <c r="E1326" s="22" t="s">
        <v>1900</v>
      </c>
      <c r="F1326" s="22" t="s">
        <v>9</v>
      </c>
      <c r="G1326" s="22">
        <v>25</v>
      </c>
      <c r="H1326" s="22">
        <v>25</v>
      </c>
      <c r="I1326" s="22">
        <v>24</v>
      </c>
      <c r="J1326" s="23">
        <v>6.02</v>
      </c>
      <c r="K1326" s="22">
        <v>-1</v>
      </c>
      <c r="L1326" s="24">
        <v>-6.02</v>
      </c>
      <c r="M1326" s="22" t="s">
        <v>6479</v>
      </c>
      <c r="N1326" s="22">
        <v>3</v>
      </c>
      <c r="O1326" s="22">
        <v>150.56785074999999</v>
      </c>
      <c r="P1326" s="19">
        <f t="shared" si="20"/>
        <v>5</v>
      </c>
    </row>
    <row r="1327" spans="1:16" x14ac:dyDescent="0.25">
      <c r="A1327" s="21">
        <v>44683</v>
      </c>
      <c r="B1327" s="22" t="s">
        <v>5883</v>
      </c>
      <c r="C1327" s="22" t="s">
        <v>10</v>
      </c>
      <c r="D1327" s="22">
        <v>2</v>
      </c>
      <c r="E1327" s="22" t="s">
        <v>222</v>
      </c>
      <c r="F1327" s="22" t="s">
        <v>9</v>
      </c>
      <c r="G1327" s="22">
        <v>245</v>
      </c>
      <c r="H1327" s="22">
        <v>245</v>
      </c>
      <c r="I1327" s="22">
        <v>244</v>
      </c>
      <c r="J1327" s="23">
        <v>0.34</v>
      </c>
      <c r="K1327" s="22">
        <v>-1</v>
      </c>
      <c r="L1327" s="24">
        <v>-0.34</v>
      </c>
      <c r="M1327" s="22" t="s">
        <v>6480</v>
      </c>
      <c r="N1327" s="22">
        <v>3</v>
      </c>
      <c r="O1327" s="22">
        <v>83.529971700000004</v>
      </c>
      <c r="P1327" s="19">
        <f t="shared" si="20"/>
        <v>5</v>
      </c>
    </row>
    <row r="1328" spans="1:16" x14ac:dyDescent="0.25">
      <c r="A1328" s="21">
        <v>44683</v>
      </c>
      <c r="B1328" s="22" t="s">
        <v>2914</v>
      </c>
      <c r="C1328" s="22" t="s">
        <v>10</v>
      </c>
      <c r="D1328" s="22">
        <v>2</v>
      </c>
      <c r="E1328" s="22" t="s">
        <v>329</v>
      </c>
      <c r="F1328" s="22" t="s">
        <v>9</v>
      </c>
      <c r="G1328" s="22">
        <v>40</v>
      </c>
      <c r="H1328" s="22">
        <v>40</v>
      </c>
      <c r="I1328" s="22">
        <v>39</v>
      </c>
      <c r="J1328" s="23">
        <v>0.45</v>
      </c>
      <c r="K1328" s="22">
        <v>-1</v>
      </c>
      <c r="L1328" s="24">
        <v>-0.45</v>
      </c>
      <c r="M1328" s="22" t="s">
        <v>6481</v>
      </c>
      <c r="N1328" s="22">
        <v>3</v>
      </c>
      <c r="O1328" s="22">
        <v>18</v>
      </c>
      <c r="P1328" s="19">
        <f t="shared" si="20"/>
        <v>5</v>
      </c>
    </row>
    <row r="1329" spans="1:16" x14ac:dyDescent="0.25">
      <c r="A1329" s="21">
        <v>44683</v>
      </c>
      <c r="B1329" s="22" t="s">
        <v>3408</v>
      </c>
      <c r="C1329" s="22" t="s">
        <v>10</v>
      </c>
      <c r="D1329" s="22">
        <v>2</v>
      </c>
      <c r="E1329" s="22" t="s">
        <v>584</v>
      </c>
      <c r="F1329" s="22" t="s">
        <v>407</v>
      </c>
      <c r="G1329" s="22">
        <v>48</v>
      </c>
      <c r="H1329" s="22">
        <v>48</v>
      </c>
      <c r="I1329" s="22">
        <v>49</v>
      </c>
      <c r="J1329" s="23">
        <v>3.63</v>
      </c>
      <c r="K1329" s="22">
        <v>1</v>
      </c>
      <c r="L1329" s="24">
        <v>3.63</v>
      </c>
      <c r="M1329" s="22" t="s">
        <v>6554</v>
      </c>
      <c r="N1329" s="22">
        <v>4</v>
      </c>
      <c r="O1329" s="22">
        <v>174.12255551999999</v>
      </c>
      <c r="P1329" s="19">
        <f t="shared" si="20"/>
        <v>5</v>
      </c>
    </row>
    <row r="1330" spans="1:16" x14ac:dyDescent="0.25">
      <c r="A1330" s="21">
        <v>44683</v>
      </c>
      <c r="B1330" s="22" t="s">
        <v>6414</v>
      </c>
      <c r="C1330" s="22" t="s">
        <v>10</v>
      </c>
      <c r="D1330" s="22">
        <v>2</v>
      </c>
      <c r="E1330" s="22" t="s">
        <v>581</v>
      </c>
      <c r="F1330" s="22" t="s">
        <v>407</v>
      </c>
      <c r="G1330" s="22">
        <v>28</v>
      </c>
      <c r="H1330" s="22">
        <v>6</v>
      </c>
      <c r="I1330" s="22">
        <v>4</v>
      </c>
      <c r="J1330" s="23">
        <v>0.88</v>
      </c>
      <c r="K1330" s="22">
        <v>-2</v>
      </c>
      <c r="L1330" s="24">
        <v>-1.76</v>
      </c>
      <c r="M1330" s="22" t="s">
        <v>6625</v>
      </c>
      <c r="N1330" s="22">
        <v>4</v>
      </c>
      <c r="O1330" s="22">
        <v>5.2854776399999999</v>
      </c>
      <c r="P1330" s="19">
        <f t="shared" si="20"/>
        <v>5</v>
      </c>
    </row>
    <row r="1331" spans="1:16" x14ac:dyDescent="0.25">
      <c r="A1331" s="21">
        <v>44683</v>
      </c>
      <c r="B1331" s="22" t="s">
        <v>3204</v>
      </c>
      <c r="C1331" s="22" t="s">
        <v>966</v>
      </c>
      <c r="D1331" s="22">
        <v>2</v>
      </c>
      <c r="E1331" s="22" t="s">
        <v>1008</v>
      </c>
      <c r="F1331" s="22" t="s">
        <v>863</v>
      </c>
      <c r="G1331" s="22">
        <v>2961</v>
      </c>
      <c r="H1331" s="22">
        <v>161</v>
      </c>
      <c r="I1331" s="22">
        <v>170</v>
      </c>
      <c r="J1331" s="23">
        <v>2.95</v>
      </c>
      <c r="K1331" s="22">
        <v>9</v>
      </c>
      <c r="L1331" s="24">
        <v>26.58</v>
      </c>
      <c r="M1331" s="22" t="s">
        <v>6705</v>
      </c>
      <c r="N1331" s="22">
        <v>5</v>
      </c>
      <c r="O1331" s="22">
        <v>475.52263513999998</v>
      </c>
      <c r="P1331" s="19">
        <f t="shared" si="20"/>
        <v>5</v>
      </c>
    </row>
    <row r="1332" spans="1:16" x14ac:dyDescent="0.25">
      <c r="A1332" s="21">
        <v>44683</v>
      </c>
      <c r="B1332" s="22" t="s">
        <v>2274</v>
      </c>
      <c r="C1332" s="22" t="s">
        <v>966</v>
      </c>
      <c r="D1332" s="22">
        <v>2</v>
      </c>
      <c r="E1332" s="22" t="s">
        <v>1012</v>
      </c>
      <c r="F1332" s="22" t="s">
        <v>863</v>
      </c>
      <c r="G1332" s="22">
        <v>1348</v>
      </c>
      <c r="H1332" s="22">
        <v>74</v>
      </c>
      <c r="I1332" s="22">
        <v>79</v>
      </c>
      <c r="J1332" s="23">
        <v>0.94</v>
      </c>
      <c r="K1332" s="22">
        <v>5</v>
      </c>
      <c r="L1332" s="24">
        <v>4.72</v>
      </c>
      <c r="M1332" s="22" t="s">
        <v>6706</v>
      </c>
      <c r="N1332" s="22">
        <v>5</v>
      </c>
      <c r="O1332" s="22">
        <v>69.845693280000006</v>
      </c>
      <c r="P1332" s="19">
        <f t="shared" si="20"/>
        <v>5</v>
      </c>
    </row>
    <row r="1333" spans="1:16" x14ac:dyDescent="0.25">
      <c r="A1333" s="21">
        <v>44683</v>
      </c>
      <c r="B1333" s="22" t="s">
        <v>5148</v>
      </c>
      <c r="C1333" s="22" t="s">
        <v>10</v>
      </c>
      <c r="D1333" s="22">
        <v>2</v>
      </c>
      <c r="E1333" s="22" t="s">
        <v>622</v>
      </c>
      <c r="F1333" s="22" t="s">
        <v>407</v>
      </c>
      <c r="G1333" s="22">
        <v>118</v>
      </c>
      <c r="H1333" s="22">
        <v>118</v>
      </c>
      <c r="I1333" s="22">
        <v>115</v>
      </c>
      <c r="J1333" s="23">
        <v>1.76</v>
      </c>
      <c r="K1333" s="22">
        <v>-3</v>
      </c>
      <c r="L1333" s="24">
        <v>-5.29</v>
      </c>
      <c r="M1333" s="22" t="s">
        <v>6852</v>
      </c>
      <c r="N1333" s="22">
        <v>4</v>
      </c>
      <c r="O1333" s="22">
        <v>208.0775951</v>
      </c>
      <c r="P1333" s="19">
        <f t="shared" si="20"/>
        <v>5</v>
      </c>
    </row>
    <row r="1334" spans="1:16" x14ac:dyDescent="0.25">
      <c r="A1334" s="21">
        <v>44685</v>
      </c>
      <c r="B1334" s="22" t="s">
        <v>2601</v>
      </c>
      <c r="C1334" s="22" t="s">
        <v>931</v>
      </c>
      <c r="D1334" s="22">
        <v>2</v>
      </c>
      <c r="E1334" s="22" t="s">
        <v>1800</v>
      </c>
      <c r="F1334" s="22" t="s">
        <v>1318</v>
      </c>
      <c r="G1334" s="22">
        <v>38</v>
      </c>
      <c r="H1334" s="22">
        <v>36</v>
      </c>
      <c r="I1334" s="22">
        <v>36</v>
      </c>
      <c r="J1334" s="23">
        <v>0</v>
      </c>
      <c r="K1334" s="22">
        <v>0</v>
      </c>
      <c r="L1334" s="24">
        <v>0</v>
      </c>
      <c r="M1334" s="22" t="s">
        <v>2626</v>
      </c>
      <c r="N1334" s="22">
        <v>2</v>
      </c>
      <c r="O1334" s="22">
        <v>0</v>
      </c>
      <c r="P1334" s="19">
        <f t="shared" si="20"/>
        <v>5</v>
      </c>
    </row>
    <row r="1335" spans="1:16" x14ac:dyDescent="0.25">
      <c r="A1335" s="21">
        <v>44685</v>
      </c>
      <c r="B1335" s="22" t="s">
        <v>2602</v>
      </c>
      <c r="C1335" s="22" t="s">
        <v>931</v>
      </c>
      <c r="D1335" s="22">
        <v>2</v>
      </c>
      <c r="E1335" s="22" t="s">
        <v>1800</v>
      </c>
      <c r="F1335" s="22" t="s">
        <v>1318</v>
      </c>
      <c r="G1335" s="22">
        <v>160</v>
      </c>
      <c r="H1335" s="22">
        <v>90</v>
      </c>
      <c r="I1335" s="22">
        <v>90</v>
      </c>
      <c r="J1335" s="23">
        <v>0</v>
      </c>
      <c r="K1335" s="22">
        <v>0</v>
      </c>
      <c r="L1335" s="24">
        <v>0</v>
      </c>
      <c r="M1335" s="22" t="s">
        <v>2626</v>
      </c>
      <c r="N1335" s="22">
        <v>2</v>
      </c>
      <c r="O1335" s="22">
        <v>0</v>
      </c>
      <c r="P1335" s="19">
        <f t="shared" si="20"/>
        <v>5</v>
      </c>
    </row>
    <row r="1336" spans="1:16" x14ac:dyDescent="0.25">
      <c r="A1336" s="21">
        <v>44685</v>
      </c>
      <c r="B1336" s="22" t="s">
        <v>2504</v>
      </c>
      <c r="C1336" s="22" t="s">
        <v>931</v>
      </c>
      <c r="D1336" s="22">
        <v>2</v>
      </c>
      <c r="E1336" s="22" t="s">
        <v>1690</v>
      </c>
      <c r="F1336" s="22" t="s">
        <v>1318</v>
      </c>
      <c r="G1336" s="22">
        <v>258</v>
      </c>
      <c r="H1336" s="22">
        <v>195</v>
      </c>
      <c r="I1336" s="22">
        <v>195</v>
      </c>
      <c r="J1336" s="23">
        <v>0</v>
      </c>
      <c r="K1336" s="22">
        <v>0</v>
      </c>
      <c r="L1336" s="24">
        <v>0</v>
      </c>
      <c r="M1336" s="22" t="s">
        <v>2627</v>
      </c>
      <c r="N1336" s="22">
        <v>2</v>
      </c>
      <c r="O1336" s="22">
        <v>0</v>
      </c>
      <c r="P1336" s="19">
        <f t="shared" si="20"/>
        <v>5</v>
      </c>
    </row>
    <row r="1337" spans="1:16" x14ac:dyDescent="0.25">
      <c r="A1337" s="21">
        <v>44685</v>
      </c>
      <c r="B1337" s="22" t="s">
        <v>2344</v>
      </c>
      <c r="C1337" s="22" t="s">
        <v>931</v>
      </c>
      <c r="D1337" s="22">
        <v>2</v>
      </c>
      <c r="E1337" s="22" t="s">
        <v>1801</v>
      </c>
      <c r="F1337" s="22" t="s">
        <v>1318</v>
      </c>
      <c r="G1337" s="22">
        <v>760</v>
      </c>
      <c r="H1337" s="22">
        <v>420</v>
      </c>
      <c r="I1337" s="22">
        <v>420</v>
      </c>
      <c r="J1337" s="23">
        <v>0</v>
      </c>
      <c r="K1337" s="22">
        <v>0</v>
      </c>
      <c r="L1337" s="24">
        <v>0</v>
      </c>
      <c r="M1337" s="22" t="s">
        <v>2628</v>
      </c>
      <c r="N1337" s="22">
        <v>2</v>
      </c>
      <c r="O1337" s="22">
        <v>0</v>
      </c>
      <c r="P1337" s="19">
        <f t="shared" si="20"/>
        <v>5</v>
      </c>
    </row>
    <row r="1338" spans="1:16" x14ac:dyDescent="0.25">
      <c r="A1338" s="21">
        <v>44685</v>
      </c>
      <c r="B1338" s="22" t="s">
        <v>2528</v>
      </c>
      <c r="C1338" s="22" t="s">
        <v>931</v>
      </c>
      <c r="D1338" s="22">
        <v>2</v>
      </c>
      <c r="E1338" s="22" t="s">
        <v>1669</v>
      </c>
      <c r="F1338" s="22" t="s">
        <v>1318</v>
      </c>
      <c r="G1338" s="22">
        <v>851</v>
      </c>
      <c r="H1338" s="22">
        <v>720</v>
      </c>
      <c r="I1338" s="22">
        <v>720</v>
      </c>
      <c r="J1338" s="23">
        <v>0</v>
      </c>
      <c r="K1338" s="22">
        <v>0</v>
      </c>
      <c r="L1338" s="24">
        <v>0</v>
      </c>
      <c r="M1338" s="22" t="s">
        <v>2629</v>
      </c>
      <c r="N1338" s="22">
        <v>2</v>
      </c>
      <c r="O1338" s="22">
        <v>0</v>
      </c>
      <c r="P1338" s="19">
        <f t="shared" si="20"/>
        <v>5</v>
      </c>
    </row>
    <row r="1339" spans="1:16" x14ac:dyDescent="0.25">
      <c r="A1339" s="21">
        <v>44685</v>
      </c>
      <c r="B1339" s="22" t="s">
        <v>2525</v>
      </c>
      <c r="C1339" s="22" t="s">
        <v>10</v>
      </c>
      <c r="D1339" s="22">
        <v>2</v>
      </c>
      <c r="E1339" s="22" t="s">
        <v>461</v>
      </c>
      <c r="F1339" s="22" t="s">
        <v>407</v>
      </c>
      <c r="G1339" s="22">
        <v>343</v>
      </c>
      <c r="H1339" s="22">
        <v>44</v>
      </c>
      <c r="I1339" s="22">
        <v>44</v>
      </c>
      <c r="J1339" s="23">
        <v>0</v>
      </c>
      <c r="K1339" s="22">
        <v>0</v>
      </c>
      <c r="L1339" s="24">
        <v>0</v>
      </c>
      <c r="M1339" s="22" t="s">
        <v>2737</v>
      </c>
      <c r="N1339" s="22">
        <v>4</v>
      </c>
      <c r="O1339" s="22">
        <v>0</v>
      </c>
      <c r="P1339" s="19">
        <f t="shared" si="20"/>
        <v>5</v>
      </c>
    </row>
    <row r="1340" spans="1:16" x14ac:dyDescent="0.25">
      <c r="A1340" s="21">
        <v>44685</v>
      </c>
      <c r="B1340" s="22" t="s">
        <v>2533</v>
      </c>
      <c r="C1340" s="22" t="s">
        <v>10</v>
      </c>
      <c r="D1340" s="22">
        <v>2</v>
      </c>
      <c r="E1340" s="22" t="s">
        <v>73</v>
      </c>
      <c r="F1340" s="22" t="s">
        <v>9</v>
      </c>
      <c r="G1340" s="22">
        <v>13</v>
      </c>
      <c r="H1340" s="22">
        <v>13</v>
      </c>
      <c r="I1340" s="22">
        <v>13</v>
      </c>
      <c r="J1340" s="23">
        <v>0</v>
      </c>
      <c r="K1340" s="22">
        <v>0</v>
      </c>
      <c r="L1340" s="24">
        <v>0</v>
      </c>
      <c r="M1340" s="22" t="s">
        <v>2844</v>
      </c>
      <c r="N1340" s="22">
        <v>3</v>
      </c>
      <c r="O1340" s="22">
        <v>0</v>
      </c>
      <c r="P1340" s="19">
        <f t="shared" si="20"/>
        <v>5</v>
      </c>
    </row>
    <row r="1341" spans="1:16" x14ac:dyDescent="0.25">
      <c r="A1341" s="21">
        <v>44685</v>
      </c>
      <c r="B1341" s="22" t="s">
        <v>2762</v>
      </c>
      <c r="C1341" s="22" t="s">
        <v>10</v>
      </c>
      <c r="D1341" s="22">
        <v>2</v>
      </c>
      <c r="E1341" s="22" t="s">
        <v>70</v>
      </c>
      <c r="F1341" s="22" t="s">
        <v>9</v>
      </c>
      <c r="G1341" s="22">
        <v>42</v>
      </c>
      <c r="H1341" s="22">
        <v>12</v>
      </c>
      <c r="I1341" s="22">
        <v>12</v>
      </c>
      <c r="J1341" s="23">
        <v>0</v>
      </c>
      <c r="K1341" s="22">
        <v>0</v>
      </c>
      <c r="L1341" s="24">
        <v>0</v>
      </c>
      <c r="M1341" s="22" t="s">
        <v>2845</v>
      </c>
      <c r="N1341" s="22">
        <v>3</v>
      </c>
      <c r="O1341" s="22">
        <v>0</v>
      </c>
      <c r="P1341" s="19">
        <f t="shared" si="20"/>
        <v>5</v>
      </c>
    </row>
    <row r="1342" spans="1:16" x14ac:dyDescent="0.25">
      <c r="A1342" s="21">
        <v>44685</v>
      </c>
      <c r="B1342" s="22" t="s">
        <v>2573</v>
      </c>
      <c r="C1342" s="22" t="s">
        <v>10</v>
      </c>
      <c r="D1342" s="22">
        <v>2</v>
      </c>
      <c r="E1342" s="22" t="s">
        <v>76</v>
      </c>
      <c r="F1342" s="22" t="s">
        <v>9</v>
      </c>
      <c r="G1342" s="22">
        <v>316</v>
      </c>
      <c r="H1342" s="22">
        <v>316</v>
      </c>
      <c r="I1342" s="22">
        <v>316</v>
      </c>
      <c r="J1342" s="23">
        <v>0</v>
      </c>
      <c r="K1342" s="22">
        <v>0</v>
      </c>
      <c r="L1342" s="24">
        <v>0</v>
      </c>
      <c r="M1342" s="22" t="s">
        <v>2846</v>
      </c>
      <c r="N1342" s="22">
        <v>3</v>
      </c>
      <c r="O1342" s="22">
        <v>0</v>
      </c>
      <c r="P1342" s="19">
        <f t="shared" si="20"/>
        <v>5</v>
      </c>
    </row>
    <row r="1343" spans="1:16" x14ac:dyDescent="0.25">
      <c r="A1343" s="21">
        <v>44685</v>
      </c>
      <c r="B1343" s="22" t="s">
        <v>2507</v>
      </c>
      <c r="C1343" s="22" t="s">
        <v>10</v>
      </c>
      <c r="D1343" s="22">
        <v>2</v>
      </c>
      <c r="E1343" s="22" t="s">
        <v>230</v>
      </c>
      <c r="F1343" s="22" t="s">
        <v>9</v>
      </c>
      <c r="G1343" s="22">
        <v>1230</v>
      </c>
      <c r="H1343" s="22">
        <v>110</v>
      </c>
      <c r="I1343" s="22">
        <v>110</v>
      </c>
      <c r="J1343" s="23">
        <v>0</v>
      </c>
      <c r="K1343" s="22">
        <v>0</v>
      </c>
      <c r="L1343" s="24">
        <v>0</v>
      </c>
      <c r="M1343" s="22" t="s">
        <v>2847</v>
      </c>
      <c r="N1343" s="22">
        <v>3</v>
      </c>
      <c r="O1343" s="22">
        <v>0</v>
      </c>
      <c r="P1343" s="19">
        <f t="shared" si="20"/>
        <v>5</v>
      </c>
    </row>
    <row r="1344" spans="1:16" x14ac:dyDescent="0.25">
      <c r="A1344" s="21">
        <v>44685</v>
      </c>
      <c r="B1344" s="22" t="s">
        <v>2297</v>
      </c>
      <c r="C1344" s="22" t="s">
        <v>10</v>
      </c>
      <c r="D1344" s="22">
        <v>2</v>
      </c>
      <c r="E1344" s="22" t="s">
        <v>235</v>
      </c>
      <c r="F1344" s="22" t="s">
        <v>9</v>
      </c>
      <c r="G1344" s="22">
        <v>48</v>
      </c>
      <c r="H1344" s="22">
        <v>48</v>
      </c>
      <c r="I1344" s="22">
        <v>48</v>
      </c>
      <c r="J1344" s="23">
        <v>0</v>
      </c>
      <c r="K1344" s="22">
        <v>0</v>
      </c>
      <c r="L1344" s="24">
        <v>0</v>
      </c>
      <c r="M1344" s="22" t="s">
        <v>2848</v>
      </c>
      <c r="N1344" s="22">
        <v>3</v>
      </c>
      <c r="O1344" s="22">
        <v>0</v>
      </c>
      <c r="P1344" s="19">
        <f t="shared" si="20"/>
        <v>5</v>
      </c>
    </row>
    <row r="1345" spans="1:16" x14ac:dyDescent="0.25">
      <c r="A1345" s="21">
        <v>44685</v>
      </c>
      <c r="B1345" s="22" t="s">
        <v>2530</v>
      </c>
      <c r="C1345" s="22" t="s">
        <v>10</v>
      </c>
      <c r="D1345" s="22">
        <v>2</v>
      </c>
      <c r="E1345" s="22" t="s">
        <v>64</v>
      </c>
      <c r="F1345" s="22" t="s">
        <v>9</v>
      </c>
      <c r="G1345" s="22">
        <v>7</v>
      </c>
      <c r="H1345" s="22">
        <v>7</v>
      </c>
      <c r="I1345" s="22">
        <v>7</v>
      </c>
      <c r="J1345" s="23">
        <v>0</v>
      </c>
      <c r="K1345" s="22">
        <v>0</v>
      </c>
      <c r="L1345" s="24">
        <v>0</v>
      </c>
      <c r="M1345" s="22" t="s">
        <v>2849</v>
      </c>
      <c r="N1345" s="22">
        <v>3</v>
      </c>
      <c r="O1345" s="22">
        <v>0</v>
      </c>
      <c r="P1345" s="19">
        <f t="shared" si="20"/>
        <v>5</v>
      </c>
    </row>
    <row r="1346" spans="1:16" x14ac:dyDescent="0.25">
      <c r="A1346" s="21">
        <v>44685</v>
      </c>
      <c r="B1346" s="22" t="s">
        <v>3583</v>
      </c>
      <c r="C1346" s="22" t="s">
        <v>966</v>
      </c>
      <c r="D1346" s="22">
        <v>2</v>
      </c>
      <c r="E1346" s="22" t="s">
        <v>1276</v>
      </c>
      <c r="F1346" s="22" t="s">
        <v>407</v>
      </c>
      <c r="G1346" s="22">
        <v>2169</v>
      </c>
      <c r="H1346" s="22">
        <v>239</v>
      </c>
      <c r="I1346" s="22">
        <v>239</v>
      </c>
      <c r="J1346" s="23">
        <v>1.3</v>
      </c>
      <c r="K1346" s="22">
        <v>0</v>
      </c>
      <c r="L1346" s="24">
        <v>0</v>
      </c>
      <c r="M1346" s="22" t="s">
        <v>3584</v>
      </c>
      <c r="N1346" s="22">
        <v>4</v>
      </c>
      <c r="O1346" s="22">
        <v>311.07372669</v>
      </c>
      <c r="P1346" s="19">
        <f t="shared" si="20"/>
        <v>5</v>
      </c>
    </row>
    <row r="1347" spans="1:16" x14ac:dyDescent="0.25">
      <c r="A1347" s="21">
        <v>44685</v>
      </c>
      <c r="B1347" s="22" t="s">
        <v>3204</v>
      </c>
      <c r="C1347" s="22" t="s">
        <v>966</v>
      </c>
      <c r="D1347" s="22">
        <v>2</v>
      </c>
      <c r="E1347" s="22" t="s">
        <v>1008</v>
      </c>
      <c r="F1347" s="22" t="s">
        <v>863</v>
      </c>
      <c r="G1347" s="22">
        <v>2970</v>
      </c>
      <c r="H1347" s="22">
        <v>169</v>
      </c>
      <c r="I1347" s="22">
        <v>169</v>
      </c>
      <c r="J1347" s="23">
        <v>2.95</v>
      </c>
      <c r="K1347" s="22">
        <v>0</v>
      </c>
      <c r="L1347" s="24">
        <v>0</v>
      </c>
      <c r="M1347" s="22" t="s">
        <v>3736</v>
      </c>
      <c r="N1347" s="22">
        <v>5</v>
      </c>
      <c r="O1347" s="22">
        <v>499.15108906</v>
      </c>
      <c r="P1347" s="19">
        <f t="shared" ref="P1347:P1410" si="21">MONTH(A1347)</f>
        <v>5</v>
      </c>
    </row>
    <row r="1348" spans="1:16" x14ac:dyDescent="0.25">
      <c r="A1348" s="21">
        <v>44685</v>
      </c>
      <c r="B1348" s="22" t="s">
        <v>2274</v>
      </c>
      <c r="C1348" s="22" t="s">
        <v>966</v>
      </c>
      <c r="D1348" s="22">
        <v>2</v>
      </c>
      <c r="E1348" s="22" t="s">
        <v>1012</v>
      </c>
      <c r="F1348" s="22" t="s">
        <v>863</v>
      </c>
      <c r="G1348" s="22">
        <v>1331</v>
      </c>
      <c r="H1348" s="22">
        <v>77</v>
      </c>
      <c r="I1348" s="22">
        <v>77</v>
      </c>
      <c r="J1348" s="23">
        <v>0.94</v>
      </c>
      <c r="K1348" s="22">
        <v>0</v>
      </c>
      <c r="L1348" s="24">
        <v>0</v>
      </c>
      <c r="M1348" s="22" t="s">
        <v>3737</v>
      </c>
      <c r="N1348" s="22">
        <v>5</v>
      </c>
      <c r="O1348" s="22">
        <v>72.677275440000003</v>
      </c>
      <c r="P1348" s="19">
        <f t="shared" si="21"/>
        <v>5</v>
      </c>
    </row>
    <row r="1349" spans="1:16" x14ac:dyDescent="0.25">
      <c r="A1349" s="21">
        <v>44685</v>
      </c>
      <c r="B1349" s="22" t="s">
        <v>3701</v>
      </c>
      <c r="C1349" s="22" t="s">
        <v>966</v>
      </c>
      <c r="D1349" s="22">
        <v>2</v>
      </c>
      <c r="E1349" s="22" t="s">
        <v>983</v>
      </c>
      <c r="F1349" s="22" t="s">
        <v>863</v>
      </c>
      <c r="G1349" s="22">
        <v>5302</v>
      </c>
      <c r="H1349" s="22">
        <v>192</v>
      </c>
      <c r="I1349" s="22">
        <v>192</v>
      </c>
      <c r="J1349" s="23">
        <v>2.02</v>
      </c>
      <c r="K1349" s="22">
        <v>0</v>
      </c>
      <c r="L1349" s="24">
        <v>0</v>
      </c>
      <c r="M1349" s="22" t="s">
        <v>3738</v>
      </c>
      <c r="N1349" s="22">
        <v>5</v>
      </c>
      <c r="O1349" s="22">
        <v>388.17909312</v>
      </c>
      <c r="P1349" s="19">
        <f t="shared" si="21"/>
        <v>5</v>
      </c>
    </row>
    <row r="1350" spans="1:16" x14ac:dyDescent="0.25">
      <c r="A1350" s="21">
        <v>44685</v>
      </c>
      <c r="B1350" s="22" t="s">
        <v>3285</v>
      </c>
      <c r="C1350" s="22" t="s">
        <v>966</v>
      </c>
      <c r="D1350" s="22">
        <v>2</v>
      </c>
      <c r="E1350" s="22" t="s">
        <v>1043</v>
      </c>
      <c r="F1350" s="22" t="s">
        <v>9</v>
      </c>
      <c r="G1350" s="22">
        <v>276</v>
      </c>
      <c r="H1350" s="22">
        <v>196</v>
      </c>
      <c r="I1350" s="22">
        <v>196</v>
      </c>
      <c r="J1350" s="23">
        <v>6.75</v>
      </c>
      <c r="K1350" s="22">
        <v>0</v>
      </c>
      <c r="L1350" s="24">
        <v>0</v>
      </c>
      <c r="M1350" s="22" t="s">
        <v>3893</v>
      </c>
      <c r="N1350" s="22">
        <v>3</v>
      </c>
      <c r="O1350" s="22">
        <v>1323.3026338</v>
      </c>
      <c r="P1350" s="19">
        <f t="shared" si="21"/>
        <v>5</v>
      </c>
    </row>
    <row r="1351" spans="1:16" x14ac:dyDescent="0.25">
      <c r="A1351" s="21">
        <v>44685</v>
      </c>
      <c r="B1351" s="22" t="s">
        <v>3844</v>
      </c>
      <c r="C1351" s="22" t="s">
        <v>966</v>
      </c>
      <c r="D1351" s="22">
        <v>2</v>
      </c>
      <c r="E1351" s="22" t="s">
        <v>1069</v>
      </c>
      <c r="F1351" s="22" t="s">
        <v>9</v>
      </c>
      <c r="G1351" s="22">
        <v>1800</v>
      </c>
      <c r="H1351" s="22">
        <v>60</v>
      </c>
      <c r="I1351" s="22">
        <v>60</v>
      </c>
      <c r="J1351" s="23">
        <v>2.82</v>
      </c>
      <c r="K1351" s="22">
        <v>0</v>
      </c>
      <c r="L1351" s="24">
        <v>0</v>
      </c>
      <c r="M1351" s="22" t="s">
        <v>3894</v>
      </c>
      <c r="N1351" s="22">
        <v>3</v>
      </c>
      <c r="O1351" s="22">
        <v>169.471113</v>
      </c>
      <c r="P1351" s="19">
        <f t="shared" si="21"/>
        <v>5</v>
      </c>
    </row>
    <row r="1352" spans="1:16" x14ac:dyDescent="0.25">
      <c r="A1352" s="21">
        <v>44685</v>
      </c>
      <c r="B1352" s="22" t="s">
        <v>3845</v>
      </c>
      <c r="C1352" s="22" t="s">
        <v>966</v>
      </c>
      <c r="D1352" s="22">
        <v>2</v>
      </c>
      <c r="E1352" s="22" t="s">
        <v>1067</v>
      </c>
      <c r="F1352" s="22" t="s">
        <v>9</v>
      </c>
      <c r="G1352" s="22">
        <v>1067</v>
      </c>
      <c r="H1352" s="22">
        <v>44</v>
      </c>
      <c r="I1352" s="22">
        <v>44</v>
      </c>
      <c r="J1352" s="23">
        <v>4.08</v>
      </c>
      <c r="K1352" s="22">
        <v>0</v>
      </c>
      <c r="L1352" s="24">
        <v>0</v>
      </c>
      <c r="M1352" s="22" t="s">
        <v>3895</v>
      </c>
      <c r="N1352" s="22">
        <v>3</v>
      </c>
      <c r="O1352" s="22">
        <v>179.45099128000001</v>
      </c>
      <c r="P1352" s="19">
        <f t="shared" si="21"/>
        <v>5</v>
      </c>
    </row>
    <row r="1353" spans="1:16" x14ac:dyDescent="0.25">
      <c r="A1353" s="21">
        <v>44685</v>
      </c>
      <c r="B1353" s="22" t="s">
        <v>3836</v>
      </c>
      <c r="C1353" s="22" t="s">
        <v>966</v>
      </c>
      <c r="D1353" s="22">
        <v>2</v>
      </c>
      <c r="E1353" s="22" t="s">
        <v>1044</v>
      </c>
      <c r="F1353" s="22" t="s">
        <v>9</v>
      </c>
      <c r="G1353" s="22">
        <v>2464</v>
      </c>
      <c r="H1353" s="22">
        <v>61</v>
      </c>
      <c r="I1353" s="22">
        <v>61</v>
      </c>
      <c r="J1353" s="23">
        <v>6.27</v>
      </c>
      <c r="K1353" s="22">
        <v>0</v>
      </c>
      <c r="L1353" s="24">
        <v>0</v>
      </c>
      <c r="M1353" s="22" t="s">
        <v>3896</v>
      </c>
      <c r="N1353" s="22">
        <v>3</v>
      </c>
      <c r="O1353" s="22">
        <v>382.35288061</v>
      </c>
      <c r="P1353" s="19">
        <f t="shared" si="21"/>
        <v>5</v>
      </c>
    </row>
    <row r="1354" spans="1:16" x14ac:dyDescent="0.25">
      <c r="A1354" s="21">
        <v>44685</v>
      </c>
      <c r="B1354" s="22" t="s">
        <v>3846</v>
      </c>
      <c r="C1354" s="22" t="s">
        <v>966</v>
      </c>
      <c r="D1354" s="22">
        <v>2</v>
      </c>
      <c r="E1354" s="22" t="s">
        <v>1068</v>
      </c>
      <c r="F1354" s="22" t="s">
        <v>9</v>
      </c>
      <c r="G1354" s="22">
        <v>486</v>
      </c>
      <c r="H1354" s="22">
        <v>16</v>
      </c>
      <c r="I1354" s="22">
        <v>16</v>
      </c>
      <c r="J1354" s="23">
        <v>8.0399999999999991</v>
      </c>
      <c r="K1354" s="22">
        <v>0</v>
      </c>
      <c r="L1354" s="24">
        <v>0</v>
      </c>
      <c r="M1354" s="22" t="s">
        <v>3897</v>
      </c>
      <c r="N1354" s="22">
        <v>3</v>
      </c>
      <c r="O1354" s="22">
        <v>128.57300272000001</v>
      </c>
      <c r="P1354" s="19">
        <f t="shared" si="21"/>
        <v>5</v>
      </c>
    </row>
    <row r="1355" spans="1:16" x14ac:dyDescent="0.25">
      <c r="A1355" s="21">
        <v>44685</v>
      </c>
      <c r="B1355" s="22" t="s">
        <v>3701</v>
      </c>
      <c r="C1355" s="22" t="s">
        <v>9</v>
      </c>
      <c r="D1355" s="22">
        <v>2</v>
      </c>
      <c r="E1355" s="22" t="s">
        <v>947</v>
      </c>
      <c r="F1355" s="22" t="s">
        <v>863</v>
      </c>
      <c r="G1355" s="22">
        <v>5302</v>
      </c>
      <c r="H1355" s="22">
        <v>2310</v>
      </c>
      <c r="I1355" s="22">
        <v>2310</v>
      </c>
      <c r="J1355" s="23">
        <v>2.02</v>
      </c>
      <c r="K1355" s="22">
        <v>0</v>
      </c>
      <c r="L1355" s="24">
        <v>0</v>
      </c>
      <c r="M1355" s="22" t="s">
        <v>3942</v>
      </c>
      <c r="N1355" s="22">
        <v>5</v>
      </c>
      <c r="O1355" s="22">
        <v>4670.2797141000001</v>
      </c>
      <c r="P1355" s="19">
        <f t="shared" si="21"/>
        <v>5</v>
      </c>
    </row>
    <row r="1356" spans="1:16" x14ac:dyDescent="0.25">
      <c r="A1356" s="21">
        <v>44685</v>
      </c>
      <c r="B1356" s="22" t="s">
        <v>3593</v>
      </c>
      <c r="C1356" s="22" t="s">
        <v>9</v>
      </c>
      <c r="D1356" s="22">
        <v>2</v>
      </c>
      <c r="E1356" s="22" t="s">
        <v>1182</v>
      </c>
      <c r="F1356" s="22" t="s">
        <v>407</v>
      </c>
      <c r="G1356" s="22">
        <v>839</v>
      </c>
      <c r="H1356" s="22">
        <v>200</v>
      </c>
      <c r="I1356" s="22">
        <v>200</v>
      </c>
      <c r="J1356" s="23">
        <v>3.43</v>
      </c>
      <c r="K1356" s="22">
        <v>0</v>
      </c>
      <c r="L1356" s="24">
        <v>0</v>
      </c>
      <c r="M1356" s="22" t="s">
        <v>4059</v>
      </c>
      <c r="N1356" s="22">
        <v>4</v>
      </c>
      <c r="O1356" s="22">
        <v>685.444254</v>
      </c>
      <c r="P1356" s="19">
        <f t="shared" si="21"/>
        <v>5</v>
      </c>
    </row>
    <row r="1357" spans="1:16" x14ac:dyDescent="0.25">
      <c r="A1357" s="21">
        <v>44685</v>
      </c>
      <c r="B1357" s="22" t="s">
        <v>3204</v>
      </c>
      <c r="C1357" s="22" t="s">
        <v>9</v>
      </c>
      <c r="D1357" s="22">
        <v>2</v>
      </c>
      <c r="E1357" s="22" t="s">
        <v>1211</v>
      </c>
      <c r="F1357" s="22" t="s">
        <v>407</v>
      </c>
      <c r="G1357" s="22">
        <v>2970</v>
      </c>
      <c r="H1357" s="22">
        <v>200</v>
      </c>
      <c r="I1357" s="22">
        <v>200</v>
      </c>
      <c r="J1357" s="23">
        <v>2.95</v>
      </c>
      <c r="K1357" s="22">
        <v>0</v>
      </c>
      <c r="L1357" s="24">
        <v>0</v>
      </c>
      <c r="M1357" s="22" t="s">
        <v>4060</v>
      </c>
      <c r="N1357" s="22">
        <v>4</v>
      </c>
      <c r="O1357" s="22">
        <v>590.71134800000004</v>
      </c>
      <c r="P1357" s="19">
        <f t="shared" si="21"/>
        <v>5</v>
      </c>
    </row>
    <row r="1358" spans="1:16" x14ac:dyDescent="0.25">
      <c r="A1358" s="21">
        <v>44685</v>
      </c>
      <c r="B1358" s="22" t="s">
        <v>2335</v>
      </c>
      <c r="C1358" s="22" t="s">
        <v>9</v>
      </c>
      <c r="D1358" s="22">
        <v>2</v>
      </c>
      <c r="E1358" s="22" t="s">
        <v>1181</v>
      </c>
      <c r="F1358" s="22" t="s">
        <v>407</v>
      </c>
      <c r="G1358" s="22">
        <v>3448</v>
      </c>
      <c r="H1358" s="22">
        <v>150</v>
      </c>
      <c r="I1358" s="22">
        <v>150</v>
      </c>
      <c r="J1358" s="23">
        <v>1.87</v>
      </c>
      <c r="K1358" s="22">
        <v>0</v>
      </c>
      <c r="L1358" s="24">
        <v>0</v>
      </c>
      <c r="M1358" s="22" t="s">
        <v>4061</v>
      </c>
      <c r="N1358" s="22">
        <v>4</v>
      </c>
      <c r="O1358" s="22">
        <v>280.5</v>
      </c>
      <c r="P1358" s="19">
        <f t="shared" si="21"/>
        <v>5</v>
      </c>
    </row>
    <row r="1359" spans="1:16" x14ac:dyDescent="0.25">
      <c r="A1359" s="21">
        <v>44685</v>
      </c>
      <c r="B1359" s="22" t="s">
        <v>2345</v>
      </c>
      <c r="C1359" s="22" t="s">
        <v>9</v>
      </c>
      <c r="D1359" s="22">
        <v>2</v>
      </c>
      <c r="E1359" s="22" t="s">
        <v>1180</v>
      </c>
      <c r="F1359" s="22" t="s">
        <v>407</v>
      </c>
      <c r="G1359" s="22">
        <v>810</v>
      </c>
      <c r="H1359" s="22">
        <v>120</v>
      </c>
      <c r="I1359" s="22">
        <v>120</v>
      </c>
      <c r="J1359" s="23">
        <v>2.4900000000000002</v>
      </c>
      <c r="K1359" s="22">
        <v>0</v>
      </c>
      <c r="L1359" s="24">
        <v>0</v>
      </c>
      <c r="M1359" s="22" t="s">
        <v>4062</v>
      </c>
      <c r="N1359" s="22">
        <v>4</v>
      </c>
      <c r="O1359" s="22">
        <v>298.31322239999997</v>
      </c>
      <c r="P1359" s="19">
        <f t="shared" si="21"/>
        <v>5</v>
      </c>
    </row>
    <row r="1360" spans="1:16" x14ac:dyDescent="0.25">
      <c r="A1360" s="21">
        <v>44685</v>
      </c>
      <c r="B1360" s="22" t="s">
        <v>3694</v>
      </c>
      <c r="C1360" s="22" t="s">
        <v>9</v>
      </c>
      <c r="D1360" s="22">
        <v>2</v>
      </c>
      <c r="E1360" s="22" t="s">
        <v>1092</v>
      </c>
      <c r="F1360" s="22" t="s">
        <v>9</v>
      </c>
      <c r="G1360" s="22">
        <v>538</v>
      </c>
      <c r="H1360" s="22">
        <v>336</v>
      </c>
      <c r="I1360" s="22">
        <v>336</v>
      </c>
      <c r="J1360" s="23">
        <v>2.4900000000000002</v>
      </c>
      <c r="K1360" s="22">
        <v>0</v>
      </c>
      <c r="L1360" s="24">
        <v>0</v>
      </c>
      <c r="M1360" s="22" t="s">
        <v>4259</v>
      </c>
      <c r="N1360" s="22">
        <v>3</v>
      </c>
      <c r="O1360" s="22">
        <v>836.41523615999995</v>
      </c>
      <c r="P1360" s="19">
        <f t="shared" si="21"/>
        <v>5</v>
      </c>
    </row>
    <row r="1361" spans="1:16" x14ac:dyDescent="0.25">
      <c r="A1361" s="21">
        <v>44685</v>
      </c>
      <c r="B1361" s="22" t="s">
        <v>3583</v>
      </c>
      <c r="C1361" s="22" t="s">
        <v>9</v>
      </c>
      <c r="D1361" s="22">
        <v>2</v>
      </c>
      <c r="E1361" s="22" t="s">
        <v>1166</v>
      </c>
      <c r="F1361" s="22" t="s">
        <v>9</v>
      </c>
      <c r="G1361" s="22">
        <v>2169</v>
      </c>
      <c r="H1361" s="22">
        <v>240</v>
      </c>
      <c r="I1361" s="22">
        <v>240</v>
      </c>
      <c r="J1361" s="23">
        <v>1.3</v>
      </c>
      <c r="K1361" s="22">
        <v>0</v>
      </c>
      <c r="L1361" s="24">
        <v>0</v>
      </c>
      <c r="M1361" s="22" t="s">
        <v>4260</v>
      </c>
      <c r="N1361" s="22">
        <v>3</v>
      </c>
      <c r="O1361" s="22">
        <v>312.37529039999998</v>
      </c>
      <c r="P1361" s="19">
        <f t="shared" si="21"/>
        <v>5</v>
      </c>
    </row>
    <row r="1362" spans="1:16" x14ac:dyDescent="0.25">
      <c r="A1362" s="21">
        <v>44685</v>
      </c>
      <c r="B1362" s="22" t="s">
        <v>3689</v>
      </c>
      <c r="C1362" s="22" t="s">
        <v>9</v>
      </c>
      <c r="D1362" s="22">
        <v>2</v>
      </c>
      <c r="E1362" s="22" t="s">
        <v>1132</v>
      </c>
      <c r="F1362" s="22" t="s">
        <v>9</v>
      </c>
      <c r="G1362" s="22">
        <v>260</v>
      </c>
      <c r="H1362" s="22">
        <v>120</v>
      </c>
      <c r="I1362" s="22">
        <v>120</v>
      </c>
      <c r="J1362" s="23">
        <v>2.2200000000000002</v>
      </c>
      <c r="K1362" s="22">
        <v>0</v>
      </c>
      <c r="L1362" s="24">
        <v>0</v>
      </c>
      <c r="M1362" s="22" t="s">
        <v>4261</v>
      </c>
      <c r="N1362" s="22">
        <v>3</v>
      </c>
      <c r="O1362" s="22">
        <v>266.08695599999999</v>
      </c>
      <c r="P1362" s="19">
        <f t="shared" si="21"/>
        <v>5</v>
      </c>
    </row>
    <row r="1363" spans="1:16" x14ac:dyDescent="0.25">
      <c r="A1363" s="21">
        <v>44685</v>
      </c>
      <c r="B1363" s="22" t="s">
        <v>3066</v>
      </c>
      <c r="C1363" s="22" t="s">
        <v>9</v>
      </c>
      <c r="D1363" s="22">
        <v>2</v>
      </c>
      <c r="E1363" s="22" t="s">
        <v>1093</v>
      </c>
      <c r="F1363" s="22" t="s">
        <v>9</v>
      </c>
      <c r="G1363" s="22">
        <v>2931</v>
      </c>
      <c r="H1363" s="22">
        <v>432</v>
      </c>
      <c r="I1363" s="22">
        <v>432</v>
      </c>
      <c r="J1363" s="23">
        <v>1.46</v>
      </c>
      <c r="K1363" s="22">
        <v>0</v>
      </c>
      <c r="L1363" s="24">
        <v>0</v>
      </c>
      <c r="M1363" s="22" t="s">
        <v>4262</v>
      </c>
      <c r="N1363" s="22">
        <v>3</v>
      </c>
      <c r="O1363" s="22">
        <v>631.62851327999999</v>
      </c>
      <c r="P1363" s="19">
        <f t="shared" si="21"/>
        <v>5</v>
      </c>
    </row>
    <row r="1364" spans="1:16" x14ac:dyDescent="0.25">
      <c r="A1364" s="21">
        <v>44685</v>
      </c>
      <c r="B1364" s="22" t="s">
        <v>3058</v>
      </c>
      <c r="C1364" s="22" t="s">
        <v>9</v>
      </c>
      <c r="D1364" s="22">
        <v>2</v>
      </c>
      <c r="E1364" s="22" t="s">
        <v>1091</v>
      </c>
      <c r="F1364" s="22" t="s">
        <v>9</v>
      </c>
      <c r="G1364" s="22">
        <v>4001</v>
      </c>
      <c r="H1364" s="22">
        <v>200</v>
      </c>
      <c r="I1364" s="22">
        <v>200</v>
      </c>
      <c r="J1364" s="23">
        <v>2.85</v>
      </c>
      <c r="K1364" s="22">
        <v>0</v>
      </c>
      <c r="L1364" s="24">
        <v>0</v>
      </c>
      <c r="M1364" s="22" t="s">
        <v>4263</v>
      </c>
      <c r="N1364" s="22">
        <v>3</v>
      </c>
      <c r="O1364" s="22">
        <v>569.42807400000004</v>
      </c>
      <c r="P1364" s="19">
        <f t="shared" si="21"/>
        <v>5</v>
      </c>
    </row>
    <row r="1365" spans="1:16" x14ac:dyDescent="0.25">
      <c r="A1365" s="21">
        <v>44685</v>
      </c>
      <c r="B1365" s="22" t="s">
        <v>2274</v>
      </c>
      <c r="C1365" s="22" t="s">
        <v>9</v>
      </c>
      <c r="D1365" s="22">
        <v>2</v>
      </c>
      <c r="E1365" s="22" t="s">
        <v>1152</v>
      </c>
      <c r="F1365" s="22" t="s">
        <v>9</v>
      </c>
      <c r="G1365" s="22">
        <v>1331</v>
      </c>
      <c r="H1365" s="22">
        <v>150</v>
      </c>
      <c r="I1365" s="22">
        <v>150</v>
      </c>
      <c r="J1365" s="23">
        <v>0.94</v>
      </c>
      <c r="K1365" s="22">
        <v>0</v>
      </c>
      <c r="L1365" s="24">
        <v>0</v>
      </c>
      <c r="M1365" s="22" t="s">
        <v>4264</v>
      </c>
      <c r="N1365" s="22">
        <v>3</v>
      </c>
      <c r="O1365" s="22">
        <v>141.57910799999999</v>
      </c>
      <c r="P1365" s="19">
        <f t="shared" si="21"/>
        <v>5</v>
      </c>
    </row>
    <row r="1366" spans="1:16" x14ac:dyDescent="0.25">
      <c r="A1366" s="21">
        <v>44685</v>
      </c>
      <c r="B1366" s="22" t="s">
        <v>3449</v>
      </c>
      <c r="C1366" s="22" t="s">
        <v>9</v>
      </c>
      <c r="D1366" s="22">
        <v>2</v>
      </c>
      <c r="E1366" s="22" t="s">
        <v>1090</v>
      </c>
      <c r="F1366" s="22" t="s">
        <v>9</v>
      </c>
      <c r="G1366" s="22">
        <v>3863</v>
      </c>
      <c r="H1366" s="22">
        <v>200</v>
      </c>
      <c r="I1366" s="22">
        <v>200</v>
      </c>
      <c r="J1366" s="23">
        <v>1.62</v>
      </c>
      <c r="K1366" s="22">
        <v>0</v>
      </c>
      <c r="L1366" s="24">
        <v>0</v>
      </c>
      <c r="M1366" s="22" t="s">
        <v>4265</v>
      </c>
      <c r="N1366" s="22">
        <v>3</v>
      </c>
      <c r="O1366" s="22">
        <v>324.14499799999999</v>
      </c>
      <c r="P1366" s="19">
        <f t="shared" si="21"/>
        <v>5</v>
      </c>
    </row>
    <row r="1367" spans="1:16" x14ac:dyDescent="0.25">
      <c r="A1367" s="21">
        <v>44685</v>
      </c>
      <c r="B1367" s="22" t="s">
        <v>3845</v>
      </c>
      <c r="C1367" s="22" t="s">
        <v>9</v>
      </c>
      <c r="D1367" s="22">
        <v>2</v>
      </c>
      <c r="E1367" s="22" t="s">
        <v>1142</v>
      </c>
      <c r="F1367" s="22" t="s">
        <v>9</v>
      </c>
      <c r="G1367" s="22">
        <v>1067</v>
      </c>
      <c r="H1367" s="22">
        <v>231</v>
      </c>
      <c r="I1367" s="22">
        <v>231</v>
      </c>
      <c r="J1367" s="23">
        <v>4.08</v>
      </c>
      <c r="K1367" s="22">
        <v>0</v>
      </c>
      <c r="L1367" s="24">
        <v>0</v>
      </c>
      <c r="M1367" s="22" t="s">
        <v>4266</v>
      </c>
      <c r="N1367" s="22">
        <v>3</v>
      </c>
      <c r="O1367" s="22">
        <v>942.11770421999995</v>
      </c>
      <c r="P1367" s="19">
        <f t="shared" si="21"/>
        <v>5</v>
      </c>
    </row>
    <row r="1368" spans="1:16" x14ac:dyDescent="0.25">
      <c r="A1368" s="21">
        <v>44685</v>
      </c>
      <c r="B1368" s="22" t="s">
        <v>3677</v>
      </c>
      <c r="C1368" s="22" t="s">
        <v>9</v>
      </c>
      <c r="D1368" s="22">
        <v>2</v>
      </c>
      <c r="E1368" s="22" t="s">
        <v>1131</v>
      </c>
      <c r="F1368" s="22" t="s">
        <v>9</v>
      </c>
      <c r="G1368" s="22">
        <v>2796</v>
      </c>
      <c r="H1368" s="22">
        <v>88</v>
      </c>
      <c r="I1368" s="22">
        <v>88</v>
      </c>
      <c r="J1368" s="23">
        <v>4.0599999999999996</v>
      </c>
      <c r="K1368" s="22">
        <v>0</v>
      </c>
      <c r="L1368" s="24">
        <v>0</v>
      </c>
      <c r="M1368" s="22" t="s">
        <v>4267</v>
      </c>
      <c r="N1368" s="22">
        <v>3</v>
      </c>
      <c r="O1368" s="22">
        <v>357.51858736000003</v>
      </c>
      <c r="P1368" s="19">
        <f t="shared" si="21"/>
        <v>5</v>
      </c>
    </row>
    <row r="1369" spans="1:16" x14ac:dyDescent="0.25">
      <c r="A1369" s="21">
        <v>44685</v>
      </c>
      <c r="B1369" s="22" t="s">
        <v>3355</v>
      </c>
      <c r="C1369" s="22" t="s">
        <v>931</v>
      </c>
      <c r="D1369" s="22">
        <v>2</v>
      </c>
      <c r="E1369" s="22" t="s">
        <v>1672</v>
      </c>
      <c r="F1369" s="22" t="s">
        <v>1318</v>
      </c>
      <c r="G1369" s="22">
        <v>294</v>
      </c>
      <c r="H1369" s="22">
        <v>200</v>
      </c>
      <c r="I1369" s="22">
        <v>200</v>
      </c>
      <c r="J1369" s="23">
        <v>0.97</v>
      </c>
      <c r="K1369" s="22">
        <v>0</v>
      </c>
      <c r="L1369" s="24">
        <v>0</v>
      </c>
      <c r="M1369" s="22" t="s">
        <v>4550</v>
      </c>
      <c r="N1369" s="22">
        <v>2</v>
      </c>
      <c r="O1369" s="22">
        <v>193.36492000000001</v>
      </c>
      <c r="P1369" s="19">
        <f t="shared" si="21"/>
        <v>5</v>
      </c>
    </row>
    <row r="1370" spans="1:16" x14ac:dyDescent="0.25">
      <c r="A1370" s="21">
        <v>44685</v>
      </c>
      <c r="B1370" s="22" t="s">
        <v>2182</v>
      </c>
      <c r="C1370" s="22" t="s">
        <v>931</v>
      </c>
      <c r="D1370" s="22">
        <v>2</v>
      </c>
      <c r="E1370" s="22" t="s">
        <v>1671</v>
      </c>
      <c r="F1370" s="22" t="s">
        <v>1318</v>
      </c>
      <c r="G1370" s="22">
        <v>1701</v>
      </c>
      <c r="H1370" s="22">
        <v>960</v>
      </c>
      <c r="I1370" s="22">
        <v>960</v>
      </c>
      <c r="J1370" s="23">
        <v>23.86</v>
      </c>
      <c r="K1370" s="22">
        <v>0</v>
      </c>
      <c r="L1370" s="24">
        <v>0</v>
      </c>
      <c r="M1370" s="22" t="s">
        <v>4551</v>
      </c>
      <c r="N1370" s="22">
        <v>2</v>
      </c>
      <c r="O1370" s="22">
        <v>22905.599999999999</v>
      </c>
      <c r="P1370" s="19">
        <f t="shared" si="21"/>
        <v>5</v>
      </c>
    </row>
    <row r="1371" spans="1:16" x14ac:dyDescent="0.25">
      <c r="A1371" s="21">
        <v>44685</v>
      </c>
      <c r="B1371" s="22" t="s">
        <v>2182</v>
      </c>
      <c r="C1371" s="22" t="s">
        <v>931</v>
      </c>
      <c r="D1371" s="22">
        <v>2</v>
      </c>
      <c r="E1371" s="22" t="s">
        <v>1691</v>
      </c>
      <c r="F1371" s="22" t="s">
        <v>1318</v>
      </c>
      <c r="G1371" s="22">
        <v>1701</v>
      </c>
      <c r="H1371" s="22">
        <v>560</v>
      </c>
      <c r="I1371" s="22">
        <v>560</v>
      </c>
      <c r="J1371" s="23">
        <v>23.86</v>
      </c>
      <c r="K1371" s="22">
        <v>0</v>
      </c>
      <c r="L1371" s="24">
        <v>0</v>
      </c>
      <c r="M1371" s="22" t="s">
        <v>4552</v>
      </c>
      <c r="N1371" s="22">
        <v>2</v>
      </c>
      <c r="O1371" s="22">
        <v>13361.6</v>
      </c>
      <c r="P1371" s="19">
        <f t="shared" si="21"/>
        <v>5</v>
      </c>
    </row>
    <row r="1372" spans="1:16" x14ac:dyDescent="0.25">
      <c r="A1372" s="21">
        <v>44685</v>
      </c>
      <c r="B1372" s="22" t="s">
        <v>2187</v>
      </c>
      <c r="C1372" s="22" t="s">
        <v>931</v>
      </c>
      <c r="D1372" s="22">
        <v>2</v>
      </c>
      <c r="E1372" s="22" t="s">
        <v>1809</v>
      </c>
      <c r="F1372" s="22" t="s">
        <v>1318</v>
      </c>
      <c r="G1372" s="22">
        <v>588</v>
      </c>
      <c r="H1372" s="22">
        <v>588</v>
      </c>
      <c r="I1372" s="22">
        <v>588</v>
      </c>
      <c r="J1372" s="23">
        <v>1.41</v>
      </c>
      <c r="K1372" s="22">
        <v>0</v>
      </c>
      <c r="L1372" s="24">
        <v>0</v>
      </c>
      <c r="M1372" s="22" t="s">
        <v>4553</v>
      </c>
      <c r="N1372" s="22">
        <v>2</v>
      </c>
      <c r="O1372" s="22">
        <v>831.82927043999996</v>
      </c>
      <c r="P1372" s="19">
        <f t="shared" si="21"/>
        <v>5</v>
      </c>
    </row>
    <row r="1373" spans="1:16" x14ac:dyDescent="0.25">
      <c r="A1373" s="21">
        <v>44685</v>
      </c>
      <c r="B1373" s="22" t="s">
        <v>4554</v>
      </c>
      <c r="C1373" s="22" t="s">
        <v>931</v>
      </c>
      <c r="D1373" s="22">
        <v>2</v>
      </c>
      <c r="E1373" s="22" t="s">
        <v>1803</v>
      </c>
      <c r="F1373" s="22" t="s">
        <v>1318</v>
      </c>
      <c r="G1373" s="22">
        <v>6</v>
      </c>
      <c r="H1373" s="22">
        <v>6</v>
      </c>
      <c r="I1373" s="22">
        <v>6</v>
      </c>
      <c r="J1373" s="23">
        <v>5.82</v>
      </c>
      <c r="K1373" s="22">
        <v>0</v>
      </c>
      <c r="L1373" s="24">
        <v>0</v>
      </c>
      <c r="M1373" s="22" t="s">
        <v>4555</v>
      </c>
      <c r="N1373" s="22">
        <v>2</v>
      </c>
      <c r="O1373" s="22">
        <v>34.893571440000002</v>
      </c>
      <c r="P1373" s="19">
        <f t="shared" si="21"/>
        <v>5</v>
      </c>
    </row>
    <row r="1374" spans="1:16" x14ac:dyDescent="0.25">
      <c r="A1374" s="21">
        <v>44685</v>
      </c>
      <c r="B1374" s="22" t="s">
        <v>4556</v>
      </c>
      <c r="C1374" s="22" t="s">
        <v>931</v>
      </c>
      <c r="D1374" s="22">
        <v>2</v>
      </c>
      <c r="E1374" s="22" t="s">
        <v>1803</v>
      </c>
      <c r="F1374" s="22" t="s">
        <v>1318</v>
      </c>
      <c r="G1374" s="22">
        <v>86</v>
      </c>
      <c r="H1374" s="22">
        <v>86</v>
      </c>
      <c r="I1374" s="22">
        <v>86</v>
      </c>
      <c r="J1374" s="23">
        <v>3.5</v>
      </c>
      <c r="K1374" s="22">
        <v>0</v>
      </c>
      <c r="L1374" s="24">
        <v>0</v>
      </c>
      <c r="M1374" s="22" t="s">
        <v>4555</v>
      </c>
      <c r="N1374" s="22">
        <v>2</v>
      </c>
      <c r="O1374" s="22">
        <v>300.93404143999999</v>
      </c>
      <c r="P1374" s="19">
        <f t="shared" si="21"/>
        <v>5</v>
      </c>
    </row>
    <row r="1375" spans="1:16" x14ac:dyDescent="0.25">
      <c r="A1375" s="21">
        <v>44685</v>
      </c>
      <c r="B1375" s="22" t="s">
        <v>4557</v>
      </c>
      <c r="C1375" s="22" t="s">
        <v>931</v>
      </c>
      <c r="D1375" s="22">
        <v>2</v>
      </c>
      <c r="E1375" s="22" t="s">
        <v>1803</v>
      </c>
      <c r="F1375" s="22" t="s">
        <v>1318</v>
      </c>
      <c r="G1375" s="22">
        <v>98</v>
      </c>
      <c r="H1375" s="22">
        <v>98</v>
      </c>
      <c r="I1375" s="22">
        <v>98</v>
      </c>
      <c r="J1375" s="23">
        <v>4.83</v>
      </c>
      <c r="K1375" s="22">
        <v>0</v>
      </c>
      <c r="L1375" s="24">
        <v>0</v>
      </c>
      <c r="M1375" s="22" t="s">
        <v>4555</v>
      </c>
      <c r="N1375" s="22">
        <v>2</v>
      </c>
      <c r="O1375" s="22">
        <v>473.41903896000002</v>
      </c>
      <c r="P1375" s="19">
        <f t="shared" si="21"/>
        <v>5</v>
      </c>
    </row>
    <row r="1376" spans="1:16" x14ac:dyDescent="0.25">
      <c r="A1376" s="21">
        <v>44685</v>
      </c>
      <c r="B1376" s="22" t="s">
        <v>4558</v>
      </c>
      <c r="C1376" s="22" t="s">
        <v>931</v>
      </c>
      <c r="D1376" s="22">
        <v>2</v>
      </c>
      <c r="E1376" s="22" t="s">
        <v>1803</v>
      </c>
      <c r="F1376" s="22" t="s">
        <v>1318</v>
      </c>
      <c r="G1376" s="22">
        <v>98</v>
      </c>
      <c r="H1376" s="22">
        <v>98</v>
      </c>
      <c r="I1376" s="22">
        <v>98</v>
      </c>
      <c r="J1376" s="23">
        <v>12.49</v>
      </c>
      <c r="K1376" s="22">
        <v>0</v>
      </c>
      <c r="L1376" s="24">
        <v>0</v>
      </c>
      <c r="M1376" s="22" t="s">
        <v>4555</v>
      </c>
      <c r="N1376" s="22">
        <v>2</v>
      </c>
      <c r="O1376" s="22">
        <v>1224.45435266</v>
      </c>
      <c r="P1376" s="19">
        <f t="shared" si="21"/>
        <v>5</v>
      </c>
    </row>
    <row r="1377" spans="1:16" x14ac:dyDescent="0.25">
      <c r="A1377" s="21">
        <v>44685</v>
      </c>
      <c r="B1377" s="22" t="s">
        <v>2198</v>
      </c>
      <c r="C1377" s="22" t="s">
        <v>931</v>
      </c>
      <c r="D1377" s="22">
        <v>2</v>
      </c>
      <c r="E1377" s="22" t="s">
        <v>1804</v>
      </c>
      <c r="F1377" s="22" t="s">
        <v>1318</v>
      </c>
      <c r="G1377" s="22">
        <v>329</v>
      </c>
      <c r="H1377" s="22">
        <v>240</v>
      </c>
      <c r="I1377" s="22">
        <v>240</v>
      </c>
      <c r="J1377" s="23">
        <v>1.3</v>
      </c>
      <c r="K1377" s="22">
        <v>0</v>
      </c>
      <c r="L1377" s="24">
        <v>0</v>
      </c>
      <c r="M1377" s="22" t="s">
        <v>4559</v>
      </c>
      <c r="N1377" s="22">
        <v>2</v>
      </c>
      <c r="O1377" s="22">
        <v>311.15072880000002</v>
      </c>
      <c r="P1377" s="19">
        <f t="shared" si="21"/>
        <v>5</v>
      </c>
    </row>
    <row r="1378" spans="1:16" x14ac:dyDescent="0.25">
      <c r="A1378" s="21">
        <v>44685</v>
      </c>
      <c r="B1378" s="22" t="s">
        <v>2200</v>
      </c>
      <c r="C1378" s="22" t="s">
        <v>931</v>
      </c>
      <c r="D1378" s="22">
        <v>2</v>
      </c>
      <c r="E1378" s="22" t="s">
        <v>1686</v>
      </c>
      <c r="F1378" s="22" t="s">
        <v>1318</v>
      </c>
      <c r="G1378" s="22">
        <v>1005</v>
      </c>
      <c r="H1378" s="22">
        <v>576</v>
      </c>
      <c r="I1378" s="22">
        <v>576</v>
      </c>
      <c r="J1378" s="23">
        <v>1.49</v>
      </c>
      <c r="K1378" s="22">
        <v>0</v>
      </c>
      <c r="L1378" s="24">
        <v>0</v>
      </c>
      <c r="M1378" s="22" t="s">
        <v>4560</v>
      </c>
      <c r="N1378" s="22">
        <v>2</v>
      </c>
      <c r="O1378" s="22">
        <v>860.26505471999997</v>
      </c>
      <c r="P1378" s="19">
        <f t="shared" si="21"/>
        <v>5</v>
      </c>
    </row>
    <row r="1379" spans="1:16" x14ac:dyDescent="0.25">
      <c r="A1379" s="21">
        <v>44685</v>
      </c>
      <c r="B1379" s="22" t="s">
        <v>4561</v>
      </c>
      <c r="C1379" s="22" t="s">
        <v>931</v>
      </c>
      <c r="D1379" s="22">
        <v>2</v>
      </c>
      <c r="E1379" s="22" t="s">
        <v>1802</v>
      </c>
      <c r="F1379" s="22" t="s">
        <v>1318</v>
      </c>
      <c r="G1379" s="22">
        <v>1</v>
      </c>
      <c r="H1379" s="22">
        <v>1</v>
      </c>
      <c r="I1379" s="22">
        <v>1</v>
      </c>
      <c r="J1379" s="23">
        <v>34.380000000000003</v>
      </c>
      <c r="K1379" s="22">
        <v>0</v>
      </c>
      <c r="L1379" s="24">
        <v>0</v>
      </c>
      <c r="M1379" s="22" t="s">
        <v>4562</v>
      </c>
      <c r="N1379" s="22">
        <v>2</v>
      </c>
      <c r="O1379" s="22">
        <v>34.380000000000003</v>
      </c>
      <c r="P1379" s="19">
        <f t="shared" si="21"/>
        <v>5</v>
      </c>
    </row>
    <row r="1380" spans="1:16" x14ac:dyDescent="0.25">
      <c r="A1380" s="21">
        <v>44685</v>
      </c>
      <c r="B1380" s="22" t="s">
        <v>4563</v>
      </c>
      <c r="C1380" s="22" t="s">
        <v>931</v>
      </c>
      <c r="D1380" s="22">
        <v>2</v>
      </c>
      <c r="E1380" s="22" t="s">
        <v>1802</v>
      </c>
      <c r="F1380" s="22" t="s">
        <v>1318</v>
      </c>
      <c r="G1380" s="22">
        <v>4</v>
      </c>
      <c r="H1380" s="22">
        <v>4</v>
      </c>
      <c r="I1380" s="22">
        <v>4</v>
      </c>
      <c r="J1380" s="23">
        <v>25.3</v>
      </c>
      <c r="K1380" s="22">
        <v>0</v>
      </c>
      <c r="L1380" s="24">
        <v>0</v>
      </c>
      <c r="M1380" s="22" t="s">
        <v>4562</v>
      </c>
      <c r="N1380" s="22">
        <v>2</v>
      </c>
      <c r="O1380" s="22">
        <v>101.2</v>
      </c>
      <c r="P1380" s="19">
        <f t="shared" si="21"/>
        <v>5</v>
      </c>
    </row>
    <row r="1381" spans="1:16" x14ac:dyDescent="0.25">
      <c r="A1381" s="21">
        <v>44685</v>
      </c>
      <c r="B1381" s="22" t="s">
        <v>4564</v>
      </c>
      <c r="C1381" s="22" t="s">
        <v>931</v>
      </c>
      <c r="D1381" s="22">
        <v>2</v>
      </c>
      <c r="E1381" s="22" t="s">
        <v>1802</v>
      </c>
      <c r="F1381" s="22" t="s">
        <v>1318</v>
      </c>
      <c r="G1381" s="22">
        <v>4</v>
      </c>
      <c r="H1381" s="22">
        <v>4</v>
      </c>
      <c r="I1381" s="22">
        <v>4</v>
      </c>
      <c r="J1381" s="23">
        <v>39.5</v>
      </c>
      <c r="K1381" s="22">
        <v>0</v>
      </c>
      <c r="L1381" s="24">
        <v>0</v>
      </c>
      <c r="M1381" s="22" t="s">
        <v>4562</v>
      </c>
      <c r="N1381" s="22">
        <v>2</v>
      </c>
      <c r="O1381" s="22">
        <v>158</v>
      </c>
      <c r="P1381" s="19">
        <f t="shared" si="21"/>
        <v>5</v>
      </c>
    </row>
    <row r="1382" spans="1:16" x14ac:dyDescent="0.25">
      <c r="A1382" s="21">
        <v>44685</v>
      </c>
      <c r="B1382" s="22" t="s">
        <v>4565</v>
      </c>
      <c r="C1382" s="22" t="s">
        <v>931</v>
      </c>
      <c r="D1382" s="22">
        <v>2</v>
      </c>
      <c r="E1382" s="22" t="s">
        <v>1802</v>
      </c>
      <c r="F1382" s="22" t="s">
        <v>1318</v>
      </c>
      <c r="G1382" s="22">
        <v>5</v>
      </c>
      <c r="H1382" s="22">
        <v>5</v>
      </c>
      <c r="I1382" s="22">
        <v>5</v>
      </c>
      <c r="J1382" s="23">
        <v>63.9</v>
      </c>
      <c r="K1382" s="22">
        <v>0</v>
      </c>
      <c r="L1382" s="24">
        <v>0</v>
      </c>
      <c r="M1382" s="22" t="s">
        <v>4562</v>
      </c>
      <c r="N1382" s="22">
        <v>2</v>
      </c>
      <c r="O1382" s="22">
        <v>319.5</v>
      </c>
      <c r="P1382" s="19">
        <f t="shared" si="21"/>
        <v>5</v>
      </c>
    </row>
    <row r="1383" spans="1:16" x14ac:dyDescent="0.25">
      <c r="A1383" s="21">
        <v>44685</v>
      </c>
      <c r="B1383" s="22" t="s">
        <v>3583</v>
      </c>
      <c r="C1383" s="22" t="s">
        <v>931</v>
      </c>
      <c r="D1383" s="22">
        <v>2</v>
      </c>
      <c r="E1383" s="22" t="s">
        <v>1398</v>
      </c>
      <c r="F1383" s="22" t="s">
        <v>1318</v>
      </c>
      <c r="G1383" s="22">
        <v>2169</v>
      </c>
      <c r="H1383" s="22">
        <v>1690</v>
      </c>
      <c r="I1383" s="22">
        <v>1690</v>
      </c>
      <c r="J1383" s="23">
        <v>1.3</v>
      </c>
      <c r="K1383" s="22">
        <v>0</v>
      </c>
      <c r="L1383" s="24">
        <v>0</v>
      </c>
      <c r="M1383" s="22" t="s">
        <v>4566</v>
      </c>
      <c r="N1383" s="22">
        <v>2</v>
      </c>
      <c r="O1383" s="22">
        <v>2199.6426698999999</v>
      </c>
      <c r="P1383" s="19">
        <f t="shared" si="21"/>
        <v>5</v>
      </c>
    </row>
    <row r="1384" spans="1:16" x14ac:dyDescent="0.25">
      <c r="A1384" s="21">
        <v>44685</v>
      </c>
      <c r="B1384" s="22" t="s">
        <v>3527</v>
      </c>
      <c r="C1384" s="22" t="s">
        <v>931</v>
      </c>
      <c r="D1384" s="22">
        <v>2</v>
      </c>
      <c r="E1384" s="22" t="s">
        <v>1806</v>
      </c>
      <c r="F1384" s="22" t="s">
        <v>1318</v>
      </c>
      <c r="G1384" s="22">
        <v>606</v>
      </c>
      <c r="H1384" s="22">
        <v>480</v>
      </c>
      <c r="I1384" s="22">
        <v>480</v>
      </c>
      <c r="J1384" s="23">
        <v>6</v>
      </c>
      <c r="K1384" s="22">
        <v>0</v>
      </c>
      <c r="L1384" s="24">
        <v>0</v>
      </c>
      <c r="M1384" s="22" t="s">
        <v>4567</v>
      </c>
      <c r="N1384" s="22">
        <v>2</v>
      </c>
      <c r="O1384" s="22">
        <v>2880.5836032000002</v>
      </c>
      <c r="P1384" s="19">
        <f t="shared" si="21"/>
        <v>5</v>
      </c>
    </row>
    <row r="1385" spans="1:16" x14ac:dyDescent="0.25">
      <c r="A1385" s="21">
        <v>44685</v>
      </c>
      <c r="B1385" s="22" t="s">
        <v>2218</v>
      </c>
      <c r="C1385" s="22" t="s">
        <v>931</v>
      </c>
      <c r="D1385" s="22">
        <v>2</v>
      </c>
      <c r="E1385" s="22" t="s">
        <v>1686</v>
      </c>
      <c r="F1385" s="22" t="s">
        <v>1318</v>
      </c>
      <c r="G1385" s="22">
        <v>699</v>
      </c>
      <c r="H1385" s="22">
        <v>420</v>
      </c>
      <c r="I1385" s="22">
        <v>420</v>
      </c>
      <c r="J1385" s="23">
        <v>2.16</v>
      </c>
      <c r="K1385" s="22">
        <v>0</v>
      </c>
      <c r="L1385" s="24">
        <v>0</v>
      </c>
      <c r="M1385" s="22" t="s">
        <v>4560</v>
      </c>
      <c r="N1385" s="22">
        <v>2</v>
      </c>
      <c r="O1385" s="22">
        <v>908.48010539999996</v>
      </c>
      <c r="P1385" s="19">
        <f t="shared" si="21"/>
        <v>5</v>
      </c>
    </row>
    <row r="1386" spans="1:16" x14ac:dyDescent="0.25">
      <c r="A1386" s="21">
        <v>44685</v>
      </c>
      <c r="B1386" s="22" t="s">
        <v>2219</v>
      </c>
      <c r="C1386" s="22" t="s">
        <v>931</v>
      </c>
      <c r="D1386" s="22">
        <v>2</v>
      </c>
      <c r="E1386" s="22" t="s">
        <v>1690</v>
      </c>
      <c r="F1386" s="22" t="s">
        <v>1318</v>
      </c>
      <c r="G1386" s="22">
        <v>82</v>
      </c>
      <c r="H1386" s="22">
        <v>68</v>
      </c>
      <c r="I1386" s="22">
        <v>68</v>
      </c>
      <c r="J1386" s="23">
        <v>2.35</v>
      </c>
      <c r="K1386" s="22">
        <v>0</v>
      </c>
      <c r="L1386" s="24">
        <v>0</v>
      </c>
      <c r="M1386" s="22" t="s">
        <v>2627</v>
      </c>
      <c r="N1386" s="22">
        <v>2</v>
      </c>
      <c r="O1386" s="22">
        <v>159.80000000000001</v>
      </c>
      <c r="P1386" s="19">
        <f t="shared" si="21"/>
        <v>5</v>
      </c>
    </row>
    <row r="1387" spans="1:16" x14ac:dyDescent="0.25">
      <c r="A1387" s="21">
        <v>44685</v>
      </c>
      <c r="B1387" s="22" t="s">
        <v>3538</v>
      </c>
      <c r="C1387" s="22" t="s">
        <v>931</v>
      </c>
      <c r="D1387" s="22">
        <v>2</v>
      </c>
      <c r="E1387" s="22" t="s">
        <v>1801</v>
      </c>
      <c r="F1387" s="22" t="s">
        <v>1318</v>
      </c>
      <c r="G1387" s="22">
        <v>2420</v>
      </c>
      <c r="H1387" s="22">
        <v>600</v>
      </c>
      <c r="I1387" s="22">
        <v>600</v>
      </c>
      <c r="J1387" s="23">
        <v>0.08</v>
      </c>
      <c r="K1387" s="22">
        <v>0</v>
      </c>
      <c r="L1387" s="24">
        <v>0</v>
      </c>
      <c r="M1387" s="22" t="s">
        <v>2628</v>
      </c>
      <c r="N1387" s="22">
        <v>2</v>
      </c>
      <c r="O1387" s="22">
        <v>46.118982000000003</v>
      </c>
      <c r="P1387" s="19">
        <f t="shared" si="21"/>
        <v>5</v>
      </c>
    </row>
    <row r="1388" spans="1:16" x14ac:dyDescent="0.25">
      <c r="A1388" s="21">
        <v>44685</v>
      </c>
      <c r="B1388" s="22" t="s">
        <v>3500</v>
      </c>
      <c r="C1388" s="22" t="s">
        <v>931</v>
      </c>
      <c r="D1388" s="22">
        <v>2</v>
      </c>
      <c r="E1388" s="22" t="s">
        <v>1804</v>
      </c>
      <c r="F1388" s="22" t="s">
        <v>1318</v>
      </c>
      <c r="G1388" s="22">
        <v>2261</v>
      </c>
      <c r="H1388" s="22">
        <v>1560</v>
      </c>
      <c r="I1388" s="22">
        <v>1560</v>
      </c>
      <c r="J1388" s="23">
        <v>1.04</v>
      </c>
      <c r="K1388" s="22">
        <v>0</v>
      </c>
      <c r="L1388" s="24">
        <v>0</v>
      </c>
      <c r="M1388" s="22" t="s">
        <v>4559</v>
      </c>
      <c r="N1388" s="22">
        <v>2</v>
      </c>
      <c r="O1388" s="22">
        <v>1620.7181639999999</v>
      </c>
      <c r="P1388" s="19">
        <f t="shared" si="21"/>
        <v>5</v>
      </c>
    </row>
    <row r="1389" spans="1:16" x14ac:dyDescent="0.25">
      <c r="A1389" s="21">
        <v>44685</v>
      </c>
      <c r="B1389" s="22" t="s">
        <v>4371</v>
      </c>
      <c r="C1389" s="22" t="s">
        <v>931</v>
      </c>
      <c r="D1389" s="22">
        <v>2</v>
      </c>
      <c r="E1389" s="22" t="s">
        <v>1670</v>
      </c>
      <c r="F1389" s="22" t="s">
        <v>1318</v>
      </c>
      <c r="G1389" s="22">
        <v>25780</v>
      </c>
      <c r="H1389" s="22">
        <v>10000</v>
      </c>
      <c r="I1389" s="22">
        <v>10000</v>
      </c>
      <c r="J1389" s="23">
        <v>0.93</v>
      </c>
      <c r="K1389" s="22">
        <v>0</v>
      </c>
      <c r="L1389" s="24">
        <v>0</v>
      </c>
      <c r="M1389" s="22" t="s">
        <v>4568</v>
      </c>
      <c r="N1389" s="22">
        <v>2</v>
      </c>
      <c r="O1389" s="22">
        <v>9337.4765000000007</v>
      </c>
      <c r="P1389" s="19">
        <f t="shared" si="21"/>
        <v>5</v>
      </c>
    </row>
    <row r="1390" spans="1:16" x14ac:dyDescent="0.25">
      <c r="A1390" s="21">
        <v>44685</v>
      </c>
      <c r="B1390" s="22" t="s">
        <v>4569</v>
      </c>
      <c r="C1390" s="22" t="s">
        <v>931</v>
      </c>
      <c r="D1390" s="22">
        <v>2</v>
      </c>
      <c r="E1390" s="22" t="s">
        <v>1690</v>
      </c>
      <c r="F1390" s="22" t="s">
        <v>1318</v>
      </c>
      <c r="G1390" s="22">
        <v>1228</v>
      </c>
      <c r="H1390" s="22">
        <v>1100</v>
      </c>
      <c r="I1390" s="22">
        <v>1100</v>
      </c>
      <c r="J1390" s="23">
        <v>1.08</v>
      </c>
      <c r="K1390" s="22">
        <v>0</v>
      </c>
      <c r="L1390" s="24">
        <v>0</v>
      </c>
      <c r="M1390" s="22" t="s">
        <v>2627</v>
      </c>
      <c r="N1390" s="22">
        <v>2</v>
      </c>
      <c r="O1390" s="22">
        <v>1187.2561800000001</v>
      </c>
      <c r="P1390" s="19">
        <f t="shared" si="21"/>
        <v>5</v>
      </c>
    </row>
    <row r="1391" spans="1:16" x14ac:dyDescent="0.25">
      <c r="A1391" s="21">
        <v>44685</v>
      </c>
      <c r="B1391" s="22" t="s">
        <v>4570</v>
      </c>
      <c r="C1391" s="22" t="s">
        <v>931</v>
      </c>
      <c r="D1391" s="22">
        <v>2</v>
      </c>
      <c r="E1391" s="22" t="s">
        <v>1800</v>
      </c>
      <c r="F1391" s="22" t="s">
        <v>1318</v>
      </c>
      <c r="G1391" s="22">
        <v>223</v>
      </c>
      <c r="H1391" s="22">
        <v>210</v>
      </c>
      <c r="I1391" s="22">
        <v>210</v>
      </c>
      <c r="J1391" s="23">
        <v>3.53</v>
      </c>
      <c r="K1391" s="22">
        <v>0</v>
      </c>
      <c r="L1391" s="24">
        <v>0</v>
      </c>
      <c r="M1391" s="22" t="s">
        <v>2626</v>
      </c>
      <c r="N1391" s="22">
        <v>2</v>
      </c>
      <c r="O1391" s="22">
        <v>742.02788099999998</v>
      </c>
      <c r="P1391" s="19">
        <f t="shared" si="21"/>
        <v>5</v>
      </c>
    </row>
    <row r="1392" spans="1:16" x14ac:dyDescent="0.25">
      <c r="A1392" s="21">
        <v>44685</v>
      </c>
      <c r="B1392" s="22" t="s">
        <v>3320</v>
      </c>
      <c r="C1392" s="22" t="s">
        <v>931</v>
      </c>
      <c r="D1392" s="22">
        <v>2</v>
      </c>
      <c r="E1392" s="22" t="s">
        <v>1800</v>
      </c>
      <c r="F1392" s="22" t="s">
        <v>1318</v>
      </c>
      <c r="G1392" s="22">
        <v>290</v>
      </c>
      <c r="H1392" s="22">
        <v>240</v>
      </c>
      <c r="I1392" s="22">
        <v>240</v>
      </c>
      <c r="J1392" s="23">
        <v>3.72</v>
      </c>
      <c r="K1392" s="22">
        <v>0</v>
      </c>
      <c r="L1392" s="24">
        <v>0</v>
      </c>
      <c r="M1392" s="22" t="s">
        <v>2626</v>
      </c>
      <c r="N1392" s="22">
        <v>2</v>
      </c>
      <c r="O1392" s="22">
        <v>892.8</v>
      </c>
      <c r="P1392" s="19">
        <f t="shared" si="21"/>
        <v>5</v>
      </c>
    </row>
    <row r="1393" spans="1:16" x14ac:dyDescent="0.25">
      <c r="A1393" s="21">
        <v>44685</v>
      </c>
      <c r="B1393" s="22" t="s">
        <v>4571</v>
      </c>
      <c r="C1393" s="22" t="s">
        <v>931</v>
      </c>
      <c r="D1393" s="22">
        <v>2</v>
      </c>
      <c r="E1393" s="22" t="s">
        <v>1802</v>
      </c>
      <c r="F1393" s="22" t="s">
        <v>1318</v>
      </c>
      <c r="G1393" s="22">
        <v>500</v>
      </c>
      <c r="H1393" s="22">
        <v>500</v>
      </c>
      <c r="I1393" s="22">
        <v>500</v>
      </c>
      <c r="J1393" s="23">
        <v>1.9</v>
      </c>
      <c r="K1393" s="22">
        <v>0</v>
      </c>
      <c r="L1393" s="24">
        <v>0</v>
      </c>
      <c r="M1393" s="22" t="s">
        <v>4562</v>
      </c>
      <c r="N1393" s="22">
        <v>2</v>
      </c>
      <c r="O1393" s="22">
        <v>949.67</v>
      </c>
      <c r="P1393" s="19">
        <f t="shared" si="21"/>
        <v>5</v>
      </c>
    </row>
    <row r="1394" spans="1:16" x14ac:dyDescent="0.25">
      <c r="A1394" s="21">
        <v>44685</v>
      </c>
      <c r="B1394" s="22" t="s">
        <v>4572</v>
      </c>
      <c r="C1394" s="22" t="s">
        <v>931</v>
      </c>
      <c r="D1394" s="22">
        <v>2</v>
      </c>
      <c r="E1394" s="22" t="s">
        <v>1802</v>
      </c>
      <c r="F1394" s="22" t="s">
        <v>1318</v>
      </c>
      <c r="G1394" s="22">
        <v>200</v>
      </c>
      <c r="H1394" s="22">
        <v>200</v>
      </c>
      <c r="I1394" s="22">
        <v>200</v>
      </c>
      <c r="J1394" s="23">
        <v>3.39</v>
      </c>
      <c r="K1394" s="22">
        <v>0</v>
      </c>
      <c r="L1394" s="24">
        <v>0</v>
      </c>
      <c r="M1394" s="22" t="s">
        <v>4562</v>
      </c>
      <c r="N1394" s="22">
        <v>2</v>
      </c>
      <c r="O1394" s="22">
        <v>678.93</v>
      </c>
      <c r="P1394" s="19">
        <f t="shared" si="21"/>
        <v>5</v>
      </c>
    </row>
    <row r="1395" spans="1:16" x14ac:dyDescent="0.25">
      <c r="A1395" s="21">
        <v>44685</v>
      </c>
      <c r="B1395" s="22" t="s">
        <v>3425</v>
      </c>
      <c r="C1395" s="22" t="s">
        <v>931</v>
      </c>
      <c r="D1395" s="22">
        <v>2</v>
      </c>
      <c r="E1395" s="22" t="s">
        <v>1807</v>
      </c>
      <c r="F1395" s="22" t="s">
        <v>1318</v>
      </c>
      <c r="G1395" s="22">
        <v>2079</v>
      </c>
      <c r="H1395" s="22">
        <v>1600</v>
      </c>
      <c r="I1395" s="22">
        <v>1600</v>
      </c>
      <c r="J1395" s="23">
        <v>2.61</v>
      </c>
      <c r="K1395" s="22">
        <v>0</v>
      </c>
      <c r="L1395" s="24">
        <v>0</v>
      </c>
      <c r="M1395" s="22" t="s">
        <v>4573</v>
      </c>
      <c r="N1395" s="22">
        <v>2</v>
      </c>
      <c r="O1395" s="22">
        <v>4176</v>
      </c>
      <c r="P1395" s="19">
        <f t="shared" si="21"/>
        <v>5</v>
      </c>
    </row>
    <row r="1396" spans="1:16" x14ac:dyDescent="0.25">
      <c r="A1396" s="21">
        <v>44685</v>
      </c>
      <c r="B1396" s="22" t="s">
        <v>3204</v>
      </c>
      <c r="C1396" s="22" t="s">
        <v>931</v>
      </c>
      <c r="D1396" s="22">
        <v>2</v>
      </c>
      <c r="E1396" s="22" t="s">
        <v>1450</v>
      </c>
      <c r="F1396" s="22" t="s">
        <v>1318</v>
      </c>
      <c r="G1396" s="22">
        <v>2970</v>
      </c>
      <c r="H1396" s="22">
        <v>200</v>
      </c>
      <c r="I1396" s="22">
        <v>200</v>
      </c>
      <c r="J1396" s="23">
        <v>2.95</v>
      </c>
      <c r="K1396" s="22">
        <v>0</v>
      </c>
      <c r="L1396" s="24">
        <v>0</v>
      </c>
      <c r="M1396" s="22" t="s">
        <v>4574</v>
      </c>
      <c r="N1396" s="22">
        <v>2</v>
      </c>
      <c r="O1396" s="22">
        <v>590.71134800000004</v>
      </c>
      <c r="P1396" s="19">
        <f t="shared" si="21"/>
        <v>5</v>
      </c>
    </row>
    <row r="1397" spans="1:16" x14ac:dyDescent="0.25">
      <c r="A1397" s="21">
        <v>44685</v>
      </c>
      <c r="B1397" s="22" t="s">
        <v>3204</v>
      </c>
      <c r="C1397" s="22" t="s">
        <v>931</v>
      </c>
      <c r="D1397" s="22">
        <v>2</v>
      </c>
      <c r="E1397" s="22" t="s">
        <v>1606</v>
      </c>
      <c r="F1397" s="22" t="s">
        <v>1318</v>
      </c>
      <c r="G1397" s="22">
        <v>2970</v>
      </c>
      <c r="H1397" s="22">
        <v>2400</v>
      </c>
      <c r="I1397" s="22">
        <v>2400</v>
      </c>
      <c r="J1397" s="23">
        <v>2.95</v>
      </c>
      <c r="K1397" s="22">
        <v>0</v>
      </c>
      <c r="L1397" s="24">
        <v>0</v>
      </c>
      <c r="M1397" s="22" t="s">
        <v>4575</v>
      </c>
      <c r="N1397" s="22">
        <v>2</v>
      </c>
      <c r="O1397" s="22">
        <v>7088.5361759999996</v>
      </c>
      <c r="P1397" s="19">
        <f t="shared" si="21"/>
        <v>5</v>
      </c>
    </row>
    <row r="1398" spans="1:16" x14ac:dyDescent="0.25">
      <c r="A1398" s="21">
        <v>44685</v>
      </c>
      <c r="B1398" s="22" t="s">
        <v>2274</v>
      </c>
      <c r="C1398" s="22" t="s">
        <v>931</v>
      </c>
      <c r="D1398" s="22">
        <v>2</v>
      </c>
      <c r="E1398" s="22" t="s">
        <v>1587</v>
      </c>
      <c r="F1398" s="22" t="s">
        <v>1318</v>
      </c>
      <c r="G1398" s="22">
        <v>1331</v>
      </c>
      <c r="H1398" s="22">
        <v>1080</v>
      </c>
      <c r="I1398" s="22">
        <v>1080</v>
      </c>
      <c r="J1398" s="23">
        <v>0.94</v>
      </c>
      <c r="K1398" s="22">
        <v>0</v>
      </c>
      <c r="L1398" s="24">
        <v>0</v>
      </c>
      <c r="M1398" s="22" t="s">
        <v>4576</v>
      </c>
      <c r="N1398" s="22">
        <v>2</v>
      </c>
      <c r="O1398" s="22">
        <v>1019.3695776</v>
      </c>
      <c r="P1398" s="19">
        <f t="shared" si="21"/>
        <v>5</v>
      </c>
    </row>
    <row r="1399" spans="1:16" x14ac:dyDescent="0.25">
      <c r="A1399" s="21">
        <v>44685</v>
      </c>
      <c r="B1399" s="22" t="s">
        <v>3207</v>
      </c>
      <c r="C1399" s="22" t="s">
        <v>931</v>
      </c>
      <c r="D1399" s="22">
        <v>2</v>
      </c>
      <c r="E1399" s="22" t="s">
        <v>1668</v>
      </c>
      <c r="F1399" s="22" t="s">
        <v>1318</v>
      </c>
      <c r="G1399" s="22">
        <v>1926</v>
      </c>
      <c r="H1399" s="22">
        <v>1782</v>
      </c>
      <c r="I1399" s="22">
        <v>1782</v>
      </c>
      <c r="J1399" s="23">
        <v>1.5</v>
      </c>
      <c r="K1399" s="22">
        <v>0</v>
      </c>
      <c r="L1399" s="24">
        <v>0</v>
      </c>
      <c r="M1399" s="22" t="s">
        <v>4577</v>
      </c>
      <c r="N1399" s="22">
        <v>2</v>
      </c>
      <c r="O1399" s="22">
        <v>2680.6958521199999</v>
      </c>
      <c r="P1399" s="19">
        <f t="shared" si="21"/>
        <v>5</v>
      </c>
    </row>
    <row r="1400" spans="1:16" x14ac:dyDescent="0.25">
      <c r="A1400" s="21">
        <v>44685</v>
      </c>
      <c r="B1400" s="22" t="s">
        <v>4578</v>
      </c>
      <c r="C1400" s="22" t="s">
        <v>931</v>
      </c>
      <c r="D1400" s="22">
        <v>2</v>
      </c>
      <c r="E1400" s="22" t="s">
        <v>1798</v>
      </c>
      <c r="F1400" s="22" t="s">
        <v>1318</v>
      </c>
      <c r="G1400" s="22">
        <v>284</v>
      </c>
      <c r="H1400" s="22">
        <v>104</v>
      </c>
      <c r="I1400" s="22">
        <v>104</v>
      </c>
      <c r="J1400" s="23">
        <v>5.32</v>
      </c>
      <c r="K1400" s="22">
        <v>0</v>
      </c>
      <c r="L1400" s="24">
        <v>0</v>
      </c>
      <c r="M1400" s="22" t="s">
        <v>4579</v>
      </c>
      <c r="N1400" s="22">
        <v>2</v>
      </c>
      <c r="O1400" s="22">
        <v>553.65076104000002</v>
      </c>
      <c r="P1400" s="19">
        <f t="shared" si="21"/>
        <v>5</v>
      </c>
    </row>
    <row r="1401" spans="1:16" x14ac:dyDescent="0.25">
      <c r="A1401" s="21">
        <v>44685</v>
      </c>
      <c r="B1401" s="22" t="s">
        <v>2965</v>
      </c>
      <c r="C1401" s="22" t="s">
        <v>931</v>
      </c>
      <c r="D1401" s="22">
        <v>2</v>
      </c>
      <c r="E1401" s="22" t="s">
        <v>1798</v>
      </c>
      <c r="F1401" s="22" t="s">
        <v>1318</v>
      </c>
      <c r="G1401" s="22">
        <v>157</v>
      </c>
      <c r="H1401" s="22">
        <v>120</v>
      </c>
      <c r="I1401" s="22">
        <v>120</v>
      </c>
      <c r="J1401" s="23">
        <v>6.31</v>
      </c>
      <c r="K1401" s="22">
        <v>0</v>
      </c>
      <c r="L1401" s="24">
        <v>0</v>
      </c>
      <c r="M1401" s="22" t="s">
        <v>4579</v>
      </c>
      <c r="N1401" s="22">
        <v>2</v>
      </c>
      <c r="O1401" s="22">
        <v>756.91653359999998</v>
      </c>
      <c r="P1401" s="19">
        <f t="shared" si="21"/>
        <v>5</v>
      </c>
    </row>
    <row r="1402" spans="1:16" x14ac:dyDescent="0.25">
      <c r="A1402" s="21">
        <v>44685</v>
      </c>
      <c r="B1402" s="22" t="s">
        <v>3436</v>
      </c>
      <c r="C1402" s="22" t="s">
        <v>931</v>
      </c>
      <c r="D1402" s="22">
        <v>2</v>
      </c>
      <c r="E1402" s="22" t="s">
        <v>1665</v>
      </c>
      <c r="F1402" s="22" t="s">
        <v>1318</v>
      </c>
      <c r="G1402" s="22">
        <v>2024</v>
      </c>
      <c r="H1402" s="22">
        <v>1960</v>
      </c>
      <c r="I1402" s="22">
        <v>1960</v>
      </c>
      <c r="J1402" s="23">
        <v>3.08</v>
      </c>
      <c r="K1402" s="22">
        <v>0</v>
      </c>
      <c r="L1402" s="24">
        <v>0</v>
      </c>
      <c r="M1402" s="22" t="s">
        <v>4580</v>
      </c>
      <c r="N1402" s="22">
        <v>2</v>
      </c>
      <c r="O1402" s="22">
        <v>6043.0587895999997</v>
      </c>
      <c r="P1402" s="19">
        <f t="shared" si="21"/>
        <v>5</v>
      </c>
    </row>
    <row r="1403" spans="1:16" x14ac:dyDescent="0.25">
      <c r="A1403" s="21">
        <v>44685</v>
      </c>
      <c r="B1403" s="22" t="s">
        <v>3438</v>
      </c>
      <c r="C1403" s="22" t="s">
        <v>931</v>
      </c>
      <c r="D1403" s="22">
        <v>2</v>
      </c>
      <c r="E1403" s="22" t="s">
        <v>1798</v>
      </c>
      <c r="F1403" s="22" t="s">
        <v>1318</v>
      </c>
      <c r="G1403" s="22">
        <v>128</v>
      </c>
      <c r="H1403" s="22">
        <v>105</v>
      </c>
      <c r="I1403" s="22">
        <v>105</v>
      </c>
      <c r="J1403" s="23">
        <v>4.16</v>
      </c>
      <c r="K1403" s="22">
        <v>0</v>
      </c>
      <c r="L1403" s="24">
        <v>0</v>
      </c>
      <c r="M1403" s="22" t="s">
        <v>4579</v>
      </c>
      <c r="N1403" s="22">
        <v>2</v>
      </c>
      <c r="O1403" s="22">
        <v>436.88784824999999</v>
      </c>
      <c r="P1403" s="19">
        <f t="shared" si="21"/>
        <v>5</v>
      </c>
    </row>
    <row r="1404" spans="1:16" x14ac:dyDescent="0.25">
      <c r="A1404" s="21">
        <v>44685</v>
      </c>
      <c r="B1404" s="22" t="s">
        <v>4581</v>
      </c>
      <c r="C1404" s="22" t="s">
        <v>931</v>
      </c>
      <c r="D1404" s="22">
        <v>2</v>
      </c>
      <c r="E1404" s="22" t="s">
        <v>1798</v>
      </c>
      <c r="F1404" s="22" t="s">
        <v>1318</v>
      </c>
      <c r="G1404" s="22">
        <v>38</v>
      </c>
      <c r="H1404" s="22">
        <v>25</v>
      </c>
      <c r="I1404" s="22">
        <v>25</v>
      </c>
      <c r="J1404" s="23">
        <v>7.45</v>
      </c>
      <c r="K1404" s="22">
        <v>0</v>
      </c>
      <c r="L1404" s="24">
        <v>0</v>
      </c>
      <c r="M1404" s="22" t="s">
        <v>4579</v>
      </c>
      <c r="N1404" s="22">
        <v>2</v>
      </c>
      <c r="O1404" s="22">
        <v>186.14992950000001</v>
      </c>
      <c r="P1404" s="19">
        <f t="shared" si="21"/>
        <v>5</v>
      </c>
    </row>
    <row r="1405" spans="1:16" x14ac:dyDescent="0.25">
      <c r="A1405" s="21">
        <v>44685</v>
      </c>
      <c r="B1405" s="22" t="s">
        <v>3441</v>
      </c>
      <c r="C1405" s="22" t="s">
        <v>931</v>
      </c>
      <c r="D1405" s="22">
        <v>2</v>
      </c>
      <c r="E1405" s="22" t="s">
        <v>1798</v>
      </c>
      <c r="F1405" s="22" t="s">
        <v>1318</v>
      </c>
      <c r="G1405" s="22">
        <v>725</v>
      </c>
      <c r="H1405" s="22">
        <v>570</v>
      </c>
      <c r="I1405" s="22">
        <v>570</v>
      </c>
      <c r="J1405" s="23">
        <v>1.9</v>
      </c>
      <c r="K1405" s="22">
        <v>0</v>
      </c>
      <c r="L1405" s="24">
        <v>0</v>
      </c>
      <c r="M1405" s="22" t="s">
        <v>4579</v>
      </c>
      <c r="N1405" s="22">
        <v>2</v>
      </c>
      <c r="O1405" s="22">
        <v>1084.9206833999999</v>
      </c>
      <c r="P1405" s="19">
        <f t="shared" si="21"/>
        <v>5</v>
      </c>
    </row>
    <row r="1406" spans="1:16" x14ac:dyDescent="0.25">
      <c r="A1406" s="21">
        <v>44685</v>
      </c>
      <c r="B1406" s="22" t="s">
        <v>4582</v>
      </c>
      <c r="C1406" s="22" t="s">
        <v>931</v>
      </c>
      <c r="D1406" s="22">
        <v>2</v>
      </c>
      <c r="E1406" s="22" t="s">
        <v>1798</v>
      </c>
      <c r="F1406" s="22" t="s">
        <v>1318</v>
      </c>
      <c r="G1406" s="22">
        <v>469</v>
      </c>
      <c r="H1406" s="22">
        <v>300</v>
      </c>
      <c r="I1406" s="22">
        <v>300</v>
      </c>
      <c r="J1406" s="23">
        <v>3.37</v>
      </c>
      <c r="K1406" s="22">
        <v>0</v>
      </c>
      <c r="L1406" s="24">
        <v>0</v>
      </c>
      <c r="M1406" s="22" t="s">
        <v>4579</v>
      </c>
      <c r="N1406" s="22">
        <v>2</v>
      </c>
      <c r="O1406" s="22">
        <v>1012.237023</v>
      </c>
      <c r="P1406" s="19">
        <f t="shared" si="21"/>
        <v>5</v>
      </c>
    </row>
    <row r="1407" spans="1:16" x14ac:dyDescent="0.25">
      <c r="A1407" s="21">
        <v>44685</v>
      </c>
      <c r="B1407" s="22" t="s">
        <v>3684</v>
      </c>
      <c r="C1407" s="22" t="s">
        <v>931</v>
      </c>
      <c r="D1407" s="22">
        <v>2</v>
      </c>
      <c r="E1407" s="22" t="s">
        <v>1806</v>
      </c>
      <c r="F1407" s="22" t="s">
        <v>1318</v>
      </c>
      <c r="G1407" s="22">
        <v>1454</v>
      </c>
      <c r="H1407" s="22">
        <v>900</v>
      </c>
      <c r="I1407" s="22">
        <v>900</v>
      </c>
      <c r="J1407" s="23">
        <v>1.1200000000000001</v>
      </c>
      <c r="K1407" s="22">
        <v>0</v>
      </c>
      <c r="L1407" s="24">
        <v>0</v>
      </c>
      <c r="M1407" s="22" t="s">
        <v>4567</v>
      </c>
      <c r="N1407" s="22">
        <v>2</v>
      </c>
      <c r="O1407" s="22">
        <v>1010.617047</v>
      </c>
      <c r="P1407" s="19">
        <f t="shared" si="21"/>
        <v>5</v>
      </c>
    </row>
    <row r="1408" spans="1:16" x14ac:dyDescent="0.25">
      <c r="A1408" s="21">
        <v>44685</v>
      </c>
      <c r="B1408" s="22" t="s">
        <v>3515</v>
      </c>
      <c r="C1408" s="22" t="s">
        <v>931</v>
      </c>
      <c r="D1408" s="22">
        <v>2</v>
      </c>
      <c r="E1408" s="22" t="s">
        <v>1667</v>
      </c>
      <c r="F1408" s="22" t="s">
        <v>1318</v>
      </c>
      <c r="G1408" s="22">
        <v>1621</v>
      </c>
      <c r="H1408" s="22">
        <v>1070</v>
      </c>
      <c r="I1408" s="22">
        <v>1070</v>
      </c>
      <c r="J1408" s="23">
        <v>1.38</v>
      </c>
      <c r="K1408" s="22">
        <v>0</v>
      </c>
      <c r="L1408" s="24">
        <v>0</v>
      </c>
      <c r="M1408" s="22" t="s">
        <v>4583</v>
      </c>
      <c r="N1408" s="22">
        <v>2</v>
      </c>
      <c r="O1408" s="22">
        <v>1479.2011914</v>
      </c>
      <c r="P1408" s="19">
        <f t="shared" si="21"/>
        <v>5</v>
      </c>
    </row>
    <row r="1409" spans="1:16" x14ac:dyDescent="0.25">
      <c r="A1409" s="21">
        <v>44685</v>
      </c>
      <c r="B1409" s="22" t="s">
        <v>4584</v>
      </c>
      <c r="C1409" s="22" t="s">
        <v>931</v>
      </c>
      <c r="D1409" s="22">
        <v>2</v>
      </c>
      <c r="E1409" s="22" t="s">
        <v>1801</v>
      </c>
      <c r="F1409" s="22" t="s">
        <v>1318</v>
      </c>
      <c r="G1409" s="22">
        <v>22</v>
      </c>
      <c r="H1409" s="22">
        <v>13</v>
      </c>
      <c r="I1409" s="22">
        <v>13</v>
      </c>
      <c r="J1409" s="23">
        <v>29.26</v>
      </c>
      <c r="K1409" s="22">
        <v>0</v>
      </c>
      <c r="L1409" s="24">
        <v>0</v>
      </c>
      <c r="M1409" s="22" t="s">
        <v>2628</v>
      </c>
      <c r="N1409" s="22">
        <v>2</v>
      </c>
      <c r="O1409" s="22">
        <v>380.38</v>
      </c>
      <c r="P1409" s="19">
        <f t="shared" si="21"/>
        <v>5</v>
      </c>
    </row>
    <row r="1410" spans="1:16" x14ac:dyDescent="0.25">
      <c r="A1410" s="21">
        <v>44685</v>
      </c>
      <c r="B1410" s="22" t="s">
        <v>4585</v>
      </c>
      <c r="C1410" s="22" t="s">
        <v>931</v>
      </c>
      <c r="D1410" s="22">
        <v>2</v>
      </c>
      <c r="E1410" s="22" t="s">
        <v>1804</v>
      </c>
      <c r="F1410" s="22" t="s">
        <v>1318</v>
      </c>
      <c r="G1410" s="22">
        <v>22</v>
      </c>
      <c r="H1410" s="22">
        <v>22</v>
      </c>
      <c r="I1410" s="22">
        <v>22</v>
      </c>
      <c r="J1410" s="23">
        <v>7.52</v>
      </c>
      <c r="K1410" s="22">
        <v>0</v>
      </c>
      <c r="L1410" s="24">
        <v>0</v>
      </c>
      <c r="M1410" s="22" t="s">
        <v>4559</v>
      </c>
      <c r="N1410" s="22">
        <v>2</v>
      </c>
      <c r="O1410" s="22">
        <v>165.52514901999999</v>
      </c>
      <c r="P1410" s="19">
        <f t="shared" si="21"/>
        <v>5</v>
      </c>
    </row>
    <row r="1411" spans="1:16" x14ac:dyDescent="0.25">
      <c r="A1411" s="21">
        <v>44685</v>
      </c>
      <c r="B1411" s="22" t="s">
        <v>3701</v>
      </c>
      <c r="C1411" s="22" t="s">
        <v>931</v>
      </c>
      <c r="D1411" s="22">
        <v>2</v>
      </c>
      <c r="E1411" s="22" t="s">
        <v>1666</v>
      </c>
      <c r="F1411" s="22" t="s">
        <v>1318</v>
      </c>
      <c r="G1411" s="22">
        <v>5302</v>
      </c>
      <c r="H1411" s="22">
        <v>1050</v>
      </c>
      <c r="I1411" s="22">
        <v>1050</v>
      </c>
      <c r="J1411" s="23">
        <v>2.02</v>
      </c>
      <c r="K1411" s="22">
        <v>0</v>
      </c>
      <c r="L1411" s="24">
        <v>0</v>
      </c>
      <c r="M1411" s="22" t="s">
        <v>4587</v>
      </c>
      <c r="N1411" s="22">
        <v>2</v>
      </c>
      <c r="O1411" s="22">
        <v>2122.8544155</v>
      </c>
      <c r="P1411" s="19">
        <f t="shared" ref="P1411:P1474" si="22">MONTH(A1411)</f>
        <v>5</v>
      </c>
    </row>
    <row r="1412" spans="1:16" x14ac:dyDescent="0.25">
      <c r="A1412" s="21">
        <v>44685</v>
      </c>
      <c r="B1412" s="22" t="s">
        <v>3701</v>
      </c>
      <c r="C1412" s="22" t="s">
        <v>931</v>
      </c>
      <c r="D1412" s="22">
        <v>2</v>
      </c>
      <c r="E1412" s="22" t="s">
        <v>1684</v>
      </c>
      <c r="F1412" s="22" t="s">
        <v>1318</v>
      </c>
      <c r="G1412" s="22">
        <v>5302</v>
      </c>
      <c r="H1412" s="22">
        <v>1750</v>
      </c>
      <c r="I1412" s="22">
        <v>1750</v>
      </c>
      <c r="J1412" s="23">
        <v>2.02</v>
      </c>
      <c r="K1412" s="22">
        <v>0</v>
      </c>
      <c r="L1412" s="24">
        <v>0</v>
      </c>
      <c r="M1412" s="22" t="s">
        <v>4586</v>
      </c>
      <c r="N1412" s="22">
        <v>2</v>
      </c>
      <c r="O1412" s="22">
        <v>3538.0906924999999</v>
      </c>
      <c r="P1412" s="19">
        <f t="shared" si="22"/>
        <v>5</v>
      </c>
    </row>
    <row r="1413" spans="1:16" x14ac:dyDescent="0.25">
      <c r="A1413" s="21">
        <v>44685</v>
      </c>
      <c r="B1413" s="22" t="s">
        <v>3692</v>
      </c>
      <c r="C1413" s="22" t="s">
        <v>931</v>
      </c>
      <c r="D1413" s="22">
        <v>2</v>
      </c>
      <c r="E1413" s="22" t="s">
        <v>1687</v>
      </c>
      <c r="F1413" s="22" t="s">
        <v>1318</v>
      </c>
      <c r="G1413" s="22">
        <v>4483</v>
      </c>
      <c r="H1413" s="22">
        <v>1920</v>
      </c>
      <c r="I1413" s="22">
        <v>1920</v>
      </c>
      <c r="J1413" s="23">
        <v>4.62</v>
      </c>
      <c r="K1413" s="22">
        <v>0</v>
      </c>
      <c r="L1413" s="24">
        <v>0</v>
      </c>
      <c r="M1413" s="22" t="s">
        <v>4588</v>
      </c>
      <c r="N1413" s="22">
        <v>2</v>
      </c>
      <c r="O1413" s="22">
        <v>8877.0089855999995</v>
      </c>
      <c r="P1413" s="19">
        <f t="shared" si="22"/>
        <v>5</v>
      </c>
    </row>
    <row r="1414" spans="1:16" x14ac:dyDescent="0.25">
      <c r="A1414" s="21">
        <v>44685</v>
      </c>
      <c r="B1414" s="22" t="s">
        <v>3845</v>
      </c>
      <c r="C1414" s="22" t="s">
        <v>931</v>
      </c>
      <c r="D1414" s="22">
        <v>2</v>
      </c>
      <c r="E1414" s="22" t="s">
        <v>1688</v>
      </c>
      <c r="F1414" s="22" t="s">
        <v>1318</v>
      </c>
      <c r="G1414" s="22">
        <v>1067</v>
      </c>
      <c r="H1414" s="22">
        <v>792</v>
      </c>
      <c r="I1414" s="22">
        <v>792</v>
      </c>
      <c r="J1414" s="23">
        <v>4.08</v>
      </c>
      <c r="K1414" s="22">
        <v>0</v>
      </c>
      <c r="L1414" s="24">
        <v>0</v>
      </c>
      <c r="M1414" s="22" t="s">
        <v>4589</v>
      </c>
      <c r="N1414" s="22">
        <v>2</v>
      </c>
      <c r="O1414" s="22">
        <v>3230.11784304</v>
      </c>
      <c r="P1414" s="19">
        <f t="shared" si="22"/>
        <v>5</v>
      </c>
    </row>
    <row r="1415" spans="1:16" x14ac:dyDescent="0.25">
      <c r="A1415" s="21">
        <v>44685</v>
      </c>
      <c r="B1415" s="22" t="s">
        <v>3677</v>
      </c>
      <c r="C1415" s="22" t="s">
        <v>931</v>
      </c>
      <c r="D1415" s="22">
        <v>2</v>
      </c>
      <c r="E1415" s="22" t="s">
        <v>1799</v>
      </c>
      <c r="F1415" s="22" t="s">
        <v>1318</v>
      </c>
      <c r="G1415" s="22">
        <v>2796</v>
      </c>
      <c r="H1415" s="22">
        <v>1320</v>
      </c>
      <c r="I1415" s="22">
        <v>1320</v>
      </c>
      <c r="J1415" s="23">
        <v>4.0599999999999996</v>
      </c>
      <c r="K1415" s="22">
        <v>0</v>
      </c>
      <c r="L1415" s="24">
        <v>0</v>
      </c>
      <c r="M1415" s="22" t="s">
        <v>4590</v>
      </c>
      <c r="N1415" s="22">
        <v>2</v>
      </c>
      <c r="O1415" s="22">
        <v>5362.7788104000001</v>
      </c>
      <c r="P1415" s="19">
        <f t="shared" si="22"/>
        <v>5</v>
      </c>
    </row>
    <row r="1416" spans="1:16" x14ac:dyDescent="0.25">
      <c r="A1416" s="21">
        <v>44685</v>
      </c>
      <c r="B1416" s="22" t="s">
        <v>3677</v>
      </c>
      <c r="C1416" s="22" t="s">
        <v>931</v>
      </c>
      <c r="D1416" s="22">
        <v>2</v>
      </c>
      <c r="E1416" s="22" t="s">
        <v>1683</v>
      </c>
      <c r="F1416" s="22" t="s">
        <v>1318</v>
      </c>
      <c r="G1416" s="22">
        <v>2796</v>
      </c>
      <c r="H1416" s="22">
        <v>44</v>
      </c>
      <c r="I1416" s="22">
        <v>44</v>
      </c>
      <c r="J1416" s="23">
        <v>4.0599999999999996</v>
      </c>
      <c r="K1416" s="22">
        <v>0</v>
      </c>
      <c r="L1416" s="24">
        <v>0</v>
      </c>
      <c r="M1416" s="22" t="s">
        <v>4591</v>
      </c>
      <c r="N1416" s="22">
        <v>2</v>
      </c>
      <c r="O1416" s="22">
        <v>178.75929368000001</v>
      </c>
      <c r="P1416" s="19">
        <f t="shared" si="22"/>
        <v>5</v>
      </c>
    </row>
    <row r="1417" spans="1:16" x14ac:dyDescent="0.25">
      <c r="A1417" s="21">
        <v>44685</v>
      </c>
      <c r="B1417" s="22" t="s">
        <v>3910</v>
      </c>
      <c r="C1417" s="22" t="s">
        <v>931</v>
      </c>
      <c r="D1417" s="22">
        <v>2</v>
      </c>
      <c r="E1417" s="22" t="s">
        <v>1669</v>
      </c>
      <c r="F1417" s="22" t="s">
        <v>1318</v>
      </c>
      <c r="G1417" s="22">
        <v>1869</v>
      </c>
      <c r="H1417" s="22">
        <v>24</v>
      </c>
      <c r="I1417" s="22">
        <v>24</v>
      </c>
      <c r="J1417" s="23">
        <v>5.4</v>
      </c>
      <c r="K1417" s="22">
        <v>0</v>
      </c>
      <c r="L1417" s="24">
        <v>0</v>
      </c>
      <c r="M1417" s="22" t="s">
        <v>2629</v>
      </c>
      <c r="N1417" s="22">
        <v>2</v>
      </c>
      <c r="O1417" s="22">
        <v>129.52209936</v>
      </c>
      <c r="P1417" s="19">
        <f t="shared" si="22"/>
        <v>5</v>
      </c>
    </row>
    <row r="1418" spans="1:16" x14ac:dyDescent="0.25">
      <c r="A1418" s="21">
        <v>44685</v>
      </c>
      <c r="B1418" s="22" t="s">
        <v>4592</v>
      </c>
      <c r="C1418" s="22" t="s">
        <v>931</v>
      </c>
      <c r="D1418" s="22">
        <v>2</v>
      </c>
      <c r="E1418" s="22" t="s">
        <v>1804</v>
      </c>
      <c r="F1418" s="22" t="s">
        <v>1318</v>
      </c>
      <c r="G1418" s="22">
        <v>457</v>
      </c>
      <c r="H1418" s="22">
        <v>420</v>
      </c>
      <c r="I1418" s="22">
        <v>420</v>
      </c>
      <c r="J1418" s="23">
        <v>3.19</v>
      </c>
      <c r="K1418" s="22">
        <v>0</v>
      </c>
      <c r="L1418" s="24">
        <v>0</v>
      </c>
      <c r="M1418" s="22" t="s">
        <v>4559</v>
      </c>
      <c r="N1418" s="22">
        <v>2</v>
      </c>
      <c r="O1418" s="22">
        <v>1340.9062799999999</v>
      </c>
      <c r="P1418" s="19">
        <f t="shared" si="22"/>
        <v>5</v>
      </c>
    </row>
    <row r="1419" spans="1:16" x14ac:dyDescent="0.25">
      <c r="A1419" s="21">
        <v>44685</v>
      </c>
      <c r="B1419" s="22" t="s">
        <v>4593</v>
      </c>
      <c r="C1419" s="22" t="s">
        <v>931</v>
      </c>
      <c r="D1419" s="22">
        <v>2</v>
      </c>
      <c r="E1419" s="22" t="s">
        <v>1805</v>
      </c>
      <c r="F1419" s="22" t="s">
        <v>1318</v>
      </c>
      <c r="G1419" s="22">
        <v>1121</v>
      </c>
      <c r="H1419" s="22">
        <v>1121</v>
      </c>
      <c r="I1419" s="22">
        <v>1121</v>
      </c>
      <c r="J1419" s="23">
        <v>6.7</v>
      </c>
      <c r="K1419" s="22">
        <v>0</v>
      </c>
      <c r="L1419" s="24">
        <v>0</v>
      </c>
      <c r="M1419" s="22" t="s">
        <v>4594</v>
      </c>
      <c r="N1419" s="22">
        <v>2</v>
      </c>
      <c r="O1419" s="22">
        <v>7512.7162306</v>
      </c>
      <c r="P1419" s="19">
        <f t="shared" si="22"/>
        <v>5</v>
      </c>
    </row>
    <row r="1420" spans="1:16" x14ac:dyDescent="0.25">
      <c r="A1420" s="21">
        <v>44685</v>
      </c>
      <c r="B1420" s="22" t="s">
        <v>2357</v>
      </c>
      <c r="C1420" s="22" t="s">
        <v>931</v>
      </c>
      <c r="D1420" s="22">
        <v>2</v>
      </c>
      <c r="E1420" s="22" t="s">
        <v>1685</v>
      </c>
      <c r="F1420" s="22" t="s">
        <v>1318</v>
      </c>
      <c r="G1420" s="22">
        <v>399</v>
      </c>
      <c r="H1420" s="22">
        <v>297</v>
      </c>
      <c r="I1420" s="22">
        <v>297</v>
      </c>
      <c r="J1420" s="23">
        <v>1.67</v>
      </c>
      <c r="K1420" s="22">
        <v>0</v>
      </c>
      <c r="L1420" s="24">
        <v>0</v>
      </c>
      <c r="M1420" s="22" t="s">
        <v>4595</v>
      </c>
      <c r="N1420" s="22">
        <v>2</v>
      </c>
      <c r="O1420" s="22">
        <v>495.99</v>
      </c>
      <c r="P1420" s="19">
        <f t="shared" si="22"/>
        <v>5</v>
      </c>
    </row>
    <row r="1421" spans="1:16" x14ac:dyDescent="0.25">
      <c r="A1421" s="21">
        <v>44685</v>
      </c>
      <c r="B1421" s="22" t="s">
        <v>4596</v>
      </c>
      <c r="C1421" s="22" t="s">
        <v>931</v>
      </c>
      <c r="D1421" s="22">
        <v>2</v>
      </c>
      <c r="E1421" s="22" t="s">
        <v>1685</v>
      </c>
      <c r="F1421" s="22" t="s">
        <v>1318</v>
      </c>
      <c r="G1421" s="22">
        <v>13</v>
      </c>
      <c r="H1421" s="22">
        <v>13</v>
      </c>
      <c r="I1421" s="22">
        <v>13</v>
      </c>
      <c r="J1421" s="23">
        <v>9.8800000000000008</v>
      </c>
      <c r="K1421" s="22">
        <v>0</v>
      </c>
      <c r="L1421" s="24">
        <v>0</v>
      </c>
      <c r="M1421" s="22" t="s">
        <v>4595</v>
      </c>
      <c r="N1421" s="22">
        <v>2</v>
      </c>
      <c r="O1421" s="22">
        <v>128.41399999999999</v>
      </c>
      <c r="P1421" s="19">
        <f t="shared" si="22"/>
        <v>5</v>
      </c>
    </row>
    <row r="1422" spans="1:16" x14ac:dyDescent="0.25">
      <c r="A1422" s="21">
        <v>44685</v>
      </c>
      <c r="B1422" s="22" t="s">
        <v>4597</v>
      </c>
      <c r="C1422" s="22" t="s">
        <v>931</v>
      </c>
      <c r="D1422" s="22">
        <v>2</v>
      </c>
      <c r="E1422" s="22" t="s">
        <v>1673</v>
      </c>
      <c r="F1422" s="22" t="s">
        <v>1318</v>
      </c>
      <c r="G1422" s="22">
        <v>128</v>
      </c>
      <c r="H1422" s="22">
        <v>128</v>
      </c>
      <c r="I1422" s="22">
        <v>128</v>
      </c>
      <c r="J1422" s="23">
        <v>4.87</v>
      </c>
      <c r="K1422" s="22">
        <v>0</v>
      </c>
      <c r="L1422" s="24">
        <v>0</v>
      </c>
      <c r="M1422" s="22" t="s">
        <v>4598</v>
      </c>
      <c r="N1422" s="22">
        <v>2</v>
      </c>
      <c r="O1422" s="22">
        <v>623.19349632000001</v>
      </c>
      <c r="P1422" s="19">
        <f t="shared" si="22"/>
        <v>5</v>
      </c>
    </row>
    <row r="1423" spans="1:16" x14ac:dyDescent="0.25">
      <c r="A1423" s="21">
        <v>44685</v>
      </c>
      <c r="B1423" s="22" t="s">
        <v>4599</v>
      </c>
      <c r="C1423" s="22" t="s">
        <v>931</v>
      </c>
      <c r="D1423" s="22">
        <v>2</v>
      </c>
      <c r="E1423" s="22" t="s">
        <v>1685</v>
      </c>
      <c r="F1423" s="22" t="s">
        <v>1318</v>
      </c>
      <c r="G1423" s="22">
        <v>135</v>
      </c>
      <c r="H1423" s="22">
        <v>125</v>
      </c>
      <c r="I1423" s="22">
        <v>125</v>
      </c>
      <c r="J1423" s="23">
        <v>5.17</v>
      </c>
      <c r="K1423" s="22">
        <v>0</v>
      </c>
      <c r="L1423" s="24">
        <v>0</v>
      </c>
      <c r="M1423" s="22" t="s">
        <v>4595</v>
      </c>
      <c r="N1423" s="22">
        <v>2</v>
      </c>
      <c r="O1423" s="22">
        <v>646.25</v>
      </c>
      <c r="P1423" s="19">
        <f t="shared" si="22"/>
        <v>5</v>
      </c>
    </row>
    <row r="1424" spans="1:16" x14ac:dyDescent="0.25">
      <c r="A1424" s="21">
        <v>44685</v>
      </c>
      <c r="B1424" s="22" t="s">
        <v>3239</v>
      </c>
      <c r="C1424" s="22" t="s">
        <v>931</v>
      </c>
      <c r="D1424" s="22">
        <v>2</v>
      </c>
      <c r="E1424" s="22" t="s">
        <v>1809</v>
      </c>
      <c r="F1424" s="22" t="s">
        <v>1318</v>
      </c>
      <c r="G1424" s="22">
        <v>4863</v>
      </c>
      <c r="H1424" s="22">
        <v>2162</v>
      </c>
      <c r="I1424" s="22">
        <v>2162</v>
      </c>
      <c r="J1424" s="23">
        <v>0.43</v>
      </c>
      <c r="K1424" s="22">
        <v>0</v>
      </c>
      <c r="L1424" s="24">
        <v>0</v>
      </c>
      <c r="M1424" s="22" t="s">
        <v>4553</v>
      </c>
      <c r="N1424" s="22">
        <v>2</v>
      </c>
      <c r="O1424" s="22">
        <v>929.66</v>
      </c>
      <c r="P1424" s="19">
        <f t="shared" si="22"/>
        <v>5</v>
      </c>
    </row>
    <row r="1425" spans="1:16" x14ac:dyDescent="0.25">
      <c r="A1425" s="21">
        <v>44685</v>
      </c>
      <c r="B1425" s="22" t="s">
        <v>5299</v>
      </c>
      <c r="C1425" s="22" t="s">
        <v>10</v>
      </c>
      <c r="D1425" s="22">
        <v>2</v>
      </c>
      <c r="E1425" s="22" t="s">
        <v>464</v>
      </c>
      <c r="F1425" s="22" t="s">
        <v>407</v>
      </c>
      <c r="G1425" s="22">
        <v>38</v>
      </c>
      <c r="H1425" s="22">
        <v>38</v>
      </c>
      <c r="I1425" s="22">
        <v>38</v>
      </c>
      <c r="J1425" s="23">
        <v>2.92</v>
      </c>
      <c r="K1425" s="22">
        <v>0</v>
      </c>
      <c r="L1425" s="24">
        <v>0</v>
      </c>
      <c r="M1425" s="22" t="s">
        <v>5501</v>
      </c>
      <c r="N1425" s="22">
        <v>4</v>
      </c>
      <c r="O1425" s="22">
        <v>110.83506853999999</v>
      </c>
      <c r="P1425" s="19">
        <f t="shared" si="22"/>
        <v>5</v>
      </c>
    </row>
    <row r="1426" spans="1:16" x14ac:dyDescent="0.25">
      <c r="A1426" s="21">
        <v>44685</v>
      </c>
      <c r="B1426" s="22" t="s">
        <v>4732</v>
      </c>
      <c r="C1426" s="22" t="s">
        <v>10</v>
      </c>
      <c r="D1426" s="22">
        <v>2</v>
      </c>
      <c r="E1426" s="22" t="s">
        <v>465</v>
      </c>
      <c r="F1426" s="22" t="s">
        <v>407</v>
      </c>
      <c r="G1426" s="22">
        <v>420</v>
      </c>
      <c r="H1426" s="22">
        <v>50</v>
      </c>
      <c r="I1426" s="22">
        <v>50</v>
      </c>
      <c r="J1426" s="23">
        <v>2.31</v>
      </c>
      <c r="K1426" s="22">
        <v>0</v>
      </c>
      <c r="L1426" s="24">
        <v>0</v>
      </c>
      <c r="M1426" s="22" t="s">
        <v>5502</v>
      </c>
      <c r="N1426" s="22">
        <v>4</v>
      </c>
      <c r="O1426" s="22">
        <v>115.58036300000001</v>
      </c>
      <c r="P1426" s="19">
        <f t="shared" si="22"/>
        <v>5</v>
      </c>
    </row>
    <row r="1427" spans="1:16" x14ac:dyDescent="0.25">
      <c r="A1427" s="21">
        <v>44685</v>
      </c>
      <c r="B1427" s="22" t="s">
        <v>2572</v>
      </c>
      <c r="C1427" s="22" t="s">
        <v>10</v>
      </c>
      <c r="D1427" s="22">
        <v>2</v>
      </c>
      <c r="E1427" s="22" t="s">
        <v>466</v>
      </c>
      <c r="F1427" s="22" t="s">
        <v>407</v>
      </c>
      <c r="G1427" s="22">
        <v>56</v>
      </c>
      <c r="H1427" s="22">
        <v>32</v>
      </c>
      <c r="I1427" s="22">
        <v>32</v>
      </c>
      <c r="J1427" s="23">
        <v>7.88</v>
      </c>
      <c r="K1427" s="22">
        <v>0</v>
      </c>
      <c r="L1427" s="24">
        <v>0</v>
      </c>
      <c r="M1427" s="22" t="s">
        <v>5503</v>
      </c>
      <c r="N1427" s="22">
        <v>4</v>
      </c>
      <c r="O1427" s="22">
        <v>252.01105152</v>
      </c>
      <c r="P1427" s="19">
        <f t="shared" si="22"/>
        <v>5</v>
      </c>
    </row>
    <row r="1428" spans="1:16" x14ac:dyDescent="0.25">
      <c r="A1428" s="21">
        <v>44685</v>
      </c>
      <c r="B1428" s="22" t="s">
        <v>4492</v>
      </c>
      <c r="C1428" s="22" t="s">
        <v>10</v>
      </c>
      <c r="D1428" s="22">
        <v>2</v>
      </c>
      <c r="E1428" s="22" t="s">
        <v>457</v>
      </c>
      <c r="F1428" s="22" t="s">
        <v>407</v>
      </c>
      <c r="G1428" s="22">
        <v>2909</v>
      </c>
      <c r="H1428" s="22">
        <v>189</v>
      </c>
      <c r="I1428" s="22">
        <v>189</v>
      </c>
      <c r="J1428" s="23">
        <v>1.27</v>
      </c>
      <c r="K1428" s="22">
        <v>0</v>
      </c>
      <c r="L1428" s="24">
        <v>0</v>
      </c>
      <c r="M1428" s="22" t="s">
        <v>5504</v>
      </c>
      <c r="N1428" s="22">
        <v>4</v>
      </c>
      <c r="O1428" s="22">
        <v>239.94782658</v>
      </c>
      <c r="P1428" s="19">
        <f t="shared" si="22"/>
        <v>5</v>
      </c>
    </row>
    <row r="1429" spans="1:16" x14ac:dyDescent="0.25">
      <c r="A1429" s="21">
        <v>44685</v>
      </c>
      <c r="B1429" s="22" t="s">
        <v>5301</v>
      </c>
      <c r="C1429" s="22" t="s">
        <v>10</v>
      </c>
      <c r="D1429" s="22">
        <v>2</v>
      </c>
      <c r="E1429" s="22" t="s">
        <v>458</v>
      </c>
      <c r="F1429" s="22" t="s">
        <v>407</v>
      </c>
      <c r="G1429" s="22">
        <v>65</v>
      </c>
      <c r="H1429" s="22">
        <v>65</v>
      </c>
      <c r="I1429" s="22">
        <v>65</v>
      </c>
      <c r="J1429" s="23">
        <v>2.0499999999999998</v>
      </c>
      <c r="K1429" s="22">
        <v>0</v>
      </c>
      <c r="L1429" s="24">
        <v>0</v>
      </c>
      <c r="M1429" s="22" t="s">
        <v>5505</v>
      </c>
      <c r="N1429" s="22">
        <v>4</v>
      </c>
      <c r="O1429" s="22">
        <v>133.16635410000001</v>
      </c>
      <c r="P1429" s="19">
        <f t="shared" si="22"/>
        <v>5</v>
      </c>
    </row>
    <row r="1430" spans="1:16" x14ac:dyDescent="0.25">
      <c r="A1430" s="21">
        <v>44685</v>
      </c>
      <c r="B1430" s="22" t="s">
        <v>5326</v>
      </c>
      <c r="C1430" s="22" t="s">
        <v>10</v>
      </c>
      <c r="D1430" s="22">
        <v>2</v>
      </c>
      <c r="E1430" s="22" t="s">
        <v>459</v>
      </c>
      <c r="F1430" s="22" t="s">
        <v>407</v>
      </c>
      <c r="G1430" s="22">
        <v>192</v>
      </c>
      <c r="H1430" s="22">
        <v>192</v>
      </c>
      <c r="I1430" s="22">
        <v>192</v>
      </c>
      <c r="J1430" s="23">
        <v>1.55</v>
      </c>
      <c r="K1430" s="22">
        <v>0</v>
      </c>
      <c r="L1430" s="24">
        <v>0</v>
      </c>
      <c r="M1430" s="22" t="s">
        <v>5506</v>
      </c>
      <c r="N1430" s="22">
        <v>4</v>
      </c>
      <c r="O1430" s="22">
        <v>298.39447295999997</v>
      </c>
      <c r="P1430" s="19">
        <f t="shared" si="22"/>
        <v>5</v>
      </c>
    </row>
    <row r="1431" spans="1:16" x14ac:dyDescent="0.25">
      <c r="A1431" s="21">
        <v>44685</v>
      </c>
      <c r="B1431" s="22" t="s">
        <v>3027</v>
      </c>
      <c r="C1431" s="22" t="s">
        <v>10</v>
      </c>
      <c r="D1431" s="22">
        <v>2</v>
      </c>
      <c r="E1431" s="22" t="s">
        <v>460</v>
      </c>
      <c r="F1431" s="22" t="s">
        <v>407</v>
      </c>
      <c r="G1431" s="22">
        <v>1018</v>
      </c>
      <c r="H1431" s="22">
        <v>1018</v>
      </c>
      <c r="I1431" s="22">
        <v>1018</v>
      </c>
      <c r="J1431" s="23">
        <v>0.05</v>
      </c>
      <c r="K1431" s="22">
        <v>0</v>
      </c>
      <c r="L1431" s="24">
        <v>0</v>
      </c>
      <c r="M1431" s="22" t="s">
        <v>5507</v>
      </c>
      <c r="N1431" s="22">
        <v>4</v>
      </c>
      <c r="O1431" s="22">
        <v>52.3478505</v>
      </c>
      <c r="P1431" s="19">
        <f t="shared" si="22"/>
        <v>5</v>
      </c>
    </row>
    <row r="1432" spans="1:16" x14ac:dyDescent="0.25">
      <c r="A1432" s="21">
        <v>44685</v>
      </c>
      <c r="B1432" s="22" t="s">
        <v>4989</v>
      </c>
      <c r="C1432" s="22" t="s">
        <v>10</v>
      </c>
      <c r="D1432" s="22">
        <v>2</v>
      </c>
      <c r="E1432" s="22" t="s">
        <v>462</v>
      </c>
      <c r="F1432" s="22" t="s">
        <v>407</v>
      </c>
      <c r="G1432" s="22">
        <v>151</v>
      </c>
      <c r="H1432" s="22">
        <v>35</v>
      </c>
      <c r="I1432" s="22">
        <v>35</v>
      </c>
      <c r="J1432" s="23">
        <v>12.42</v>
      </c>
      <c r="K1432" s="22">
        <v>0</v>
      </c>
      <c r="L1432" s="24">
        <v>0</v>
      </c>
      <c r="M1432" s="22" t="s">
        <v>5508</v>
      </c>
      <c r="N1432" s="22">
        <v>4</v>
      </c>
      <c r="O1432" s="22">
        <v>434.6206186</v>
      </c>
      <c r="P1432" s="19">
        <f t="shared" si="22"/>
        <v>5</v>
      </c>
    </row>
    <row r="1433" spans="1:16" x14ac:dyDescent="0.25">
      <c r="A1433" s="21">
        <v>44685</v>
      </c>
      <c r="B1433" s="22" t="s">
        <v>4949</v>
      </c>
      <c r="C1433" s="22" t="s">
        <v>10</v>
      </c>
      <c r="D1433" s="22">
        <v>2</v>
      </c>
      <c r="E1433" s="22" t="s">
        <v>68</v>
      </c>
      <c r="F1433" s="22" t="s">
        <v>9</v>
      </c>
      <c r="G1433" s="22">
        <v>212</v>
      </c>
      <c r="H1433" s="22">
        <v>52</v>
      </c>
      <c r="I1433" s="22">
        <v>52</v>
      </c>
      <c r="J1433" s="23">
        <v>7.63</v>
      </c>
      <c r="K1433" s="22">
        <v>0</v>
      </c>
      <c r="L1433" s="24">
        <v>0</v>
      </c>
      <c r="M1433" s="22" t="s">
        <v>6183</v>
      </c>
      <c r="N1433" s="22">
        <v>3</v>
      </c>
      <c r="O1433" s="22">
        <v>396.70074964000003</v>
      </c>
      <c r="P1433" s="19">
        <f t="shared" si="22"/>
        <v>5</v>
      </c>
    </row>
    <row r="1434" spans="1:16" x14ac:dyDescent="0.25">
      <c r="A1434" s="21">
        <v>44685</v>
      </c>
      <c r="B1434" s="22" t="s">
        <v>5146</v>
      </c>
      <c r="C1434" s="22" t="s">
        <v>10</v>
      </c>
      <c r="D1434" s="22">
        <v>2</v>
      </c>
      <c r="E1434" s="22" t="s">
        <v>67</v>
      </c>
      <c r="F1434" s="22" t="s">
        <v>9</v>
      </c>
      <c r="G1434" s="22">
        <v>1155</v>
      </c>
      <c r="H1434" s="22">
        <v>195</v>
      </c>
      <c r="I1434" s="22">
        <v>195</v>
      </c>
      <c r="J1434" s="23">
        <v>2.02</v>
      </c>
      <c r="K1434" s="22">
        <v>0</v>
      </c>
      <c r="L1434" s="24">
        <v>0</v>
      </c>
      <c r="M1434" s="22" t="s">
        <v>6184</v>
      </c>
      <c r="N1434" s="22">
        <v>3</v>
      </c>
      <c r="O1434" s="22">
        <v>393.67700969999999</v>
      </c>
      <c r="P1434" s="19">
        <f t="shared" si="22"/>
        <v>5</v>
      </c>
    </row>
    <row r="1435" spans="1:16" x14ac:dyDescent="0.25">
      <c r="A1435" s="21">
        <v>44685</v>
      </c>
      <c r="B1435" s="22" t="s">
        <v>5323</v>
      </c>
      <c r="C1435" s="22" t="s">
        <v>10</v>
      </c>
      <c r="D1435" s="22">
        <v>2</v>
      </c>
      <c r="E1435" s="22" t="s">
        <v>71</v>
      </c>
      <c r="F1435" s="22" t="s">
        <v>9</v>
      </c>
      <c r="G1435" s="22">
        <v>45</v>
      </c>
      <c r="H1435" s="22">
        <v>45</v>
      </c>
      <c r="I1435" s="22">
        <v>45</v>
      </c>
      <c r="J1435" s="23">
        <v>730</v>
      </c>
      <c r="K1435" s="22">
        <v>0</v>
      </c>
      <c r="L1435" s="24">
        <v>0</v>
      </c>
      <c r="M1435" s="22" t="s">
        <v>6185</v>
      </c>
      <c r="N1435" s="22">
        <v>3</v>
      </c>
      <c r="O1435" s="22">
        <v>32850</v>
      </c>
      <c r="P1435" s="19">
        <f t="shared" si="22"/>
        <v>5</v>
      </c>
    </row>
    <row r="1436" spans="1:16" x14ac:dyDescent="0.25">
      <c r="A1436" s="21">
        <v>44685</v>
      </c>
      <c r="B1436" s="22" t="s">
        <v>2988</v>
      </c>
      <c r="C1436" s="22" t="s">
        <v>10</v>
      </c>
      <c r="D1436" s="22">
        <v>2</v>
      </c>
      <c r="E1436" s="22" t="s">
        <v>62</v>
      </c>
      <c r="F1436" s="22" t="s">
        <v>9</v>
      </c>
      <c r="G1436" s="22">
        <v>344</v>
      </c>
      <c r="H1436" s="22">
        <v>80</v>
      </c>
      <c r="I1436" s="22">
        <v>80</v>
      </c>
      <c r="J1436" s="23">
        <v>1.97</v>
      </c>
      <c r="K1436" s="22">
        <v>0</v>
      </c>
      <c r="L1436" s="24">
        <v>0</v>
      </c>
      <c r="M1436" s="22" t="s">
        <v>6186</v>
      </c>
      <c r="N1436" s="22">
        <v>3</v>
      </c>
      <c r="O1436" s="22">
        <v>157.6</v>
      </c>
      <c r="P1436" s="19">
        <f t="shared" si="22"/>
        <v>5</v>
      </c>
    </row>
    <row r="1437" spans="1:16" x14ac:dyDescent="0.25">
      <c r="A1437" s="21">
        <v>44685</v>
      </c>
      <c r="B1437" s="22" t="s">
        <v>2537</v>
      </c>
      <c r="C1437" s="22" t="s">
        <v>10</v>
      </c>
      <c r="D1437" s="22">
        <v>2</v>
      </c>
      <c r="E1437" s="22" t="s">
        <v>63</v>
      </c>
      <c r="F1437" s="22" t="s">
        <v>9</v>
      </c>
      <c r="G1437" s="22">
        <v>116</v>
      </c>
      <c r="H1437" s="22">
        <v>44</v>
      </c>
      <c r="I1437" s="22">
        <v>44</v>
      </c>
      <c r="J1437" s="23">
        <v>3.88</v>
      </c>
      <c r="K1437" s="22">
        <v>0</v>
      </c>
      <c r="L1437" s="24">
        <v>0</v>
      </c>
      <c r="M1437" s="22" t="s">
        <v>6187</v>
      </c>
      <c r="N1437" s="22">
        <v>3</v>
      </c>
      <c r="O1437" s="22">
        <v>170.72</v>
      </c>
      <c r="P1437" s="19">
        <f t="shared" si="22"/>
        <v>5</v>
      </c>
    </row>
    <row r="1438" spans="1:16" x14ac:dyDescent="0.25">
      <c r="A1438" s="21">
        <v>44685</v>
      </c>
      <c r="B1438" s="22" t="s">
        <v>4642</v>
      </c>
      <c r="C1438" s="22" t="s">
        <v>10</v>
      </c>
      <c r="D1438" s="22">
        <v>2</v>
      </c>
      <c r="E1438" s="22" t="s">
        <v>69</v>
      </c>
      <c r="F1438" s="22" t="s">
        <v>9</v>
      </c>
      <c r="G1438" s="22">
        <v>-116</v>
      </c>
      <c r="H1438" s="22">
        <v>120</v>
      </c>
      <c r="I1438" s="22">
        <v>120</v>
      </c>
      <c r="J1438" s="23">
        <v>3.87</v>
      </c>
      <c r="K1438" s="22">
        <v>0</v>
      </c>
      <c r="L1438" s="24">
        <v>0</v>
      </c>
      <c r="M1438" s="22" t="s">
        <v>6188</v>
      </c>
      <c r="N1438" s="22">
        <v>3</v>
      </c>
      <c r="O1438" s="22">
        <v>464.4</v>
      </c>
      <c r="P1438" s="19">
        <f t="shared" si="22"/>
        <v>5</v>
      </c>
    </row>
    <row r="1439" spans="1:16" x14ac:dyDescent="0.25">
      <c r="A1439" s="21">
        <v>44685</v>
      </c>
      <c r="B1439" s="22" t="s">
        <v>5205</v>
      </c>
      <c r="C1439" s="22" t="s">
        <v>10</v>
      </c>
      <c r="D1439" s="22">
        <v>2</v>
      </c>
      <c r="E1439" s="22" t="s">
        <v>66</v>
      </c>
      <c r="F1439" s="22" t="s">
        <v>9</v>
      </c>
      <c r="G1439" s="22">
        <v>26</v>
      </c>
      <c r="H1439" s="22">
        <v>26</v>
      </c>
      <c r="I1439" s="22">
        <v>26</v>
      </c>
      <c r="J1439" s="23">
        <v>6.97</v>
      </c>
      <c r="K1439" s="22">
        <v>0</v>
      </c>
      <c r="L1439" s="24">
        <v>0</v>
      </c>
      <c r="M1439" s="22" t="s">
        <v>6189</v>
      </c>
      <c r="N1439" s="22">
        <v>3</v>
      </c>
      <c r="O1439" s="22">
        <v>181.17029424</v>
      </c>
      <c r="P1439" s="19">
        <f t="shared" si="22"/>
        <v>5</v>
      </c>
    </row>
    <row r="1440" spans="1:16" x14ac:dyDescent="0.25">
      <c r="A1440" s="21">
        <v>44685</v>
      </c>
      <c r="B1440" s="22" t="s">
        <v>5865</v>
      </c>
      <c r="C1440" s="22" t="s">
        <v>10</v>
      </c>
      <c r="D1440" s="22">
        <v>2</v>
      </c>
      <c r="E1440" s="22" t="s">
        <v>74</v>
      </c>
      <c r="F1440" s="22" t="s">
        <v>9</v>
      </c>
      <c r="G1440" s="22">
        <v>310</v>
      </c>
      <c r="H1440" s="22">
        <v>310</v>
      </c>
      <c r="I1440" s="22">
        <v>310</v>
      </c>
      <c r="J1440" s="23">
        <v>0.83</v>
      </c>
      <c r="K1440" s="22">
        <v>0</v>
      </c>
      <c r="L1440" s="24">
        <v>0</v>
      </c>
      <c r="M1440" s="22" t="s">
        <v>6190</v>
      </c>
      <c r="N1440" s="22">
        <v>3</v>
      </c>
      <c r="O1440" s="22">
        <v>255.84725940000001</v>
      </c>
      <c r="P1440" s="19">
        <f t="shared" si="22"/>
        <v>5</v>
      </c>
    </row>
    <row r="1441" spans="1:16" x14ac:dyDescent="0.25">
      <c r="A1441" s="21">
        <v>44685</v>
      </c>
      <c r="B1441" s="22" t="s">
        <v>5064</v>
      </c>
      <c r="C1441" s="22" t="s">
        <v>10</v>
      </c>
      <c r="D1441" s="22">
        <v>2</v>
      </c>
      <c r="E1441" s="22" t="s">
        <v>229</v>
      </c>
      <c r="F1441" s="22" t="s">
        <v>9</v>
      </c>
      <c r="G1441" s="22">
        <v>57</v>
      </c>
      <c r="H1441" s="22">
        <v>57</v>
      </c>
      <c r="I1441" s="22">
        <v>57</v>
      </c>
      <c r="J1441" s="23">
        <v>3.05</v>
      </c>
      <c r="K1441" s="22">
        <v>0</v>
      </c>
      <c r="L1441" s="24">
        <v>0</v>
      </c>
      <c r="M1441" s="22" t="s">
        <v>6191</v>
      </c>
      <c r="N1441" s="22">
        <v>3</v>
      </c>
      <c r="O1441" s="22">
        <v>173.73478703999999</v>
      </c>
      <c r="P1441" s="19">
        <f t="shared" si="22"/>
        <v>5</v>
      </c>
    </row>
    <row r="1442" spans="1:16" x14ac:dyDescent="0.25">
      <c r="A1442" s="21">
        <v>44685</v>
      </c>
      <c r="B1442" s="22" t="s">
        <v>2765</v>
      </c>
      <c r="C1442" s="22" t="s">
        <v>10</v>
      </c>
      <c r="D1442" s="22">
        <v>2</v>
      </c>
      <c r="E1442" s="22" t="s">
        <v>77</v>
      </c>
      <c r="F1442" s="22" t="s">
        <v>9</v>
      </c>
      <c r="G1442" s="22">
        <v>9</v>
      </c>
      <c r="H1442" s="22">
        <v>2</v>
      </c>
      <c r="I1442" s="22">
        <v>2</v>
      </c>
      <c r="J1442" s="23">
        <v>43</v>
      </c>
      <c r="K1442" s="22">
        <v>0</v>
      </c>
      <c r="L1442" s="24">
        <v>0</v>
      </c>
      <c r="M1442" s="22" t="s">
        <v>6192</v>
      </c>
      <c r="N1442" s="22">
        <v>3</v>
      </c>
      <c r="O1442" s="22">
        <v>86</v>
      </c>
      <c r="P1442" s="19">
        <f t="shared" si="22"/>
        <v>5</v>
      </c>
    </row>
    <row r="1443" spans="1:16" x14ac:dyDescent="0.25">
      <c r="A1443" s="21">
        <v>44685</v>
      </c>
      <c r="B1443" s="22" t="s">
        <v>2266</v>
      </c>
      <c r="C1443" s="22" t="s">
        <v>10</v>
      </c>
      <c r="D1443" s="22">
        <v>2</v>
      </c>
      <c r="E1443" s="22" t="s">
        <v>231</v>
      </c>
      <c r="F1443" s="22" t="s">
        <v>9</v>
      </c>
      <c r="G1443" s="22">
        <v>37</v>
      </c>
      <c r="H1443" s="22">
        <v>1</v>
      </c>
      <c r="I1443" s="22">
        <v>1</v>
      </c>
      <c r="J1443" s="23">
        <v>10</v>
      </c>
      <c r="K1443" s="22">
        <v>0</v>
      </c>
      <c r="L1443" s="24">
        <v>0</v>
      </c>
      <c r="M1443" s="22" t="s">
        <v>6193</v>
      </c>
      <c r="N1443" s="22">
        <v>3</v>
      </c>
      <c r="O1443" s="22">
        <v>10</v>
      </c>
      <c r="P1443" s="19">
        <f t="shared" si="22"/>
        <v>5</v>
      </c>
    </row>
    <row r="1444" spans="1:16" x14ac:dyDescent="0.25">
      <c r="A1444" s="21">
        <v>44685</v>
      </c>
      <c r="B1444" s="22">
        <v>400080500</v>
      </c>
      <c r="C1444" s="22" t="s">
        <v>10</v>
      </c>
      <c r="D1444" s="22">
        <v>2</v>
      </c>
      <c r="E1444" s="22" t="s">
        <v>1820</v>
      </c>
      <c r="F1444" s="22" t="s">
        <v>9</v>
      </c>
      <c r="G1444" s="22">
        <v>1</v>
      </c>
      <c r="H1444" s="22">
        <v>1</v>
      </c>
      <c r="I1444" s="22">
        <v>1</v>
      </c>
      <c r="J1444" s="23">
        <v>20.32</v>
      </c>
      <c r="K1444" s="22">
        <v>0</v>
      </c>
      <c r="L1444" s="24">
        <v>0</v>
      </c>
      <c r="M1444" s="22" t="s">
        <v>6194</v>
      </c>
      <c r="N1444" s="22">
        <v>3</v>
      </c>
      <c r="O1444" s="22">
        <v>20.318640469999998</v>
      </c>
      <c r="P1444" s="19">
        <f t="shared" si="22"/>
        <v>5</v>
      </c>
    </row>
    <row r="1445" spans="1:16" x14ac:dyDescent="0.25">
      <c r="A1445" s="21">
        <v>44685</v>
      </c>
      <c r="B1445" s="22" t="s">
        <v>5065</v>
      </c>
      <c r="C1445" s="22" t="s">
        <v>10</v>
      </c>
      <c r="D1445" s="22">
        <v>2</v>
      </c>
      <c r="E1445" s="22" t="s">
        <v>233</v>
      </c>
      <c r="F1445" s="22" t="s">
        <v>9</v>
      </c>
      <c r="G1445" s="22">
        <v>14</v>
      </c>
      <c r="H1445" s="22">
        <v>2</v>
      </c>
      <c r="I1445" s="22">
        <v>2</v>
      </c>
      <c r="J1445" s="23">
        <v>6.1</v>
      </c>
      <c r="K1445" s="22">
        <v>0</v>
      </c>
      <c r="L1445" s="24">
        <v>0</v>
      </c>
      <c r="M1445" s="22" t="s">
        <v>6195</v>
      </c>
      <c r="N1445" s="22">
        <v>3</v>
      </c>
      <c r="O1445" s="22">
        <v>12.192</v>
      </c>
      <c r="P1445" s="19">
        <f t="shared" si="22"/>
        <v>5</v>
      </c>
    </row>
    <row r="1446" spans="1:16" x14ac:dyDescent="0.25">
      <c r="A1446" s="21">
        <v>44685</v>
      </c>
      <c r="B1446" s="22" t="s">
        <v>6196</v>
      </c>
      <c r="C1446" s="22" t="s">
        <v>10</v>
      </c>
      <c r="D1446" s="22">
        <v>2</v>
      </c>
      <c r="E1446" s="22" t="s">
        <v>75</v>
      </c>
      <c r="F1446" s="22" t="s">
        <v>9</v>
      </c>
      <c r="G1446" s="22">
        <v>48</v>
      </c>
      <c r="H1446" s="22">
        <v>48</v>
      </c>
      <c r="I1446" s="22">
        <v>48</v>
      </c>
      <c r="J1446" s="23">
        <v>4.2699999999999996</v>
      </c>
      <c r="K1446" s="22">
        <v>0</v>
      </c>
      <c r="L1446" s="24">
        <v>0</v>
      </c>
      <c r="M1446" s="22" t="s">
        <v>6197</v>
      </c>
      <c r="N1446" s="22">
        <v>3</v>
      </c>
      <c r="O1446" s="22">
        <v>204.89540063999999</v>
      </c>
      <c r="P1446" s="19">
        <f t="shared" si="22"/>
        <v>5</v>
      </c>
    </row>
    <row r="1447" spans="1:16" x14ac:dyDescent="0.25">
      <c r="A1447" s="21">
        <v>44685</v>
      </c>
      <c r="B1447" s="22" t="s">
        <v>2983</v>
      </c>
      <c r="C1447" s="22" t="s">
        <v>10</v>
      </c>
      <c r="D1447" s="22">
        <v>2</v>
      </c>
      <c r="E1447" s="22" t="s">
        <v>236</v>
      </c>
      <c r="F1447" s="22" t="s">
        <v>9</v>
      </c>
      <c r="G1447" s="22">
        <v>25</v>
      </c>
      <c r="H1447" s="22">
        <v>24</v>
      </c>
      <c r="I1447" s="22">
        <v>24</v>
      </c>
      <c r="J1447" s="23">
        <v>1.5</v>
      </c>
      <c r="K1447" s="22">
        <v>0</v>
      </c>
      <c r="L1447" s="24">
        <v>0</v>
      </c>
      <c r="M1447" s="22" t="s">
        <v>6198</v>
      </c>
      <c r="N1447" s="22">
        <v>3</v>
      </c>
      <c r="O1447" s="22">
        <v>36.026551439999999</v>
      </c>
      <c r="P1447" s="19">
        <f t="shared" si="22"/>
        <v>5</v>
      </c>
    </row>
    <row r="1448" spans="1:16" x14ac:dyDescent="0.25">
      <c r="A1448" s="21">
        <v>44685</v>
      </c>
      <c r="B1448" s="22" t="s">
        <v>5163</v>
      </c>
      <c r="C1448" s="22" t="s">
        <v>10</v>
      </c>
      <c r="D1448" s="22">
        <v>2</v>
      </c>
      <c r="E1448" s="22" t="s">
        <v>72</v>
      </c>
      <c r="F1448" s="22" t="s">
        <v>9</v>
      </c>
      <c r="G1448" s="22">
        <v>201</v>
      </c>
      <c r="H1448" s="22">
        <v>36</v>
      </c>
      <c r="I1448" s="22">
        <v>36</v>
      </c>
      <c r="J1448" s="23">
        <v>0.47</v>
      </c>
      <c r="K1448" s="22">
        <v>0</v>
      </c>
      <c r="L1448" s="24">
        <v>0</v>
      </c>
      <c r="M1448" s="22" t="s">
        <v>6199</v>
      </c>
      <c r="N1448" s="22">
        <v>3</v>
      </c>
      <c r="O1448" s="22">
        <v>16.819424999999999</v>
      </c>
      <c r="P1448" s="19">
        <f t="shared" si="22"/>
        <v>5</v>
      </c>
    </row>
    <row r="1449" spans="1:16" x14ac:dyDescent="0.25">
      <c r="A1449" s="21">
        <v>44685</v>
      </c>
      <c r="B1449" s="22" t="s">
        <v>2353</v>
      </c>
      <c r="C1449" s="22" t="s">
        <v>10</v>
      </c>
      <c r="D1449" s="22">
        <v>2</v>
      </c>
      <c r="E1449" s="22" t="s">
        <v>120</v>
      </c>
      <c r="F1449" s="22" t="s">
        <v>9</v>
      </c>
      <c r="G1449" s="22">
        <v>92</v>
      </c>
      <c r="H1449" s="22">
        <v>92</v>
      </c>
      <c r="I1449" s="22">
        <v>92</v>
      </c>
      <c r="J1449" s="23">
        <v>1.91</v>
      </c>
      <c r="K1449" s="22">
        <v>0</v>
      </c>
      <c r="L1449" s="24">
        <v>0</v>
      </c>
      <c r="M1449" s="22" t="s">
        <v>6200</v>
      </c>
      <c r="N1449" s="22">
        <v>3</v>
      </c>
      <c r="O1449" s="22">
        <v>176.12082192</v>
      </c>
      <c r="P1449" s="19">
        <f t="shared" si="22"/>
        <v>5</v>
      </c>
    </row>
    <row r="1450" spans="1:16" x14ac:dyDescent="0.25">
      <c r="A1450" s="21">
        <v>44685</v>
      </c>
      <c r="B1450" s="22" t="s">
        <v>3505</v>
      </c>
      <c r="C1450" s="22" t="s">
        <v>966</v>
      </c>
      <c r="D1450" s="22">
        <v>2</v>
      </c>
      <c r="E1450" s="22" t="s">
        <v>1242</v>
      </c>
      <c r="F1450" s="22" t="s">
        <v>407</v>
      </c>
      <c r="G1450" s="22">
        <v>145</v>
      </c>
      <c r="H1450" s="22">
        <v>25</v>
      </c>
      <c r="I1450" s="22">
        <v>24</v>
      </c>
      <c r="J1450" s="23">
        <v>12.37</v>
      </c>
      <c r="K1450" s="22">
        <v>-1</v>
      </c>
      <c r="L1450" s="24">
        <v>-12.37</v>
      </c>
      <c r="M1450" s="22" t="s">
        <v>6423</v>
      </c>
      <c r="N1450" s="22">
        <v>4</v>
      </c>
      <c r="O1450" s="22">
        <v>309.13590275000001</v>
      </c>
      <c r="P1450" s="19">
        <f t="shared" si="22"/>
        <v>5</v>
      </c>
    </row>
    <row r="1451" spans="1:16" x14ac:dyDescent="0.25">
      <c r="A1451" s="21">
        <v>44685</v>
      </c>
      <c r="B1451" s="22" t="s">
        <v>4017</v>
      </c>
      <c r="C1451" s="22" t="s">
        <v>10</v>
      </c>
      <c r="D1451" s="22">
        <v>2</v>
      </c>
      <c r="E1451" s="22" t="s">
        <v>463</v>
      </c>
      <c r="F1451" s="22" t="s">
        <v>407</v>
      </c>
      <c r="G1451" s="22">
        <v>334</v>
      </c>
      <c r="H1451" s="22">
        <v>134</v>
      </c>
      <c r="I1451" s="22">
        <v>133</v>
      </c>
      <c r="J1451" s="23">
        <v>2.5099999999999998</v>
      </c>
      <c r="K1451" s="22">
        <v>-1</v>
      </c>
      <c r="L1451" s="24">
        <v>-2.5099999999999998</v>
      </c>
      <c r="M1451" s="22" t="s">
        <v>6482</v>
      </c>
      <c r="N1451" s="22">
        <v>4</v>
      </c>
      <c r="O1451" s="22">
        <v>335.82616896000002</v>
      </c>
      <c r="P1451" s="19">
        <f t="shared" si="22"/>
        <v>5</v>
      </c>
    </row>
    <row r="1452" spans="1:16" x14ac:dyDescent="0.25">
      <c r="A1452" s="21">
        <v>44685</v>
      </c>
      <c r="B1452" s="22" t="s">
        <v>6409</v>
      </c>
      <c r="C1452" s="22" t="s">
        <v>931</v>
      </c>
      <c r="D1452" s="22">
        <v>2</v>
      </c>
      <c r="E1452" s="22" t="s">
        <v>1803</v>
      </c>
      <c r="F1452" s="22" t="s">
        <v>1318</v>
      </c>
      <c r="G1452" s="22">
        <v>99</v>
      </c>
      <c r="H1452" s="22">
        <v>99</v>
      </c>
      <c r="I1452" s="22">
        <v>97</v>
      </c>
      <c r="J1452" s="23">
        <v>7.46</v>
      </c>
      <c r="K1452" s="22">
        <v>-2</v>
      </c>
      <c r="L1452" s="24">
        <v>-14.92</v>
      </c>
      <c r="M1452" s="22" t="s">
        <v>4555</v>
      </c>
      <c r="N1452" s="22">
        <v>2</v>
      </c>
      <c r="O1452" s="22">
        <v>738.46359773999995</v>
      </c>
      <c r="P1452" s="19">
        <f t="shared" si="22"/>
        <v>5</v>
      </c>
    </row>
    <row r="1453" spans="1:16" x14ac:dyDescent="0.25">
      <c r="A1453" s="21">
        <v>44685</v>
      </c>
      <c r="B1453" s="22" t="s">
        <v>3372</v>
      </c>
      <c r="C1453" s="22" t="s">
        <v>10</v>
      </c>
      <c r="D1453" s="22">
        <v>2</v>
      </c>
      <c r="E1453" s="22" t="s">
        <v>65</v>
      </c>
      <c r="F1453" s="22" t="s">
        <v>9</v>
      </c>
      <c r="G1453" s="22">
        <v>1106</v>
      </c>
      <c r="H1453" s="22">
        <v>73</v>
      </c>
      <c r="I1453" s="22">
        <v>71</v>
      </c>
      <c r="J1453" s="23">
        <v>4.38</v>
      </c>
      <c r="K1453" s="22">
        <v>-2</v>
      </c>
      <c r="L1453" s="24">
        <v>-8.77</v>
      </c>
      <c r="M1453" s="22" t="s">
        <v>6626</v>
      </c>
      <c r="N1453" s="22">
        <v>3</v>
      </c>
      <c r="O1453" s="22">
        <v>320.09506762000001</v>
      </c>
      <c r="P1453" s="19">
        <f t="shared" si="22"/>
        <v>5</v>
      </c>
    </row>
    <row r="1454" spans="1:16" x14ac:dyDescent="0.25">
      <c r="A1454" s="21">
        <v>44685</v>
      </c>
      <c r="B1454" s="22" t="s">
        <v>2966</v>
      </c>
      <c r="C1454" s="22" t="s">
        <v>10</v>
      </c>
      <c r="D1454" s="22">
        <v>2</v>
      </c>
      <c r="E1454" s="22" t="s">
        <v>234</v>
      </c>
      <c r="F1454" s="22" t="s">
        <v>9</v>
      </c>
      <c r="G1454" s="22">
        <v>28</v>
      </c>
      <c r="H1454" s="22">
        <v>28</v>
      </c>
      <c r="I1454" s="22">
        <v>26</v>
      </c>
      <c r="J1454" s="23">
        <v>6.09</v>
      </c>
      <c r="K1454" s="22">
        <v>-2</v>
      </c>
      <c r="L1454" s="24">
        <v>-12.17</v>
      </c>
      <c r="M1454" s="22" t="s">
        <v>6627</v>
      </c>
      <c r="N1454" s="22">
        <v>3</v>
      </c>
      <c r="O1454" s="22">
        <v>170.43478256</v>
      </c>
      <c r="P1454" s="19">
        <f t="shared" si="22"/>
        <v>5</v>
      </c>
    </row>
    <row r="1455" spans="1:16" x14ac:dyDescent="0.25">
      <c r="A1455" s="21">
        <v>44685</v>
      </c>
      <c r="B1455" s="22" t="s">
        <v>2527</v>
      </c>
      <c r="C1455" s="22" t="s">
        <v>931</v>
      </c>
      <c r="D1455" s="22">
        <v>2</v>
      </c>
      <c r="E1455" s="22" t="s">
        <v>1808</v>
      </c>
      <c r="F1455" s="22" t="s">
        <v>1318</v>
      </c>
      <c r="G1455" s="22">
        <v>419</v>
      </c>
      <c r="H1455" s="22">
        <v>419</v>
      </c>
      <c r="I1455" s="22">
        <v>417</v>
      </c>
      <c r="J1455" s="23">
        <v>15.66</v>
      </c>
      <c r="K1455" s="22">
        <v>-2</v>
      </c>
      <c r="L1455" s="24">
        <v>-31.32</v>
      </c>
      <c r="M1455" s="22" t="s">
        <v>6628</v>
      </c>
      <c r="N1455" s="22">
        <v>2</v>
      </c>
      <c r="O1455" s="22">
        <v>6562.3339337699999</v>
      </c>
      <c r="P1455" s="19">
        <f t="shared" si="22"/>
        <v>5</v>
      </c>
    </row>
    <row r="1456" spans="1:16" x14ac:dyDescent="0.25">
      <c r="A1456" s="21">
        <v>44685</v>
      </c>
      <c r="B1456" s="22" t="s">
        <v>2278</v>
      </c>
      <c r="C1456" s="22" t="s">
        <v>10</v>
      </c>
      <c r="D1456" s="22">
        <v>2</v>
      </c>
      <c r="E1456" s="22" t="s">
        <v>892</v>
      </c>
      <c r="F1456" s="22" t="s">
        <v>863</v>
      </c>
      <c r="G1456" s="22">
        <v>103</v>
      </c>
      <c r="H1456" s="22">
        <v>103</v>
      </c>
      <c r="I1456" s="22">
        <v>100</v>
      </c>
      <c r="J1456" s="23">
        <v>1.31</v>
      </c>
      <c r="K1456" s="22">
        <v>-3</v>
      </c>
      <c r="L1456" s="24">
        <v>-3.93</v>
      </c>
      <c r="M1456" s="22" t="s">
        <v>6853</v>
      </c>
      <c r="N1456" s="22">
        <v>5</v>
      </c>
      <c r="O1456" s="22">
        <v>134.93</v>
      </c>
      <c r="P1456" s="19">
        <f t="shared" si="22"/>
        <v>5</v>
      </c>
    </row>
    <row r="1457" spans="1:16" x14ac:dyDescent="0.25">
      <c r="A1457" s="21">
        <v>44685</v>
      </c>
      <c r="B1457" s="22" t="s">
        <v>2476</v>
      </c>
      <c r="C1457" s="22" t="s">
        <v>10</v>
      </c>
      <c r="D1457" s="22">
        <v>2</v>
      </c>
      <c r="E1457" s="22" t="s">
        <v>580</v>
      </c>
      <c r="F1457" s="22" t="s">
        <v>407</v>
      </c>
      <c r="G1457" s="22">
        <v>36</v>
      </c>
      <c r="H1457" s="22">
        <v>36</v>
      </c>
      <c r="I1457" s="22">
        <v>45</v>
      </c>
      <c r="J1457" s="23">
        <v>0</v>
      </c>
      <c r="K1457" s="22">
        <v>9</v>
      </c>
      <c r="L1457" s="24">
        <v>0</v>
      </c>
      <c r="M1457" s="22" t="s">
        <v>7053</v>
      </c>
      <c r="N1457" s="22">
        <v>4</v>
      </c>
      <c r="O1457" s="22">
        <v>0</v>
      </c>
      <c r="P1457" s="19">
        <f t="shared" si="22"/>
        <v>5</v>
      </c>
    </row>
    <row r="1458" spans="1:16" x14ac:dyDescent="0.25">
      <c r="A1458" s="21">
        <v>44685</v>
      </c>
      <c r="B1458" s="22" t="s">
        <v>2511</v>
      </c>
      <c r="C1458" s="22" t="s">
        <v>10</v>
      </c>
      <c r="D1458" s="22">
        <v>2</v>
      </c>
      <c r="E1458" s="22" t="s">
        <v>232</v>
      </c>
      <c r="F1458" s="22" t="s">
        <v>9</v>
      </c>
      <c r="G1458" s="22">
        <v>11</v>
      </c>
      <c r="H1458" s="22">
        <v>11</v>
      </c>
      <c r="I1458" s="22">
        <v>10</v>
      </c>
      <c r="J1458" s="23">
        <v>0</v>
      </c>
      <c r="K1458" s="22">
        <v>-1</v>
      </c>
      <c r="L1458" s="24">
        <v>0</v>
      </c>
      <c r="M1458" s="22" t="s">
        <v>7054</v>
      </c>
      <c r="N1458" s="22">
        <v>3</v>
      </c>
      <c r="O1458" s="22">
        <v>0</v>
      </c>
      <c r="P1458" s="19">
        <f t="shared" si="22"/>
        <v>5</v>
      </c>
    </row>
    <row r="1459" spans="1:16" x14ac:dyDescent="0.25">
      <c r="A1459" s="21">
        <v>44686</v>
      </c>
      <c r="B1459" s="22" t="s">
        <v>2500</v>
      </c>
      <c r="C1459" s="22" t="s">
        <v>931</v>
      </c>
      <c r="D1459" s="22">
        <v>2</v>
      </c>
      <c r="E1459" s="22" t="s">
        <v>1755</v>
      </c>
      <c r="F1459" s="22" t="s">
        <v>1318</v>
      </c>
      <c r="G1459" s="22">
        <v>35</v>
      </c>
      <c r="H1459" s="22">
        <v>23</v>
      </c>
      <c r="I1459" s="22">
        <v>23</v>
      </c>
      <c r="J1459" s="23">
        <v>0</v>
      </c>
      <c r="K1459" s="22">
        <v>0</v>
      </c>
      <c r="L1459" s="24">
        <v>0</v>
      </c>
      <c r="M1459" s="22" t="s">
        <v>2630</v>
      </c>
      <c r="N1459" s="22">
        <v>2</v>
      </c>
      <c r="O1459" s="22">
        <v>0</v>
      </c>
      <c r="P1459" s="19">
        <f t="shared" si="22"/>
        <v>5</v>
      </c>
    </row>
    <row r="1460" spans="1:16" x14ac:dyDescent="0.25">
      <c r="A1460" s="21">
        <v>44686</v>
      </c>
      <c r="B1460" s="22" t="s">
        <v>2258</v>
      </c>
      <c r="C1460" s="22" t="s">
        <v>931</v>
      </c>
      <c r="D1460" s="22">
        <v>2</v>
      </c>
      <c r="E1460" s="22" t="s">
        <v>1755</v>
      </c>
      <c r="F1460" s="22" t="s">
        <v>1318</v>
      </c>
      <c r="G1460" s="22">
        <v>85</v>
      </c>
      <c r="H1460" s="22">
        <v>85</v>
      </c>
      <c r="I1460" s="22">
        <v>85</v>
      </c>
      <c r="J1460" s="23">
        <v>0</v>
      </c>
      <c r="K1460" s="22">
        <v>0</v>
      </c>
      <c r="L1460" s="24">
        <v>0</v>
      </c>
      <c r="M1460" s="22" t="s">
        <v>2630</v>
      </c>
      <c r="N1460" s="22">
        <v>2</v>
      </c>
      <c r="O1460" s="22">
        <v>0</v>
      </c>
      <c r="P1460" s="19">
        <f t="shared" si="22"/>
        <v>5</v>
      </c>
    </row>
    <row r="1461" spans="1:16" x14ac:dyDescent="0.25">
      <c r="A1461" s="21">
        <v>44686</v>
      </c>
      <c r="B1461" s="22" t="s">
        <v>2509</v>
      </c>
      <c r="C1461" s="22" t="s">
        <v>931</v>
      </c>
      <c r="D1461" s="22">
        <v>2</v>
      </c>
      <c r="E1461" s="22" t="s">
        <v>1755</v>
      </c>
      <c r="F1461" s="22" t="s">
        <v>1318</v>
      </c>
      <c r="G1461" s="22">
        <v>31</v>
      </c>
      <c r="H1461" s="22">
        <v>31</v>
      </c>
      <c r="I1461" s="22">
        <v>31</v>
      </c>
      <c r="J1461" s="23">
        <v>0</v>
      </c>
      <c r="K1461" s="22">
        <v>0</v>
      </c>
      <c r="L1461" s="24">
        <v>0</v>
      </c>
      <c r="M1461" s="22" t="s">
        <v>2630</v>
      </c>
      <c r="N1461" s="22">
        <v>2</v>
      </c>
      <c r="O1461" s="22">
        <v>0</v>
      </c>
      <c r="P1461" s="19">
        <f t="shared" si="22"/>
        <v>5</v>
      </c>
    </row>
    <row r="1462" spans="1:16" x14ac:dyDescent="0.25">
      <c r="A1462" s="21">
        <v>44686</v>
      </c>
      <c r="B1462" s="22" t="s">
        <v>2603</v>
      </c>
      <c r="C1462" s="22" t="s">
        <v>931</v>
      </c>
      <c r="D1462" s="22">
        <v>2</v>
      </c>
      <c r="E1462" s="22" t="s">
        <v>1766</v>
      </c>
      <c r="F1462" s="22" t="s">
        <v>1318</v>
      </c>
      <c r="G1462" s="22">
        <v>57</v>
      </c>
      <c r="H1462" s="22">
        <v>57</v>
      </c>
      <c r="I1462" s="22">
        <v>57</v>
      </c>
      <c r="J1462" s="23">
        <v>0</v>
      </c>
      <c r="K1462" s="22">
        <v>0</v>
      </c>
      <c r="L1462" s="24">
        <v>0</v>
      </c>
      <c r="M1462" s="22" t="s">
        <v>2631</v>
      </c>
      <c r="N1462" s="22">
        <v>2</v>
      </c>
      <c r="O1462" s="22">
        <v>0</v>
      </c>
      <c r="P1462" s="19">
        <f t="shared" si="22"/>
        <v>5</v>
      </c>
    </row>
    <row r="1463" spans="1:16" x14ac:dyDescent="0.25">
      <c r="A1463" s="21">
        <v>44686</v>
      </c>
      <c r="B1463" s="22" t="s">
        <v>2595</v>
      </c>
      <c r="C1463" s="22" t="s">
        <v>931</v>
      </c>
      <c r="D1463" s="22">
        <v>2</v>
      </c>
      <c r="E1463" s="22" t="s">
        <v>1766</v>
      </c>
      <c r="F1463" s="22" t="s">
        <v>1318</v>
      </c>
      <c r="G1463" s="22">
        <v>78</v>
      </c>
      <c r="H1463" s="22">
        <v>66</v>
      </c>
      <c r="I1463" s="22">
        <v>66</v>
      </c>
      <c r="J1463" s="23">
        <v>0</v>
      </c>
      <c r="K1463" s="22">
        <v>0</v>
      </c>
      <c r="L1463" s="24">
        <v>0</v>
      </c>
      <c r="M1463" s="22" t="s">
        <v>2631</v>
      </c>
      <c r="N1463" s="22">
        <v>2</v>
      </c>
      <c r="O1463" s="22">
        <v>0</v>
      </c>
      <c r="P1463" s="19">
        <f t="shared" si="22"/>
        <v>5</v>
      </c>
    </row>
    <row r="1464" spans="1:16" x14ac:dyDescent="0.25">
      <c r="A1464" s="21">
        <v>44686</v>
      </c>
      <c r="B1464" s="22" t="s">
        <v>2604</v>
      </c>
      <c r="C1464" s="22" t="s">
        <v>931</v>
      </c>
      <c r="D1464" s="22">
        <v>2</v>
      </c>
      <c r="E1464" s="22" t="s">
        <v>1767</v>
      </c>
      <c r="F1464" s="22" t="s">
        <v>1318</v>
      </c>
      <c r="G1464" s="22">
        <v>170</v>
      </c>
      <c r="H1464" s="22">
        <v>150</v>
      </c>
      <c r="I1464" s="22">
        <v>150</v>
      </c>
      <c r="J1464" s="23">
        <v>0</v>
      </c>
      <c r="K1464" s="22">
        <v>0</v>
      </c>
      <c r="L1464" s="24">
        <v>0</v>
      </c>
      <c r="M1464" s="22" t="s">
        <v>2632</v>
      </c>
      <c r="N1464" s="22">
        <v>2</v>
      </c>
      <c r="O1464" s="22">
        <v>0</v>
      </c>
      <c r="P1464" s="19">
        <f t="shared" si="22"/>
        <v>5</v>
      </c>
    </row>
    <row r="1465" spans="1:16" x14ac:dyDescent="0.25">
      <c r="A1465" s="21">
        <v>44686</v>
      </c>
      <c r="B1465" s="22" t="s">
        <v>2552</v>
      </c>
      <c r="C1465" s="22" t="s">
        <v>10</v>
      </c>
      <c r="D1465" s="22">
        <v>2</v>
      </c>
      <c r="E1465" s="22" t="s">
        <v>467</v>
      </c>
      <c r="F1465" s="22" t="s">
        <v>407</v>
      </c>
      <c r="G1465" s="22">
        <v>593</v>
      </c>
      <c r="H1465" s="22">
        <v>113</v>
      </c>
      <c r="I1465" s="22">
        <v>113</v>
      </c>
      <c r="J1465" s="23">
        <v>0</v>
      </c>
      <c r="K1465" s="22">
        <v>0</v>
      </c>
      <c r="L1465" s="24">
        <v>0</v>
      </c>
      <c r="M1465" s="22" t="s">
        <v>2738</v>
      </c>
      <c r="N1465" s="22">
        <v>4</v>
      </c>
      <c r="O1465" s="22">
        <v>0</v>
      </c>
      <c r="P1465" s="19">
        <f t="shared" si="22"/>
        <v>5</v>
      </c>
    </row>
    <row r="1466" spans="1:16" x14ac:dyDescent="0.25">
      <c r="A1466" s="21">
        <v>44686</v>
      </c>
      <c r="B1466" s="22" t="s">
        <v>2608</v>
      </c>
      <c r="C1466" s="22" t="s">
        <v>10</v>
      </c>
      <c r="D1466" s="22">
        <v>2</v>
      </c>
      <c r="E1466" s="22" t="s">
        <v>1826</v>
      </c>
      <c r="F1466" s="22" t="s">
        <v>9</v>
      </c>
      <c r="G1466" s="22">
        <v>856</v>
      </c>
      <c r="H1466" s="22">
        <v>28</v>
      </c>
      <c r="I1466" s="22">
        <v>28</v>
      </c>
      <c r="J1466" s="23">
        <v>0</v>
      </c>
      <c r="K1466" s="22">
        <v>0</v>
      </c>
      <c r="L1466" s="24">
        <v>0</v>
      </c>
      <c r="M1466" s="22" t="s">
        <v>2850</v>
      </c>
      <c r="N1466" s="22">
        <v>3</v>
      </c>
      <c r="O1466" s="22">
        <v>0</v>
      </c>
      <c r="P1466" s="19">
        <f t="shared" si="22"/>
        <v>5</v>
      </c>
    </row>
    <row r="1467" spans="1:16" x14ac:dyDescent="0.25">
      <c r="A1467" s="21">
        <v>44686</v>
      </c>
      <c r="B1467" s="22" t="s">
        <v>2609</v>
      </c>
      <c r="C1467" s="22" t="s">
        <v>10</v>
      </c>
      <c r="D1467" s="22">
        <v>2</v>
      </c>
      <c r="E1467" s="22" t="s">
        <v>90</v>
      </c>
      <c r="F1467" s="22" t="s">
        <v>9</v>
      </c>
      <c r="G1467" s="22">
        <v>836</v>
      </c>
      <c r="H1467" s="22">
        <v>17</v>
      </c>
      <c r="I1467" s="22">
        <v>17</v>
      </c>
      <c r="J1467" s="23">
        <v>0</v>
      </c>
      <c r="K1467" s="22">
        <v>0</v>
      </c>
      <c r="L1467" s="24">
        <v>0</v>
      </c>
      <c r="M1467" s="22" t="s">
        <v>2851</v>
      </c>
      <c r="N1467" s="22">
        <v>3</v>
      </c>
      <c r="O1467" s="22">
        <v>0</v>
      </c>
      <c r="P1467" s="19">
        <f t="shared" si="22"/>
        <v>5</v>
      </c>
    </row>
    <row r="1468" spans="1:16" x14ac:dyDescent="0.25">
      <c r="A1468" s="21">
        <v>44686</v>
      </c>
      <c r="B1468" s="22" t="s">
        <v>2202</v>
      </c>
      <c r="C1468" s="22" t="s">
        <v>966</v>
      </c>
      <c r="D1468" s="22">
        <v>2</v>
      </c>
      <c r="E1468" s="22" t="s">
        <v>1284</v>
      </c>
      <c r="F1468" s="22" t="s">
        <v>407</v>
      </c>
      <c r="G1468" s="22">
        <v>1149</v>
      </c>
      <c r="H1468" s="22">
        <v>249</v>
      </c>
      <c r="I1468" s="22">
        <v>249</v>
      </c>
      <c r="J1468" s="23">
        <v>1.1200000000000001</v>
      </c>
      <c r="K1468" s="22">
        <v>0</v>
      </c>
      <c r="L1468" s="24">
        <v>0</v>
      </c>
      <c r="M1468" s="22" t="s">
        <v>3585</v>
      </c>
      <c r="N1468" s="22">
        <v>4</v>
      </c>
      <c r="O1468" s="22">
        <v>278.54277182999999</v>
      </c>
      <c r="P1468" s="19">
        <f t="shared" si="22"/>
        <v>5</v>
      </c>
    </row>
    <row r="1469" spans="1:16" x14ac:dyDescent="0.25">
      <c r="A1469" s="21">
        <v>44686</v>
      </c>
      <c r="B1469" s="22" t="s">
        <v>3561</v>
      </c>
      <c r="C1469" s="22" t="s">
        <v>966</v>
      </c>
      <c r="D1469" s="22">
        <v>2</v>
      </c>
      <c r="E1469" s="22" t="s">
        <v>1244</v>
      </c>
      <c r="F1469" s="22" t="s">
        <v>407</v>
      </c>
      <c r="G1469" s="22">
        <v>391</v>
      </c>
      <c r="H1469" s="22">
        <v>31</v>
      </c>
      <c r="I1469" s="22">
        <v>31</v>
      </c>
      <c r="J1469" s="23">
        <v>2.34</v>
      </c>
      <c r="K1469" s="22">
        <v>0</v>
      </c>
      <c r="L1469" s="24">
        <v>0</v>
      </c>
      <c r="M1469" s="22" t="s">
        <v>3586</v>
      </c>
      <c r="N1469" s="22">
        <v>4</v>
      </c>
      <c r="O1469" s="22">
        <v>72.58582389</v>
      </c>
      <c r="P1469" s="19">
        <f t="shared" si="22"/>
        <v>5</v>
      </c>
    </row>
    <row r="1470" spans="1:16" x14ac:dyDescent="0.25">
      <c r="A1470" s="21">
        <v>44686</v>
      </c>
      <c r="B1470" s="22" t="s">
        <v>3224</v>
      </c>
      <c r="C1470" s="22" t="s">
        <v>966</v>
      </c>
      <c r="D1470" s="22">
        <v>2</v>
      </c>
      <c r="E1470" s="22" t="s">
        <v>1286</v>
      </c>
      <c r="F1470" s="22" t="s">
        <v>407</v>
      </c>
      <c r="G1470" s="22">
        <v>345</v>
      </c>
      <c r="H1470" s="22">
        <v>195</v>
      </c>
      <c r="I1470" s="22">
        <v>195</v>
      </c>
      <c r="J1470" s="23">
        <v>2.34</v>
      </c>
      <c r="K1470" s="22">
        <v>0</v>
      </c>
      <c r="L1470" s="24">
        <v>0</v>
      </c>
      <c r="M1470" s="22" t="s">
        <v>3587</v>
      </c>
      <c r="N1470" s="22">
        <v>4</v>
      </c>
      <c r="O1470" s="22">
        <v>455.33733180000002</v>
      </c>
      <c r="P1470" s="19">
        <f t="shared" si="22"/>
        <v>5</v>
      </c>
    </row>
    <row r="1471" spans="1:16" x14ac:dyDescent="0.25">
      <c r="A1471" s="21">
        <v>44686</v>
      </c>
      <c r="B1471" s="22" t="s">
        <v>3430</v>
      </c>
      <c r="C1471" s="22" t="s">
        <v>966</v>
      </c>
      <c r="D1471" s="22">
        <v>2</v>
      </c>
      <c r="E1471" s="22" t="s">
        <v>1283</v>
      </c>
      <c r="F1471" s="22" t="s">
        <v>407</v>
      </c>
      <c r="G1471" s="22">
        <v>1597</v>
      </c>
      <c r="H1471" s="22">
        <v>117</v>
      </c>
      <c r="I1471" s="22">
        <v>117</v>
      </c>
      <c r="J1471" s="23">
        <v>2.06</v>
      </c>
      <c r="K1471" s="22">
        <v>0</v>
      </c>
      <c r="L1471" s="24">
        <v>0</v>
      </c>
      <c r="M1471" s="22" t="s">
        <v>3588</v>
      </c>
      <c r="N1471" s="22">
        <v>4</v>
      </c>
      <c r="O1471" s="22">
        <v>240.49697606999999</v>
      </c>
      <c r="P1471" s="19">
        <f t="shared" si="22"/>
        <v>5</v>
      </c>
    </row>
    <row r="1472" spans="1:16" x14ac:dyDescent="0.25">
      <c r="A1472" s="21">
        <v>44686</v>
      </c>
      <c r="B1472" s="22" t="s">
        <v>2698</v>
      </c>
      <c r="C1472" s="22" t="s">
        <v>966</v>
      </c>
      <c r="D1472" s="22">
        <v>2</v>
      </c>
      <c r="E1472" s="22" t="s">
        <v>1287</v>
      </c>
      <c r="F1472" s="22" t="s">
        <v>407</v>
      </c>
      <c r="G1472" s="22">
        <v>14</v>
      </c>
      <c r="H1472" s="22">
        <v>14</v>
      </c>
      <c r="I1472" s="22">
        <v>14</v>
      </c>
      <c r="J1472" s="23">
        <v>2.36</v>
      </c>
      <c r="K1472" s="22">
        <v>0</v>
      </c>
      <c r="L1472" s="24">
        <v>0</v>
      </c>
      <c r="M1472" s="22" t="s">
        <v>3589</v>
      </c>
      <c r="N1472" s="22">
        <v>4</v>
      </c>
      <c r="O1472" s="22">
        <v>33.011070259999997</v>
      </c>
      <c r="P1472" s="19">
        <f t="shared" si="22"/>
        <v>5</v>
      </c>
    </row>
    <row r="1473" spans="1:16" x14ac:dyDescent="0.25">
      <c r="A1473" s="21">
        <v>44686</v>
      </c>
      <c r="B1473" s="22" t="s">
        <v>3696</v>
      </c>
      <c r="C1473" s="22" t="s">
        <v>966</v>
      </c>
      <c r="D1473" s="22">
        <v>2</v>
      </c>
      <c r="E1473" s="22" t="s">
        <v>1002</v>
      </c>
      <c r="F1473" s="22" t="s">
        <v>863</v>
      </c>
      <c r="G1473" s="22">
        <v>18674</v>
      </c>
      <c r="H1473" s="22">
        <v>524</v>
      </c>
      <c r="I1473" s="22">
        <v>524</v>
      </c>
      <c r="J1473" s="23">
        <v>1.28</v>
      </c>
      <c r="K1473" s="22">
        <v>0</v>
      </c>
      <c r="L1473" s="24">
        <v>0</v>
      </c>
      <c r="M1473" s="22" t="s">
        <v>3739</v>
      </c>
      <c r="N1473" s="22">
        <v>5</v>
      </c>
      <c r="O1473" s="22">
        <v>672.2341242</v>
      </c>
      <c r="P1473" s="19">
        <f t="shared" si="22"/>
        <v>5</v>
      </c>
    </row>
    <row r="1474" spans="1:16" x14ac:dyDescent="0.25">
      <c r="A1474" s="21">
        <v>44686</v>
      </c>
      <c r="B1474" s="22" t="s">
        <v>3049</v>
      </c>
      <c r="C1474" s="22" t="s">
        <v>966</v>
      </c>
      <c r="D1474" s="22">
        <v>2</v>
      </c>
      <c r="E1474" s="22" t="s">
        <v>1932</v>
      </c>
      <c r="F1474" s="22" t="s">
        <v>9</v>
      </c>
      <c r="G1474" s="22">
        <v>63</v>
      </c>
      <c r="H1474" s="22">
        <v>48</v>
      </c>
      <c r="I1474" s="22">
        <v>48</v>
      </c>
      <c r="J1474" s="23">
        <v>10.91</v>
      </c>
      <c r="K1474" s="22">
        <v>0</v>
      </c>
      <c r="L1474" s="24">
        <v>0</v>
      </c>
      <c r="M1474" s="22" t="s">
        <v>3898</v>
      </c>
      <c r="N1474" s="22">
        <v>3</v>
      </c>
      <c r="O1474" s="22">
        <v>523.76781984000002</v>
      </c>
      <c r="P1474" s="19">
        <f t="shared" si="22"/>
        <v>5</v>
      </c>
    </row>
    <row r="1475" spans="1:16" x14ac:dyDescent="0.25">
      <c r="A1475" s="21">
        <v>44686</v>
      </c>
      <c r="B1475" s="22" t="s">
        <v>3848</v>
      </c>
      <c r="C1475" s="22" t="s">
        <v>966</v>
      </c>
      <c r="D1475" s="22">
        <v>2</v>
      </c>
      <c r="E1475" s="22" t="s">
        <v>1045</v>
      </c>
      <c r="F1475" s="22" t="s">
        <v>9</v>
      </c>
      <c r="G1475" s="22">
        <v>191</v>
      </c>
      <c r="H1475" s="22">
        <v>11</v>
      </c>
      <c r="I1475" s="22">
        <v>11</v>
      </c>
      <c r="J1475" s="23">
        <v>7.62</v>
      </c>
      <c r="K1475" s="22">
        <v>0</v>
      </c>
      <c r="L1475" s="24">
        <v>0</v>
      </c>
      <c r="M1475" s="22" t="s">
        <v>3899</v>
      </c>
      <c r="N1475" s="22">
        <v>3</v>
      </c>
      <c r="O1475" s="22">
        <v>83.825537179999998</v>
      </c>
      <c r="P1475" s="19">
        <f t="shared" ref="P1475:P1538" si="23">MONTH(A1475)</f>
        <v>5</v>
      </c>
    </row>
    <row r="1476" spans="1:16" x14ac:dyDescent="0.25">
      <c r="A1476" s="21">
        <v>44686</v>
      </c>
      <c r="B1476" s="22" t="s">
        <v>2554</v>
      </c>
      <c r="C1476" s="22" t="s">
        <v>9</v>
      </c>
      <c r="D1476" s="22">
        <v>2</v>
      </c>
      <c r="E1476" s="22" t="s">
        <v>1185</v>
      </c>
      <c r="F1476" s="22" t="s">
        <v>407</v>
      </c>
      <c r="G1476" s="22">
        <v>2416</v>
      </c>
      <c r="H1476" s="22">
        <v>144</v>
      </c>
      <c r="I1476" s="22">
        <v>144</v>
      </c>
      <c r="J1476" s="23">
        <v>7.12</v>
      </c>
      <c r="K1476" s="22">
        <v>0</v>
      </c>
      <c r="L1476" s="24">
        <v>0</v>
      </c>
      <c r="M1476" s="22" t="s">
        <v>4063</v>
      </c>
      <c r="N1476" s="22">
        <v>4</v>
      </c>
      <c r="O1476" s="22">
        <v>1025.3700475200001</v>
      </c>
      <c r="P1476" s="19">
        <f t="shared" si="23"/>
        <v>5</v>
      </c>
    </row>
    <row r="1477" spans="1:16" x14ac:dyDescent="0.25">
      <c r="A1477" s="21">
        <v>44686</v>
      </c>
      <c r="B1477" s="22" t="s">
        <v>2200</v>
      </c>
      <c r="C1477" s="22" t="s">
        <v>9</v>
      </c>
      <c r="D1477" s="22">
        <v>2</v>
      </c>
      <c r="E1477" s="22" t="s">
        <v>1184</v>
      </c>
      <c r="F1477" s="22" t="s">
        <v>407</v>
      </c>
      <c r="G1477" s="22">
        <v>1005</v>
      </c>
      <c r="H1477" s="22">
        <v>216</v>
      </c>
      <c r="I1477" s="22">
        <v>216</v>
      </c>
      <c r="J1477" s="23">
        <v>1.49</v>
      </c>
      <c r="K1477" s="22">
        <v>0</v>
      </c>
      <c r="L1477" s="24">
        <v>0</v>
      </c>
      <c r="M1477" s="22" t="s">
        <v>4064</v>
      </c>
      <c r="N1477" s="22">
        <v>4</v>
      </c>
      <c r="O1477" s="22">
        <v>322.59939551999997</v>
      </c>
      <c r="P1477" s="19">
        <f t="shared" si="23"/>
        <v>5</v>
      </c>
    </row>
    <row r="1478" spans="1:16" x14ac:dyDescent="0.25">
      <c r="A1478" s="21">
        <v>44686</v>
      </c>
      <c r="B1478" s="22" t="s">
        <v>3681</v>
      </c>
      <c r="C1478" s="22" t="s">
        <v>9</v>
      </c>
      <c r="D1478" s="22">
        <v>2</v>
      </c>
      <c r="E1478" s="22" t="s">
        <v>1183</v>
      </c>
      <c r="F1478" s="22" t="s">
        <v>407</v>
      </c>
      <c r="G1478" s="22">
        <v>1076</v>
      </c>
      <c r="H1478" s="22">
        <v>196</v>
      </c>
      <c r="I1478" s="22">
        <v>196</v>
      </c>
      <c r="J1478" s="23">
        <v>3.46</v>
      </c>
      <c r="K1478" s="22">
        <v>0</v>
      </c>
      <c r="L1478" s="24">
        <v>0</v>
      </c>
      <c r="M1478" s="22" t="s">
        <v>4065</v>
      </c>
      <c r="N1478" s="22">
        <v>4</v>
      </c>
      <c r="O1478" s="22">
        <v>677.54800764000004</v>
      </c>
      <c r="P1478" s="19">
        <f t="shared" si="23"/>
        <v>5</v>
      </c>
    </row>
    <row r="1479" spans="1:16" x14ac:dyDescent="0.25">
      <c r="A1479" s="21">
        <v>44686</v>
      </c>
      <c r="B1479" s="22" t="s">
        <v>3696</v>
      </c>
      <c r="C1479" s="22" t="s">
        <v>9</v>
      </c>
      <c r="D1479" s="22">
        <v>2</v>
      </c>
      <c r="E1479" s="22" t="s">
        <v>1178</v>
      </c>
      <c r="F1479" s="22" t="s">
        <v>407</v>
      </c>
      <c r="G1479" s="22">
        <v>18674</v>
      </c>
      <c r="H1479" s="22">
        <v>900</v>
      </c>
      <c r="I1479" s="22">
        <v>900</v>
      </c>
      <c r="J1479" s="23">
        <v>1.28</v>
      </c>
      <c r="K1479" s="22">
        <v>0</v>
      </c>
      <c r="L1479" s="24">
        <v>0</v>
      </c>
      <c r="M1479" s="22" t="s">
        <v>4066</v>
      </c>
      <c r="N1479" s="22">
        <v>4</v>
      </c>
      <c r="O1479" s="22">
        <v>1154.6005950000001</v>
      </c>
      <c r="P1479" s="19">
        <f t="shared" si="23"/>
        <v>5</v>
      </c>
    </row>
    <row r="1480" spans="1:16" x14ac:dyDescent="0.25">
      <c r="A1480" s="21">
        <v>44686</v>
      </c>
      <c r="B1480" s="22" t="s">
        <v>2273</v>
      </c>
      <c r="C1480" s="22" t="s">
        <v>9</v>
      </c>
      <c r="D1480" s="22">
        <v>2</v>
      </c>
      <c r="E1480" s="22" t="s">
        <v>1215</v>
      </c>
      <c r="F1480" s="22" t="s">
        <v>407</v>
      </c>
      <c r="G1480" s="22">
        <v>950</v>
      </c>
      <c r="H1480" s="22">
        <v>300</v>
      </c>
      <c r="I1480" s="22">
        <v>300</v>
      </c>
      <c r="J1480" s="23">
        <v>0.95</v>
      </c>
      <c r="K1480" s="22">
        <v>0</v>
      </c>
      <c r="L1480" s="24">
        <v>0</v>
      </c>
      <c r="M1480" s="22" t="s">
        <v>4067</v>
      </c>
      <c r="N1480" s="22">
        <v>4</v>
      </c>
      <c r="O1480" s="22">
        <v>285.70022999999998</v>
      </c>
      <c r="P1480" s="19">
        <f t="shared" si="23"/>
        <v>5</v>
      </c>
    </row>
    <row r="1481" spans="1:16" x14ac:dyDescent="0.25">
      <c r="A1481" s="21">
        <v>44686</v>
      </c>
      <c r="B1481" s="22" t="s">
        <v>2349</v>
      </c>
      <c r="C1481" s="22" t="s">
        <v>9</v>
      </c>
      <c r="D1481" s="22">
        <v>2</v>
      </c>
      <c r="E1481" s="22" t="s">
        <v>1214</v>
      </c>
      <c r="F1481" s="22" t="s">
        <v>407</v>
      </c>
      <c r="G1481" s="22">
        <v>453</v>
      </c>
      <c r="H1481" s="22">
        <v>160</v>
      </c>
      <c r="I1481" s="22">
        <v>160</v>
      </c>
      <c r="J1481" s="23">
        <v>4.67</v>
      </c>
      <c r="K1481" s="22">
        <v>0</v>
      </c>
      <c r="L1481" s="24">
        <v>0</v>
      </c>
      <c r="M1481" s="22" t="s">
        <v>4068</v>
      </c>
      <c r="N1481" s="22">
        <v>4</v>
      </c>
      <c r="O1481" s="22">
        <v>747.96983680000005</v>
      </c>
      <c r="P1481" s="19">
        <f t="shared" si="23"/>
        <v>5</v>
      </c>
    </row>
    <row r="1482" spans="1:16" x14ac:dyDescent="0.25">
      <c r="A1482" s="21">
        <v>44686</v>
      </c>
      <c r="B1482" s="22" t="s">
        <v>3504</v>
      </c>
      <c r="C1482" s="22" t="s">
        <v>9</v>
      </c>
      <c r="D1482" s="22">
        <v>2</v>
      </c>
      <c r="E1482" s="22" t="s">
        <v>1136</v>
      </c>
      <c r="F1482" s="22" t="s">
        <v>9</v>
      </c>
      <c r="G1482" s="22">
        <v>1313</v>
      </c>
      <c r="H1482" s="22">
        <v>200</v>
      </c>
      <c r="I1482" s="22">
        <v>200</v>
      </c>
      <c r="J1482" s="23">
        <v>3.53</v>
      </c>
      <c r="K1482" s="22">
        <v>0</v>
      </c>
      <c r="L1482" s="24">
        <v>0</v>
      </c>
      <c r="M1482" s="22" t="s">
        <v>4268</v>
      </c>
      <c r="N1482" s="22">
        <v>3</v>
      </c>
      <c r="O1482" s="22">
        <v>706.48266999999998</v>
      </c>
      <c r="P1482" s="19">
        <f t="shared" si="23"/>
        <v>5</v>
      </c>
    </row>
    <row r="1483" spans="1:16" x14ac:dyDescent="0.25">
      <c r="A1483" s="21">
        <v>44686</v>
      </c>
      <c r="B1483" s="22" t="s">
        <v>2182</v>
      </c>
      <c r="C1483" s="22" t="s">
        <v>9</v>
      </c>
      <c r="D1483" s="22">
        <v>2</v>
      </c>
      <c r="E1483" s="22" t="s">
        <v>1135</v>
      </c>
      <c r="F1483" s="22" t="s">
        <v>9</v>
      </c>
      <c r="G1483" s="22">
        <v>1651</v>
      </c>
      <c r="H1483" s="22">
        <v>120</v>
      </c>
      <c r="I1483" s="22">
        <v>120</v>
      </c>
      <c r="J1483" s="23">
        <v>23.86</v>
      </c>
      <c r="K1483" s="22">
        <v>0</v>
      </c>
      <c r="L1483" s="24">
        <v>0</v>
      </c>
      <c r="M1483" s="22" t="s">
        <v>4269</v>
      </c>
      <c r="N1483" s="22">
        <v>3</v>
      </c>
      <c r="O1483" s="22">
        <v>2863.2</v>
      </c>
      <c r="P1483" s="19">
        <f t="shared" si="23"/>
        <v>5</v>
      </c>
    </row>
    <row r="1484" spans="1:16" x14ac:dyDescent="0.25">
      <c r="A1484" s="21">
        <v>44686</v>
      </c>
      <c r="B1484" s="22" t="s">
        <v>2193</v>
      </c>
      <c r="C1484" s="22" t="s">
        <v>9</v>
      </c>
      <c r="D1484" s="22">
        <v>2</v>
      </c>
      <c r="E1484" s="22" t="s">
        <v>1094</v>
      </c>
      <c r="F1484" s="22" t="s">
        <v>9</v>
      </c>
      <c r="G1484" s="22">
        <v>344</v>
      </c>
      <c r="H1484" s="22">
        <v>200</v>
      </c>
      <c r="I1484" s="22">
        <v>200</v>
      </c>
      <c r="J1484" s="23">
        <v>0.5</v>
      </c>
      <c r="K1484" s="22">
        <v>0</v>
      </c>
      <c r="L1484" s="24">
        <v>0</v>
      </c>
      <c r="M1484" s="22" t="s">
        <v>4270</v>
      </c>
      <c r="N1484" s="22">
        <v>3</v>
      </c>
      <c r="O1484" s="22">
        <v>100.98233399999999</v>
      </c>
      <c r="P1484" s="19">
        <f t="shared" si="23"/>
        <v>5</v>
      </c>
    </row>
    <row r="1485" spans="1:16" x14ac:dyDescent="0.25">
      <c r="A1485" s="21">
        <v>44686</v>
      </c>
      <c r="B1485" s="22" t="s">
        <v>3008</v>
      </c>
      <c r="C1485" s="22" t="s">
        <v>9</v>
      </c>
      <c r="D1485" s="22">
        <v>2</v>
      </c>
      <c r="E1485" s="22" t="s">
        <v>1931</v>
      </c>
      <c r="F1485" s="22" t="s">
        <v>9</v>
      </c>
      <c r="G1485" s="22">
        <v>1563</v>
      </c>
      <c r="H1485" s="22">
        <v>140</v>
      </c>
      <c r="I1485" s="22">
        <v>140</v>
      </c>
      <c r="J1485" s="23">
        <v>3.66</v>
      </c>
      <c r="K1485" s="22">
        <v>0</v>
      </c>
      <c r="L1485" s="24">
        <v>0</v>
      </c>
      <c r="M1485" s="22" t="s">
        <v>4271</v>
      </c>
      <c r="N1485" s="22">
        <v>3</v>
      </c>
      <c r="O1485" s="22">
        <v>512.42558780000002</v>
      </c>
      <c r="P1485" s="19">
        <f t="shared" si="23"/>
        <v>5</v>
      </c>
    </row>
    <row r="1486" spans="1:16" x14ac:dyDescent="0.25">
      <c r="A1486" s="21">
        <v>44686</v>
      </c>
      <c r="B1486" s="22" t="s">
        <v>3690</v>
      </c>
      <c r="C1486" s="22" t="s">
        <v>9</v>
      </c>
      <c r="D1486" s="22">
        <v>2</v>
      </c>
      <c r="E1486" s="22" t="s">
        <v>1096</v>
      </c>
      <c r="F1486" s="22" t="s">
        <v>9</v>
      </c>
      <c r="G1486" s="22">
        <v>150</v>
      </c>
      <c r="H1486" s="22">
        <v>144</v>
      </c>
      <c r="I1486" s="22">
        <v>144</v>
      </c>
      <c r="J1486" s="23">
        <v>3.1</v>
      </c>
      <c r="K1486" s="22">
        <v>0</v>
      </c>
      <c r="L1486" s="24">
        <v>0</v>
      </c>
      <c r="M1486" s="22" t="s">
        <v>4272</v>
      </c>
      <c r="N1486" s="22">
        <v>3</v>
      </c>
      <c r="O1486" s="22">
        <v>446.81336640000001</v>
      </c>
      <c r="P1486" s="19">
        <f t="shared" si="23"/>
        <v>5</v>
      </c>
    </row>
    <row r="1487" spans="1:16" x14ac:dyDescent="0.25">
      <c r="A1487" s="21">
        <v>44686</v>
      </c>
      <c r="B1487" s="22" t="s">
        <v>2279</v>
      </c>
      <c r="C1487" s="22" t="s">
        <v>9</v>
      </c>
      <c r="D1487" s="22">
        <v>2</v>
      </c>
      <c r="E1487" s="22" t="s">
        <v>1095</v>
      </c>
      <c r="F1487" s="22" t="s">
        <v>9</v>
      </c>
      <c r="G1487" s="22">
        <v>2510</v>
      </c>
      <c r="H1487" s="22">
        <v>90</v>
      </c>
      <c r="I1487" s="22">
        <v>90</v>
      </c>
      <c r="J1487" s="23">
        <v>3.5</v>
      </c>
      <c r="K1487" s="22">
        <v>0</v>
      </c>
      <c r="L1487" s="24">
        <v>0</v>
      </c>
      <c r="M1487" s="22" t="s">
        <v>4273</v>
      </c>
      <c r="N1487" s="22">
        <v>3</v>
      </c>
      <c r="O1487" s="22">
        <v>314.80920090000001</v>
      </c>
      <c r="P1487" s="19">
        <f t="shared" si="23"/>
        <v>5</v>
      </c>
    </row>
    <row r="1488" spans="1:16" x14ac:dyDescent="0.25">
      <c r="A1488" s="21">
        <v>44686</v>
      </c>
      <c r="B1488" s="22" t="s">
        <v>3518</v>
      </c>
      <c r="C1488" s="22" t="s">
        <v>931</v>
      </c>
      <c r="D1488" s="22">
        <v>2</v>
      </c>
      <c r="E1488" s="22" t="s">
        <v>1769</v>
      </c>
      <c r="F1488" s="22" t="s">
        <v>1318</v>
      </c>
      <c r="G1488" s="22">
        <v>591</v>
      </c>
      <c r="H1488" s="22">
        <v>450</v>
      </c>
      <c r="I1488" s="22">
        <v>450</v>
      </c>
      <c r="J1488" s="22" t="s">
        <v>4600</v>
      </c>
      <c r="K1488" s="22">
        <v>0</v>
      </c>
      <c r="L1488" s="24">
        <v>0</v>
      </c>
      <c r="M1488" s="22" t="s">
        <v>4601</v>
      </c>
      <c r="N1488" s="22">
        <v>2</v>
      </c>
      <c r="O1488" s="22">
        <v>818101.80218250002</v>
      </c>
      <c r="P1488" s="19">
        <f t="shared" si="23"/>
        <v>5</v>
      </c>
    </row>
    <row r="1489" spans="1:16" x14ac:dyDescent="0.25">
      <c r="A1489" s="21">
        <v>44686</v>
      </c>
      <c r="B1489" s="22" t="s">
        <v>3356</v>
      </c>
      <c r="C1489" s="22" t="s">
        <v>931</v>
      </c>
      <c r="D1489" s="22">
        <v>2</v>
      </c>
      <c r="E1489" s="22" t="s">
        <v>1757</v>
      </c>
      <c r="F1489" s="22" t="s">
        <v>1318</v>
      </c>
      <c r="G1489" s="22">
        <v>1196</v>
      </c>
      <c r="H1489" s="22">
        <v>900</v>
      </c>
      <c r="I1489" s="22">
        <v>900</v>
      </c>
      <c r="J1489" s="23">
        <v>1.49</v>
      </c>
      <c r="K1489" s="22">
        <v>0</v>
      </c>
      <c r="L1489" s="24">
        <v>0</v>
      </c>
      <c r="M1489" s="22" t="s">
        <v>4602</v>
      </c>
      <c r="N1489" s="22">
        <v>2</v>
      </c>
      <c r="O1489" s="22">
        <v>1343.1697469999999</v>
      </c>
      <c r="P1489" s="19">
        <f t="shared" si="23"/>
        <v>5</v>
      </c>
    </row>
    <row r="1490" spans="1:16" x14ac:dyDescent="0.25">
      <c r="A1490" s="21">
        <v>44686</v>
      </c>
      <c r="B1490" s="22" t="s">
        <v>4369</v>
      </c>
      <c r="C1490" s="22" t="s">
        <v>931</v>
      </c>
      <c r="D1490" s="22">
        <v>2</v>
      </c>
      <c r="E1490" s="22" t="s">
        <v>1757</v>
      </c>
      <c r="F1490" s="22" t="s">
        <v>1318</v>
      </c>
      <c r="G1490" s="22">
        <v>636</v>
      </c>
      <c r="H1490" s="22">
        <v>300</v>
      </c>
      <c r="I1490" s="22">
        <v>300</v>
      </c>
      <c r="J1490" s="23">
        <v>1.76</v>
      </c>
      <c r="K1490" s="22">
        <v>0</v>
      </c>
      <c r="L1490" s="24">
        <v>0</v>
      </c>
      <c r="M1490" s="22" t="s">
        <v>4602</v>
      </c>
      <c r="N1490" s="22">
        <v>2</v>
      </c>
      <c r="O1490" s="22">
        <v>528.30555000000004</v>
      </c>
      <c r="P1490" s="19">
        <f t="shared" si="23"/>
        <v>5</v>
      </c>
    </row>
    <row r="1491" spans="1:16" x14ac:dyDescent="0.25">
      <c r="A1491" s="21">
        <v>44686</v>
      </c>
      <c r="B1491" s="22" t="s">
        <v>3679</v>
      </c>
      <c r="C1491" s="22" t="s">
        <v>931</v>
      </c>
      <c r="D1491" s="22">
        <v>2</v>
      </c>
      <c r="E1491" s="22" t="s">
        <v>1448</v>
      </c>
      <c r="F1491" s="22" t="s">
        <v>1318</v>
      </c>
      <c r="G1491" s="22">
        <v>4652</v>
      </c>
      <c r="H1491" s="22">
        <v>4160</v>
      </c>
      <c r="I1491" s="22">
        <v>4160</v>
      </c>
      <c r="J1491" s="23">
        <v>2.08</v>
      </c>
      <c r="K1491" s="22">
        <v>0</v>
      </c>
      <c r="L1491" s="24">
        <v>0</v>
      </c>
      <c r="M1491" s="22" t="s">
        <v>4603</v>
      </c>
      <c r="N1491" s="22">
        <v>2</v>
      </c>
      <c r="O1491" s="22">
        <v>8656.2713951999995</v>
      </c>
      <c r="P1491" s="19">
        <f t="shared" si="23"/>
        <v>5</v>
      </c>
    </row>
    <row r="1492" spans="1:16" x14ac:dyDescent="0.25">
      <c r="A1492" s="21">
        <v>44686</v>
      </c>
      <c r="B1492" s="22" t="s">
        <v>3006</v>
      </c>
      <c r="C1492" s="22" t="s">
        <v>931</v>
      </c>
      <c r="D1492" s="22">
        <v>2</v>
      </c>
      <c r="E1492" s="22" t="s">
        <v>1751</v>
      </c>
      <c r="F1492" s="22" t="s">
        <v>1318</v>
      </c>
      <c r="G1492" s="22">
        <v>1006</v>
      </c>
      <c r="H1492" s="22">
        <v>100</v>
      </c>
      <c r="I1492" s="22">
        <v>100</v>
      </c>
      <c r="J1492" s="23">
        <v>2.6</v>
      </c>
      <c r="K1492" s="22">
        <v>0</v>
      </c>
      <c r="L1492" s="24">
        <v>0</v>
      </c>
      <c r="M1492" s="22" t="s">
        <v>4604</v>
      </c>
      <c r="N1492" s="22">
        <v>2</v>
      </c>
      <c r="O1492" s="22">
        <v>260.12580500000001</v>
      </c>
      <c r="P1492" s="19">
        <f t="shared" si="23"/>
        <v>5</v>
      </c>
    </row>
    <row r="1493" spans="1:16" x14ac:dyDescent="0.25">
      <c r="A1493" s="21">
        <v>44686</v>
      </c>
      <c r="B1493" s="22" t="s">
        <v>4605</v>
      </c>
      <c r="C1493" s="22" t="s">
        <v>931</v>
      </c>
      <c r="D1493" s="22">
        <v>2</v>
      </c>
      <c r="E1493" s="22" t="s">
        <v>1750</v>
      </c>
      <c r="F1493" s="22" t="s">
        <v>1318</v>
      </c>
      <c r="G1493" s="22">
        <v>181</v>
      </c>
      <c r="H1493" s="22">
        <v>150</v>
      </c>
      <c r="I1493" s="22">
        <v>150</v>
      </c>
      <c r="J1493" s="23">
        <v>2.88</v>
      </c>
      <c r="K1493" s="22">
        <v>0</v>
      </c>
      <c r="L1493" s="24">
        <v>0</v>
      </c>
      <c r="M1493" s="22" t="s">
        <v>4606</v>
      </c>
      <c r="N1493" s="22">
        <v>2</v>
      </c>
      <c r="O1493" s="22">
        <v>431.73070050000001</v>
      </c>
      <c r="P1493" s="19">
        <f t="shared" si="23"/>
        <v>5</v>
      </c>
    </row>
    <row r="1494" spans="1:16" x14ac:dyDescent="0.25">
      <c r="A1494" s="21">
        <v>44686</v>
      </c>
      <c r="B1494" s="22" t="s">
        <v>3053</v>
      </c>
      <c r="C1494" s="22" t="s">
        <v>931</v>
      </c>
      <c r="D1494" s="22">
        <v>2</v>
      </c>
      <c r="E1494" s="22" t="s">
        <v>1765</v>
      </c>
      <c r="F1494" s="22" t="s">
        <v>1318</v>
      </c>
      <c r="G1494" s="22">
        <v>327</v>
      </c>
      <c r="H1494" s="22">
        <v>240</v>
      </c>
      <c r="I1494" s="22">
        <v>240</v>
      </c>
      <c r="J1494" s="23">
        <v>10.029999999999999</v>
      </c>
      <c r="K1494" s="22">
        <v>0</v>
      </c>
      <c r="L1494" s="24">
        <v>0</v>
      </c>
      <c r="M1494" s="22" t="s">
        <v>4607</v>
      </c>
      <c r="N1494" s="22">
        <v>2</v>
      </c>
      <c r="O1494" s="22">
        <v>2406.8704223999998</v>
      </c>
      <c r="P1494" s="19">
        <f t="shared" si="23"/>
        <v>5</v>
      </c>
    </row>
    <row r="1495" spans="1:16" x14ac:dyDescent="0.25">
      <c r="A1495" s="21">
        <v>44686</v>
      </c>
      <c r="B1495" s="22" t="s">
        <v>3364</v>
      </c>
      <c r="C1495" s="22" t="s">
        <v>931</v>
      </c>
      <c r="D1495" s="22">
        <v>2</v>
      </c>
      <c r="E1495" s="22" t="s">
        <v>1750</v>
      </c>
      <c r="F1495" s="22" t="s">
        <v>1318</v>
      </c>
      <c r="G1495" s="22">
        <v>275</v>
      </c>
      <c r="H1495" s="22">
        <v>150</v>
      </c>
      <c r="I1495" s="22">
        <v>150</v>
      </c>
      <c r="J1495" s="23">
        <v>10.75</v>
      </c>
      <c r="K1495" s="22">
        <v>0</v>
      </c>
      <c r="L1495" s="24">
        <v>0</v>
      </c>
      <c r="M1495" s="22" t="s">
        <v>4606</v>
      </c>
      <c r="N1495" s="22">
        <v>2</v>
      </c>
      <c r="O1495" s="22">
        <v>1612.189707</v>
      </c>
      <c r="P1495" s="19">
        <f t="shared" si="23"/>
        <v>5</v>
      </c>
    </row>
    <row r="1496" spans="1:16" x14ac:dyDescent="0.25">
      <c r="A1496" s="21">
        <v>44686</v>
      </c>
      <c r="B1496" s="22" t="s">
        <v>2760</v>
      </c>
      <c r="C1496" s="22" t="s">
        <v>931</v>
      </c>
      <c r="D1496" s="22">
        <v>2</v>
      </c>
      <c r="E1496" s="22" t="s">
        <v>1755</v>
      </c>
      <c r="F1496" s="22" t="s">
        <v>1318</v>
      </c>
      <c r="G1496" s="22">
        <v>37</v>
      </c>
      <c r="H1496" s="22">
        <v>20</v>
      </c>
      <c r="I1496" s="22">
        <v>20</v>
      </c>
      <c r="J1496" s="23">
        <v>11.28</v>
      </c>
      <c r="K1496" s="22">
        <v>0</v>
      </c>
      <c r="L1496" s="24">
        <v>0</v>
      </c>
      <c r="M1496" s="22" t="s">
        <v>2630</v>
      </c>
      <c r="N1496" s="22">
        <v>2</v>
      </c>
      <c r="O1496" s="22">
        <v>225.6</v>
      </c>
      <c r="P1496" s="19">
        <f t="shared" si="23"/>
        <v>5</v>
      </c>
    </row>
    <row r="1497" spans="1:16" x14ac:dyDescent="0.25">
      <c r="A1497" s="21">
        <v>44686</v>
      </c>
      <c r="B1497" s="22" t="s">
        <v>2939</v>
      </c>
      <c r="C1497" s="22" t="s">
        <v>931</v>
      </c>
      <c r="D1497" s="22">
        <v>2</v>
      </c>
      <c r="E1497" s="22" t="s">
        <v>1755</v>
      </c>
      <c r="F1497" s="22" t="s">
        <v>1318</v>
      </c>
      <c r="G1497" s="22">
        <v>13</v>
      </c>
      <c r="H1497" s="22">
        <v>13</v>
      </c>
      <c r="I1497" s="22">
        <v>13</v>
      </c>
      <c r="J1497" s="23">
        <v>12.09</v>
      </c>
      <c r="K1497" s="22">
        <v>0</v>
      </c>
      <c r="L1497" s="24">
        <v>0</v>
      </c>
      <c r="M1497" s="22" t="s">
        <v>2630</v>
      </c>
      <c r="N1497" s="22">
        <v>2</v>
      </c>
      <c r="O1497" s="22">
        <v>157.16999999999999</v>
      </c>
      <c r="P1497" s="19">
        <f t="shared" si="23"/>
        <v>5</v>
      </c>
    </row>
    <row r="1498" spans="1:16" x14ac:dyDescent="0.25">
      <c r="A1498" s="21">
        <v>44686</v>
      </c>
      <c r="B1498" s="22" t="s">
        <v>3371</v>
      </c>
      <c r="C1498" s="22" t="s">
        <v>931</v>
      </c>
      <c r="D1498" s="22">
        <v>2</v>
      </c>
      <c r="E1498" s="22" t="s">
        <v>1761</v>
      </c>
      <c r="F1498" s="22" t="s">
        <v>1318</v>
      </c>
      <c r="G1498" s="22">
        <v>2037</v>
      </c>
      <c r="H1498" s="22">
        <v>1296</v>
      </c>
      <c r="I1498" s="22">
        <v>1296</v>
      </c>
      <c r="J1498" s="23">
        <v>2.5499999999999998</v>
      </c>
      <c r="K1498" s="22">
        <v>0</v>
      </c>
      <c r="L1498" s="24">
        <v>0</v>
      </c>
      <c r="M1498" s="22" t="s">
        <v>4608</v>
      </c>
      <c r="N1498" s="22">
        <v>2</v>
      </c>
      <c r="O1498" s="22">
        <v>3310.9144891199999</v>
      </c>
      <c r="P1498" s="19">
        <f t="shared" si="23"/>
        <v>5</v>
      </c>
    </row>
    <row r="1499" spans="1:16" x14ac:dyDescent="0.25">
      <c r="A1499" s="21">
        <v>44686</v>
      </c>
      <c r="B1499" s="22" t="s">
        <v>2222</v>
      </c>
      <c r="C1499" s="22" t="s">
        <v>931</v>
      </c>
      <c r="D1499" s="22">
        <v>2</v>
      </c>
      <c r="E1499" s="22" t="s">
        <v>1751</v>
      </c>
      <c r="F1499" s="22" t="s">
        <v>1318</v>
      </c>
      <c r="G1499" s="22">
        <v>928</v>
      </c>
      <c r="H1499" s="22">
        <v>650</v>
      </c>
      <c r="I1499" s="22">
        <v>650</v>
      </c>
      <c r="J1499" s="23">
        <v>3.31</v>
      </c>
      <c r="K1499" s="22">
        <v>0</v>
      </c>
      <c r="L1499" s="24">
        <v>0</v>
      </c>
      <c r="M1499" s="22" t="s">
        <v>4604</v>
      </c>
      <c r="N1499" s="22">
        <v>2</v>
      </c>
      <c r="O1499" s="22">
        <v>2153.0686190000001</v>
      </c>
      <c r="P1499" s="19">
        <f t="shared" si="23"/>
        <v>5</v>
      </c>
    </row>
    <row r="1500" spans="1:16" x14ac:dyDescent="0.25">
      <c r="A1500" s="21">
        <v>44686</v>
      </c>
      <c r="B1500" s="22" t="s">
        <v>4609</v>
      </c>
      <c r="C1500" s="22" t="s">
        <v>931</v>
      </c>
      <c r="D1500" s="22">
        <v>2</v>
      </c>
      <c r="E1500" s="22" t="s">
        <v>1752</v>
      </c>
      <c r="F1500" s="22" t="s">
        <v>1318</v>
      </c>
      <c r="G1500" s="22">
        <v>38</v>
      </c>
      <c r="H1500" s="22">
        <v>19</v>
      </c>
      <c r="I1500" s="22">
        <v>19</v>
      </c>
      <c r="J1500" s="23">
        <v>2.1800000000000002</v>
      </c>
      <c r="K1500" s="22">
        <v>0</v>
      </c>
      <c r="L1500" s="24">
        <v>0</v>
      </c>
      <c r="M1500" s="22" t="s">
        <v>4610</v>
      </c>
      <c r="N1500" s="22">
        <v>2</v>
      </c>
      <c r="O1500" s="22">
        <v>41.42</v>
      </c>
      <c r="P1500" s="19">
        <f t="shared" si="23"/>
        <v>5</v>
      </c>
    </row>
    <row r="1501" spans="1:16" x14ac:dyDescent="0.25">
      <c r="A1501" s="21">
        <v>44686</v>
      </c>
      <c r="B1501" s="22" t="s">
        <v>4611</v>
      </c>
      <c r="C1501" s="22" t="s">
        <v>931</v>
      </c>
      <c r="D1501" s="22">
        <v>2</v>
      </c>
      <c r="E1501" s="22" t="s">
        <v>1752</v>
      </c>
      <c r="F1501" s="22" t="s">
        <v>1318</v>
      </c>
      <c r="G1501" s="22">
        <v>38</v>
      </c>
      <c r="H1501" s="22">
        <v>19</v>
      </c>
      <c r="I1501" s="22">
        <v>19</v>
      </c>
      <c r="J1501" s="23">
        <v>2.1800000000000002</v>
      </c>
      <c r="K1501" s="22">
        <v>0</v>
      </c>
      <c r="L1501" s="24">
        <v>0</v>
      </c>
      <c r="M1501" s="22" t="s">
        <v>4610</v>
      </c>
      <c r="N1501" s="22">
        <v>2</v>
      </c>
      <c r="O1501" s="22">
        <v>41.42</v>
      </c>
      <c r="P1501" s="19">
        <f t="shared" si="23"/>
        <v>5</v>
      </c>
    </row>
    <row r="1502" spans="1:16" x14ac:dyDescent="0.25">
      <c r="A1502" s="21">
        <v>44686</v>
      </c>
      <c r="B1502" s="22" t="s">
        <v>4612</v>
      </c>
      <c r="C1502" s="22" t="s">
        <v>931</v>
      </c>
      <c r="D1502" s="22">
        <v>2</v>
      </c>
      <c r="E1502" s="22" t="s">
        <v>1752</v>
      </c>
      <c r="F1502" s="22" t="s">
        <v>1318</v>
      </c>
      <c r="G1502" s="22">
        <v>1173</v>
      </c>
      <c r="H1502" s="22">
        <v>1</v>
      </c>
      <c r="I1502" s="22">
        <v>1</v>
      </c>
      <c r="J1502" s="23">
        <v>24.31</v>
      </c>
      <c r="K1502" s="22">
        <v>0</v>
      </c>
      <c r="L1502" s="24">
        <v>0</v>
      </c>
      <c r="M1502" s="22" t="s">
        <v>4610</v>
      </c>
      <c r="N1502" s="22">
        <v>2</v>
      </c>
      <c r="O1502" s="22">
        <v>24.313081180000001</v>
      </c>
      <c r="P1502" s="19">
        <f t="shared" si="23"/>
        <v>5</v>
      </c>
    </row>
    <row r="1503" spans="1:16" x14ac:dyDescent="0.25">
      <c r="A1503" s="21">
        <v>44686</v>
      </c>
      <c r="B1503" s="22" t="s">
        <v>2949</v>
      </c>
      <c r="C1503" s="22" t="s">
        <v>931</v>
      </c>
      <c r="D1503" s="22">
        <v>2</v>
      </c>
      <c r="E1503" s="22" t="s">
        <v>1754</v>
      </c>
      <c r="F1503" s="22" t="s">
        <v>1318</v>
      </c>
      <c r="G1503" s="22">
        <v>1157</v>
      </c>
      <c r="H1503" s="22">
        <v>1080</v>
      </c>
      <c r="I1503" s="22">
        <v>1080</v>
      </c>
      <c r="J1503" s="23">
        <v>2.86</v>
      </c>
      <c r="K1503" s="22">
        <v>0</v>
      </c>
      <c r="L1503" s="24">
        <v>0</v>
      </c>
      <c r="M1503" s="22" t="s">
        <v>4613</v>
      </c>
      <c r="N1503" s="22">
        <v>2</v>
      </c>
      <c r="O1503" s="22">
        <v>3092.7480695999998</v>
      </c>
      <c r="P1503" s="19">
        <f t="shared" si="23"/>
        <v>5</v>
      </c>
    </row>
    <row r="1504" spans="1:16" x14ac:dyDescent="0.25">
      <c r="A1504" s="21">
        <v>44686</v>
      </c>
      <c r="B1504" s="22" t="s">
        <v>2683</v>
      </c>
      <c r="C1504" s="22" t="s">
        <v>931</v>
      </c>
      <c r="D1504" s="22">
        <v>2</v>
      </c>
      <c r="E1504" s="22" t="s">
        <v>1759</v>
      </c>
      <c r="F1504" s="22" t="s">
        <v>1318</v>
      </c>
      <c r="G1504" s="22">
        <v>1928</v>
      </c>
      <c r="H1504" s="22">
        <v>1300</v>
      </c>
      <c r="I1504" s="22">
        <v>1300</v>
      </c>
      <c r="J1504" s="23">
        <v>3.92</v>
      </c>
      <c r="K1504" s="22">
        <v>0</v>
      </c>
      <c r="L1504" s="24">
        <v>0</v>
      </c>
      <c r="M1504" s="22" t="s">
        <v>4614</v>
      </c>
      <c r="N1504" s="22">
        <v>2</v>
      </c>
      <c r="O1504" s="22">
        <v>5090.5354500000003</v>
      </c>
      <c r="P1504" s="19">
        <f t="shared" si="23"/>
        <v>5</v>
      </c>
    </row>
    <row r="1505" spans="1:16" x14ac:dyDescent="0.25">
      <c r="A1505" s="21">
        <v>44686</v>
      </c>
      <c r="B1505" s="22" t="s">
        <v>3315</v>
      </c>
      <c r="C1505" s="22" t="s">
        <v>931</v>
      </c>
      <c r="D1505" s="22">
        <v>2</v>
      </c>
      <c r="E1505" s="22" t="s">
        <v>1751</v>
      </c>
      <c r="F1505" s="22" t="s">
        <v>1318</v>
      </c>
      <c r="G1505" s="22">
        <v>371</v>
      </c>
      <c r="H1505" s="22">
        <v>250</v>
      </c>
      <c r="I1505" s="22">
        <v>250</v>
      </c>
      <c r="J1505" s="23">
        <v>1.08</v>
      </c>
      <c r="K1505" s="22">
        <v>0</v>
      </c>
      <c r="L1505" s="24">
        <v>0</v>
      </c>
      <c r="M1505" s="22" t="s">
        <v>4604</v>
      </c>
      <c r="N1505" s="22">
        <v>2</v>
      </c>
      <c r="O1505" s="22">
        <v>269.23608000000002</v>
      </c>
      <c r="P1505" s="19">
        <f t="shared" si="23"/>
        <v>5</v>
      </c>
    </row>
    <row r="1506" spans="1:16" x14ac:dyDescent="0.25">
      <c r="A1506" s="21">
        <v>44686</v>
      </c>
      <c r="B1506" s="22" t="s">
        <v>3199</v>
      </c>
      <c r="C1506" s="22" t="s">
        <v>931</v>
      </c>
      <c r="D1506" s="22">
        <v>2</v>
      </c>
      <c r="E1506" s="22" t="s">
        <v>1750</v>
      </c>
      <c r="F1506" s="22" t="s">
        <v>1318</v>
      </c>
      <c r="G1506" s="22">
        <v>35</v>
      </c>
      <c r="H1506" s="22">
        <v>300</v>
      </c>
      <c r="I1506" s="22">
        <v>300</v>
      </c>
      <c r="J1506" s="23">
        <v>2.4300000000000002</v>
      </c>
      <c r="K1506" s="22">
        <v>0</v>
      </c>
      <c r="L1506" s="24">
        <v>0</v>
      </c>
      <c r="M1506" s="22" t="s">
        <v>4606</v>
      </c>
      <c r="N1506" s="22">
        <v>2</v>
      </c>
      <c r="O1506" s="22">
        <v>727.88818500000002</v>
      </c>
      <c r="P1506" s="19">
        <f t="shared" si="23"/>
        <v>5</v>
      </c>
    </row>
    <row r="1507" spans="1:16" x14ac:dyDescent="0.25">
      <c r="A1507" s="21">
        <v>44686</v>
      </c>
      <c r="B1507" s="22" t="s">
        <v>2250</v>
      </c>
      <c r="C1507" s="22" t="s">
        <v>931</v>
      </c>
      <c r="D1507" s="22">
        <v>2</v>
      </c>
      <c r="E1507" s="22" t="s">
        <v>1751</v>
      </c>
      <c r="F1507" s="22" t="s">
        <v>1318</v>
      </c>
      <c r="G1507" s="22">
        <v>882</v>
      </c>
      <c r="H1507" s="22">
        <v>1062</v>
      </c>
      <c r="I1507" s="22">
        <v>1062</v>
      </c>
      <c r="J1507" s="23">
        <v>0</v>
      </c>
      <c r="K1507" s="22">
        <v>0</v>
      </c>
      <c r="L1507" s="24">
        <v>0</v>
      </c>
      <c r="M1507" s="22" t="s">
        <v>4604</v>
      </c>
      <c r="N1507" s="22">
        <v>2</v>
      </c>
      <c r="O1507" s="22">
        <v>2.7374324400000001</v>
      </c>
      <c r="P1507" s="19">
        <f t="shared" si="23"/>
        <v>5</v>
      </c>
    </row>
    <row r="1508" spans="1:16" x14ac:dyDescent="0.25">
      <c r="A1508" s="21">
        <v>44686</v>
      </c>
      <c r="B1508" s="22" t="s">
        <v>4615</v>
      </c>
      <c r="C1508" s="22" t="s">
        <v>931</v>
      </c>
      <c r="D1508" s="22">
        <v>2</v>
      </c>
      <c r="E1508" s="22" t="s">
        <v>1772</v>
      </c>
      <c r="F1508" s="22" t="s">
        <v>1318</v>
      </c>
      <c r="G1508" s="22">
        <v>1000</v>
      </c>
      <c r="H1508" s="22">
        <v>500</v>
      </c>
      <c r="I1508" s="22">
        <v>500</v>
      </c>
      <c r="J1508" s="23">
        <v>1.1399999999999999</v>
      </c>
      <c r="K1508" s="22">
        <v>0</v>
      </c>
      <c r="L1508" s="24">
        <v>0</v>
      </c>
      <c r="M1508" s="22" t="s">
        <v>4616</v>
      </c>
      <c r="N1508" s="22">
        <v>2</v>
      </c>
      <c r="O1508" s="22">
        <v>570</v>
      </c>
      <c r="P1508" s="19">
        <f t="shared" si="23"/>
        <v>5</v>
      </c>
    </row>
    <row r="1509" spans="1:16" x14ac:dyDescent="0.25">
      <c r="A1509" s="21">
        <v>44686</v>
      </c>
      <c r="B1509" s="22" t="s">
        <v>4615</v>
      </c>
      <c r="C1509" s="22" t="s">
        <v>931</v>
      </c>
      <c r="D1509" s="22">
        <v>2</v>
      </c>
      <c r="E1509" s="22" t="s">
        <v>1773</v>
      </c>
      <c r="F1509" s="22" t="s">
        <v>1318</v>
      </c>
      <c r="G1509" s="22">
        <v>1000</v>
      </c>
      <c r="H1509" s="22">
        <v>500</v>
      </c>
      <c r="I1509" s="22">
        <v>500</v>
      </c>
      <c r="J1509" s="23">
        <v>1.1399999999999999</v>
      </c>
      <c r="K1509" s="22">
        <v>0</v>
      </c>
      <c r="L1509" s="24">
        <v>0</v>
      </c>
      <c r="M1509" s="22" t="s">
        <v>4617</v>
      </c>
      <c r="N1509" s="22">
        <v>2</v>
      </c>
      <c r="O1509" s="22">
        <v>570</v>
      </c>
      <c r="P1509" s="19">
        <f t="shared" si="23"/>
        <v>5</v>
      </c>
    </row>
    <row r="1510" spans="1:16" x14ac:dyDescent="0.25">
      <c r="A1510" s="21">
        <v>44686</v>
      </c>
      <c r="B1510" s="22" t="s">
        <v>2275</v>
      </c>
      <c r="C1510" s="22" t="s">
        <v>931</v>
      </c>
      <c r="D1510" s="22">
        <v>2</v>
      </c>
      <c r="E1510" s="22" t="s">
        <v>1445</v>
      </c>
      <c r="F1510" s="22" t="s">
        <v>1318</v>
      </c>
      <c r="G1510" s="22">
        <v>1894</v>
      </c>
      <c r="H1510" s="22">
        <v>1152</v>
      </c>
      <c r="I1510" s="22">
        <v>1152</v>
      </c>
      <c r="J1510" s="23">
        <v>5.22</v>
      </c>
      <c r="K1510" s="22">
        <v>0</v>
      </c>
      <c r="L1510" s="24">
        <v>0</v>
      </c>
      <c r="M1510" s="22" t="s">
        <v>4618</v>
      </c>
      <c r="N1510" s="22">
        <v>2</v>
      </c>
      <c r="O1510" s="22">
        <v>6014.6453836800001</v>
      </c>
      <c r="P1510" s="19">
        <f t="shared" si="23"/>
        <v>5</v>
      </c>
    </row>
    <row r="1511" spans="1:16" x14ac:dyDescent="0.25">
      <c r="A1511" s="21">
        <v>44686</v>
      </c>
      <c r="B1511" s="22" t="s">
        <v>2900</v>
      </c>
      <c r="C1511" s="22" t="s">
        <v>931</v>
      </c>
      <c r="D1511" s="22">
        <v>2</v>
      </c>
      <c r="E1511" s="22" t="s">
        <v>1446</v>
      </c>
      <c r="F1511" s="22" t="s">
        <v>1318</v>
      </c>
      <c r="G1511" s="22">
        <v>1710</v>
      </c>
      <c r="H1511" s="22">
        <v>360</v>
      </c>
      <c r="I1511" s="22">
        <v>360</v>
      </c>
      <c r="J1511" s="23">
        <v>3.52</v>
      </c>
      <c r="K1511" s="22">
        <v>0</v>
      </c>
      <c r="L1511" s="24">
        <v>0</v>
      </c>
      <c r="M1511" s="22" t="s">
        <v>4619</v>
      </c>
      <c r="N1511" s="22">
        <v>2</v>
      </c>
      <c r="O1511" s="22">
        <v>1267.2</v>
      </c>
      <c r="P1511" s="19">
        <f t="shared" si="23"/>
        <v>5</v>
      </c>
    </row>
    <row r="1512" spans="1:16" x14ac:dyDescent="0.25">
      <c r="A1512" s="21">
        <v>44686</v>
      </c>
      <c r="B1512" s="22" t="s">
        <v>2901</v>
      </c>
      <c r="C1512" s="22" t="s">
        <v>931</v>
      </c>
      <c r="D1512" s="22">
        <v>2</v>
      </c>
      <c r="E1512" s="22" t="s">
        <v>1446</v>
      </c>
      <c r="F1512" s="22" t="s">
        <v>1318</v>
      </c>
      <c r="G1512" s="22">
        <v>1980</v>
      </c>
      <c r="H1512" s="22">
        <v>560</v>
      </c>
      <c r="I1512" s="22">
        <v>560</v>
      </c>
      <c r="J1512" s="23">
        <v>3.49</v>
      </c>
      <c r="K1512" s="22">
        <v>0</v>
      </c>
      <c r="L1512" s="24">
        <v>0</v>
      </c>
      <c r="M1512" s="22" t="s">
        <v>4619</v>
      </c>
      <c r="N1512" s="22">
        <v>2</v>
      </c>
      <c r="O1512" s="22">
        <v>1954.4</v>
      </c>
      <c r="P1512" s="19">
        <f t="shared" si="23"/>
        <v>5</v>
      </c>
    </row>
    <row r="1513" spans="1:16" x14ac:dyDescent="0.25">
      <c r="A1513" s="21">
        <v>44686</v>
      </c>
      <c r="B1513" s="22" t="s">
        <v>3015</v>
      </c>
      <c r="C1513" s="22" t="s">
        <v>931</v>
      </c>
      <c r="D1513" s="22">
        <v>2</v>
      </c>
      <c r="E1513" s="22" t="s">
        <v>1764</v>
      </c>
      <c r="F1513" s="22" t="s">
        <v>1318</v>
      </c>
      <c r="G1513" s="22">
        <v>594</v>
      </c>
      <c r="H1513" s="22">
        <v>500</v>
      </c>
      <c r="I1513" s="22">
        <v>500</v>
      </c>
      <c r="J1513" s="23">
        <v>3.39</v>
      </c>
      <c r="K1513" s="22">
        <v>0</v>
      </c>
      <c r="L1513" s="24">
        <v>0</v>
      </c>
      <c r="M1513" s="22" t="s">
        <v>4620</v>
      </c>
      <c r="N1513" s="22">
        <v>2</v>
      </c>
      <c r="O1513" s="22">
        <v>1696.32302</v>
      </c>
      <c r="P1513" s="19">
        <f t="shared" si="23"/>
        <v>5</v>
      </c>
    </row>
    <row r="1514" spans="1:16" x14ac:dyDescent="0.25">
      <c r="A1514" s="21">
        <v>44686</v>
      </c>
      <c r="B1514" s="22" t="s">
        <v>4402</v>
      </c>
      <c r="C1514" s="22" t="s">
        <v>931</v>
      </c>
      <c r="D1514" s="22">
        <v>2</v>
      </c>
      <c r="E1514" s="22" t="s">
        <v>1764</v>
      </c>
      <c r="F1514" s="22" t="s">
        <v>1318</v>
      </c>
      <c r="G1514" s="22">
        <v>1981</v>
      </c>
      <c r="H1514" s="22">
        <v>1650</v>
      </c>
      <c r="I1514" s="22">
        <v>1650</v>
      </c>
      <c r="J1514" s="23">
        <v>1.5</v>
      </c>
      <c r="K1514" s="22">
        <v>0</v>
      </c>
      <c r="L1514" s="24">
        <v>0</v>
      </c>
      <c r="M1514" s="22" t="s">
        <v>4620</v>
      </c>
      <c r="N1514" s="22">
        <v>2</v>
      </c>
      <c r="O1514" s="22">
        <v>2472.0695504999999</v>
      </c>
      <c r="P1514" s="19">
        <f t="shared" si="23"/>
        <v>5</v>
      </c>
    </row>
    <row r="1515" spans="1:16" x14ac:dyDescent="0.25">
      <c r="A1515" s="21">
        <v>44686</v>
      </c>
      <c r="B1515" s="22" t="s">
        <v>4621</v>
      </c>
      <c r="C1515" s="22" t="s">
        <v>931</v>
      </c>
      <c r="D1515" s="22">
        <v>2</v>
      </c>
      <c r="E1515" s="22" t="s">
        <v>1763</v>
      </c>
      <c r="F1515" s="22" t="s">
        <v>1318</v>
      </c>
      <c r="G1515" s="22">
        <v>1181</v>
      </c>
      <c r="H1515" s="22">
        <v>1050</v>
      </c>
      <c r="I1515" s="22">
        <v>1050</v>
      </c>
      <c r="J1515" s="23">
        <v>2.54</v>
      </c>
      <c r="K1515" s="22">
        <v>0</v>
      </c>
      <c r="L1515" s="24">
        <v>0</v>
      </c>
      <c r="M1515" s="22" t="s">
        <v>4622</v>
      </c>
      <c r="N1515" s="22">
        <v>2</v>
      </c>
      <c r="O1515" s="22">
        <v>2664.442704</v>
      </c>
      <c r="P1515" s="19">
        <f t="shared" si="23"/>
        <v>5</v>
      </c>
    </row>
    <row r="1516" spans="1:16" x14ac:dyDescent="0.25">
      <c r="A1516" s="21">
        <v>44686</v>
      </c>
      <c r="B1516" s="22" t="s">
        <v>4623</v>
      </c>
      <c r="C1516" s="22" t="s">
        <v>931</v>
      </c>
      <c r="D1516" s="22">
        <v>2</v>
      </c>
      <c r="E1516" s="22" t="s">
        <v>1770</v>
      </c>
      <c r="F1516" s="22" t="s">
        <v>1318</v>
      </c>
      <c r="G1516" s="22">
        <v>365</v>
      </c>
      <c r="H1516" s="22">
        <v>150</v>
      </c>
      <c r="I1516" s="22">
        <v>150</v>
      </c>
      <c r="J1516" s="23">
        <v>7.02</v>
      </c>
      <c r="K1516" s="22">
        <v>0</v>
      </c>
      <c r="L1516" s="24">
        <v>0</v>
      </c>
      <c r="M1516" s="22" t="s">
        <v>4624</v>
      </c>
      <c r="N1516" s="22">
        <v>2</v>
      </c>
      <c r="O1516" s="22">
        <v>1053.1677015</v>
      </c>
      <c r="P1516" s="19">
        <f t="shared" si="23"/>
        <v>5</v>
      </c>
    </row>
    <row r="1517" spans="1:16" x14ac:dyDescent="0.25">
      <c r="A1517" s="21">
        <v>44686</v>
      </c>
      <c r="B1517" s="22" t="s">
        <v>4625</v>
      </c>
      <c r="C1517" s="22" t="s">
        <v>931</v>
      </c>
      <c r="D1517" s="22">
        <v>2</v>
      </c>
      <c r="E1517" s="22" t="s">
        <v>1764</v>
      </c>
      <c r="F1517" s="22" t="s">
        <v>1318</v>
      </c>
      <c r="G1517" s="22">
        <v>494</v>
      </c>
      <c r="H1517" s="22">
        <v>380</v>
      </c>
      <c r="I1517" s="22">
        <v>380</v>
      </c>
      <c r="J1517" s="23">
        <v>3.06</v>
      </c>
      <c r="K1517" s="22">
        <v>0</v>
      </c>
      <c r="L1517" s="24">
        <v>0</v>
      </c>
      <c r="M1517" s="22" t="s">
        <v>4620</v>
      </c>
      <c r="N1517" s="22">
        <v>2</v>
      </c>
      <c r="O1517" s="22">
        <v>1164.0394498000001</v>
      </c>
      <c r="P1517" s="19">
        <f t="shared" si="23"/>
        <v>5</v>
      </c>
    </row>
    <row r="1518" spans="1:16" x14ac:dyDescent="0.25">
      <c r="A1518" s="21">
        <v>44686</v>
      </c>
      <c r="B1518" s="22" t="s">
        <v>2290</v>
      </c>
      <c r="C1518" s="22" t="s">
        <v>931</v>
      </c>
      <c r="D1518" s="22">
        <v>2</v>
      </c>
      <c r="E1518" s="22" t="s">
        <v>1767</v>
      </c>
      <c r="F1518" s="22" t="s">
        <v>1318</v>
      </c>
      <c r="G1518" s="22">
        <v>95</v>
      </c>
      <c r="H1518" s="22">
        <v>85</v>
      </c>
      <c r="I1518" s="22">
        <v>85</v>
      </c>
      <c r="J1518" s="23">
        <v>1.21</v>
      </c>
      <c r="K1518" s="22">
        <v>0</v>
      </c>
      <c r="L1518" s="24">
        <v>0</v>
      </c>
      <c r="M1518" s="22" t="s">
        <v>2632</v>
      </c>
      <c r="N1518" s="22">
        <v>2</v>
      </c>
      <c r="O1518" s="22">
        <v>103.01260075</v>
      </c>
      <c r="P1518" s="19">
        <f t="shared" si="23"/>
        <v>5</v>
      </c>
    </row>
    <row r="1519" spans="1:16" x14ac:dyDescent="0.25">
      <c r="A1519" s="21">
        <v>44686</v>
      </c>
      <c r="B1519" s="22" t="s">
        <v>2574</v>
      </c>
      <c r="C1519" s="22" t="s">
        <v>931</v>
      </c>
      <c r="D1519" s="22">
        <v>2</v>
      </c>
      <c r="E1519" s="22" t="s">
        <v>1763</v>
      </c>
      <c r="F1519" s="22" t="s">
        <v>1318</v>
      </c>
      <c r="G1519" s="22">
        <v>400</v>
      </c>
      <c r="H1519" s="22">
        <v>300</v>
      </c>
      <c r="I1519" s="22">
        <v>300</v>
      </c>
      <c r="J1519" s="23">
        <v>3.2</v>
      </c>
      <c r="K1519" s="22">
        <v>0</v>
      </c>
      <c r="L1519" s="24">
        <v>0</v>
      </c>
      <c r="M1519" s="22" t="s">
        <v>4622</v>
      </c>
      <c r="N1519" s="22">
        <v>2</v>
      </c>
      <c r="O1519" s="22">
        <v>958.67509800000005</v>
      </c>
      <c r="P1519" s="19">
        <f t="shared" si="23"/>
        <v>5</v>
      </c>
    </row>
    <row r="1520" spans="1:16" x14ac:dyDescent="0.25">
      <c r="A1520" s="21">
        <v>44686</v>
      </c>
      <c r="B1520" s="22" t="s">
        <v>4626</v>
      </c>
      <c r="C1520" s="22" t="s">
        <v>931</v>
      </c>
      <c r="D1520" s="22">
        <v>2</v>
      </c>
      <c r="E1520" s="22" t="s">
        <v>1762</v>
      </c>
      <c r="F1520" s="22" t="s">
        <v>1318</v>
      </c>
      <c r="G1520" s="22">
        <v>44</v>
      </c>
      <c r="H1520" s="22">
        <v>44</v>
      </c>
      <c r="I1520" s="22">
        <v>44</v>
      </c>
      <c r="J1520" s="23">
        <v>13.83</v>
      </c>
      <c r="K1520" s="22">
        <v>0</v>
      </c>
      <c r="L1520" s="24">
        <v>0</v>
      </c>
      <c r="M1520" s="22" t="s">
        <v>4627</v>
      </c>
      <c r="N1520" s="22">
        <v>2</v>
      </c>
      <c r="O1520" s="22">
        <v>608.73043484000004</v>
      </c>
      <c r="P1520" s="19">
        <f t="shared" si="23"/>
        <v>5</v>
      </c>
    </row>
    <row r="1521" spans="1:16" x14ac:dyDescent="0.25">
      <c r="A1521" s="21">
        <v>44686</v>
      </c>
      <c r="B1521" s="22" t="s">
        <v>4628</v>
      </c>
      <c r="C1521" s="22" t="s">
        <v>931</v>
      </c>
      <c r="D1521" s="22">
        <v>2</v>
      </c>
      <c r="E1521" s="22" t="s">
        <v>1763</v>
      </c>
      <c r="F1521" s="22" t="s">
        <v>1318</v>
      </c>
      <c r="G1521" s="22">
        <v>1001</v>
      </c>
      <c r="H1521" s="22">
        <v>850</v>
      </c>
      <c r="I1521" s="22">
        <v>850</v>
      </c>
      <c r="J1521" s="23">
        <v>1.2</v>
      </c>
      <c r="K1521" s="22">
        <v>0</v>
      </c>
      <c r="L1521" s="24">
        <v>0</v>
      </c>
      <c r="M1521" s="22" t="s">
        <v>4622</v>
      </c>
      <c r="N1521" s="22">
        <v>2</v>
      </c>
      <c r="O1521" s="22">
        <v>1017.0736795</v>
      </c>
      <c r="P1521" s="19">
        <f t="shared" si="23"/>
        <v>5</v>
      </c>
    </row>
    <row r="1522" spans="1:16" x14ac:dyDescent="0.25">
      <c r="A1522" s="21">
        <v>44686</v>
      </c>
      <c r="B1522" s="22" t="s">
        <v>2292</v>
      </c>
      <c r="C1522" s="22" t="s">
        <v>931</v>
      </c>
      <c r="D1522" s="22">
        <v>2</v>
      </c>
      <c r="E1522" s="22" t="s">
        <v>1762</v>
      </c>
      <c r="F1522" s="22" t="s">
        <v>1318</v>
      </c>
      <c r="G1522" s="22">
        <v>1176</v>
      </c>
      <c r="H1522" s="22">
        <v>1100</v>
      </c>
      <c r="I1522" s="22">
        <v>1100</v>
      </c>
      <c r="J1522" s="23">
        <v>1.25</v>
      </c>
      <c r="K1522" s="22">
        <v>0</v>
      </c>
      <c r="L1522" s="24">
        <v>0</v>
      </c>
      <c r="M1522" s="22" t="s">
        <v>4627</v>
      </c>
      <c r="N1522" s="22">
        <v>2</v>
      </c>
      <c r="O1522" s="22">
        <v>1374.7301809999999</v>
      </c>
      <c r="P1522" s="19">
        <f t="shared" si="23"/>
        <v>5</v>
      </c>
    </row>
    <row r="1523" spans="1:16" x14ac:dyDescent="0.25">
      <c r="A1523" s="21">
        <v>44686</v>
      </c>
      <c r="B1523" s="22" t="s">
        <v>4629</v>
      </c>
      <c r="C1523" s="22" t="s">
        <v>931</v>
      </c>
      <c r="D1523" s="22">
        <v>2</v>
      </c>
      <c r="E1523" s="22" t="s">
        <v>1762</v>
      </c>
      <c r="F1523" s="22" t="s">
        <v>1318</v>
      </c>
      <c r="G1523" s="22">
        <v>577</v>
      </c>
      <c r="H1523" s="22">
        <v>120</v>
      </c>
      <c r="I1523" s="22">
        <v>120</v>
      </c>
      <c r="J1523" s="23">
        <v>1.74</v>
      </c>
      <c r="K1523" s="22">
        <v>0</v>
      </c>
      <c r="L1523" s="24">
        <v>0</v>
      </c>
      <c r="M1523" s="22" t="s">
        <v>4627</v>
      </c>
      <c r="N1523" s="22">
        <v>2</v>
      </c>
      <c r="O1523" s="22">
        <v>208.8817884</v>
      </c>
      <c r="P1523" s="19">
        <f t="shared" si="23"/>
        <v>5</v>
      </c>
    </row>
    <row r="1524" spans="1:16" x14ac:dyDescent="0.25">
      <c r="A1524" s="21">
        <v>44686</v>
      </c>
      <c r="B1524" s="22" t="s">
        <v>2941</v>
      </c>
      <c r="C1524" s="22" t="s">
        <v>931</v>
      </c>
      <c r="D1524" s="22">
        <v>2</v>
      </c>
      <c r="E1524" s="22" t="s">
        <v>1762</v>
      </c>
      <c r="F1524" s="22" t="s">
        <v>1318</v>
      </c>
      <c r="G1524" s="22">
        <v>37</v>
      </c>
      <c r="H1524" s="22">
        <v>37</v>
      </c>
      <c r="I1524" s="22">
        <v>37</v>
      </c>
      <c r="J1524" s="23">
        <v>8.31</v>
      </c>
      <c r="K1524" s="22">
        <v>0</v>
      </c>
      <c r="L1524" s="24">
        <v>0</v>
      </c>
      <c r="M1524" s="22" t="s">
        <v>4627</v>
      </c>
      <c r="N1524" s="22">
        <v>2</v>
      </c>
      <c r="O1524" s="22">
        <v>307.47000000000003</v>
      </c>
      <c r="P1524" s="19">
        <f t="shared" si="23"/>
        <v>5</v>
      </c>
    </row>
    <row r="1525" spans="1:16" x14ac:dyDescent="0.25">
      <c r="A1525" s="21">
        <v>44686</v>
      </c>
      <c r="B1525" s="22" t="s">
        <v>4630</v>
      </c>
      <c r="C1525" s="22" t="s">
        <v>931</v>
      </c>
      <c r="D1525" s="22">
        <v>2</v>
      </c>
      <c r="E1525" s="22" t="s">
        <v>1762</v>
      </c>
      <c r="F1525" s="22" t="s">
        <v>1318</v>
      </c>
      <c r="G1525" s="22">
        <v>264</v>
      </c>
      <c r="H1525" s="22">
        <v>120</v>
      </c>
      <c r="I1525" s="22">
        <v>120</v>
      </c>
      <c r="J1525" s="23">
        <v>2.1800000000000002</v>
      </c>
      <c r="K1525" s="22">
        <v>0</v>
      </c>
      <c r="L1525" s="24">
        <v>0</v>
      </c>
      <c r="M1525" s="22" t="s">
        <v>4627</v>
      </c>
      <c r="N1525" s="22">
        <v>2</v>
      </c>
      <c r="O1525" s="22">
        <v>261.33433559999997</v>
      </c>
      <c r="P1525" s="19">
        <f t="shared" si="23"/>
        <v>5</v>
      </c>
    </row>
    <row r="1526" spans="1:16" x14ac:dyDescent="0.25">
      <c r="A1526" s="21">
        <v>44686</v>
      </c>
      <c r="B1526" s="22" t="s">
        <v>3326</v>
      </c>
      <c r="C1526" s="22" t="s">
        <v>931</v>
      </c>
      <c r="D1526" s="22">
        <v>2</v>
      </c>
      <c r="E1526" s="22" t="s">
        <v>1762</v>
      </c>
      <c r="F1526" s="22" t="s">
        <v>1318</v>
      </c>
      <c r="G1526" s="22">
        <v>183</v>
      </c>
      <c r="H1526" s="22">
        <v>100</v>
      </c>
      <c r="I1526" s="22">
        <v>100</v>
      </c>
      <c r="J1526" s="23">
        <v>2.88</v>
      </c>
      <c r="K1526" s="22">
        <v>0</v>
      </c>
      <c r="L1526" s="24">
        <v>0</v>
      </c>
      <c r="M1526" s="22" t="s">
        <v>4627</v>
      </c>
      <c r="N1526" s="22">
        <v>2</v>
      </c>
      <c r="O1526" s="22">
        <v>288.28501399999999</v>
      </c>
      <c r="P1526" s="19">
        <f t="shared" si="23"/>
        <v>5</v>
      </c>
    </row>
    <row r="1527" spans="1:16" x14ac:dyDescent="0.25">
      <c r="A1527" s="21">
        <v>44686</v>
      </c>
      <c r="B1527" s="22" t="s">
        <v>4631</v>
      </c>
      <c r="C1527" s="22" t="s">
        <v>931</v>
      </c>
      <c r="D1527" s="22">
        <v>2</v>
      </c>
      <c r="E1527" s="22" t="s">
        <v>1763</v>
      </c>
      <c r="F1527" s="22" t="s">
        <v>1318</v>
      </c>
      <c r="G1527" s="22">
        <v>285</v>
      </c>
      <c r="H1527" s="22">
        <v>150</v>
      </c>
      <c r="I1527" s="22">
        <v>150</v>
      </c>
      <c r="J1527" s="23">
        <v>2.6</v>
      </c>
      <c r="K1527" s="22">
        <v>0</v>
      </c>
      <c r="L1527" s="24">
        <v>0</v>
      </c>
      <c r="M1527" s="22" t="s">
        <v>4622</v>
      </c>
      <c r="N1527" s="22">
        <v>2</v>
      </c>
      <c r="O1527" s="22">
        <v>389.82014550000002</v>
      </c>
      <c r="P1527" s="19">
        <f t="shared" si="23"/>
        <v>5</v>
      </c>
    </row>
    <row r="1528" spans="1:16" x14ac:dyDescent="0.25">
      <c r="A1528" s="21">
        <v>44686</v>
      </c>
      <c r="B1528" s="22" t="s">
        <v>2926</v>
      </c>
      <c r="C1528" s="22" t="s">
        <v>931</v>
      </c>
      <c r="D1528" s="22">
        <v>2</v>
      </c>
      <c r="E1528" s="22" t="s">
        <v>1767</v>
      </c>
      <c r="F1528" s="22" t="s">
        <v>1318</v>
      </c>
      <c r="G1528" s="22">
        <v>71</v>
      </c>
      <c r="H1528" s="22">
        <v>66</v>
      </c>
      <c r="I1528" s="22">
        <v>66</v>
      </c>
      <c r="J1528" s="23">
        <v>9.39</v>
      </c>
      <c r="K1528" s="22">
        <v>0</v>
      </c>
      <c r="L1528" s="24">
        <v>0</v>
      </c>
      <c r="M1528" s="22" t="s">
        <v>2632</v>
      </c>
      <c r="N1528" s="22">
        <v>2</v>
      </c>
      <c r="O1528" s="22">
        <v>619.74</v>
      </c>
      <c r="P1528" s="19">
        <f t="shared" si="23"/>
        <v>5</v>
      </c>
    </row>
    <row r="1529" spans="1:16" x14ac:dyDescent="0.25">
      <c r="A1529" s="21">
        <v>44686</v>
      </c>
      <c r="B1529" s="22" t="s">
        <v>3444</v>
      </c>
      <c r="C1529" s="22" t="s">
        <v>931</v>
      </c>
      <c r="D1529" s="22">
        <v>2</v>
      </c>
      <c r="E1529" s="22" t="s">
        <v>1755</v>
      </c>
      <c r="F1529" s="22" t="s">
        <v>1318</v>
      </c>
      <c r="G1529" s="22">
        <v>11</v>
      </c>
      <c r="H1529" s="22">
        <v>11</v>
      </c>
      <c r="I1529" s="22">
        <v>11</v>
      </c>
      <c r="J1529" s="23">
        <v>0.54</v>
      </c>
      <c r="K1529" s="22">
        <v>0</v>
      </c>
      <c r="L1529" s="24">
        <v>0</v>
      </c>
      <c r="M1529" s="22" t="s">
        <v>2630</v>
      </c>
      <c r="N1529" s="22">
        <v>2</v>
      </c>
      <c r="O1529" s="22">
        <v>5.93421048</v>
      </c>
      <c r="P1529" s="19">
        <f t="shared" si="23"/>
        <v>5</v>
      </c>
    </row>
    <row r="1530" spans="1:16" x14ac:dyDescent="0.25">
      <c r="A1530" s="21">
        <v>44686</v>
      </c>
      <c r="B1530" s="22" t="s">
        <v>4632</v>
      </c>
      <c r="C1530" s="22" t="s">
        <v>931</v>
      </c>
      <c r="D1530" s="22">
        <v>2</v>
      </c>
      <c r="E1530" s="22" t="s">
        <v>1755</v>
      </c>
      <c r="F1530" s="22" t="s">
        <v>1318</v>
      </c>
      <c r="G1530" s="22">
        <v>74</v>
      </c>
      <c r="H1530" s="22">
        <v>74</v>
      </c>
      <c r="I1530" s="22">
        <v>74</v>
      </c>
      <c r="J1530" s="23">
        <v>0.03</v>
      </c>
      <c r="K1530" s="22">
        <v>0</v>
      </c>
      <c r="L1530" s="24">
        <v>0</v>
      </c>
      <c r="M1530" s="22" t="s">
        <v>2630</v>
      </c>
      <c r="N1530" s="22">
        <v>2</v>
      </c>
      <c r="O1530" s="22">
        <v>2.2284093600000001</v>
      </c>
      <c r="P1530" s="19">
        <f t="shared" si="23"/>
        <v>5</v>
      </c>
    </row>
    <row r="1531" spans="1:16" x14ac:dyDescent="0.25">
      <c r="A1531" s="21">
        <v>44686</v>
      </c>
      <c r="B1531" s="22" t="s">
        <v>4633</v>
      </c>
      <c r="C1531" s="22" t="s">
        <v>931</v>
      </c>
      <c r="D1531" s="22">
        <v>2</v>
      </c>
      <c r="E1531" s="22" t="s">
        <v>1755</v>
      </c>
      <c r="F1531" s="22" t="s">
        <v>1318</v>
      </c>
      <c r="G1531" s="22">
        <v>50</v>
      </c>
      <c r="H1531" s="22">
        <v>50</v>
      </c>
      <c r="I1531" s="22">
        <v>50</v>
      </c>
      <c r="J1531" s="23">
        <v>0.44</v>
      </c>
      <c r="K1531" s="22">
        <v>0</v>
      </c>
      <c r="L1531" s="24">
        <v>0</v>
      </c>
      <c r="M1531" s="22" t="s">
        <v>2630</v>
      </c>
      <c r="N1531" s="22">
        <v>2</v>
      </c>
      <c r="O1531" s="22">
        <v>22.148151500000001</v>
      </c>
      <c r="P1531" s="19">
        <f t="shared" si="23"/>
        <v>5</v>
      </c>
    </row>
    <row r="1532" spans="1:16" x14ac:dyDescent="0.25">
      <c r="A1532" s="21">
        <v>44686</v>
      </c>
      <c r="B1532" s="22" t="s">
        <v>2299</v>
      </c>
      <c r="C1532" s="22" t="s">
        <v>931</v>
      </c>
      <c r="D1532" s="22">
        <v>2</v>
      </c>
      <c r="E1532" s="22" t="s">
        <v>1755</v>
      </c>
      <c r="F1532" s="22" t="s">
        <v>1318</v>
      </c>
      <c r="G1532" s="22">
        <v>89</v>
      </c>
      <c r="H1532" s="22">
        <v>89</v>
      </c>
      <c r="I1532" s="22">
        <v>89</v>
      </c>
      <c r="J1532" s="23">
        <v>0.54</v>
      </c>
      <c r="K1532" s="22">
        <v>0</v>
      </c>
      <c r="L1532" s="24">
        <v>0</v>
      </c>
      <c r="M1532" s="22" t="s">
        <v>2630</v>
      </c>
      <c r="N1532" s="22">
        <v>2</v>
      </c>
      <c r="O1532" s="22">
        <v>48.06</v>
      </c>
      <c r="P1532" s="19">
        <f t="shared" si="23"/>
        <v>5</v>
      </c>
    </row>
    <row r="1533" spans="1:16" x14ac:dyDescent="0.25">
      <c r="A1533" s="21">
        <v>44686</v>
      </c>
      <c r="B1533" s="22" t="s">
        <v>2981</v>
      </c>
      <c r="C1533" s="22" t="s">
        <v>931</v>
      </c>
      <c r="D1533" s="22">
        <v>2</v>
      </c>
      <c r="E1533" s="22" t="s">
        <v>1768</v>
      </c>
      <c r="F1533" s="22" t="s">
        <v>1318</v>
      </c>
      <c r="G1533" s="22">
        <v>550</v>
      </c>
      <c r="H1533" s="22">
        <v>448</v>
      </c>
      <c r="I1533" s="22">
        <v>448</v>
      </c>
      <c r="J1533" s="23">
        <v>4.5599999999999996</v>
      </c>
      <c r="K1533" s="22">
        <v>0</v>
      </c>
      <c r="L1533" s="24">
        <v>0</v>
      </c>
      <c r="M1533" s="22" t="s">
        <v>4634</v>
      </c>
      <c r="N1533" s="22">
        <v>2</v>
      </c>
      <c r="O1533" s="22">
        <v>2042.6233184</v>
      </c>
      <c r="P1533" s="19">
        <f t="shared" si="23"/>
        <v>5</v>
      </c>
    </row>
    <row r="1534" spans="1:16" x14ac:dyDescent="0.25">
      <c r="A1534" s="21">
        <v>44686</v>
      </c>
      <c r="B1534" s="22" t="s">
        <v>2314</v>
      </c>
      <c r="C1534" s="22" t="s">
        <v>931</v>
      </c>
      <c r="D1534" s="22">
        <v>2</v>
      </c>
      <c r="E1534" s="22" t="s">
        <v>1770</v>
      </c>
      <c r="F1534" s="22" t="s">
        <v>1318</v>
      </c>
      <c r="G1534" s="22">
        <v>815</v>
      </c>
      <c r="H1534" s="22">
        <v>700</v>
      </c>
      <c r="I1534" s="22">
        <v>700</v>
      </c>
      <c r="J1534" s="23">
        <v>3.26</v>
      </c>
      <c r="K1534" s="22">
        <v>0</v>
      </c>
      <c r="L1534" s="24">
        <v>0</v>
      </c>
      <c r="M1534" s="22" t="s">
        <v>4624</v>
      </c>
      <c r="N1534" s="22">
        <v>2</v>
      </c>
      <c r="O1534" s="22">
        <v>2279.2083720000001</v>
      </c>
      <c r="P1534" s="19">
        <f t="shared" si="23"/>
        <v>5</v>
      </c>
    </row>
    <row r="1535" spans="1:16" x14ac:dyDescent="0.25">
      <c r="A1535" s="21">
        <v>44686</v>
      </c>
      <c r="B1535" s="22" t="s">
        <v>2770</v>
      </c>
      <c r="C1535" s="22" t="s">
        <v>931</v>
      </c>
      <c r="D1535" s="22">
        <v>2</v>
      </c>
      <c r="E1535" s="22" t="s">
        <v>1759</v>
      </c>
      <c r="F1535" s="22" t="s">
        <v>1318</v>
      </c>
      <c r="G1535" s="22">
        <v>1677</v>
      </c>
      <c r="H1535" s="22">
        <v>1540</v>
      </c>
      <c r="I1535" s="22">
        <v>1540</v>
      </c>
      <c r="J1535" s="23">
        <v>1.35</v>
      </c>
      <c r="K1535" s="22">
        <v>0</v>
      </c>
      <c r="L1535" s="24">
        <v>0</v>
      </c>
      <c r="M1535" s="22" t="s">
        <v>4614</v>
      </c>
      <c r="N1535" s="22">
        <v>2</v>
      </c>
      <c r="O1535" s="22">
        <v>2072.6527667999999</v>
      </c>
      <c r="P1535" s="19">
        <f t="shared" si="23"/>
        <v>5</v>
      </c>
    </row>
    <row r="1536" spans="1:16" x14ac:dyDescent="0.25">
      <c r="A1536" s="21">
        <v>44686</v>
      </c>
      <c r="B1536" s="22" t="s">
        <v>3841</v>
      </c>
      <c r="C1536" s="22" t="s">
        <v>931</v>
      </c>
      <c r="D1536" s="22">
        <v>2</v>
      </c>
      <c r="E1536" s="22" t="s">
        <v>1750</v>
      </c>
      <c r="F1536" s="22" t="s">
        <v>1318</v>
      </c>
      <c r="G1536" s="22">
        <v>552</v>
      </c>
      <c r="H1536" s="22">
        <v>200</v>
      </c>
      <c r="I1536" s="22">
        <v>200</v>
      </c>
      <c r="J1536" s="23">
        <v>2.1800000000000002</v>
      </c>
      <c r="K1536" s="22">
        <v>0</v>
      </c>
      <c r="L1536" s="24">
        <v>0</v>
      </c>
      <c r="M1536" s="22" t="s">
        <v>4606</v>
      </c>
      <c r="N1536" s="22">
        <v>2</v>
      </c>
      <c r="O1536" s="22">
        <v>435.41941600000001</v>
      </c>
      <c r="P1536" s="19">
        <f t="shared" si="23"/>
        <v>5</v>
      </c>
    </row>
    <row r="1537" spans="1:16" x14ac:dyDescent="0.25">
      <c r="A1537" s="21">
        <v>44686</v>
      </c>
      <c r="B1537" s="22" t="s">
        <v>2942</v>
      </c>
      <c r="C1537" s="22" t="s">
        <v>931</v>
      </c>
      <c r="D1537" s="22">
        <v>2</v>
      </c>
      <c r="E1537" s="22" t="s">
        <v>1750</v>
      </c>
      <c r="F1537" s="22" t="s">
        <v>1318</v>
      </c>
      <c r="G1537" s="22">
        <v>32</v>
      </c>
      <c r="H1537" s="22">
        <v>32</v>
      </c>
      <c r="I1537" s="22">
        <v>32</v>
      </c>
      <c r="J1537" s="23">
        <v>9.76</v>
      </c>
      <c r="K1537" s="22">
        <v>0</v>
      </c>
      <c r="L1537" s="24">
        <v>0</v>
      </c>
      <c r="M1537" s="22" t="s">
        <v>4606</v>
      </c>
      <c r="N1537" s="22">
        <v>2</v>
      </c>
      <c r="O1537" s="22">
        <v>312.38181056000002</v>
      </c>
      <c r="P1537" s="19">
        <f t="shared" si="23"/>
        <v>5</v>
      </c>
    </row>
    <row r="1538" spans="1:16" x14ac:dyDescent="0.25">
      <c r="A1538" s="21">
        <v>44686</v>
      </c>
      <c r="B1538" s="22" t="s">
        <v>4635</v>
      </c>
      <c r="C1538" s="22" t="s">
        <v>931</v>
      </c>
      <c r="D1538" s="22">
        <v>2</v>
      </c>
      <c r="E1538" s="22" t="s">
        <v>1751</v>
      </c>
      <c r="F1538" s="22" t="s">
        <v>1318</v>
      </c>
      <c r="G1538" s="22">
        <v>60</v>
      </c>
      <c r="H1538" s="22">
        <v>15</v>
      </c>
      <c r="I1538" s="22">
        <v>15</v>
      </c>
      <c r="J1538" s="23">
        <v>10.050000000000001</v>
      </c>
      <c r="K1538" s="22">
        <v>0</v>
      </c>
      <c r="L1538" s="24">
        <v>0</v>
      </c>
      <c r="M1538" s="22" t="s">
        <v>4604</v>
      </c>
      <c r="N1538" s="22">
        <v>2</v>
      </c>
      <c r="O1538" s="22">
        <v>150.74992574999999</v>
      </c>
      <c r="P1538" s="19">
        <f t="shared" si="23"/>
        <v>5</v>
      </c>
    </row>
    <row r="1539" spans="1:16" x14ac:dyDescent="0.25">
      <c r="A1539" s="21">
        <v>44686</v>
      </c>
      <c r="B1539" s="22" t="s">
        <v>2338</v>
      </c>
      <c r="C1539" s="22" t="s">
        <v>931</v>
      </c>
      <c r="D1539" s="22">
        <v>2</v>
      </c>
      <c r="E1539" s="22" t="s">
        <v>1771</v>
      </c>
      <c r="F1539" s="22" t="s">
        <v>1318</v>
      </c>
      <c r="G1539" s="22">
        <v>4625</v>
      </c>
      <c r="H1539" s="22">
        <v>2700</v>
      </c>
      <c r="I1539" s="22">
        <v>2700</v>
      </c>
      <c r="J1539" s="23">
        <v>1.98</v>
      </c>
      <c r="K1539" s="22">
        <v>0</v>
      </c>
      <c r="L1539" s="24">
        <v>0</v>
      </c>
      <c r="M1539" s="22" t="s">
        <v>4636</v>
      </c>
      <c r="N1539" s="22">
        <v>2</v>
      </c>
      <c r="O1539" s="22">
        <v>5354.6672159999998</v>
      </c>
      <c r="P1539" s="19">
        <f t="shared" ref="P1539:P1602" si="24">MONTH(A1539)</f>
        <v>5</v>
      </c>
    </row>
    <row r="1540" spans="1:16" x14ac:dyDescent="0.25">
      <c r="A1540" s="21">
        <v>44686</v>
      </c>
      <c r="B1540" s="22" t="s">
        <v>4384</v>
      </c>
      <c r="C1540" s="22" t="s">
        <v>931</v>
      </c>
      <c r="D1540" s="22">
        <v>2</v>
      </c>
      <c r="E1540" s="22" t="s">
        <v>1449</v>
      </c>
      <c r="F1540" s="22" t="s">
        <v>1318</v>
      </c>
      <c r="G1540" s="22">
        <v>452</v>
      </c>
      <c r="H1540" s="22">
        <v>420</v>
      </c>
      <c r="I1540" s="22">
        <v>420</v>
      </c>
      <c r="J1540" s="23">
        <v>83.92</v>
      </c>
      <c r="K1540" s="22">
        <v>0</v>
      </c>
      <c r="L1540" s="24">
        <v>0</v>
      </c>
      <c r="M1540" s="22" t="s">
        <v>4637</v>
      </c>
      <c r="N1540" s="22">
        <v>2</v>
      </c>
      <c r="O1540" s="22">
        <v>35246.606681999998</v>
      </c>
      <c r="P1540" s="19">
        <f t="shared" si="24"/>
        <v>5</v>
      </c>
    </row>
    <row r="1541" spans="1:16" x14ac:dyDescent="0.25">
      <c r="A1541" s="21">
        <v>44686</v>
      </c>
      <c r="B1541" s="22" t="s">
        <v>3334</v>
      </c>
      <c r="C1541" s="22" t="s">
        <v>931</v>
      </c>
      <c r="D1541" s="22">
        <v>2</v>
      </c>
      <c r="E1541" s="22" t="s">
        <v>1444</v>
      </c>
      <c r="F1541" s="22" t="s">
        <v>1318</v>
      </c>
      <c r="G1541" s="22">
        <v>224</v>
      </c>
      <c r="H1541" s="22">
        <v>195</v>
      </c>
      <c r="I1541" s="22">
        <v>195</v>
      </c>
      <c r="J1541" s="23">
        <v>22.33</v>
      </c>
      <c r="K1541" s="22">
        <v>0</v>
      </c>
      <c r="L1541" s="24">
        <v>0</v>
      </c>
      <c r="M1541" s="22" t="s">
        <v>4638</v>
      </c>
      <c r="N1541" s="22">
        <v>2</v>
      </c>
      <c r="O1541" s="22">
        <v>4354.9226506499999</v>
      </c>
      <c r="P1541" s="19">
        <f t="shared" si="24"/>
        <v>5</v>
      </c>
    </row>
    <row r="1542" spans="1:16" x14ac:dyDescent="0.25">
      <c r="A1542" s="21">
        <v>44686</v>
      </c>
      <c r="B1542" s="22" t="s">
        <v>4639</v>
      </c>
      <c r="C1542" s="22" t="s">
        <v>931</v>
      </c>
      <c r="D1542" s="22">
        <v>2</v>
      </c>
      <c r="E1542" s="22" t="s">
        <v>1757</v>
      </c>
      <c r="F1542" s="22" t="s">
        <v>1318</v>
      </c>
      <c r="G1542" s="22">
        <v>72</v>
      </c>
      <c r="H1542" s="22">
        <v>72</v>
      </c>
      <c r="I1542" s="22">
        <v>72</v>
      </c>
      <c r="J1542" s="23">
        <v>6.98</v>
      </c>
      <c r="K1542" s="22">
        <v>0</v>
      </c>
      <c r="L1542" s="24">
        <v>0</v>
      </c>
      <c r="M1542" s="22" t="s">
        <v>4602</v>
      </c>
      <c r="N1542" s="22">
        <v>2</v>
      </c>
      <c r="O1542" s="22">
        <v>502.657308</v>
      </c>
      <c r="P1542" s="19">
        <f t="shared" si="24"/>
        <v>5</v>
      </c>
    </row>
    <row r="1543" spans="1:16" x14ac:dyDescent="0.25">
      <c r="A1543" s="21">
        <v>44686</v>
      </c>
      <c r="B1543" s="22" t="s">
        <v>3019</v>
      </c>
      <c r="C1543" s="22" t="s">
        <v>931</v>
      </c>
      <c r="D1543" s="22">
        <v>2</v>
      </c>
      <c r="E1543" s="22" t="s">
        <v>1768</v>
      </c>
      <c r="F1543" s="22" t="s">
        <v>1318</v>
      </c>
      <c r="G1543" s="22">
        <v>212</v>
      </c>
      <c r="H1543" s="22">
        <v>153</v>
      </c>
      <c r="I1543" s="22">
        <v>153</v>
      </c>
      <c r="J1543" s="23">
        <v>13.02</v>
      </c>
      <c r="K1543" s="22">
        <v>0</v>
      </c>
      <c r="L1543" s="24">
        <v>0</v>
      </c>
      <c r="M1543" s="22" t="s">
        <v>4634</v>
      </c>
      <c r="N1543" s="22">
        <v>2</v>
      </c>
      <c r="O1543" s="22">
        <v>1992.1554873</v>
      </c>
      <c r="P1543" s="19">
        <f t="shared" si="24"/>
        <v>5</v>
      </c>
    </row>
    <row r="1544" spans="1:16" x14ac:dyDescent="0.25">
      <c r="A1544" s="21">
        <v>44686</v>
      </c>
      <c r="B1544" s="22" t="s">
        <v>3282</v>
      </c>
      <c r="C1544" s="22" t="s">
        <v>931</v>
      </c>
      <c r="D1544" s="22">
        <v>2</v>
      </c>
      <c r="E1544" s="22" t="s">
        <v>1760</v>
      </c>
      <c r="F1544" s="22" t="s">
        <v>1318</v>
      </c>
      <c r="G1544" s="22">
        <v>3037</v>
      </c>
      <c r="H1544" s="22">
        <v>2880</v>
      </c>
      <c r="I1544" s="22">
        <v>2880</v>
      </c>
      <c r="J1544" s="23">
        <v>0.45</v>
      </c>
      <c r="K1544" s="22">
        <v>0</v>
      </c>
      <c r="L1544" s="24">
        <v>0</v>
      </c>
      <c r="M1544" s="22" t="s">
        <v>4640</v>
      </c>
      <c r="N1544" s="22">
        <v>2</v>
      </c>
      <c r="O1544" s="22">
        <v>1294.5672</v>
      </c>
      <c r="P1544" s="19">
        <f t="shared" si="24"/>
        <v>5</v>
      </c>
    </row>
    <row r="1545" spans="1:16" x14ac:dyDescent="0.25">
      <c r="A1545" s="21">
        <v>44686</v>
      </c>
      <c r="B1545" s="22" t="s">
        <v>3478</v>
      </c>
      <c r="C1545" s="22" t="s">
        <v>931</v>
      </c>
      <c r="D1545" s="22">
        <v>2</v>
      </c>
      <c r="E1545" s="22" t="s">
        <v>1760</v>
      </c>
      <c r="F1545" s="22" t="s">
        <v>1318</v>
      </c>
      <c r="G1545" s="22">
        <v>2511</v>
      </c>
      <c r="H1545" s="22">
        <v>1600</v>
      </c>
      <c r="I1545" s="22">
        <v>1600</v>
      </c>
      <c r="J1545" s="23">
        <v>0.44</v>
      </c>
      <c r="K1545" s="22">
        <v>0</v>
      </c>
      <c r="L1545" s="24">
        <v>0</v>
      </c>
      <c r="M1545" s="22" t="s">
        <v>4640</v>
      </c>
      <c r="N1545" s="22">
        <v>2</v>
      </c>
      <c r="O1545" s="22">
        <v>704.19993599999998</v>
      </c>
      <c r="P1545" s="19">
        <f t="shared" si="24"/>
        <v>5</v>
      </c>
    </row>
    <row r="1546" spans="1:16" x14ac:dyDescent="0.25">
      <c r="A1546" s="21">
        <v>44686</v>
      </c>
      <c r="B1546" s="22" t="s">
        <v>4641</v>
      </c>
      <c r="C1546" s="22" t="s">
        <v>931</v>
      </c>
      <c r="D1546" s="22">
        <v>2</v>
      </c>
      <c r="E1546" s="22" t="s">
        <v>1755</v>
      </c>
      <c r="F1546" s="22" t="s">
        <v>1318</v>
      </c>
      <c r="G1546" s="22">
        <v>2000</v>
      </c>
      <c r="H1546" s="22">
        <v>2000</v>
      </c>
      <c r="I1546" s="22">
        <v>2000</v>
      </c>
      <c r="J1546" s="23">
        <v>0.1</v>
      </c>
      <c r="K1546" s="22">
        <v>0</v>
      </c>
      <c r="L1546" s="24">
        <v>0</v>
      </c>
      <c r="M1546" s="22" t="s">
        <v>2630</v>
      </c>
      <c r="N1546" s="22">
        <v>2</v>
      </c>
      <c r="O1546" s="22">
        <v>203</v>
      </c>
      <c r="P1546" s="19">
        <f t="shared" si="24"/>
        <v>5</v>
      </c>
    </row>
    <row r="1547" spans="1:16" x14ac:dyDescent="0.25">
      <c r="A1547" s="21">
        <v>44686</v>
      </c>
      <c r="B1547" s="22" t="s">
        <v>4011</v>
      </c>
      <c r="C1547" s="22" t="s">
        <v>10</v>
      </c>
      <c r="D1547" s="22">
        <v>2</v>
      </c>
      <c r="E1547" s="22" t="s">
        <v>473</v>
      </c>
      <c r="F1547" s="22" t="s">
        <v>407</v>
      </c>
      <c r="G1547" s="22">
        <v>96</v>
      </c>
      <c r="H1547" s="22">
        <v>96</v>
      </c>
      <c r="I1547" s="22">
        <v>96</v>
      </c>
      <c r="J1547" s="23">
        <v>1.66</v>
      </c>
      <c r="K1547" s="22">
        <v>0</v>
      </c>
      <c r="L1547" s="24">
        <v>0</v>
      </c>
      <c r="M1547" s="22" t="s">
        <v>5509</v>
      </c>
      <c r="N1547" s="22">
        <v>4</v>
      </c>
      <c r="O1547" s="22">
        <v>159.36952704000001</v>
      </c>
      <c r="P1547" s="19">
        <f t="shared" si="24"/>
        <v>5</v>
      </c>
    </row>
    <row r="1548" spans="1:16" x14ac:dyDescent="0.25">
      <c r="A1548" s="21">
        <v>44686</v>
      </c>
      <c r="B1548" s="22" t="s">
        <v>3509</v>
      </c>
      <c r="C1548" s="22" t="s">
        <v>10</v>
      </c>
      <c r="D1548" s="22">
        <v>2</v>
      </c>
      <c r="E1548" s="22" t="s">
        <v>474</v>
      </c>
      <c r="F1548" s="22" t="s">
        <v>407</v>
      </c>
      <c r="G1548" s="22">
        <v>73</v>
      </c>
      <c r="H1548" s="22">
        <v>37</v>
      </c>
      <c r="I1548" s="22">
        <v>37</v>
      </c>
      <c r="J1548" s="23">
        <v>2.84</v>
      </c>
      <c r="K1548" s="22">
        <v>0</v>
      </c>
      <c r="L1548" s="24">
        <v>0</v>
      </c>
      <c r="M1548" s="22" t="s">
        <v>5510</v>
      </c>
      <c r="N1548" s="22">
        <v>4</v>
      </c>
      <c r="O1548" s="22">
        <v>104.932</v>
      </c>
      <c r="P1548" s="19">
        <f t="shared" si="24"/>
        <v>5</v>
      </c>
    </row>
    <row r="1549" spans="1:16" x14ac:dyDescent="0.25">
      <c r="A1549" s="21">
        <v>44686</v>
      </c>
      <c r="B1549" s="22" t="s">
        <v>3382</v>
      </c>
      <c r="C1549" s="22" t="s">
        <v>10</v>
      </c>
      <c r="D1549" s="22">
        <v>2</v>
      </c>
      <c r="E1549" s="22" t="s">
        <v>475</v>
      </c>
      <c r="F1549" s="22" t="s">
        <v>407</v>
      </c>
      <c r="G1549" s="22">
        <v>139</v>
      </c>
      <c r="H1549" s="22">
        <v>89</v>
      </c>
      <c r="I1549" s="22">
        <v>89</v>
      </c>
      <c r="J1549" s="23">
        <v>6.49</v>
      </c>
      <c r="K1549" s="22">
        <v>0</v>
      </c>
      <c r="L1549" s="24">
        <v>0</v>
      </c>
      <c r="M1549" s="22" t="s">
        <v>5511</v>
      </c>
      <c r="N1549" s="22">
        <v>4</v>
      </c>
      <c r="O1549" s="22">
        <v>577.63397037000004</v>
      </c>
      <c r="P1549" s="19">
        <f t="shared" si="24"/>
        <v>5</v>
      </c>
    </row>
    <row r="1550" spans="1:16" x14ac:dyDescent="0.25">
      <c r="A1550" s="21">
        <v>44686</v>
      </c>
      <c r="B1550" s="22" t="s">
        <v>3824</v>
      </c>
      <c r="C1550" s="22" t="s">
        <v>10</v>
      </c>
      <c r="D1550" s="22">
        <v>2</v>
      </c>
      <c r="E1550" s="22" t="s">
        <v>627</v>
      </c>
      <c r="F1550" s="22" t="s">
        <v>407</v>
      </c>
      <c r="G1550" s="22">
        <v>51</v>
      </c>
      <c r="H1550" s="22">
        <v>51</v>
      </c>
      <c r="I1550" s="22">
        <v>51</v>
      </c>
      <c r="J1550" s="23">
        <v>4.4800000000000004</v>
      </c>
      <c r="K1550" s="22">
        <v>0</v>
      </c>
      <c r="L1550" s="24">
        <v>0</v>
      </c>
      <c r="M1550" s="22" t="s">
        <v>5512</v>
      </c>
      <c r="N1550" s="22">
        <v>4</v>
      </c>
      <c r="O1550" s="22">
        <v>228.3245928</v>
      </c>
      <c r="P1550" s="19">
        <f t="shared" si="24"/>
        <v>5</v>
      </c>
    </row>
    <row r="1551" spans="1:16" x14ac:dyDescent="0.25">
      <c r="A1551" s="21">
        <v>44686</v>
      </c>
      <c r="B1551" s="22" t="s">
        <v>3385</v>
      </c>
      <c r="C1551" s="22" t="s">
        <v>10</v>
      </c>
      <c r="D1551" s="22">
        <v>2</v>
      </c>
      <c r="E1551" s="22" t="s">
        <v>470</v>
      </c>
      <c r="F1551" s="22" t="s">
        <v>407</v>
      </c>
      <c r="G1551" s="22">
        <v>622</v>
      </c>
      <c r="H1551" s="22">
        <v>622</v>
      </c>
      <c r="I1551" s="22">
        <v>622</v>
      </c>
      <c r="J1551" s="23">
        <v>0.15</v>
      </c>
      <c r="K1551" s="22">
        <v>0</v>
      </c>
      <c r="L1551" s="24">
        <v>0</v>
      </c>
      <c r="M1551" s="22" t="s">
        <v>5513</v>
      </c>
      <c r="N1551" s="22">
        <v>4</v>
      </c>
      <c r="O1551" s="22">
        <v>93.909665739999994</v>
      </c>
      <c r="P1551" s="19">
        <f t="shared" si="24"/>
        <v>5</v>
      </c>
    </row>
    <row r="1552" spans="1:16" x14ac:dyDescent="0.25">
      <c r="A1552" s="21">
        <v>44686</v>
      </c>
      <c r="B1552" s="22">
        <v>2174827</v>
      </c>
      <c r="C1552" s="22" t="s">
        <v>10</v>
      </c>
      <c r="D1552" s="22">
        <v>2</v>
      </c>
      <c r="E1552" s="22" t="s">
        <v>469</v>
      </c>
      <c r="F1552" s="22" t="s">
        <v>407</v>
      </c>
      <c r="G1552" s="22">
        <v>707</v>
      </c>
      <c r="H1552" s="22">
        <v>307</v>
      </c>
      <c r="I1552" s="22">
        <v>307</v>
      </c>
      <c r="J1552" s="23">
        <v>3.51</v>
      </c>
      <c r="K1552" s="22">
        <v>0</v>
      </c>
      <c r="L1552" s="24">
        <v>0</v>
      </c>
      <c r="M1552" s="22" t="s">
        <v>5514</v>
      </c>
      <c r="N1552" s="22">
        <v>4</v>
      </c>
      <c r="O1552" s="22">
        <v>1076.6022162700001</v>
      </c>
      <c r="P1552" s="19">
        <f t="shared" si="24"/>
        <v>5</v>
      </c>
    </row>
    <row r="1553" spans="1:16" x14ac:dyDescent="0.25">
      <c r="A1553" s="21">
        <v>44686</v>
      </c>
      <c r="B1553" s="22" t="s">
        <v>5168</v>
      </c>
      <c r="C1553" s="22" t="s">
        <v>10</v>
      </c>
      <c r="D1553" s="22">
        <v>2</v>
      </c>
      <c r="E1553" s="22" t="s">
        <v>631</v>
      </c>
      <c r="F1553" s="22" t="s">
        <v>407</v>
      </c>
      <c r="G1553" s="22">
        <v>80</v>
      </c>
      <c r="H1553" s="22">
        <v>80</v>
      </c>
      <c r="I1553" s="22">
        <v>80</v>
      </c>
      <c r="J1553" s="22" t="s">
        <v>5515</v>
      </c>
      <c r="K1553" s="22">
        <v>0</v>
      </c>
      <c r="L1553" s="24">
        <v>0</v>
      </c>
      <c r="M1553" s="22" t="s">
        <v>5516</v>
      </c>
      <c r="N1553" s="22">
        <v>4</v>
      </c>
      <c r="O1553" s="22">
        <v>106584.3827096</v>
      </c>
      <c r="P1553" s="19">
        <f t="shared" si="24"/>
        <v>5</v>
      </c>
    </row>
    <row r="1554" spans="1:16" x14ac:dyDescent="0.25">
      <c r="A1554" s="21">
        <v>44686</v>
      </c>
      <c r="B1554" s="22" t="s">
        <v>5158</v>
      </c>
      <c r="C1554" s="22" t="s">
        <v>10</v>
      </c>
      <c r="D1554" s="22">
        <v>2</v>
      </c>
      <c r="E1554" s="22" t="s">
        <v>476</v>
      </c>
      <c r="F1554" s="22" t="s">
        <v>407</v>
      </c>
      <c r="G1554" s="22">
        <v>23</v>
      </c>
      <c r="H1554" s="22">
        <v>23</v>
      </c>
      <c r="I1554" s="22">
        <v>23</v>
      </c>
      <c r="J1554" s="23">
        <v>0.02</v>
      </c>
      <c r="K1554" s="22">
        <v>0</v>
      </c>
      <c r="L1554" s="24">
        <v>0</v>
      </c>
      <c r="M1554" s="22" t="s">
        <v>5517</v>
      </c>
      <c r="N1554" s="22">
        <v>4</v>
      </c>
      <c r="O1554" s="22">
        <v>0.4770683</v>
      </c>
      <c r="P1554" s="19">
        <f t="shared" si="24"/>
        <v>5</v>
      </c>
    </row>
    <row r="1555" spans="1:16" x14ac:dyDescent="0.25">
      <c r="A1555" s="21">
        <v>44686</v>
      </c>
      <c r="B1555" s="22" t="s">
        <v>2253</v>
      </c>
      <c r="C1555" s="22" t="s">
        <v>10</v>
      </c>
      <c r="D1555" s="22">
        <v>2</v>
      </c>
      <c r="E1555" s="22" t="s">
        <v>480</v>
      </c>
      <c r="F1555" s="22" t="s">
        <v>407</v>
      </c>
      <c r="G1555" s="22">
        <v>208</v>
      </c>
      <c r="H1555" s="22">
        <v>208</v>
      </c>
      <c r="I1555" s="22">
        <v>208</v>
      </c>
      <c r="J1555" s="23">
        <v>0.82</v>
      </c>
      <c r="K1555" s="22">
        <v>0</v>
      </c>
      <c r="L1555" s="24">
        <v>0</v>
      </c>
      <c r="M1555" s="22" t="s">
        <v>5518</v>
      </c>
      <c r="N1555" s="22">
        <v>4</v>
      </c>
      <c r="O1555" s="22">
        <v>171.15746960000001</v>
      </c>
      <c r="P1555" s="19">
        <f t="shared" si="24"/>
        <v>5</v>
      </c>
    </row>
    <row r="1556" spans="1:16" x14ac:dyDescent="0.25">
      <c r="A1556" s="21">
        <v>44686</v>
      </c>
      <c r="B1556" s="22" t="s">
        <v>3420</v>
      </c>
      <c r="C1556" s="22" t="s">
        <v>10</v>
      </c>
      <c r="D1556" s="22">
        <v>2</v>
      </c>
      <c r="E1556" s="22" t="s">
        <v>477</v>
      </c>
      <c r="F1556" s="22" t="s">
        <v>407</v>
      </c>
      <c r="G1556" s="22">
        <v>198</v>
      </c>
      <c r="H1556" s="22">
        <v>11</v>
      </c>
      <c r="I1556" s="22">
        <v>11</v>
      </c>
      <c r="J1556" s="23">
        <v>1.23</v>
      </c>
      <c r="K1556" s="22">
        <v>0</v>
      </c>
      <c r="L1556" s="24">
        <v>0</v>
      </c>
      <c r="M1556" s="22" t="s">
        <v>5519</v>
      </c>
      <c r="N1556" s="22">
        <v>4</v>
      </c>
      <c r="O1556" s="22">
        <v>13.56403686</v>
      </c>
      <c r="P1556" s="19">
        <f t="shared" si="24"/>
        <v>5</v>
      </c>
    </row>
    <row r="1557" spans="1:16" x14ac:dyDescent="0.25">
      <c r="A1557" s="21">
        <v>44686</v>
      </c>
      <c r="B1557" s="22" t="s">
        <v>3427</v>
      </c>
      <c r="C1557" s="22" t="s">
        <v>10</v>
      </c>
      <c r="D1557" s="22">
        <v>2</v>
      </c>
      <c r="E1557" s="22" t="s">
        <v>481</v>
      </c>
      <c r="F1557" s="22" t="s">
        <v>407</v>
      </c>
      <c r="G1557" s="22">
        <v>3562</v>
      </c>
      <c r="H1557" s="22">
        <v>258</v>
      </c>
      <c r="I1557" s="22">
        <v>258</v>
      </c>
      <c r="J1557" s="23">
        <v>1.2</v>
      </c>
      <c r="K1557" s="22">
        <v>0</v>
      </c>
      <c r="L1557" s="24">
        <v>0</v>
      </c>
      <c r="M1557" s="22" t="s">
        <v>5520</v>
      </c>
      <c r="N1557" s="22">
        <v>4</v>
      </c>
      <c r="O1557" s="22">
        <v>310.78527006000002</v>
      </c>
      <c r="P1557" s="19">
        <f t="shared" si="24"/>
        <v>5</v>
      </c>
    </row>
    <row r="1558" spans="1:16" x14ac:dyDescent="0.25">
      <c r="A1558" s="21">
        <v>44686</v>
      </c>
      <c r="B1558" s="22" t="s">
        <v>2965</v>
      </c>
      <c r="C1558" s="22" t="s">
        <v>10</v>
      </c>
      <c r="D1558" s="22">
        <v>2</v>
      </c>
      <c r="E1558" s="22" t="s">
        <v>478</v>
      </c>
      <c r="F1558" s="22" t="s">
        <v>407</v>
      </c>
      <c r="G1558" s="22">
        <v>157</v>
      </c>
      <c r="H1558" s="22">
        <v>37</v>
      </c>
      <c r="I1558" s="22">
        <v>37</v>
      </c>
      <c r="J1558" s="23">
        <v>6.31</v>
      </c>
      <c r="K1558" s="22">
        <v>0</v>
      </c>
      <c r="L1558" s="24">
        <v>0</v>
      </c>
      <c r="M1558" s="22" t="s">
        <v>5521</v>
      </c>
      <c r="N1558" s="22">
        <v>4</v>
      </c>
      <c r="O1558" s="22">
        <v>233.38259786</v>
      </c>
      <c r="P1558" s="19">
        <f t="shared" si="24"/>
        <v>5</v>
      </c>
    </row>
    <row r="1559" spans="1:16" x14ac:dyDescent="0.25">
      <c r="A1559" s="21">
        <v>44686</v>
      </c>
      <c r="B1559" s="22" t="s">
        <v>3439</v>
      </c>
      <c r="C1559" s="22" t="s">
        <v>10</v>
      </c>
      <c r="D1559" s="22">
        <v>2</v>
      </c>
      <c r="E1559" s="22" t="s">
        <v>472</v>
      </c>
      <c r="F1559" s="22" t="s">
        <v>407</v>
      </c>
      <c r="G1559" s="22">
        <v>389</v>
      </c>
      <c r="H1559" s="22">
        <v>149</v>
      </c>
      <c r="I1559" s="22">
        <v>149</v>
      </c>
      <c r="J1559" s="23">
        <v>2.58</v>
      </c>
      <c r="K1559" s="22">
        <v>0</v>
      </c>
      <c r="L1559" s="24">
        <v>0</v>
      </c>
      <c r="M1559" s="22" t="s">
        <v>5522</v>
      </c>
      <c r="N1559" s="22">
        <v>4</v>
      </c>
      <c r="O1559" s="22">
        <v>383.88298909999997</v>
      </c>
      <c r="P1559" s="19">
        <f t="shared" si="24"/>
        <v>5</v>
      </c>
    </row>
    <row r="1560" spans="1:16" x14ac:dyDescent="0.25">
      <c r="A1560" s="21">
        <v>44686</v>
      </c>
      <c r="B1560" s="22" t="s">
        <v>4857</v>
      </c>
      <c r="C1560" s="22" t="s">
        <v>10</v>
      </c>
      <c r="D1560" s="22">
        <v>2</v>
      </c>
      <c r="E1560" s="22" t="s">
        <v>629</v>
      </c>
      <c r="F1560" s="22" t="s">
        <v>407</v>
      </c>
      <c r="G1560" s="22">
        <v>240</v>
      </c>
      <c r="H1560" s="22">
        <v>60</v>
      </c>
      <c r="I1560" s="22">
        <v>60</v>
      </c>
      <c r="J1560" s="23">
        <v>3.12</v>
      </c>
      <c r="K1560" s="22">
        <v>0</v>
      </c>
      <c r="L1560" s="24">
        <v>0</v>
      </c>
      <c r="M1560" s="22" t="s">
        <v>5523</v>
      </c>
      <c r="N1560" s="22">
        <v>4</v>
      </c>
      <c r="O1560" s="22">
        <v>187.3991892</v>
      </c>
      <c r="P1560" s="19">
        <f t="shared" si="24"/>
        <v>5</v>
      </c>
    </row>
    <row r="1561" spans="1:16" x14ac:dyDescent="0.25">
      <c r="A1561" s="21">
        <v>44686</v>
      </c>
      <c r="B1561" s="22" t="s">
        <v>3442</v>
      </c>
      <c r="C1561" s="22" t="s">
        <v>10</v>
      </c>
      <c r="D1561" s="22">
        <v>2</v>
      </c>
      <c r="E1561" s="22" t="s">
        <v>628</v>
      </c>
      <c r="F1561" s="22" t="s">
        <v>407</v>
      </c>
      <c r="G1561" s="22">
        <v>1002</v>
      </c>
      <c r="H1561" s="22">
        <v>202</v>
      </c>
      <c r="I1561" s="22">
        <v>202</v>
      </c>
      <c r="J1561" s="23">
        <v>2.33</v>
      </c>
      <c r="K1561" s="22">
        <v>0</v>
      </c>
      <c r="L1561" s="24">
        <v>0</v>
      </c>
      <c r="M1561" s="22" t="s">
        <v>5524</v>
      </c>
      <c r="N1561" s="22">
        <v>4</v>
      </c>
      <c r="O1561" s="22">
        <v>470.02730772000001</v>
      </c>
      <c r="P1561" s="19">
        <f t="shared" si="24"/>
        <v>5</v>
      </c>
    </row>
    <row r="1562" spans="1:16" x14ac:dyDescent="0.25">
      <c r="A1562" s="21">
        <v>44686</v>
      </c>
      <c r="B1562" s="22" t="s">
        <v>5861</v>
      </c>
      <c r="C1562" s="22" t="s">
        <v>10</v>
      </c>
      <c r="D1562" s="22">
        <v>2</v>
      </c>
      <c r="E1562" s="22" t="s">
        <v>94</v>
      </c>
      <c r="F1562" s="22" t="s">
        <v>9</v>
      </c>
      <c r="G1562" s="22">
        <v>2</v>
      </c>
      <c r="H1562" s="22">
        <v>2</v>
      </c>
      <c r="I1562" s="22">
        <v>2</v>
      </c>
      <c r="J1562" s="23">
        <v>164.38</v>
      </c>
      <c r="K1562" s="22">
        <v>0</v>
      </c>
      <c r="L1562" s="24">
        <v>0</v>
      </c>
      <c r="M1562" s="22" t="s">
        <v>6201</v>
      </c>
      <c r="N1562" s="22">
        <v>3</v>
      </c>
      <c r="O1562" s="22">
        <v>328.76</v>
      </c>
      <c r="P1562" s="19">
        <f t="shared" si="24"/>
        <v>5</v>
      </c>
    </row>
    <row r="1563" spans="1:16" x14ac:dyDescent="0.25">
      <c r="A1563" s="21">
        <v>44686</v>
      </c>
      <c r="B1563" s="22" t="s">
        <v>2913</v>
      </c>
      <c r="C1563" s="22" t="s">
        <v>10</v>
      </c>
      <c r="D1563" s="22">
        <v>2</v>
      </c>
      <c r="E1563" s="22" t="s">
        <v>246</v>
      </c>
      <c r="F1563" s="22" t="s">
        <v>9</v>
      </c>
      <c r="G1563" s="22">
        <v>9</v>
      </c>
      <c r="H1563" s="22">
        <v>9</v>
      </c>
      <c r="I1563" s="22">
        <v>9</v>
      </c>
      <c r="J1563" s="23">
        <v>5.13</v>
      </c>
      <c r="K1563" s="22">
        <v>0</v>
      </c>
      <c r="L1563" s="24">
        <v>0</v>
      </c>
      <c r="M1563" s="22" t="s">
        <v>6202</v>
      </c>
      <c r="N1563" s="22">
        <v>3</v>
      </c>
      <c r="O1563" s="22">
        <v>46.17</v>
      </c>
      <c r="P1563" s="19">
        <f t="shared" si="24"/>
        <v>5</v>
      </c>
    </row>
    <row r="1564" spans="1:16" x14ac:dyDescent="0.25">
      <c r="A1564" s="21">
        <v>44686</v>
      </c>
      <c r="B1564" s="22" t="s">
        <v>3400</v>
      </c>
      <c r="C1564" s="22" t="s">
        <v>10</v>
      </c>
      <c r="D1564" s="22">
        <v>2</v>
      </c>
      <c r="E1564" s="22" t="s">
        <v>251</v>
      </c>
      <c r="F1564" s="22" t="s">
        <v>9</v>
      </c>
      <c r="G1564" s="22">
        <v>158</v>
      </c>
      <c r="H1564" s="22">
        <v>158</v>
      </c>
      <c r="I1564" s="22">
        <v>158</v>
      </c>
      <c r="J1564" s="23">
        <v>0.2</v>
      </c>
      <c r="K1564" s="22">
        <v>0</v>
      </c>
      <c r="L1564" s="24">
        <v>0</v>
      </c>
      <c r="M1564" s="22" t="s">
        <v>6203</v>
      </c>
      <c r="N1564" s="22">
        <v>3</v>
      </c>
      <c r="O1564" s="22">
        <v>32.24600512</v>
      </c>
      <c r="P1564" s="19">
        <f t="shared" si="24"/>
        <v>5</v>
      </c>
    </row>
    <row r="1565" spans="1:16" x14ac:dyDescent="0.25">
      <c r="A1565" s="21">
        <v>44686</v>
      </c>
      <c r="B1565" s="22" t="s">
        <v>2248</v>
      </c>
      <c r="C1565" s="22" t="s">
        <v>10</v>
      </c>
      <c r="D1565" s="22">
        <v>2</v>
      </c>
      <c r="E1565" s="22" t="s">
        <v>252</v>
      </c>
      <c r="F1565" s="22" t="s">
        <v>9</v>
      </c>
      <c r="G1565" s="22">
        <v>60</v>
      </c>
      <c r="H1565" s="22">
        <v>60</v>
      </c>
      <c r="I1565" s="22">
        <v>60</v>
      </c>
      <c r="J1565" s="23">
        <v>0.7</v>
      </c>
      <c r="K1565" s="22">
        <v>0</v>
      </c>
      <c r="L1565" s="24">
        <v>0</v>
      </c>
      <c r="M1565" s="22" t="s">
        <v>6204</v>
      </c>
      <c r="N1565" s="22">
        <v>3</v>
      </c>
      <c r="O1565" s="22">
        <v>42.0370116</v>
      </c>
      <c r="P1565" s="19">
        <f t="shared" si="24"/>
        <v>5</v>
      </c>
    </row>
    <row r="1566" spans="1:16" x14ac:dyDescent="0.25">
      <c r="A1566" s="21">
        <v>44686</v>
      </c>
      <c r="B1566" s="22" t="s">
        <v>2994</v>
      </c>
      <c r="C1566" s="22" t="s">
        <v>10</v>
      </c>
      <c r="D1566" s="22">
        <v>2</v>
      </c>
      <c r="E1566" s="22" t="s">
        <v>253</v>
      </c>
      <c r="F1566" s="22" t="s">
        <v>9</v>
      </c>
      <c r="G1566" s="22">
        <v>34</v>
      </c>
      <c r="H1566" s="22">
        <v>34</v>
      </c>
      <c r="I1566" s="22">
        <v>34</v>
      </c>
      <c r="J1566" s="23">
        <v>3.78</v>
      </c>
      <c r="K1566" s="22">
        <v>0</v>
      </c>
      <c r="L1566" s="24">
        <v>0</v>
      </c>
      <c r="M1566" s="22" t="s">
        <v>6205</v>
      </c>
      <c r="N1566" s="22">
        <v>3</v>
      </c>
      <c r="O1566" s="22">
        <v>128.58181812000001</v>
      </c>
      <c r="P1566" s="19">
        <f t="shared" si="24"/>
        <v>5</v>
      </c>
    </row>
    <row r="1567" spans="1:16" x14ac:dyDescent="0.25">
      <c r="A1567" s="21">
        <v>44686</v>
      </c>
      <c r="B1567" s="22" t="s">
        <v>2256</v>
      </c>
      <c r="C1567" s="22" t="s">
        <v>10</v>
      </c>
      <c r="D1567" s="22">
        <v>2</v>
      </c>
      <c r="E1567" s="22" t="s">
        <v>83</v>
      </c>
      <c r="F1567" s="22" t="s">
        <v>9</v>
      </c>
      <c r="G1567" s="22">
        <v>105</v>
      </c>
      <c r="H1567" s="22">
        <v>105</v>
      </c>
      <c r="I1567" s="22">
        <v>105</v>
      </c>
      <c r="J1567" s="23">
        <v>1.58</v>
      </c>
      <c r="K1567" s="22">
        <v>0</v>
      </c>
      <c r="L1567" s="24">
        <v>0</v>
      </c>
      <c r="M1567" s="22" t="s">
        <v>6206</v>
      </c>
      <c r="N1567" s="22">
        <v>3</v>
      </c>
      <c r="O1567" s="22">
        <v>166.2781722</v>
      </c>
      <c r="P1567" s="19">
        <f t="shared" si="24"/>
        <v>5</v>
      </c>
    </row>
    <row r="1568" spans="1:16" x14ac:dyDescent="0.25">
      <c r="A1568" s="21">
        <v>44686</v>
      </c>
      <c r="B1568" s="22" t="s">
        <v>2978</v>
      </c>
      <c r="C1568" s="22" t="s">
        <v>10</v>
      </c>
      <c r="D1568" s="22">
        <v>2</v>
      </c>
      <c r="E1568" s="22" t="s">
        <v>88</v>
      </c>
      <c r="F1568" s="22" t="s">
        <v>9</v>
      </c>
      <c r="G1568" s="22">
        <v>139</v>
      </c>
      <c r="H1568" s="22">
        <v>139</v>
      </c>
      <c r="I1568" s="22">
        <v>139</v>
      </c>
      <c r="J1568" s="23">
        <v>1.01</v>
      </c>
      <c r="K1568" s="22">
        <v>0</v>
      </c>
      <c r="L1568" s="24">
        <v>0</v>
      </c>
      <c r="M1568" s="22" t="s">
        <v>6207</v>
      </c>
      <c r="N1568" s="22">
        <v>3</v>
      </c>
      <c r="O1568" s="22">
        <v>140.38999999999999</v>
      </c>
      <c r="P1568" s="19">
        <f t="shared" si="24"/>
        <v>5</v>
      </c>
    </row>
    <row r="1569" spans="1:16" x14ac:dyDescent="0.25">
      <c r="A1569" s="21">
        <v>44686</v>
      </c>
      <c r="B1569" s="22" t="s">
        <v>2513</v>
      </c>
      <c r="C1569" s="22" t="s">
        <v>10</v>
      </c>
      <c r="D1569" s="22">
        <v>2</v>
      </c>
      <c r="E1569" s="22" t="s">
        <v>79</v>
      </c>
      <c r="F1569" s="22" t="s">
        <v>9</v>
      </c>
      <c r="G1569" s="22">
        <v>3575</v>
      </c>
      <c r="H1569" s="22">
        <v>335</v>
      </c>
      <c r="I1569" s="22">
        <v>335</v>
      </c>
      <c r="J1569" s="23">
        <v>0.8</v>
      </c>
      <c r="K1569" s="22">
        <v>0</v>
      </c>
      <c r="L1569" s="24">
        <v>0</v>
      </c>
      <c r="M1569" s="22" t="s">
        <v>6208</v>
      </c>
      <c r="N1569" s="22">
        <v>3</v>
      </c>
      <c r="O1569" s="22">
        <v>268.26923950000003</v>
      </c>
      <c r="P1569" s="19">
        <f t="shared" si="24"/>
        <v>5</v>
      </c>
    </row>
    <row r="1570" spans="1:16" x14ac:dyDescent="0.25">
      <c r="A1570" s="21">
        <v>44686</v>
      </c>
      <c r="B1570" s="22" t="s">
        <v>2272</v>
      </c>
      <c r="C1570" s="22" t="s">
        <v>10</v>
      </c>
      <c r="D1570" s="22">
        <v>2</v>
      </c>
      <c r="E1570" s="22" t="s">
        <v>1877</v>
      </c>
      <c r="F1570" s="22" t="s">
        <v>9</v>
      </c>
      <c r="G1570" s="22">
        <v>2756</v>
      </c>
      <c r="H1570" s="22">
        <v>206</v>
      </c>
      <c r="I1570" s="22">
        <v>206</v>
      </c>
      <c r="J1570" s="23">
        <v>1.1200000000000001</v>
      </c>
      <c r="K1570" s="22">
        <v>0</v>
      </c>
      <c r="L1570" s="24">
        <v>0</v>
      </c>
      <c r="M1570" s="22" t="s">
        <v>6209</v>
      </c>
      <c r="N1570" s="22">
        <v>3</v>
      </c>
      <c r="O1570" s="22">
        <v>230.49384083999999</v>
      </c>
      <c r="P1570" s="19">
        <f t="shared" si="24"/>
        <v>5</v>
      </c>
    </row>
    <row r="1571" spans="1:16" x14ac:dyDescent="0.25">
      <c r="A1571" s="21">
        <v>44686</v>
      </c>
      <c r="B1571" s="22" t="s">
        <v>2900</v>
      </c>
      <c r="C1571" s="22" t="s">
        <v>10</v>
      </c>
      <c r="D1571" s="22">
        <v>2</v>
      </c>
      <c r="E1571" s="22" t="s">
        <v>78</v>
      </c>
      <c r="F1571" s="22" t="s">
        <v>9</v>
      </c>
      <c r="G1571" s="22">
        <v>1710</v>
      </c>
      <c r="H1571" s="22">
        <v>60</v>
      </c>
      <c r="I1571" s="22">
        <v>60</v>
      </c>
      <c r="J1571" s="23">
        <v>3.52</v>
      </c>
      <c r="K1571" s="22">
        <v>0</v>
      </c>
      <c r="L1571" s="24">
        <v>0</v>
      </c>
      <c r="M1571" s="22" t="s">
        <v>6210</v>
      </c>
      <c r="N1571" s="22">
        <v>3</v>
      </c>
      <c r="O1571" s="22">
        <v>211.2</v>
      </c>
      <c r="P1571" s="19">
        <f t="shared" si="24"/>
        <v>5</v>
      </c>
    </row>
    <row r="1572" spans="1:16" x14ac:dyDescent="0.25">
      <c r="A1572" s="21">
        <v>44686</v>
      </c>
      <c r="B1572" s="22" t="s">
        <v>2697</v>
      </c>
      <c r="C1572" s="22" t="s">
        <v>10</v>
      </c>
      <c r="D1572" s="22">
        <v>2</v>
      </c>
      <c r="E1572" s="22" t="s">
        <v>81</v>
      </c>
      <c r="F1572" s="22" t="s">
        <v>9</v>
      </c>
      <c r="G1572" s="22">
        <v>452</v>
      </c>
      <c r="H1572" s="22">
        <v>20</v>
      </c>
      <c r="I1572" s="22">
        <v>20</v>
      </c>
      <c r="J1572" s="23">
        <v>9.94</v>
      </c>
      <c r="K1572" s="22">
        <v>0</v>
      </c>
      <c r="L1572" s="24">
        <v>0</v>
      </c>
      <c r="M1572" s="22" t="s">
        <v>6211</v>
      </c>
      <c r="N1572" s="22">
        <v>3</v>
      </c>
      <c r="O1572" s="22">
        <v>198.8</v>
      </c>
      <c r="P1572" s="19">
        <f t="shared" si="24"/>
        <v>5</v>
      </c>
    </row>
    <row r="1573" spans="1:16" x14ac:dyDescent="0.25">
      <c r="A1573" s="21">
        <v>44686</v>
      </c>
      <c r="B1573" s="22" t="s">
        <v>2767</v>
      </c>
      <c r="C1573" s="22" t="s">
        <v>10</v>
      </c>
      <c r="D1573" s="22">
        <v>2</v>
      </c>
      <c r="E1573" s="22" t="s">
        <v>80</v>
      </c>
      <c r="F1573" s="22" t="s">
        <v>9</v>
      </c>
      <c r="G1573" s="22">
        <v>67</v>
      </c>
      <c r="H1573" s="22">
        <v>17</v>
      </c>
      <c r="I1573" s="22">
        <v>17</v>
      </c>
      <c r="J1573" s="23">
        <v>3.45</v>
      </c>
      <c r="K1573" s="22">
        <v>0</v>
      </c>
      <c r="L1573" s="24">
        <v>0</v>
      </c>
      <c r="M1573" s="22" t="s">
        <v>6212</v>
      </c>
      <c r="N1573" s="22">
        <v>3</v>
      </c>
      <c r="O1573" s="22">
        <v>58.565382329999998</v>
      </c>
      <c r="P1573" s="19">
        <f t="shared" si="24"/>
        <v>5</v>
      </c>
    </row>
    <row r="1574" spans="1:16" x14ac:dyDescent="0.25">
      <c r="A1574" s="21">
        <v>44686</v>
      </c>
      <c r="B1574" s="22" t="s">
        <v>2295</v>
      </c>
      <c r="C1574" s="22" t="s">
        <v>10</v>
      </c>
      <c r="D1574" s="22">
        <v>2</v>
      </c>
      <c r="E1574" s="22" t="s">
        <v>82</v>
      </c>
      <c r="F1574" s="22" t="s">
        <v>9</v>
      </c>
      <c r="G1574" s="22">
        <v>314</v>
      </c>
      <c r="H1574" s="22">
        <v>214</v>
      </c>
      <c r="I1574" s="22">
        <v>214</v>
      </c>
      <c r="J1574" s="23">
        <v>1.81</v>
      </c>
      <c r="K1574" s="22">
        <v>0</v>
      </c>
      <c r="L1574" s="24">
        <v>0</v>
      </c>
      <c r="M1574" s="22" t="s">
        <v>6213</v>
      </c>
      <c r="N1574" s="22">
        <v>3</v>
      </c>
      <c r="O1574" s="22">
        <v>387.34</v>
      </c>
      <c r="P1574" s="19">
        <f t="shared" si="24"/>
        <v>5</v>
      </c>
    </row>
    <row r="1575" spans="1:16" x14ac:dyDescent="0.25">
      <c r="A1575" s="21">
        <v>44686</v>
      </c>
      <c r="B1575" s="22" t="s">
        <v>2576</v>
      </c>
      <c r="C1575" s="22" t="s">
        <v>10</v>
      </c>
      <c r="D1575" s="22">
        <v>2</v>
      </c>
      <c r="E1575" s="22" t="s">
        <v>84</v>
      </c>
      <c r="F1575" s="22" t="s">
        <v>9</v>
      </c>
      <c r="G1575" s="22">
        <v>60</v>
      </c>
      <c r="H1575" s="22">
        <v>60</v>
      </c>
      <c r="I1575" s="22">
        <v>60</v>
      </c>
      <c r="J1575" s="23">
        <v>1.05</v>
      </c>
      <c r="K1575" s="22">
        <v>0</v>
      </c>
      <c r="L1575" s="24">
        <v>0</v>
      </c>
      <c r="M1575" s="22" t="s">
        <v>6214</v>
      </c>
      <c r="N1575" s="22">
        <v>3</v>
      </c>
      <c r="O1575" s="22">
        <v>63</v>
      </c>
      <c r="P1575" s="19">
        <f t="shared" si="24"/>
        <v>5</v>
      </c>
    </row>
    <row r="1576" spans="1:16" x14ac:dyDescent="0.25">
      <c r="A1576" s="21">
        <v>44686</v>
      </c>
      <c r="B1576" s="22" t="s">
        <v>2578</v>
      </c>
      <c r="C1576" s="22" t="s">
        <v>10</v>
      </c>
      <c r="D1576" s="22">
        <v>2</v>
      </c>
      <c r="E1576" s="22" t="s">
        <v>85</v>
      </c>
      <c r="F1576" s="22" t="s">
        <v>9</v>
      </c>
      <c r="G1576" s="22">
        <v>130</v>
      </c>
      <c r="H1576" s="22">
        <v>130</v>
      </c>
      <c r="I1576" s="22">
        <v>130</v>
      </c>
      <c r="J1576" s="23">
        <v>0.98</v>
      </c>
      <c r="K1576" s="22">
        <v>0</v>
      </c>
      <c r="L1576" s="24">
        <v>0</v>
      </c>
      <c r="M1576" s="22" t="s">
        <v>6215</v>
      </c>
      <c r="N1576" s="22">
        <v>3</v>
      </c>
      <c r="O1576" s="22">
        <v>127.6690675</v>
      </c>
      <c r="P1576" s="19">
        <f t="shared" si="24"/>
        <v>5</v>
      </c>
    </row>
    <row r="1577" spans="1:16" x14ac:dyDescent="0.25">
      <c r="A1577" s="21">
        <v>44686</v>
      </c>
      <c r="B1577" s="22" t="s">
        <v>2980</v>
      </c>
      <c r="C1577" s="22" t="s">
        <v>10</v>
      </c>
      <c r="D1577" s="22">
        <v>2</v>
      </c>
      <c r="E1577" s="22" t="s">
        <v>92</v>
      </c>
      <c r="F1577" s="22" t="s">
        <v>9</v>
      </c>
      <c r="G1577" s="22">
        <v>28</v>
      </c>
      <c r="H1577" s="22">
        <v>28</v>
      </c>
      <c r="I1577" s="22">
        <v>28</v>
      </c>
      <c r="J1577" s="23">
        <v>2.11</v>
      </c>
      <c r="K1577" s="22">
        <v>0</v>
      </c>
      <c r="L1577" s="24">
        <v>0</v>
      </c>
      <c r="M1577" s="22" t="s">
        <v>6216</v>
      </c>
      <c r="N1577" s="22">
        <v>3</v>
      </c>
      <c r="O1577" s="22">
        <v>59.070751600000001</v>
      </c>
      <c r="P1577" s="19">
        <f t="shared" si="24"/>
        <v>5</v>
      </c>
    </row>
    <row r="1578" spans="1:16" x14ac:dyDescent="0.25">
      <c r="A1578" s="21">
        <v>44686</v>
      </c>
      <c r="B1578" s="22" t="s">
        <v>2770</v>
      </c>
      <c r="C1578" s="22" t="s">
        <v>10</v>
      </c>
      <c r="D1578" s="22">
        <v>2</v>
      </c>
      <c r="E1578" s="22" t="s">
        <v>87</v>
      </c>
      <c r="F1578" s="22" t="s">
        <v>9</v>
      </c>
      <c r="G1578" s="22">
        <v>1677</v>
      </c>
      <c r="H1578" s="22">
        <v>132</v>
      </c>
      <c r="I1578" s="22">
        <v>132</v>
      </c>
      <c r="J1578" s="23">
        <v>1.35</v>
      </c>
      <c r="K1578" s="22">
        <v>0</v>
      </c>
      <c r="L1578" s="24">
        <v>0</v>
      </c>
      <c r="M1578" s="22" t="s">
        <v>6217</v>
      </c>
      <c r="N1578" s="22">
        <v>3</v>
      </c>
      <c r="O1578" s="22">
        <v>177.65595144</v>
      </c>
      <c r="P1578" s="19">
        <f t="shared" si="24"/>
        <v>5</v>
      </c>
    </row>
    <row r="1579" spans="1:16" x14ac:dyDescent="0.25">
      <c r="A1579" s="21">
        <v>44686</v>
      </c>
      <c r="B1579" s="22" t="s">
        <v>3212</v>
      </c>
      <c r="C1579" s="22" t="s">
        <v>10</v>
      </c>
      <c r="D1579" s="22">
        <v>2</v>
      </c>
      <c r="E1579" s="22" t="s">
        <v>91</v>
      </c>
      <c r="F1579" s="22" t="s">
        <v>9</v>
      </c>
      <c r="G1579" s="22">
        <v>51</v>
      </c>
      <c r="H1579" s="22">
        <v>51</v>
      </c>
      <c r="I1579" s="22">
        <v>51</v>
      </c>
      <c r="J1579" s="23">
        <v>0.04</v>
      </c>
      <c r="K1579" s="22">
        <v>0</v>
      </c>
      <c r="L1579" s="24">
        <v>0</v>
      </c>
      <c r="M1579" s="22" t="s">
        <v>6218</v>
      </c>
      <c r="N1579" s="22">
        <v>3</v>
      </c>
      <c r="O1579" s="22">
        <v>2.1498463499999998</v>
      </c>
      <c r="P1579" s="19">
        <f t="shared" si="24"/>
        <v>5</v>
      </c>
    </row>
    <row r="1580" spans="1:16" x14ac:dyDescent="0.25">
      <c r="A1580" s="21">
        <v>44686</v>
      </c>
      <c r="B1580" s="22" t="s">
        <v>2772</v>
      </c>
      <c r="C1580" s="22" t="s">
        <v>10</v>
      </c>
      <c r="D1580" s="22">
        <v>2</v>
      </c>
      <c r="E1580" s="22" t="s">
        <v>1966</v>
      </c>
      <c r="F1580" s="22" t="s">
        <v>9</v>
      </c>
      <c r="G1580" s="22">
        <v>966</v>
      </c>
      <c r="H1580" s="22">
        <v>16</v>
      </c>
      <c r="I1580" s="22">
        <v>16</v>
      </c>
      <c r="J1580" s="23">
        <v>10.59</v>
      </c>
      <c r="K1580" s="22">
        <v>0</v>
      </c>
      <c r="L1580" s="24">
        <v>0</v>
      </c>
      <c r="M1580" s="22" t="s">
        <v>6219</v>
      </c>
      <c r="N1580" s="22">
        <v>3</v>
      </c>
      <c r="O1580" s="22">
        <v>169.45266672</v>
      </c>
      <c r="P1580" s="19">
        <f t="shared" si="24"/>
        <v>5</v>
      </c>
    </row>
    <row r="1581" spans="1:16" x14ac:dyDescent="0.25">
      <c r="A1581" s="21">
        <v>44686</v>
      </c>
      <c r="B1581" s="22" t="s">
        <v>3499</v>
      </c>
      <c r="C1581" s="22" t="s">
        <v>966</v>
      </c>
      <c r="D1581" s="22">
        <v>2</v>
      </c>
      <c r="E1581" s="22" t="s">
        <v>1282</v>
      </c>
      <c r="F1581" s="22" t="s">
        <v>407</v>
      </c>
      <c r="G1581" s="22">
        <v>7921</v>
      </c>
      <c r="H1581" s="22">
        <v>421</v>
      </c>
      <c r="I1581" s="22">
        <v>420</v>
      </c>
      <c r="J1581" s="23">
        <v>0.63</v>
      </c>
      <c r="K1581" s="22">
        <v>-1</v>
      </c>
      <c r="L1581" s="24">
        <v>-0.63</v>
      </c>
      <c r="M1581" s="22" t="s">
        <v>6424</v>
      </c>
      <c r="N1581" s="22">
        <v>4</v>
      </c>
      <c r="O1581" s="22">
        <v>267.09171251999999</v>
      </c>
      <c r="P1581" s="19">
        <f t="shared" si="24"/>
        <v>5</v>
      </c>
    </row>
    <row r="1582" spans="1:16" x14ac:dyDescent="0.25">
      <c r="A1582" s="21">
        <v>44686</v>
      </c>
      <c r="B1582" s="22" t="s">
        <v>4612</v>
      </c>
      <c r="C1582" s="22" t="s">
        <v>931</v>
      </c>
      <c r="D1582" s="22">
        <v>2</v>
      </c>
      <c r="E1582" s="22" t="s">
        <v>1447</v>
      </c>
      <c r="F1582" s="22" t="s">
        <v>1318</v>
      </c>
      <c r="G1582" s="22">
        <v>1173</v>
      </c>
      <c r="H1582" s="22">
        <v>459</v>
      </c>
      <c r="I1582" s="22">
        <v>458</v>
      </c>
      <c r="J1582" s="23">
        <v>24.31</v>
      </c>
      <c r="K1582" s="22">
        <v>-1</v>
      </c>
      <c r="L1582" s="24">
        <v>-24.31</v>
      </c>
      <c r="M1582" s="22" t="s">
        <v>6425</v>
      </c>
      <c r="N1582" s="22">
        <v>2</v>
      </c>
      <c r="O1582" s="22">
        <v>11159.70426162</v>
      </c>
      <c r="P1582" s="19">
        <f t="shared" si="24"/>
        <v>5</v>
      </c>
    </row>
    <row r="1583" spans="1:16" x14ac:dyDescent="0.25">
      <c r="A1583" s="21">
        <v>44686</v>
      </c>
      <c r="B1583" s="22" t="s">
        <v>3498</v>
      </c>
      <c r="C1583" s="22" t="s">
        <v>966</v>
      </c>
      <c r="D1583" s="22">
        <v>2</v>
      </c>
      <c r="E1583" s="22" t="s">
        <v>1245</v>
      </c>
      <c r="F1583" s="22" t="s">
        <v>407</v>
      </c>
      <c r="G1583" s="22">
        <v>430</v>
      </c>
      <c r="H1583" s="22">
        <v>10</v>
      </c>
      <c r="I1583" s="22">
        <v>9</v>
      </c>
      <c r="J1583" s="23">
        <v>13.58</v>
      </c>
      <c r="K1583" s="22">
        <v>-1</v>
      </c>
      <c r="L1583" s="24">
        <v>-13.58</v>
      </c>
      <c r="M1583" s="22" t="s">
        <v>6426</v>
      </c>
      <c r="N1583" s="22">
        <v>4</v>
      </c>
      <c r="O1583" s="22">
        <v>135.81946859999999</v>
      </c>
      <c r="P1583" s="19">
        <f t="shared" si="24"/>
        <v>5</v>
      </c>
    </row>
    <row r="1584" spans="1:16" x14ac:dyDescent="0.25">
      <c r="A1584" s="21">
        <v>44686</v>
      </c>
      <c r="B1584" s="22" t="s">
        <v>4448</v>
      </c>
      <c r="C1584" s="22" t="s">
        <v>931</v>
      </c>
      <c r="D1584" s="22">
        <v>2</v>
      </c>
      <c r="E1584" s="22" t="s">
        <v>1753</v>
      </c>
      <c r="F1584" s="22" t="s">
        <v>1318</v>
      </c>
      <c r="G1584" s="22">
        <v>2972</v>
      </c>
      <c r="H1584" s="22">
        <v>972</v>
      </c>
      <c r="I1584" s="22">
        <v>971</v>
      </c>
      <c r="J1584" s="23">
        <v>2.5</v>
      </c>
      <c r="K1584" s="22">
        <v>-1</v>
      </c>
      <c r="L1584" s="24">
        <v>-2.5</v>
      </c>
      <c r="M1584" s="22" t="s">
        <v>6427</v>
      </c>
      <c r="N1584" s="22">
        <v>2</v>
      </c>
      <c r="O1584" s="22">
        <v>2430.7031642400002</v>
      </c>
      <c r="P1584" s="19">
        <f t="shared" si="24"/>
        <v>5</v>
      </c>
    </row>
    <row r="1585" spans="1:16" x14ac:dyDescent="0.25">
      <c r="A1585" s="21">
        <v>44686</v>
      </c>
      <c r="B1585" s="22" t="s">
        <v>5873</v>
      </c>
      <c r="C1585" s="22" t="s">
        <v>10</v>
      </c>
      <c r="D1585" s="22">
        <v>2</v>
      </c>
      <c r="E1585" s="22" t="s">
        <v>248</v>
      </c>
      <c r="F1585" s="22" t="s">
        <v>9</v>
      </c>
      <c r="G1585" s="22">
        <v>10</v>
      </c>
      <c r="H1585" s="22">
        <v>10</v>
      </c>
      <c r="I1585" s="22">
        <v>9</v>
      </c>
      <c r="J1585" s="23">
        <v>1.98</v>
      </c>
      <c r="K1585" s="22">
        <v>-1</v>
      </c>
      <c r="L1585" s="24">
        <v>-1.98</v>
      </c>
      <c r="M1585" s="22" t="s">
        <v>6483</v>
      </c>
      <c r="N1585" s="22">
        <v>3</v>
      </c>
      <c r="O1585" s="22">
        <v>19.77</v>
      </c>
      <c r="P1585" s="19">
        <f t="shared" si="24"/>
        <v>5</v>
      </c>
    </row>
    <row r="1586" spans="1:16" x14ac:dyDescent="0.25">
      <c r="A1586" s="21">
        <v>44686</v>
      </c>
      <c r="B1586" s="22" t="s">
        <v>6406</v>
      </c>
      <c r="C1586" s="22" t="s">
        <v>10</v>
      </c>
      <c r="D1586" s="22">
        <v>2</v>
      </c>
      <c r="E1586" s="22" t="s">
        <v>249</v>
      </c>
      <c r="F1586" s="22" t="s">
        <v>9</v>
      </c>
      <c r="G1586" s="22">
        <v>74</v>
      </c>
      <c r="H1586" s="22">
        <v>74</v>
      </c>
      <c r="I1586" s="22">
        <v>73</v>
      </c>
      <c r="J1586" s="23">
        <v>0.32</v>
      </c>
      <c r="K1586" s="22">
        <v>-1</v>
      </c>
      <c r="L1586" s="24">
        <v>-0.32</v>
      </c>
      <c r="M1586" s="22" t="s">
        <v>6484</v>
      </c>
      <c r="N1586" s="22">
        <v>3</v>
      </c>
      <c r="O1586" s="22">
        <v>23.526196179999999</v>
      </c>
      <c r="P1586" s="19">
        <f t="shared" si="24"/>
        <v>5</v>
      </c>
    </row>
    <row r="1587" spans="1:16" x14ac:dyDescent="0.25">
      <c r="A1587" s="21">
        <v>44686</v>
      </c>
      <c r="B1587" s="22" t="s">
        <v>4162</v>
      </c>
      <c r="C1587" s="22" t="s">
        <v>10</v>
      </c>
      <c r="D1587" s="22">
        <v>2</v>
      </c>
      <c r="E1587" s="22" t="s">
        <v>250</v>
      </c>
      <c r="F1587" s="22" t="s">
        <v>9</v>
      </c>
      <c r="G1587" s="22">
        <v>171</v>
      </c>
      <c r="H1587" s="22">
        <v>171</v>
      </c>
      <c r="I1587" s="22">
        <v>170</v>
      </c>
      <c r="J1587" s="23">
        <v>1.1000000000000001</v>
      </c>
      <c r="K1587" s="22">
        <v>-1</v>
      </c>
      <c r="L1587" s="24">
        <v>-1.1000000000000001</v>
      </c>
      <c r="M1587" s="22" t="s">
        <v>6485</v>
      </c>
      <c r="N1587" s="22">
        <v>3</v>
      </c>
      <c r="O1587" s="22">
        <v>188.1</v>
      </c>
      <c r="P1587" s="19">
        <f t="shared" si="24"/>
        <v>5</v>
      </c>
    </row>
    <row r="1588" spans="1:16" x14ac:dyDescent="0.25">
      <c r="A1588" s="21">
        <v>44686</v>
      </c>
      <c r="B1588" s="22">
        <v>2371684</v>
      </c>
      <c r="C1588" s="22" t="s">
        <v>10</v>
      </c>
      <c r="D1588" s="22">
        <v>2</v>
      </c>
      <c r="E1588" s="22" t="s">
        <v>89</v>
      </c>
      <c r="F1588" s="22" t="s">
        <v>9</v>
      </c>
      <c r="G1588" s="22">
        <v>294</v>
      </c>
      <c r="H1588" s="22">
        <v>294</v>
      </c>
      <c r="I1588" s="22">
        <v>293</v>
      </c>
      <c r="J1588" s="23">
        <v>1</v>
      </c>
      <c r="K1588" s="22">
        <v>-1</v>
      </c>
      <c r="L1588" s="24">
        <v>-1</v>
      </c>
      <c r="M1588" s="22" t="s">
        <v>6486</v>
      </c>
      <c r="N1588" s="22">
        <v>3</v>
      </c>
      <c r="O1588" s="22">
        <v>294.5043129</v>
      </c>
      <c r="P1588" s="19">
        <f t="shared" si="24"/>
        <v>5</v>
      </c>
    </row>
    <row r="1589" spans="1:16" x14ac:dyDescent="0.25">
      <c r="A1589" s="21">
        <v>44686</v>
      </c>
      <c r="B1589" s="22" t="s">
        <v>2758</v>
      </c>
      <c r="C1589" s="22" t="s">
        <v>10</v>
      </c>
      <c r="D1589" s="22">
        <v>2</v>
      </c>
      <c r="E1589" s="22" t="s">
        <v>95</v>
      </c>
      <c r="F1589" s="22" t="s">
        <v>9</v>
      </c>
      <c r="G1589" s="22">
        <v>59</v>
      </c>
      <c r="H1589" s="22">
        <v>23</v>
      </c>
      <c r="I1589" s="22">
        <v>24</v>
      </c>
      <c r="J1589" s="23">
        <v>8.08</v>
      </c>
      <c r="K1589" s="22">
        <v>1</v>
      </c>
      <c r="L1589" s="24">
        <v>8.08</v>
      </c>
      <c r="M1589" s="22" t="s">
        <v>6555</v>
      </c>
      <c r="N1589" s="22">
        <v>3</v>
      </c>
      <c r="O1589" s="22">
        <v>185.91666659000001</v>
      </c>
      <c r="P1589" s="19">
        <f t="shared" si="24"/>
        <v>5</v>
      </c>
    </row>
    <row r="1590" spans="1:16" x14ac:dyDescent="0.25">
      <c r="A1590" s="21">
        <v>44686</v>
      </c>
      <c r="B1590" s="22" t="s">
        <v>5302</v>
      </c>
      <c r="C1590" s="22" t="s">
        <v>10</v>
      </c>
      <c r="D1590" s="22">
        <v>2</v>
      </c>
      <c r="E1590" s="22" t="s">
        <v>479</v>
      </c>
      <c r="F1590" s="22" t="s">
        <v>407</v>
      </c>
      <c r="G1590" s="22">
        <v>106</v>
      </c>
      <c r="H1590" s="22">
        <v>106</v>
      </c>
      <c r="I1590" s="22">
        <v>107</v>
      </c>
      <c r="J1590" s="23">
        <v>2.69</v>
      </c>
      <c r="K1590" s="22">
        <v>1</v>
      </c>
      <c r="L1590" s="24">
        <v>2.69</v>
      </c>
      <c r="M1590" s="22" t="s">
        <v>6556</v>
      </c>
      <c r="N1590" s="22">
        <v>4</v>
      </c>
      <c r="O1590" s="22">
        <v>285.27339676000003</v>
      </c>
      <c r="P1590" s="19">
        <f t="shared" si="24"/>
        <v>5</v>
      </c>
    </row>
    <row r="1591" spans="1:16" x14ac:dyDescent="0.25">
      <c r="A1591" s="21">
        <v>44686</v>
      </c>
      <c r="B1591" s="22" t="s">
        <v>4394</v>
      </c>
      <c r="C1591" s="22" t="s">
        <v>10</v>
      </c>
      <c r="D1591" s="22">
        <v>2</v>
      </c>
      <c r="E1591" s="22" t="s">
        <v>86</v>
      </c>
      <c r="F1591" s="22" t="s">
        <v>9</v>
      </c>
      <c r="G1591" s="22">
        <v>231</v>
      </c>
      <c r="H1591" s="22">
        <v>55</v>
      </c>
      <c r="I1591" s="22">
        <v>56</v>
      </c>
      <c r="J1591" s="23">
        <v>7.25</v>
      </c>
      <c r="K1591" s="22">
        <v>1</v>
      </c>
      <c r="L1591" s="24">
        <v>7.25</v>
      </c>
      <c r="M1591" s="22" t="s">
        <v>6557</v>
      </c>
      <c r="N1591" s="22">
        <v>3</v>
      </c>
      <c r="O1591" s="22">
        <v>398.79680995000001</v>
      </c>
      <c r="P1591" s="19">
        <f t="shared" si="24"/>
        <v>5</v>
      </c>
    </row>
    <row r="1592" spans="1:16" x14ac:dyDescent="0.25">
      <c r="A1592" s="21">
        <v>44686</v>
      </c>
      <c r="B1592" s="22" t="s">
        <v>3515</v>
      </c>
      <c r="C1592" s="22" t="s">
        <v>966</v>
      </c>
      <c r="D1592" s="22">
        <v>2</v>
      </c>
      <c r="E1592" s="22" t="s">
        <v>1285</v>
      </c>
      <c r="F1592" s="22" t="s">
        <v>407</v>
      </c>
      <c r="G1592" s="22">
        <v>1621</v>
      </c>
      <c r="H1592" s="22">
        <v>151</v>
      </c>
      <c r="I1592" s="22">
        <v>152</v>
      </c>
      <c r="J1592" s="23">
        <v>1.38</v>
      </c>
      <c r="K1592" s="22">
        <v>1</v>
      </c>
      <c r="L1592" s="24">
        <v>1.38</v>
      </c>
      <c r="M1592" s="22" t="s">
        <v>6558</v>
      </c>
      <c r="N1592" s="22">
        <v>4</v>
      </c>
      <c r="O1592" s="22">
        <v>208.74708401999999</v>
      </c>
      <c r="P1592" s="19">
        <f t="shared" si="24"/>
        <v>5</v>
      </c>
    </row>
    <row r="1593" spans="1:16" x14ac:dyDescent="0.25">
      <c r="A1593" s="21">
        <v>44686</v>
      </c>
      <c r="B1593" s="22" t="s">
        <v>3062</v>
      </c>
      <c r="C1593" s="22" t="s">
        <v>966</v>
      </c>
      <c r="D1593" s="22">
        <v>2</v>
      </c>
      <c r="E1593" s="22" t="s">
        <v>1247</v>
      </c>
      <c r="F1593" s="22" t="s">
        <v>407</v>
      </c>
      <c r="G1593" s="22">
        <v>8851</v>
      </c>
      <c r="H1593" s="22">
        <v>333</v>
      </c>
      <c r="I1593" s="22">
        <v>357</v>
      </c>
      <c r="J1593" s="23">
        <v>0.51</v>
      </c>
      <c r="K1593" s="22">
        <v>24</v>
      </c>
      <c r="L1593" s="24">
        <v>12.23</v>
      </c>
      <c r="M1593" s="22" t="s">
        <v>6686</v>
      </c>
      <c r="N1593" s="22">
        <v>4</v>
      </c>
      <c r="O1593" s="22">
        <v>169.64279073</v>
      </c>
      <c r="P1593" s="19">
        <f t="shared" si="24"/>
        <v>5</v>
      </c>
    </row>
    <row r="1594" spans="1:16" x14ac:dyDescent="0.25">
      <c r="A1594" s="21">
        <v>44686</v>
      </c>
      <c r="B1594" s="22" t="s">
        <v>2275</v>
      </c>
      <c r="C1594" s="22" t="s">
        <v>966</v>
      </c>
      <c r="D1594" s="22">
        <v>2</v>
      </c>
      <c r="E1594" s="22" t="s">
        <v>1246</v>
      </c>
      <c r="F1594" s="22" t="s">
        <v>407</v>
      </c>
      <c r="G1594" s="22">
        <v>1894</v>
      </c>
      <c r="H1594" s="22">
        <v>62</v>
      </c>
      <c r="I1594" s="22">
        <v>54</v>
      </c>
      <c r="J1594" s="23">
        <v>5.22</v>
      </c>
      <c r="K1594" s="22">
        <v>-8</v>
      </c>
      <c r="L1594" s="24">
        <v>-41.77</v>
      </c>
      <c r="M1594" s="22" t="s">
        <v>6687</v>
      </c>
      <c r="N1594" s="22">
        <v>4</v>
      </c>
      <c r="O1594" s="22">
        <v>323.70487308000003</v>
      </c>
      <c r="P1594" s="19">
        <f t="shared" si="24"/>
        <v>5</v>
      </c>
    </row>
    <row r="1595" spans="1:16" x14ac:dyDescent="0.25">
      <c r="A1595" s="21">
        <v>44686</v>
      </c>
      <c r="B1595" s="22" t="s">
        <v>3372</v>
      </c>
      <c r="C1595" s="22" t="s">
        <v>931</v>
      </c>
      <c r="D1595" s="22">
        <v>2</v>
      </c>
      <c r="E1595" s="22" t="s">
        <v>1756</v>
      </c>
      <c r="F1595" s="22" t="s">
        <v>1318</v>
      </c>
      <c r="G1595" s="22">
        <v>1037</v>
      </c>
      <c r="H1595" s="22">
        <v>962</v>
      </c>
      <c r="I1595" s="22">
        <v>959</v>
      </c>
      <c r="J1595" s="23">
        <v>4.38</v>
      </c>
      <c r="K1595" s="22">
        <v>-3</v>
      </c>
      <c r="L1595" s="24">
        <v>-13.15</v>
      </c>
      <c r="M1595" s="22" t="s">
        <v>6750</v>
      </c>
      <c r="N1595" s="22">
        <v>2</v>
      </c>
      <c r="O1595" s="22">
        <v>4218.2391102800002</v>
      </c>
      <c r="P1595" s="19">
        <f t="shared" si="24"/>
        <v>5</v>
      </c>
    </row>
    <row r="1596" spans="1:16" x14ac:dyDescent="0.25">
      <c r="A1596" s="21">
        <v>44686</v>
      </c>
      <c r="B1596" s="22" t="s">
        <v>2674</v>
      </c>
      <c r="C1596" s="22" t="s">
        <v>10</v>
      </c>
      <c r="D1596" s="22">
        <v>2</v>
      </c>
      <c r="E1596" s="22" t="s">
        <v>468</v>
      </c>
      <c r="F1596" s="22" t="s">
        <v>407</v>
      </c>
      <c r="G1596" s="22">
        <v>274</v>
      </c>
      <c r="H1596" s="22">
        <v>114</v>
      </c>
      <c r="I1596" s="22">
        <v>104</v>
      </c>
      <c r="J1596" s="23">
        <v>3.29</v>
      </c>
      <c r="K1596" s="22">
        <v>-10</v>
      </c>
      <c r="L1596" s="24">
        <v>-32.869999999999997</v>
      </c>
      <c r="M1596" s="22" t="s">
        <v>6854</v>
      </c>
      <c r="N1596" s="22">
        <v>4</v>
      </c>
      <c r="O1596" s="22">
        <v>374.70031061999998</v>
      </c>
      <c r="P1596" s="19">
        <f t="shared" si="24"/>
        <v>5</v>
      </c>
    </row>
    <row r="1597" spans="1:16" x14ac:dyDescent="0.25">
      <c r="A1597" s="21">
        <v>44686</v>
      </c>
      <c r="B1597" s="22" t="s">
        <v>3313</v>
      </c>
      <c r="C1597" s="22" t="s">
        <v>10</v>
      </c>
      <c r="D1597" s="22">
        <v>2</v>
      </c>
      <c r="E1597" s="22" t="s">
        <v>471</v>
      </c>
      <c r="F1597" s="22" t="s">
        <v>407</v>
      </c>
      <c r="G1597" s="22">
        <v>325</v>
      </c>
      <c r="H1597" s="22">
        <v>325</v>
      </c>
      <c r="I1597" s="22">
        <v>328</v>
      </c>
      <c r="J1597" s="23">
        <v>0.67</v>
      </c>
      <c r="K1597" s="22">
        <v>3</v>
      </c>
      <c r="L1597" s="24">
        <v>2.0099999999999998</v>
      </c>
      <c r="M1597" s="22" t="s">
        <v>6855</v>
      </c>
      <c r="N1597" s="22">
        <v>4</v>
      </c>
      <c r="O1597" s="22">
        <v>217.76840799999999</v>
      </c>
      <c r="P1597" s="19">
        <f t="shared" si="24"/>
        <v>5</v>
      </c>
    </row>
    <row r="1598" spans="1:16" x14ac:dyDescent="0.25">
      <c r="A1598" s="21">
        <v>44686</v>
      </c>
      <c r="B1598" s="22" t="s">
        <v>3390</v>
      </c>
      <c r="C1598" s="22" t="s">
        <v>10</v>
      </c>
      <c r="D1598" s="22">
        <v>2</v>
      </c>
      <c r="E1598" s="22" t="s">
        <v>630</v>
      </c>
      <c r="F1598" s="22" t="s">
        <v>407</v>
      </c>
      <c r="G1598" s="22">
        <v>1139</v>
      </c>
      <c r="H1598" s="22">
        <v>1111</v>
      </c>
      <c r="I1598" s="22">
        <v>1116</v>
      </c>
      <c r="J1598" s="23">
        <v>0.55000000000000004</v>
      </c>
      <c r="K1598" s="22">
        <v>5</v>
      </c>
      <c r="L1598" s="24">
        <v>2.74</v>
      </c>
      <c r="M1598" s="22" t="s">
        <v>6856</v>
      </c>
      <c r="N1598" s="22">
        <v>4</v>
      </c>
      <c r="O1598" s="22">
        <v>609.36028009999995</v>
      </c>
      <c r="P1598" s="19">
        <f t="shared" si="24"/>
        <v>5</v>
      </c>
    </row>
    <row r="1599" spans="1:16" x14ac:dyDescent="0.25">
      <c r="A1599" s="21">
        <v>44686</v>
      </c>
      <c r="B1599" s="22" t="s">
        <v>3227</v>
      </c>
      <c r="C1599" s="22" t="s">
        <v>10</v>
      </c>
      <c r="D1599" s="22">
        <v>2</v>
      </c>
      <c r="E1599" s="22" t="s">
        <v>93</v>
      </c>
      <c r="F1599" s="22" t="s">
        <v>9</v>
      </c>
      <c r="G1599" s="22">
        <v>14398</v>
      </c>
      <c r="H1599" s="22">
        <v>278</v>
      </c>
      <c r="I1599" s="22">
        <v>259</v>
      </c>
      <c r="J1599" s="23">
        <v>1.04</v>
      </c>
      <c r="K1599" s="22">
        <v>-19</v>
      </c>
      <c r="L1599" s="24">
        <v>-19.75</v>
      </c>
      <c r="M1599" s="22" t="s">
        <v>6857</v>
      </c>
      <c r="N1599" s="22">
        <v>3</v>
      </c>
      <c r="O1599" s="22">
        <v>288.99080506000001</v>
      </c>
      <c r="P1599" s="19">
        <f t="shared" si="24"/>
        <v>5</v>
      </c>
    </row>
    <row r="1600" spans="1:16" x14ac:dyDescent="0.25">
      <c r="A1600" s="21">
        <v>44686</v>
      </c>
      <c r="B1600" s="22" t="s">
        <v>3516</v>
      </c>
      <c r="C1600" s="22" t="s">
        <v>966</v>
      </c>
      <c r="D1600" s="22">
        <v>2</v>
      </c>
      <c r="E1600" s="22" t="s">
        <v>1243</v>
      </c>
      <c r="F1600" s="22" t="s">
        <v>407</v>
      </c>
      <c r="G1600" s="22">
        <v>261</v>
      </c>
      <c r="H1600" s="22">
        <v>1</v>
      </c>
      <c r="I1600" s="22">
        <v>0</v>
      </c>
      <c r="J1600" s="23">
        <v>7.73</v>
      </c>
      <c r="K1600" s="22">
        <v>-1</v>
      </c>
      <c r="L1600" s="24">
        <v>-7.73</v>
      </c>
      <c r="M1600" s="22" t="s">
        <v>7105</v>
      </c>
      <c r="N1600" s="22">
        <v>4</v>
      </c>
      <c r="O1600" s="22">
        <v>7.7274408499999998</v>
      </c>
      <c r="P1600" s="19">
        <f t="shared" si="24"/>
        <v>5</v>
      </c>
    </row>
    <row r="1601" spans="1:16" x14ac:dyDescent="0.25">
      <c r="A1601" s="21">
        <v>44686</v>
      </c>
      <c r="B1601" s="22" t="s">
        <v>3494</v>
      </c>
      <c r="C1601" s="22" t="s">
        <v>966</v>
      </c>
      <c r="D1601" s="22">
        <v>2</v>
      </c>
      <c r="E1601" s="22" t="s">
        <v>1249</v>
      </c>
      <c r="F1601" s="22" t="s">
        <v>407</v>
      </c>
      <c r="G1601" s="22">
        <v>106</v>
      </c>
      <c r="H1601" s="22">
        <v>6</v>
      </c>
      <c r="I1601" s="22">
        <v>0</v>
      </c>
      <c r="J1601" s="23">
        <v>6.35</v>
      </c>
      <c r="K1601" s="22">
        <v>-6</v>
      </c>
      <c r="L1601" s="24">
        <v>-38.08</v>
      </c>
      <c r="M1601" s="22" t="s">
        <v>7106</v>
      </c>
      <c r="N1601" s="22">
        <v>4</v>
      </c>
      <c r="O1601" s="22">
        <v>38.079447600000002</v>
      </c>
      <c r="P1601" s="19">
        <f t="shared" si="24"/>
        <v>5</v>
      </c>
    </row>
    <row r="1602" spans="1:16" x14ac:dyDescent="0.25">
      <c r="A1602" s="21">
        <v>44687</v>
      </c>
      <c r="B1602" s="22" t="s">
        <v>2196</v>
      </c>
      <c r="C1602" s="22" t="s">
        <v>931</v>
      </c>
      <c r="D1602" s="22">
        <v>2</v>
      </c>
      <c r="E1602" s="22" t="s">
        <v>1777</v>
      </c>
      <c r="F1602" s="22" t="s">
        <v>1318</v>
      </c>
      <c r="G1602" s="22">
        <v>1443</v>
      </c>
      <c r="H1602" s="22">
        <v>1040</v>
      </c>
      <c r="I1602" s="22">
        <v>1040</v>
      </c>
      <c r="J1602" s="23">
        <v>0</v>
      </c>
      <c r="K1602" s="22">
        <v>0</v>
      </c>
      <c r="L1602" s="24">
        <v>0</v>
      </c>
      <c r="M1602" s="22" t="s">
        <v>2633</v>
      </c>
      <c r="N1602" s="22">
        <v>2</v>
      </c>
      <c r="O1602" s="22">
        <v>0</v>
      </c>
      <c r="P1602" s="19">
        <f t="shared" si="24"/>
        <v>5</v>
      </c>
    </row>
    <row r="1603" spans="1:16" x14ac:dyDescent="0.25">
      <c r="A1603" s="21">
        <v>44687</v>
      </c>
      <c r="B1603" s="22" t="s">
        <v>2507</v>
      </c>
      <c r="C1603" s="22" t="s">
        <v>931</v>
      </c>
      <c r="D1603" s="22">
        <v>2</v>
      </c>
      <c r="E1603" s="22" t="s">
        <v>1786</v>
      </c>
      <c r="F1603" s="22" t="s">
        <v>1318</v>
      </c>
      <c r="G1603" s="22">
        <v>1230</v>
      </c>
      <c r="H1603" s="22">
        <v>1120</v>
      </c>
      <c r="I1603" s="22">
        <v>1120</v>
      </c>
      <c r="J1603" s="23">
        <v>0</v>
      </c>
      <c r="K1603" s="22">
        <v>0</v>
      </c>
      <c r="L1603" s="24">
        <v>0</v>
      </c>
      <c r="M1603" s="22" t="s">
        <v>2634</v>
      </c>
      <c r="N1603" s="22">
        <v>2</v>
      </c>
      <c r="O1603" s="22">
        <v>0</v>
      </c>
      <c r="P1603" s="19">
        <f t="shared" ref="P1603:P1666" si="25">MONTH(A1603)</f>
        <v>5</v>
      </c>
    </row>
    <row r="1604" spans="1:16" x14ac:dyDescent="0.25">
      <c r="A1604" s="21">
        <v>44687</v>
      </c>
      <c r="B1604" s="22" t="s">
        <v>2281</v>
      </c>
      <c r="C1604" s="22" t="s">
        <v>931</v>
      </c>
      <c r="D1604" s="22">
        <v>2</v>
      </c>
      <c r="E1604" s="22" t="s">
        <v>1439</v>
      </c>
      <c r="F1604" s="22" t="s">
        <v>1318</v>
      </c>
      <c r="G1604" s="22">
        <v>768</v>
      </c>
      <c r="H1604" s="22">
        <v>168</v>
      </c>
      <c r="I1604" s="22">
        <v>168</v>
      </c>
      <c r="J1604" s="23">
        <v>0</v>
      </c>
      <c r="K1604" s="22">
        <v>0</v>
      </c>
      <c r="L1604" s="24">
        <v>0</v>
      </c>
      <c r="M1604" s="22" t="s">
        <v>2635</v>
      </c>
      <c r="N1604" s="22">
        <v>2</v>
      </c>
      <c r="O1604" s="22">
        <v>0</v>
      </c>
      <c r="P1604" s="19">
        <f t="shared" si="25"/>
        <v>5</v>
      </c>
    </row>
    <row r="1605" spans="1:16" x14ac:dyDescent="0.25">
      <c r="A1605" s="21">
        <v>44687</v>
      </c>
      <c r="B1605" s="22" t="s">
        <v>2605</v>
      </c>
      <c r="C1605" s="22" t="s">
        <v>931</v>
      </c>
      <c r="D1605" s="22">
        <v>2</v>
      </c>
      <c r="E1605" s="22" t="s">
        <v>1790</v>
      </c>
      <c r="F1605" s="22" t="s">
        <v>1318</v>
      </c>
      <c r="G1605" s="22">
        <v>1018</v>
      </c>
      <c r="H1605" s="22">
        <v>750</v>
      </c>
      <c r="I1605" s="22">
        <v>750</v>
      </c>
      <c r="J1605" s="23">
        <v>0</v>
      </c>
      <c r="K1605" s="22">
        <v>0</v>
      </c>
      <c r="L1605" s="24">
        <v>0</v>
      </c>
      <c r="M1605" s="22" t="s">
        <v>2636</v>
      </c>
      <c r="N1605" s="22">
        <v>2</v>
      </c>
      <c r="O1605" s="22">
        <v>0</v>
      </c>
      <c r="P1605" s="19">
        <f t="shared" si="25"/>
        <v>5</v>
      </c>
    </row>
    <row r="1606" spans="1:16" x14ac:dyDescent="0.25">
      <c r="A1606" s="21">
        <v>44687</v>
      </c>
      <c r="B1606" s="22" t="s">
        <v>2521</v>
      </c>
      <c r="C1606" s="22" t="s">
        <v>931</v>
      </c>
      <c r="D1606" s="22">
        <v>2</v>
      </c>
      <c r="E1606" s="22" t="s">
        <v>1800</v>
      </c>
      <c r="F1606" s="22" t="s">
        <v>1318</v>
      </c>
      <c r="G1606" s="22">
        <v>377</v>
      </c>
      <c r="H1606" s="22">
        <v>360</v>
      </c>
      <c r="I1606" s="22">
        <v>360</v>
      </c>
      <c r="J1606" s="23">
        <v>0</v>
      </c>
      <c r="K1606" s="22">
        <v>0</v>
      </c>
      <c r="L1606" s="24">
        <v>0</v>
      </c>
      <c r="M1606" s="22" t="s">
        <v>2637</v>
      </c>
      <c r="N1606" s="22">
        <v>2</v>
      </c>
      <c r="O1606" s="22">
        <v>0</v>
      </c>
      <c r="P1606" s="19">
        <f t="shared" si="25"/>
        <v>5</v>
      </c>
    </row>
    <row r="1607" spans="1:16" x14ac:dyDescent="0.25">
      <c r="A1607" s="21">
        <v>44687</v>
      </c>
      <c r="B1607" s="22" t="s">
        <v>2521</v>
      </c>
      <c r="C1607" s="22" t="s">
        <v>10</v>
      </c>
      <c r="D1607" s="22">
        <v>2</v>
      </c>
      <c r="E1607" s="22" t="s">
        <v>703</v>
      </c>
      <c r="F1607" s="22" t="s">
        <v>696</v>
      </c>
      <c r="G1607" s="22">
        <v>377</v>
      </c>
      <c r="H1607" s="22">
        <v>17</v>
      </c>
      <c r="I1607" s="22">
        <v>17</v>
      </c>
      <c r="J1607" s="23">
        <v>0</v>
      </c>
      <c r="K1607" s="22">
        <v>0</v>
      </c>
      <c r="L1607" s="24">
        <v>0</v>
      </c>
      <c r="M1607" s="22" t="s">
        <v>2739</v>
      </c>
      <c r="N1607" s="22">
        <v>1</v>
      </c>
      <c r="O1607" s="22">
        <v>0</v>
      </c>
      <c r="P1607" s="19">
        <f t="shared" si="25"/>
        <v>5</v>
      </c>
    </row>
    <row r="1608" spans="1:16" x14ac:dyDescent="0.25">
      <c r="A1608" s="21">
        <v>44687</v>
      </c>
      <c r="B1608" s="22" t="s">
        <v>2288</v>
      </c>
      <c r="C1608" s="22" t="s">
        <v>931</v>
      </c>
      <c r="D1608" s="22">
        <v>2</v>
      </c>
      <c r="E1608" s="22" t="s">
        <v>1788</v>
      </c>
      <c r="F1608" s="22" t="s">
        <v>1318</v>
      </c>
      <c r="G1608" s="22">
        <v>22</v>
      </c>
      <c r="H1608" s="22">
        <v>0</v>
      </c>
      <c r="I1608" s="22">
        <v>0</v>
      </c>
      <c r="J1608" s="23">
        <v>6.76</v>
      </c>
      <c r="K1608" s="22">
        <v>0</v>
      </c>
      <c r="L1608" s="24">
        <v>0</v>
      </c>
      <c r="M1608" s="22" t="s">
        <v>3048</v>
      </c>
      <c r="N1608" s="22">
        <v>2</v>
      </c>
      <c r="O1608" s="22">
        <v>0</v>
      </c>
      <c r="P1608" s="19">
        <f t="shared" si="25"/>
        <v>5</v>
      </c>
    </row>
    <row r="1609" spans="1:16" x14ac:dyDescent="0.25">
      <c r="A1609" s="21">
        <v>44687</v>
      </c>
      <c r="B1609" s="22" t="s">
        <v>3504</v>
      </c>
      <c r="C1609" s="22" t="s">
        <v>966</v>
      </c>
      <c r="D1609" s="22">
        <v>2</v>
      </c>
      <c r="E1609" s="22" t="s">
        <v>1252</v>
      </c>
      <c r="F1609" s="22" t="s">
        <v>407</v>
      </c>
      <c r="G1609" s="22">
        <v>1283</v>
      </c>
      <c r="H1609" s="22">
        <v>83</v>
      </c>
      <c r="I1609" s="22">
        <v>83</v>
      </c>
      <c r="J1609" s="23">
        <v>3.53</v>
      </c>
      <c r="K1609" s="22">
        <v>0</v>
      </c>
      <c r="L1609" s="24">
        <v>0</v>
      </c>
      <c r="M1609" s="22" t="s">
        <v>3590</v>
      </c>
      <c r="N1609" s="22">
        <v>4</v>
      </c>
      <c r="O1609" s="22">
        <v>293.19030805</v>
      </c>
      <c r="P1609" s="19">
        <f t="shared" si="25"/>
        <v>5</v>
      </c>
    </row>
    <row r="1610" spans="1:16" x14ac:dyDescent="0.25">
      <c r="A1610" s="21">
        <v>44687</v>
      </c>
      <c r="B1610" s="22" t="s">
        <v>3591</v>
      </c>
      <c r="C1610" s="22" t="s">
        <v>966</v>
      </c>
      <c r="D1610" s="22">
        <v>2</v>
      </c>
      <c r="E1610" s="22" t="s">
        <v>1253</v>
      </c>
      <c r="F1610" s="22" t="s">
        <v>407</v>
      </c>
      <c r="G1610" s="22">
        <v>353</v>
      </c>
      <c r="H1610" s="22">
        <v>153</v>
      </c>
      <c r="I1610" s="22">
        <v>153</v>
      </c>
      <c r="J1610" s="23">
        <v>0.71</v>
      </c>
      <c r="K1610" s="22">
        <v>0</v>
      </c>
      <c r="L1610" s="24">
        <v>0</v>
      </c>
      <c r="M1610" s="22" t="s">
        <v>3592</v>
      </c>
      <c r="N1610" s="22">
        <v>4</v>
      </c>
      <c r="O1610" s="22">
        <v>108.00086247</v>
      </c>
      <c r="P1610" s="19">
        <f t="shared" si="25"/>
        <v>5</v>
      </c>
    </row>
    <row r="1611" spans="1:16" x14ac:dyDescent="0.25">
      <c r="A1611" s="21">
        <v>44687</v>
      </c>
      <c r="B1611" s="22" t="s">
        <v>3593</v>
      </c>
      <c r="C1611" s="22" t="s">
        <v>966</v>
      </c>
      <c r="D1611" s="22">
        <v>2</v>
      </c>
      <c r="E1611" s="22" t="s">
        <v>1254</v>
      </c>
      <c r="F1611" s="22" t="s">
        <v>407</v>
      </c>
      <c r="G1611" s="22">
        <v>639</v>
      </c>
      <c r="H1611" s="22">
        <v>189</v>
      </c>
      <c r="I1611" s="22">
        <v>189</v>
      </c>
      <c r="J1611" s="23">
        <v>3.43</v>
      </c>
      <c r="K1611" s="22">
        <v>0</v>
      </c>
      <c r="L1611" s="24">
        <v>0</v>
      </c>
      <c r="M1611" s="22" t="s">
        <v>3594</v>
      </c>
      <c r="N1611" s="22">
        <v>4</v>
      </c>
      <c r="O1611" s="22">
        <v>647.74482003000003</v>
      </c>
      <c r="P1611" s="19">
        <f t="shared" si="25"/>
        <v>5</v>
      </c>
    </row>
    <row r="1612" spans="1:16" x14ac:dyDescent="0.25">
      <c r="A1612" s="21">
        <v>44687</v>
      </c>
      <c r="B1612" s="22" t="s">
        <v>3449</v>
      </c>
      <c r="C1612" s="22" t="s">
        <v>966</v>
      </c>
      <c r="D1612" s="22">
        <v>2</v>
      </c>
      <c r="E1612" s="22" t="s">
        <v>1234</v>
      </c>
      <c r="F1612" s="22" t="s">
        <v>407</v>
      </c>
      <c r="G1612" s="22">
        <v>3863</v>
      </c>
      <c r="H1612" s="22">
        <v>83</v>
      </c>
      <c r="I1612" s="22">
        <v>83</v>
      </c>
      <c r="J1612" s="23">
        <v>1.62</v>
      </c>
      <c r="K1612" s="22">
        <v>0</v>
      </c>
      <c r="L1612" s="24">
        <v>0</v>
      </c>
      <c r="M1612" s="22" t="s">
        <v>3595</v>
      </c>
      <c r="N1612" s="22">
        <v>4</v>
      </c>
      <c r="O1612" s="22">
        <v>134.52017416999999</v>
      </c>
      <c r="P1612" s="19">
        <f t="shared" si="25"/>
        <v>5</v>
      </c>
    </row>
    <row r="1613" spans="1:16" x14ac:dyDescent="0.25">
      <c r="A1613" s="21">
        <v>44687</v>
      </c>
      <c r="B1613" s="22" t="s">
        <v>3457</v>
      </c>
      <c r="C1613" s="22" t="s">
        <v>966</v>
      </c>
      <c r="D1613" s="22">
        <v>2</v>
      </c>
      <c r="E1613" s="22" t="s">
        <v>1251</v>
      </c>
      <c r="F1613" s="22" t="s">
        <v>407</v>
      </c>
      <c r="G1613" s="22">
        <v>328</v>
      </c>
      <c r="H1613" s="22">
        <v>22</v>
      </c>
      <c r="I1613" s="22">
        <v>22</v>
      </c>
      <c r="J1613" s="23">
        <v>4.57</v>
      </c>
      <c r="K1613" s="22">
        <v>0</v>
      </c>
      <c r="L1613" s="24">
        <v>0</v>
      </c>
      <c r="M1613" s="22" t="s">
        <v>3596</v>
      </c>
      <c r="N1613" s="22">
        <v>4</v>
      </c>
      <c r="O1613" s="22">
        <v>100.6489748</v>
      </c>
      <c r="P1613" s="19">
        <f t="shared" si="25"/>
        <v>5</v>
      </c>
    </row>
    <row r="1614" spans="1:16" x14ac:dyDescent="0.25">
      <c r="A1614" s="21">
        <v>44687</v>
      </c>
      <c r="B1614" s="22" t="s">
        <v>2183</v>
      </c>
      <c r="C1614" s="22" t="s">
        <v>966</v>
      </c>
      <c r="D1614" s="22">
        <v>2</v>
      </c>
      <c r="E1614" s="22" t="s">
        <v>912</v>
      </c>
      <c r="F1614" s="22" t="s">
        <v>863</v>
      </c>
      <c r="G1614" s="22">
        <v>2030</v>
      </c>
      <c r="H1614" s="22">
        <v>230</v>
      </c>
      <c r="I1614" s="22">
        <v>230</v>
      </c>
      <c r="J1614" s="23">
        <v>1.76</v>
      </c>
      <c r="K1614" s="22">
        <v>0</v>
      </c>
      <c r="L1614" s="24">
        <v>0</v>
      </c>
      <c r="M1614" s="22" t="s">
        <v>5791</v>
      </c>
      <c r="N1614" s="22">
        <v>5</v>
      </c>
      <c r="O1614" s="22">
        <v>404.29815150000002</v>
      </c>
      <c r="P1614" s="19">
        <f t="shared" si="25"/>
        <v>5</v>
      </c>
    </row>
    <row r="1615" spans="1:16" x14ac:dyDescent="0.25">
      <c r="A1615" s="21">
        <v>44687</v>
      </c>
      <c r="B1615" s="22" t="s">
        <v>3208</v>
      </c>
      <c r="C1615" s="22" t="s">
        <v>966</v>
      </c>
      <c r="D1615" s="22">
        <v>2</v>
      </c>
      <c r="E1615" s="22" t="s">
        <v>1018</v>
      </c>
      <c r="F1615" s="22" t="s">
        <v>863</v>
      </c>
      <c r="G1615" s="22">
        <v>2135</v>
      </c>
      <c r="H1615" s="22">
        <v>215</v>
      </c>
      <c r="I1615" s="22">
        <v>215</v>
      </c>
      <c r="J1615" s="23">
        <v>2.13</v>
      </c>
      <c r="K1615" s="22">
        <v>0</v>
      </c>
      <c r="L1615" s="24">
        <v>0</v>
      </c>
      <c r="M1615" s="22" t="s">
        <v>3740</v>
      </c>
      <c r="N1615" s="22">
        <v>5</v>
      </c>
      <c r="O1615" s="22">
        <v>458.5943034</v>
      </c>
      <c r="P1615" s="19">
        <f t="shared" si="25"/>
        <v>5</v>
      </c>
    </row>
    <row r="1616" spans="1:16" x14ac:dyDescent="0.25">
      <c r="A1616" s="21">
        <v>44687</v>
      </c>
      <c r="B1616" s="22" t="s">
        <v>2276</v>
      </c>
      <c r="C1616" s="22" t="s">
        <v>966</v>
      </c>
      <c r="D1616" s="22">
        <v>2</v>
      </c>
      <c r="E1616" s="22" t="s">
        <v>1064</v>
      </c>
      <c r="F1616" s="22" t="s">
        <v>9</v>
      </c>
      <c r="G1616" s="22">
        <v>1582</v>
      </c>
      <c r="H1616" s="22">
        <v>10</v>
      </c>
      <c r="I1616" s="22">
        <v>10</v>
      </c>
      <c r="J1616" s="23">
        <v>9.31</v>
      </c>
      <c r="K1616" s="22">
        <v>0</v>
      </c>
      <c r="L1616" s="24">
        <v>0</v>
      </c>
      <c r="M1616" s="22" t="s">
        <v>3900</v>
      </c>
      <c r="N1616" s="22">
        <v>3</v>
      </c>
      <c r="O1616" s="22">
        <v>93.056746000000004</v>
      </c>
      <c r="P1616" s="19">
        <f t="shared" si="25"/>
        <v>5</v>
      </c>
    </row>
    <row r="1617" spans="1:16" x14ac:dyDescent="0.25">
      <c r="A1617" s="21">
        <v>44687</v>
      </c>
      <c r="B1617" s="22" t="s">
        <v>3234</v>
      </c>
      <c r="C1617" s="22" t="s">
        <v>966</v>
      </c>
      <c r="D1617" s="22">
        <v>2</v>
      </c>
      <c r="E1617" s="22" t="s">
        <v>1060</v>
      </c>
      <c r="F1617" s="22" t="s">
        <v>9</v>
      </c>
      <c r="G1617" s="22">
        <v>1677</v>
      </c>
      <c r="H1617" s="22">
        <v>49</v>
      </c>
      <c r="I1617" s="22">
        <v>49</v>
      </c>
      <c r="J1617" s="23">
        <v>4.6900000000000004</v>
      </c>
      <c r="K1617" s="22">
        <v>0</v>
      </c>
      <c r="L1617" s="24">
        <v>0</v>
      </c>
      <c r="M1617" s="22" t="s">
        <v>3901</v>
      </c>
      <c r="N1617" s="22">
        <v>3</v>
      </c>
      <c r="O1617" s="22">
        <v>230.03235269000001</v>
      </c>
      <c r="P1617" s="19">
        <f t="shared" si="25"/>
        <v>5</v>
      </c>
    </row>
    <row r="1618" spans="1:16" x14ac:dyDescent="0.25">
      <c r="A1618" s="21">
        <v>44687</v>
      </c>
      <c r="B1618" s="22" t="s">
        <v>2185</v>
      </c>
      <c r="C1618" s="22" t="s">
        <v>9</v>
      </c>
      <c r="D1618" s="22">
        <v>2</v>
      </c>
      <c r="E1618" s="22" t="s">
        <v>1186</v>
      </c>
      <c r="F1618" s="22" t="s">
        <v>407</v>
      </c>
      <c r="G1618" s="22">
        <v>5136</v>
      </c>
      <c r="H1618" s="22">
        <v>320</v>
      </c>
      <c r="I1618" s="22">
        <v>320</v>
      </c>
      <c r="J1618" s="23">
        <v>2.0299999999999998</v>
      </c>
      <c r="K1618" s="22">
        <v>0</v>
      </c>
      <c r="L1618" s="24">
        <v>0</v>
      </c>
      <c r="M1618" s="22" t="s">
        <v>4069</v>
      </c>
      <c r="N1618" s="22">
        <v>4</v>
      </c>
      <c r="O1618" s="22">
        <v>650.66717440000002</v>
      </c>
      <c r="P1618" s="19">
        <f t="shared" si="25"/>
        <v>5</v>
      </c>
    </row>
    <row r="1619" spans="1:16" x14ac:dyDescent="0.25">
      <c r="A1619" s="21">
        <v>44687</v>
      </c>
      <c r="B1619" s="22" t="s">
        <v>3361</v>
      </c>
      <c r="C1619" s="22" t="s">
        <v>9</v>
      </c>
      <c r="D1619" s="22">
        <v>2</v>
      </c>
      <c r="E1619" s="22" t="s">
        <v>1187</v>
      </c>
      <c r="F1619" s="22" t="s">
        <v>407</v>
      </c>
      <c r="G1619" s="22">
        <v>298</v>
      </c>
      <c r="H1619" s="22">
        <v>150</v>
      </c>
      <c r="I1619" s="22">
        <v>150</v>
      </c>
      <c r="J1619" s="23">
        <v>2.39</v>
      </c>
      <c r="K1619" s="22">
        <v>0</v>
      </c>
      <c r="L1619" s="24">
        <v>0</v>
      </c>
      <c r="M1619" s="22" t="s">
        <v>4070</v>
      </c>
      <c r="N1619" s="22">
        <v>4</v>
      </c>
      <c r="O1619" s="22">
        <v>359.18510700000002</v>
      </c>
      <c r="P1619" s="19">
        <f t="shared" si="25"/>
        <v>5</v>
      </c>
    </row>
    <row r="1620" spans="1:16" x14ac:dyDescent="0.25">
      <c r="A1620" s="21">
        <v>44687</v>
      </c>
      <c r="B1620" s="22" t="s">
        <v>2218</v>
      </c>
      <c r="C1620" s="22" t="s">
        <v>9</v>
      </c>
      <c r="D1620" s="22">
        <v>2</v>
      </c>
      <c r="E1620" s="22" t="s">
        <v>2087</v>
      </c>
      <c r="F1620" s="22" t="s">
        <v>407</v>
      </c>
      <c r="G1620" s="22">
        <v>699</v>
      </c>
      <c r="H1620" s="22">
        <v>180</v>
      </c>
      <c r="I1620" s="22">
        <v>180</v>
      </c>
      <c r="J1620" s="23">
        <v>2.16</v>
      </c>
      <c r="K1620" s="22">
        <v>0</v>
      </c>
      <c r="L1620" s="24">
        <v>0</v>
      </c>
      <c r="M1620" s="22" t="s">
        <v>4071</v>
      </c>
      <c r="N1620" s="22">
        <v>4</v>
      </c>
      <c r="O1620" s="22">
        <v>389.34861660000001</v>
      </c>
      <c r="P1620" s="19">
        <f t="shared" si="25"/>
        <v>5</v>
      </c>
    </row>
    <row r="1621" spans="1:16" x14ac:dyDescent="0.25">
      <c r="A1621" s="21">
        <v>44687</v>
      </c>
      <c r="B1621" s="22" t="s">
        <v>3206</v>
      </c>
      <c r="C1621" s="22" t="s">
        <v>9</v>
      </c>
      <c r="D1621" s="22">
        <v>2</v>
      </c>
      <c r="E1621" s="22" t="s">
        <v>1137</v>
      </c>
      <c r="F1621" s="22" t="s">
        <v>9</v>
      </c>
      <c r="G1621" s="22">
        <v>1698</v>
      </c>
      <c r="H1621" s="22">
        <v>240</v>
      </c>
      <c r="I1621" s="22">
        <v>240</v>
      </c>
      <c r="J1621" s="23">
        <v>2.0499999999999998</v>
      </c>
      <c r="K1621" s="22">
        <v>0</v>
      </c>
      <c r="L1621" s="24">
        <v>0</v>
      </c>
      <c r="M1621" s="22" t="s">
        <v>4274</v>
      </c>
      <c r="N1621" s="22">
        <v>3</v>
      </c>
      <c r="O1621" s="22">
        <v>490.87439760000001</v>
      </c>
      <c r="P1621" s="19">
        <f t="shared" si="25"/>
        <v>5</v>
      </c>
    </row>
    <row r="1622" spans="1:16" x14ac:dyDescent="0.25">
      <c r="A1622" s="21">
        <v>44687</v>
      </c>
      <c r="B1622" s="22" t="s">
        <v>2276</v>
      </c>
      <c r="C1622" s="22" t="s">
        <v>9</v>
      </c>
      <c r="D1622" s="22">
        <v>2</v>
      </c>
      <c r="E1622" s="22" t="s">
        <v>1083</v>
      </c>
      <c r="F1622" s="22" t="s">
        <v>9</v>
      </c>
      <c r="G1622" s="22">
        <v>1582</v>
      </c>
      <c r="H1622" s="22">
        <v>24</v>
      </c>
      <c r="I1622" s="22">
        <v>24</v>
      </c>
      <c r="J1622" s="23">
        <v>9.31</v>
      </c>
      <c r="K1622" s="22">
        <v>0</v>
      </c>
      <c r="L1622" s="24">
        <v>0</v>
      </c>
      <c r="M1622" s="22" t="s">
        <v>4275</v>
      </c>
      <c r="N1622" s="22">
        <v>3</v>
      </c>
      <c r="O1622" s="22">
        <v>223.33619039999999</v>
      </c>
      <c r="P1622" s="19">
        <f t="shared" si="25"/>
        <v>5</v>
      </c>
    </row>
    <row r="1623" spans="1:16" x14ac:dyDescent="0.25">
      <c r="A1623" s="21">
        <v>44687</v>
      </c>
      <c r="B1623" s="22" t="s">
        <v>3428</v>
      </c>
      <c r="C1623" s="22" t="s">
        <v>9</v>
      </c>
      <c r="D1623" s="22">
        <v>2</v>
      </c>
      <c r="E1623" s="22" t="s">
        <v>1138</v>
      </c>
      <c r="F1623" s="22" t="s">
        <v>9</v>
      </c>
      <c r="G1623" s="22">
        <v>1210</v>
      </c>
      <c r="H1623" s="22">
        <v>200</v>
      </c>
      <c r="I1623" s="22">
        <v>200</v>
      </c>
      <c r="J1623" s="23">
        <v>1.07</v>
      </c>
      <c r="K1623" s="22">
        <v>0</v>
      </c>
      <c r="L1623" s="24">
        <v>0</v>
      </c>
      <c r="M1623" s="22" t="s">
        <v>4276</v>
      </c>
      <c r="N1623" s="22">
        <v>3</v>
      </c>
      <c r="O1623" s="22">
        <v>214.85910000000001</v>
      </c>
      <c r="P1623" s="19">
        <f t="shared" si="25"/>
        <v>5</v>
      </c>
    </row>
    <row r="1624" spans="1:16" x14ac:dyDescent="0.25">
      <c r="A1624" s="21">
        <v>44687</v>
      </c>
      <c r="B1624" s="22" t="s">
        <v>3208</v>
      </c>
      <c r="C1624" s="22" t="s">
        <v>9</v>
      </c>
      <c r="D1624" s="22">
        <v>2</v>
      </c>
      <c r="E1624" s="22" t="s">
        <v>1115</v>
      </c>
      <c r="F1624" s="22" t="s">
        <v>9</v>
      </c>
      <c r="G1624" s="22">
        <v>2135</v>
      </c>
      <c r="H1624" s="22">
        <v>400</v>
      </c>
      <c r="I1624" s="22">
        <v>400</v>
      </c>
      <c r="J1624" s="23">
        <v>2.13</v>
      </c>
      <c r="K1624" s="22">
        <v>0</v>
      </c>
      <c r="L1624" s="24">
        <v>0</v>
      </c>
      <c r="M1624" s="22" t="s">
        <v>4277</v>
      </c>
      <c r="N1624" s="22">
        <v>3</v>
      </c>
      <c r="O1624" s="22">
        <v>853.19870400000002</v>
      </c>
      <c r="P1624" s="19">
        <f t="shared" si="25"/>
        <v>5</v>
      </c>
    </row>
    <row r="1625" spans="1:16" x14ac:dyDescent="0.25">
      <c r="A1625" s="21">
        <v>44687</v>
      </c>
      <c r="B1625" s="22" t="s">
        <v>3449</v>
      </c>
      <c r="C1625" s="22" t="s">
        <v>9</v>
      </c>
      <c r="D1625" s="22">
        <v>2</v>
      </c>
      <c r="E1625" s="22" t="s">
        <v>1090</v>
      </c>
      <c r="F1625" s="22" t="s">
        <v>9</v>
      </c>
      <c r="G1625" s="22">
        <v>3863</v>
      </c>
      <c r="H1625" s="22">
        <v>200</v>
      </c>
      <c r="I1625" s="22">
        <v>200</v>
      </c>
      <c r="J1625" s="23">
        <v>1.62</v>
      </c>
      <c r="K1625" s="22">
        <v>0</v>
      </c>
      <c r="L1625" s="24">
        <v>0</v>
      </c>
      <c r="M1625" s="22" t="s">
        <v>4278</v>
      </c>
      <c r="N1625" s="22">
        <v>3</v>
      </c>
      <c r="O1625" s="22">
        <v>324.14499799999999</v>
      </c>
      <c r="P1625" s="19">
        <f t="shared" si="25"/>
        <v>5</v>
      </c>
    </row>
    <row r="1626" spans="1:16" x14ac:dyDescent="0.25">
      <c r="A1626" s="21">
        <v>44687</v>
      </c>
      <c r="B1626" s="22" t="s">
        <v>3234</v>
      </c>
      <c r="C1626" s="22" t="s">
        <v>9</v>
      </c>
      <c r="D1626" s="22">
        <v>2</v>
      </c>
      <c r="E1626" s="22" t="s">
        <v>1139</v>
      </c>
      <c r="F1626" s="22" t="s">
        <v>9</v>
      </c>
      <c r="G1626" s="22">
        <v>1677</v>
      </c>
      <c r="H1626" s="22">
        <v>110</v>
      </c>
      <c r="I1626" s="22">
        <v>110</v>
      </c>
      <c r="J1626" s="23">
        <v>4.6900000000000004</v>
      </c>
      <c r="K1626" s="22">
        <v>0</v>
      </c>
      <c r="L1626" s="24">
        <v>0</v>
      </c>
      <c r="M1626" s="22" t="s">
        <v>4279</v>
      </c>
      <c r="N1626" s="22">
        <v>3</v>
      </c>
      <c r="O1626" s="22">
        <v>516.39915910000002</v>
      </c>
      <c r="P1626" s="19">
        <f t="shared" si="25"/>
        <v>5</v>
      </c>
    </row>
    <row r="1627" spans="1:16" x14ac:dyDescent="0.25">
      <c r="A1627" s="21">
        <v>44687</v>
      </c>
      <c r="B1627" s="22" t="s">
        <v>2183</v>
      </c>
      <c r="C1627" s="22" t="s">
        <v>931</v>
      </c>
      <c r="D1627" s="22">
        <v>2</v>
      </c>
      <c r="E1627" s="22" t="s">
        <v>1440</v>
      </c>
      <c r="F1627" s="22" t="s">
        <v>1318</v>
      </c>
      <c r="G1627" s="22">
        <v>2030</v>
      </c>
      <c r="H1627" s="22">
        <v>1800</v>
      </c>
      <c r="I1627" s="22">
        <v>1800</v>
      </c>
      <c r="J1627" s="23">
        <v>1.76</v>
      </c>
      <c r="K1627" s="22">
        <v>0</v>
      </c>
      <c r="L1627" s="24">
        <v>0</v>
      </c>
      <c r="M1627" s="22" t="s">
        <v>4944</v>
      </c>
      <c r="N1627" s="22">
        <v>2</v>
      </c>
      <c r="O1627" s="22">
        <v>3164.07249</v>
      </c>
      <c r="P1627" s="19">
        <f t="shared" si="25"/>
        <v>5</v>
      </c>
    </row>
    <row r="1628" spans="1:16" x14ac:dyDescent="0.25">
      <c r="A1628" s="21">
        <v>44687</v>
      </c>
      <c r="B1628" s="22" t="s">
        <v>4945</v>
      </c>
      <c r="C1628" s="22" t="s">
        <v>931</v>
      </c>
      <c r="D1628" s="22">
        <v>2</v>
      </c>
      <c r="E1628" s="22" t="s">
        <v>1794</v>
      </c>
      <c r="F1628" s="22" t="s">
        <v>1318</v>
      </c>
      <c r="G1628" s="22">
        <v>117</v>
      </c>
      <c r="H1628" s="22">
        <v>50</v>
      </c>
      <c r="I1628" s="22">
        <v>50</v>
      </c>
      <c r="J1628" s="23">
        <v>2.2599999999999998</v>
      </c>
      <c r="K1628" s="22">
        <v>0</v>
      </c>
      <c r="L1628" s="24">
        <v>0</v>
      </c>
      <c r="M1628" s="22" t="s">
        <v>4946</v>
      </c>
      <c r="N1628" s="22">
        <v>2</v>
      </c>
      <c r="O1628" s="22">
        <v>113.247012</v>
      </c>
      <c r="P1628" s="19">
        <f t="shared" si="25"/>
        <v>5</v>
      </c>
    </row>
    <row r="1629" spans="1:16" x14ac:dyDescent="0.25">
      <c r="A1629" s="21">
        <v>44687</v>
      </c>
      <c r="B1629" s="22" t="s">
        <v>4947</v>
      </c>
      <c r="C1629" s="22" t="s">
        <v>931</v>
      </c>
      <c r="D1629" s="22">
        <v>2</v>
      </c>
      <c r="E1629" s="22" t="s">
        <v>1794</v>
      </c>
      <c r="F1629" s="22" t="s">
        <v>1318</v>
      </c>
      <c r="G1629" s="22">
        <v>161</v>
      </c>
      <c r="H1629" s="22">
        <v>80</v>
      </c>
      <c r="I1629" s="22">
        <v>80</v>
      </c>
      <c r="J1629" s="23">
        <v>3.5</v>
      </c>
      <c r="K1629" s="22">
        <v>0</v>
      </c>
      <c r="L1629" s="24">
        <v>0</v>
      </c>
      <c r="M1629" s="22" t="s">
        <v>4946</v>
      </c>
      <c r="N1629" s="22">
        <v>2</v>
      </c>
      <c r="O1629" s="22">
        <v>280.02688560000001</v>
      </c>
      <c r="P1629" s="19">
        <f t="shared" si="25"/>
        <v>5</v>
      </c>
    </row>
    <row r="1630" spans="1:16" x14ac:dyDescent="0.25">
      <c r="A1630" s="21">
        <v>44687</v>
      </c>
      <c r="B1630" s="22" t="s">
        <v>4948</v>
      </c>
      <c r="C1630" s="22" t="s">
        <v>931</v>
      </c>
      <c r="D1630" s="22">
        <v>2</v>
      </c>
      <c r="E1630" s="22" t="s">
        <v>1794</v>
      </c>
      <c r="F1630" s="22" t="s">
        <v>1318</v>
      </c>
      <c r="G1630" s="22">
        <v>103</v>
      </c>
      <c r="H1630" s="22">
        <v>60</v>
      </c>
      <c r="I1630" s="22">
        <v>60</v>
      </c>
      <c r="J1630" s="23">
        <v>4.57</v>
      </c>
      <c r="K1630" s="22">
        <v>0</v>
      </c>
      <c r="L1630" s="24">
        <v>0</v>
      </c>
      <c r="M1630" s="22" t="s">
        <v>4946</v>
      </c>
      <c r="N1630" s="22">
        <v>2</v>
      </c>
      <c r="O1630" s="22">
        <v>274.01468519999997</v>
      </c>
      <c r="P1630" s="19">
        <f t="shared" si="25"/>
        <v>5</v>
      </c>
    </row>
    <row r="1631" spans="1:16" x14ac:dyDescent="0.25">
      <c r="A1631" s="21">
        <v>44687</v>
      </c>
      <c r="B1631" s="22" t="s">
        <v>4949</v>
      </c>
      <c r="C1631" s="22" t="s">
        <v>931</v>
      </c>
      <c r="D1631" s="22">
        <v>2</v>
      </c>
      <c r="E1631" s="22" t="s">
        <v>1794</v>
      </c>
      <c r="F1631" s="22" t="s">
        <v>1318</v>
      </c>
      <c r="G1631" s="22">
        <v>212</v>
      </c>
      <c r="H1631" s="22">
        <v>150</v>
      </c>
      <c r="I1631" s="22">
        <v>150</v>
      </c>
      <c r="J1631" s="23">
        <v>7.63</v>
      </c>
      <c r="K1631" s="22">
        <v>0</v>
      </c>
      <c r="L1631" s="24">
        <v>0</v>
      </c>
      <c r="M1631" s="22" t="s">
        <v>4946</v>
      </c>
      <c r="N1631" s="22">
        <v>2</v>
      </c>
      <c r="O1631" s="22">
        <v>1144.3290855</v>
      </c>
      <c r="P1631" s="19">
        <f t="shared" si="25"/>
        <v>5</v>
      </c>
    </row>
    <row r="1632" spans="1:16" x14ac:dyDescent="0.25">
      <c r="A1632" s="21">
        <v>44687</v>
      </c>
      <c r="B1632" s="22" t="s">
        <v>4950</v>
      </c>
      <c r="C1632" s="22" t="s">
        <v>931</v>
      </c>
      <c r="D1632" s="22">
        <v>2</v>
      </c>
      <c r="E1632" s="22" t="s">
        <v>1803</v>
      </c>
      <c r="F1632" s="22" t="s">
        <v>1318</v>
      </c>
      <c r="G1632" s="22">
        <v>221</v>
      </c>
      <c r="H1632" s="22">
        <v>20</v>
      </c>
      <c r="I1632" s="22">
        <v>20</v>
      </c>
      <c r="J1632" s="23">
        <v>13.31</v>
      </c>
      <c r="K1632" s="22">
        <v>0</v>
      </c>
      <c r="L1632" s="24">
        <v>0</v>
      </c>
      <c r="M1632" s="22" t="s">
        <v>4951</v>
      </c>
      <c r="N1632" s="22">
        <v>2</v>
      </c>
      <c r="O1632" s="22">
        <v>266.21282239999999</v>
      </c>
      <c r="P1632" s="19">
        <f t="shared" si="25"/>
        <v>5</v>
      </c>
    </row>
    <row r="1633" spans="1:16" x14ac:dyDescent="0.25">
      <c r="A1633" s="21">
        <v>44687</v>
      </c>
      <c r="B1633" s="22" t="s">
        <v>4950</v>
      </c>
      <c r="C1633" s="22" t="s">
        <v>931</v>
      </c>
      <c r="D1633" s="22">
        <v>2</v>
      </c>
      <c r="E1633" s="22" t="s">
        <v>1794</v>
      </c>
      <c r="F1633" s="22" t="s">
        <v>1318</v>
      </c>
      <c r="G1633" s="22">
        <v>221</v>
      </c>
      <c r="H1633" s="22">
        <v>180</v>
      </c>
      <c r="I1633" s="22">
        <v>180</v>
      </c>
      <c r="J1633" s="23">
        <v>13.31</v>
      </c>
      <c r="K1633" s="22">
        <v>0</v>
      </c>
      <c r="L1633" s="24">
        <v>0</v>
      </c>
      <c r="M1633" s="22" t="s">
        <v>4946</v>
      </c>
      <c r="N1633" s="22">
        <v>2</v>
      </c>
      <c r="O1633" s="22">
        <v>2395.9154016000002</v>
      </c>
      <c r="P1633" s="19">
        <f t="shared" si="25"/>
        <v>5</v>
      </c>
    </row>
    <row r="1634" spans="1:16" x14ac:dyDescent="0.25">
      <c r="A1634" s="21">
        <v>44687</v>
      </c>
      <c r="B1634" s="22" t="s">
        <v>4952</v>
      </c>
      <c r="C1634" s="22" t="s">
        <v>931</v>
      </c>
      <c r="D1634" s="22">
        <v>2</v>
      </c>
      <c r="E1634" s="22" t="s">
        <v>1789</v>
      </c>
      <c r="F1634" s="22" t="s">
        <v>1318</v>
      </c>
      <c r="G1634" s="22">
        <v>166</v>
      </c>
      <c r="H1634" s="22">
        <v>150</v>
      </c>
      <c r="I1634" s="22">
        <v>150</v>
      </c>
      <c r="J1634" s="23">
        <v>22.93</v>
      </c>
      <c r="K1634" s="22">
        <v>0</v>
      </c>
      <c r="L1634" s="24">
        <v>0</v>
      </c>
      <c r="M1634" s="22" t="s">
        <v>4953</v>
      </c>
      <c r="N1634" s="22">
        <v>2</v>
      </c>
      <c r="O1634" s="22">
        <v>3439.5398085000002</v>
      </c>
      <c r="P1634" s="19">
        <f t="shared" si="25"/>
        <v>5</v>
      </c>
    </row>
    <row r="1635" spans="1:16" x14ac:dyDescent="0.25">
      <c r="A1635" s="21">
        <v>44687</v>
      </c>
      <c r="B1635" s="22" t="s">
        <v>4954</v>
      </c>
      <c r="C1635" s="22" t="s">
        <v>931</v>
      </c>
      <c r="D1635" s="22">
        <v>2</v>
      </c>
      <c r="E1635" s="22" t="s">
        <v>1793</v>
      </c>
      <c r="F1635" s="22" t="s">
        <v>1318</v>
      </c>
      <c r="G1635" s="22">
        <v>37</v>
      </c>
      <c r="H1635" s="22">
        <v>25</v>
      </c>
      <c r="I1635" s="22">
        <v>25</v>
      </c>
      <c r="J1635" s="23">
        <v>29.92</v>
      </c>
      <c r="K1635" s="22">
        <v>0</v>
      </c>
      <c r="L1635" s="24">
        <v>0</v>
      </c>
      <c r="M1635" s="22" t="s">
        <v>4955</v>
      </c>
      <c r="N1635" s="22">
        <v>2</v>
      </c>
      <c r="O1635" s="22">
        <v>748.01510450000001</v>
      </c>
      <c r="P1635" s="19">
        <f t="shared" si="25"/>
        <v>5</v>
      </c>
    </row>
    <row r="1636" spans="1:16" x14ac:dyDescent="0.25">
      <c r="A1636" s="21">
        <v>44687</v>
      </c>
      <c r="B1636" s="22" t="s">
        <v>3292</v>
      </c>
      <c r="C1636" s="22" t="s">
        <v>931</v>
      </c>
      <c r="D1636" s="22">
        <v>2</v>
      </c>
      <c r="E1636" s="22" t="s">
        <v>1793</v>
      </c>
      <c r="F1636" s="22" t="s">
        <v>1318</v>
      </c>
      <c r="G1636" s="22">
        <v>2308</v>
      </c>
      <c r="H1636" s="22">
        <v>168</v>
      </c>
      <c r="I1636" s="22">
        <v>168</v>
      </c>
      <c r="J1636" s="23">
        <v>10.050000000000001</v>
      </c>
      <c r="K1636" s="22">
        <v>0</v>
      </c>
      <c r="L1636" s="24">
        <v>0</v>
      </c>
      <c r="M1636" s="22" t="s">
        <v>4955</v>
      </c>
      <c r="N1636" s="22">
        <v>2</v>
      </c>
      <c r="O1636" s="22">
        <v>1689.2034784800001</v>
      </c>
      <c r="P1636" s="19">
        <f t="shared" si="25"/>
        <v>5</v>
      </c>
    </row>
    <row r="1637" spans="1:16" x14ac:dyDescent="0.25">
      <c r="A1637" s="21">
        <v>44687</v>
      </c>
      <c r="B1637" s="22" t="s">
        <v>3008</v>
      </c>
      <c r="C1637" s="22" t="s">
        <v>931</v>
      </c>
      <c r="D1637" s="22">
        <v>2</v>
      </c>
      <c r="E1637" s="22" t="s">
        <v>1438</v>
      </c>
      <c r="F1637" s="22" t="s">
        <v>1318</v>
      </c>
      <c r="G1637" s="22">
        <v>1563</v>
      </c>
      <c r="H1637" s="22">
        <v>1260</v>
      </c>
      <c r="I1637" s="22">
        <v>1260</v>
      </c>
      <c r="J1637" s="23">
        <v>3.66</v>
      </c>
      <c r="K1637" s="22">
        <v>0</v>
      </c>
      <c r="L1637" s="24">
        <v>0</v>
      </c>
      <c r="M1637" s="22" t="s">
        <v>4956</v>
      </c>
      <c r="N1637" s="22">
        <v>2</v>
      </c>
      <c r="O1637" s="22">
        <v>4611.8302901999996</v>
      </c>
      <c r="P1637" s="19">
        <f t="shared" si="25"/>
        <v>5</v>
      </c>
    </row>
    <row r="1638" spans="1:16" x14ac:dyDescent="0.25">
      <c r="A1638" s="21">
        <v>44687</v>
      </c>
      <c r="B1638" s="22" t="s">
        <v>3369</v>
      </c>
      <c r="C1638" s="22" t="s">
        <v>931</v>
      </c>
      <c r="D1638" s="22">
        <v>2</v>
      </c>
      <c r="E1638" s="22" t="s">
        <v>1779</v>
      </c>
      <c r="F1638" s="22" t="s">
        <v>1318</v>
      </c>
      <c r="G1638" s="22">
        <v>159</v>
      </c>
      <c r="H1638" s="22">
        <v>96</v>
      </c>
      <c r="I1638" s="22">
        <v>96</v>
      </c>
      <c r="J1638" s="23">
        <v>2.1800000000000002</v>
      </c>
      <c r="K1638" s="22">
        <v>0</v>
      </c>
      <c r="L1638" s="24">
        <v>0</v>
      </c>
      <c r="M1638" s="22" t="s">
        <v>4957</v>
      </c>
      <c r="N1638" s="22">
        <v>2</v>
      </c>
      <c r="O1638" s="22">
        <v>209.41236864000001</v>
      </c>
      <c r="P1638" s="19">
        <f t="shared" si="25"/>
        <v>5</v>
      </c>
    </row>
    <row r="1639" spans="1:16" x14ac:dyDescent="0.25">
      <c r="A1639" s="21">
        <v>44687</v>
      </c>
      <c r="B1639" s="22" t="s">
        <v>3062</v>
      </c>
      <c r="C1639" s="22" t="s">
        <v>931</v>
      </c>
      <c r="D1639" s="22">
        <v>2</v>
      </c>
      <c r="E1639" s="22" t="s">
        <v>1784</v>
      </c>
      <c r="F1639" s="22" t="s">
        <v>1318</v>
      </c>
      <c r="G1639" s="22">
        <v>8875</v>
      </c>
      <c r="H1639" s="22">
        <v>4000</v>
      </c>
      <c r="I1639" s="22">
        <v>4000</v>
      </c>
      <c r="J1639" s="23">
        <v>0.51</v>
      </c>
      <c r="K1639" s="22">
        <v>0</v>
      </c>
      <c r="L1639" s="24">
        <v>0</v>
      </c>
      <c r="M1639" s="22" t="s">
        <v>4958</v>
      </c>
      <c r="N1639" s="22">
        <v>2</v>
      </c>
      <c r="O1639" s="22">
        <v>2037.7512400000001</v>
      </c>
      <c r="P1639" s="19">
        <f t="shared" si="25"/>
        <v>5</v>
      </c>
    </row>
    <row r="1640" spans="1:16" x14ac:dyDescent="0.25">
      <c r="A1640" s="21">
        <v>44687</v>
      </c>
      <c r="B1640" s="22" t="s">
        <v>4959</v>
      </c>
      <c r="C1640" s="22" t="s">
        <v>931</v>
      </c>
      <c r="D1640" s="22">
        <v>2</v>
      </c>
      <c r="E1640" s="22" t="s">
        <v>1439</v>
      </c>
      <c r="F1640" s="22" t="s">
        <v>1318</v>
      </c>
      <c r="G1640" s="22">
        <v>78</v>
      </c>
      <c r="H1640" s="22">
        <v>60</v>
      </c>
      <c r="I1640" s="22">
        <v>60</v>
      </c>
      <c r="J1640" s="23">
        <v>45</v>
      </c>
      <c r="K1640" s="22">
        <v>0</v>
      </c>
      <c r="L1640" s="24">
        <v>0</v>
      </c>
      <c r="M1640" s="22" t="s">
        <v>2635</v>
      </c>
      <c r="N1640" s="22">
        <v>2</v>
      </c>
      <c r="O1640" s="22">
        <v>2699.8897763999998</v>
      </c>
      <c r="P1640" s="19">
        <f t="shared" si="25"/>
        <v>5</v>
      </c>
    </row>
    <row r="1641" spans="1:16" x14ac:dyDescent="0.25">
      <c r="A1641" s="21">
        <v>44687</v>
      </c>
      <c r="B1641" s="22" t="s">
        <v>4612</v>
      </c>
      <c r="C1641" s="22" t="s">
        <v>931</v>
      </c>
      <c r="D1641" s="22">
        <v>2</v>
      </c>
      <c r="E1641" s="22" t="s">
        <v>1785</v>
      </c>
      <c r="F1641" s="22" t="s">
        <v>1318</v>
      </c>
      <c r="G1641" s="22">
        <v>1172</v>
      </c>
      <c r="H1641" s="22">
        <v>458</v>
      </c>
      <c r="I1641" s="22">
        <v>458</v>
      </c>
      <c r="J1641" s="23">
        <v>24.31</v>
      </c>
      <c r="K1641" s="22">
        <v>0</v>
      </c>
      <c r="L1641" s="24">
        <v>0</v>
      </c>
      <c r="M1641" s="22" t="s">
        <v>4960</v>
      </c>
      <c r="N1641" s="22">
        <v>2</v>
      </c>
      <c r="O1641" s="22">
        <v>11135.39118044</v>
      </c>
      <c r="P1641" s="19">
        <f t="shared" si="25"/>
        <v>5</v>
      </c>
    </row>
    <row r="1642" spans="1:16" x14ac:dyDescent="0.25">
      <c r="A1642" s="21">
        <v>44687</v>
      </c>
      <c r="B1642" s="22" t="s">
        <v>4400</v>
      </c>
      <c r="C1642" s="22" t="s">
        <v>931</v>
      </c>
      <c r="D1642" s="22">
        <v>2</v>
      </c>
      <c r="E1642" s="22" t="s">
        <v>1779</v>
      </c>
      <c r="F1642" s="22" t="s">
        <v>1318</v>
      </c>
      <c r="G1642" s="22">
        <v>182</v>
      </c>
      <c r="H1642" s="22">
        <v>180</v>
      </c>
      <c r="I1642" s="22">
        <v>180</v>
      </c>
      <c r="J1642" s="23">
        <v>6.96</v>
      </c>
      <c r="K1642" s="22">
        <v>0</v>
      </c>
      <c r="L1642" s="24">
        <v>0</v>
      </c>
      <c r="M1642" s="22" t="s">
        <v>4957</v>
      </c>
      <c r="N1642" s="22">
        <v>2</v>
      </c>
      <c r="O1642" s="22">
        <v>1253.2992695999999</v>
      </c>
      <c r="P1642" s="19">
        <f t="shared" si="25"/>
        <v>5</v>
      </c>
    </row>
    <row r="1643" spans="1:16" x14ac:dyDescent="0.25">
      <c r="A1643" s="21">
        <v>44687</v>
      </c>
      <c r="B1643" s="22" t="s">
        <v>3593</v>
      </c>
      <c r="C1643" s="22" t="s">
        <v>931</v>
      </c>
      <c r="D1643" s="22">
        <v>2</v>
      </c>
      <c r="E1643" s="22" t="s">
        <v>1439</v>
      </c>
      <c r="F1643" s="22" t="s">
        <v>1318</v>
      </c>
      <c r="G1643" s="22">
        <v>639</v>
      </c>
      <c r="H1643" s="22">
        <v>250</v>
      </c>
      <c r="I1643" s="22">
        <v>250</v>
      </c>
      <c r="J1643" s="23">
        <v>3.43</v>
      </c>
      <c r="K1643" s="22">
        <v>0</v>
      </c>
      <c r="L1643" s="24">
        <v>0</v>
      </c>
      <c r="M1643" s="22" t="s">
        <v>2635</v>
      </c>
      <c r="N1643" s="22">
        <v>2</v>
      </c>
      <c r="O1643" s="22">
        <v>856.8053175</v>
      </c>
      <c r="P1643" s="19">
        <f t="shared" si="25"/>
        <v>5</v>
      </c>
    </row>
    <row r="1644" spans="1:16" x14ac:dyDescent="0.25">
      <c r="A1644" s="21">
        <v>44687</v>
      </c>
      <c r="B1644" s="22" t="s">
        <v>4961</v>
      </c>
      <c r="C1644" s="22" t="s">
        <v>931</v>
      </c>
      <c r="D1644" s="22">
        <v>2</v>
      </c>
      <c r="E1644" s="22" t="s">
        <v>1774</v>
      </c>
      <c r="F1644" s="22" t="s">
        <v>1318</v>
      </c>
      <c r="G1644" s="22">
        <v>511</v>
      </c>
      <c r="H1644" s="22">
        <v>450</v>
      </c>
      <c r="I1644" s="22">
        <v>450</v>
      </c>
      <c r="J1644" s="23">
        <v>3.68</v>
      </c>
      <c r="K1644" s="22">
        <v>0</v>
      </c>
      <c r="L1644" s="24">
        <v>0</v>
      </c>
      <c r="M1644" s="22" t="s">
        <v>4962</v>
      </c>
      <c r="N1644" s="22">
        <v>2</v>
      </c>
      <c r="O1644" s="22">
        <v>1654.3250774999999</v>
      </c>
      <c r="P1644" s="19">
        <f t="shared" si="25"/>
        <v>5</v>
      </c>
    </row>
    <row r="1645" spans="1:16" x14ac:dyDescent="0.25">
      <c r="A1645" s="21">
        <v>44687</v>
      </c>
      <c r="B1645" s="22" t="s">
        <v>2497</v>
      </c>
      <c r="C1645" s="22" t="s">
        <v>931</v>
      </c>
      <c r="D1645" s="22">
        <v>2</v>
      </c>
      <c r="E1645" s="22" t="s">
        <v>1791</v>
      </c>
      <c r="F1645" s="22" t="s">
        <v>1318</v>
      </c>
      <c r="G1645" s="22">
        <v>7221</v>
      </c>
      <c r="H1645" s="22">
        <v>6000</v>
      </c>
      <c r="I1645" s="22">
        <v>6000</v>
      </c>
      <c r="J1645" s="23">
        <v>0.12</v>
      </c>
      <c r="K1645" s="22">
        <v>0</v>
      </c>
      <c r="L1645" s="24">
        <v>0</v>
      </c>
      <c r="M1645" s="22" t="s">
        <v>4963</v>
      </c>
      <c r="N1645" s="22">
        <v>2</v>
      </c>
      <c r="O1645" s="22">
        <v>749.86973999999998</v>
      </c>
      <c r="P1645" s="19">
        <f t="shared" si="25"/>
        <v>5</v>
      </c>
    </row>
    <row r="1646" spans="1:16" x14ac:dyDescent="0.25">
      <c r="A1646" s="21">
        <v>44687</v>
      </c>
      <c r="B1646" s="22" t="s">
        <v>3056</v>
      </c>
      <c r="C1646" s="22" t="s">
        <v>931</v>
      </c>
      <c r="D1646" s="22">
        <v>2</v>
      </c>
      <c r="E1646" s="22" t="s">
        <v>1787</v>
      </c>
      <c r="F1646" s="22" t="s">
        <v>1318</v>
      </c>
      <c r="G1646" s="22">
        <v>2208</v>
      </c>
      <c r="H1646" s="22">
        <v>1200</v>
      </c>
      <c r="I1646" s="22">
        <v>1200</v>
      </c>
      <c r="J1646" s="23">
        <v>0.48</v>
      </c>
      <c r="K1646" s="22">
        <v>0</v>
      </c>
      <c r="L1646" s="24">
        <v>0</v>
      </c>
      <c r="M1646" s="22" t="s">
        <v>4964</v>
      </c>
      <c r="N1646" s="22">
        <v>2</v>
      </c>
      <c r="O1646" s="22">
        <v>576.67362000000003</v>
      </c>
      <c r="P1646" s="19">
        <f t="shared" si="25"/>
        <v>5</v>
      </c>
    </row>
    <row r="1647" spans="1:16" x14ac:dyDescent="0.25">
      <c r="A1647" s="21">
        <v>44687</v>
      </c>
      <c r="B1647" s="22" t="s">
        <v>2503</v>
      </c>
      <c r="C1647" s="22" t="s">
        <v>931</v>
      </c>
      <c r="D1647" s="22">
        <v>2</v>
      </c>
      <c r="E1647" s="22" t="s">
        <v>1355</v>
      </c>
      <c r="F1647" s="22" t="s">
        <v>1318</v>
      </c>
      <c r="G1647" s="22">
        <v>954</v>
      </c>
      <c r="H1647" s="22">
        <v>150</v>
      </c>
      <c r="I1647" s="22">
        <v>150</v>
      </c>
      <c r="J1647" s="23">
        <v>1.55</v>
      </c>
      <c r="K1647" s="22">
        <v>0</v>
      </c>
      <c r="L1647" s="24">
        <v>0</v>
      </c>
      <c r="M1647" s="22" t="s">
        <v>4965</v>
      </c>
      <c r="N1647" s="22">
        <v>2</v>
      </c>
      <c r="O1647" s="22">
        <v>232.5</v>
      </c>
      <c r="P1647" s="19">
        <f t="shared" si="25"/>
        <v>5</v>
      </c>
    </row>
    <row r="1648" spans="1:16" x14ac:dyDescent="0.25">
      <c r="A1648" s="21">
        <v>44687</v>
      </c>
      <c r="B1648" s="22" t="s">
        <v>2273</v>
      </c>
      <c r="C1648" s="22" t="s">
        <v>931</v>
      </c>
      <c r="D1648" s="22">
        <v>2</v>
      </c>
      <c r="E1648" s="22" t="s">
        <v>1440</v>
      </c>
      <c r="F1648" s="22" t="s">
        <v>1318</v>
      </c>
      <c r="G1648" s="22">
        <v>950</v>
      </c>
      <c r="H1648" s="22">
        <v>500</v>
      </c>
      <c r="I1648" s="22">
        <v>500</v>
      </c>
      <c r="J1648" s="23">
        <v>0.95</v>
      </c>
      <c r="K1648" s="22">
        <v>0</v>
      </c>
      <c r="L1648" s="24">
        <v>0</v>
      </c>
      <c r="M1648" s="22" t="s">
        <v>4944</v>
      </c>
      <c r="N1648" s="22">
        <v>2</v>
      </c>
      <c r="O1648" s="22">
        <v>476.16705000000002</v>
      </c>
      <c r="P1648" s="19">
        <f t="shared" si="25"/>
        <v>5</v>
      </c>
    </row>
    <row r="1649" spans="1:16" x14ac:dyDescent="0.25">
      <c r="A1649" s="21">
        <v>44687</v>
      </c>
      <c r="B1649" s="22" t="s">
        <v>2276</v>
      </c>
      <c r="C1649" s="22" t="s">
        <v>931</v>
      </c>
      <c r="D1649" s="22">
        <v>2</v>
      </c>
      <c r="E1649" s="22" t="s">
        <v>1437</v>
      </c>
      <c r="F1649" s="22" t="s">
        <v>1318</v>
      </c>
      <c r="G1649" s="22">
        <v>1582</v>
      </c>
      <c r="H1649" s="22">
        <v>156</v>
      </c>
      <c r="I1649" s="22">
        <v>156</v>
      </c>
      <c r="J1649" s="23">
        <v>9.31</v>
      </c>
      <c r="K1649" s="22">
        <v>0</v>
      </c>
      <c r="L1649" s="24">
        <v>0</v>
      </c>
      <c r="M1649" s="22" t="s">
        <v>4966</v>
      </c>
      <c r="N1649" s="22">
        <v>2</v>
      </c>
      <c r="O1649" s="22">
        <v>1451.6852375999999</v>
      </c>
      <c r="P1649" s="19">
        <f t="shared" si="25"/>
        <v>5</v>
      </c>
    </row>
    <row r="1650" spans="1:16" x14ac:dyDescent="0.25">
      <c r="A1650" s="21">
        <v>44687</v>
      </c>
      <c r="B1650" s="22" t="s">
        <v>2276</v>
      </c>
      <c r="C1650" s="22" t="s">
        <v>931</v>
      </c>
      <c r="D1650" s="22">
        <v>2</v>
      </c>
      <c r="E1650" s="22" t="s">
        <v>1593</v>
      </c>
      <c r="F1650" s="22" t="s">
        <v>1318</v>
      </c>
      <c r="G1650" s="22">
        <v>1582</v>
      </c>
      <c r="H1650" s="22">
        <v>432</v>
      </c>
      <c r="I1650" s="22">
        <v>432</v>
      </c>
      <c r="J1650" s="23">
        <v>9.31</v>
      </c>
      <c r="K1650" s="22">
        <v>0</v>
      </c>
      <c r="L1650" s="24">
        <v>0</v>
      </c>
      <c r="M1650" s="22" t="s">
        <v>4967</v>
      </c>
      <c r="N1650" s="22">
        <v>2</v>
      </c>
      <c r="O1650" s="22">
        <v>4020.0514272</v>
      </c>
      <c r="P1650" s="19">
        <f t="shared" si="25"/>
        <v>5</v>
      </c>
    </row>
    <row r="1651" spans="1:16" x14ac:dyDescent="0.25">
      <c r="A1651" s="21">
        <v>44687</v>
      </c>
      <c r="B1651" s="22" t="s">
        <v>2276</v>
      </c>
      <c r="C1651" s="22" t="s">
        <v>931</v>
      </c>
      <c r="D1651" s="22">
        <v>2</v>
      </c>
      <c r="E1651" s="22" t="s">
        <v>1600</v>
      </c>
      <c r="F1651" s="22" t="s">
        <v>1318</v>
      </c>
      <c r="G1651" s="22">
        <v>1582</v>
      </c>
      <c r="H1651" s="22">
        <v>432</v>
      </c>
      <c r="I1651" s="22">
        <v>432</v>
      </c>
      <c r="J1651" s="23">
        <v>9.31</v>
      </c>
      <c r="K1651" s="22">
        <v>0</v>
      </c>
      <c r="L1651" s="24">
        <v>0</v>
      </c>
      <c r="M1651" s="22" t="s">
        <v>4968</v>
      </c>
      <c r="N1651" s="22">
        <v>2</v>
      </c>
      <c r="O1651" s="22">
        <v>4020.0514272</v>
      </c>
      <c r="P1651" s="19">
        <f t="shared" si="25"/>
        <v>5</v>
      </c>
    </row>
    <row r="1652" spans="1:16" x14ac:dyDescent="0.25">
      <c r="A1652" s="21">
        <v>44687</v>
      </c>
      <c r="B1652" s="22" t="s">
        <v>2276</v>
      </c>
      <c r="C1652" s="22" t="s">
        <v>931</v>
      </c>
      <c r="D1652" s="22">
        <v>2</v>
      </c>
      <c r="E1652" s="22" t="s">
        <v>1655</v>
      </c>
      <c r="F1652" s="22" t="s">
        <v>1318</v>
      </c>
      <c r="G1652" s="22">
        <v>1582</v>
      </c>
      <c r="H1652" s="22">
        <v>528</v>
      </c>
      <c r="I1652" s="22">
        <v>528</v>
      </c>
      <c r="J1652" s="23">
        <v>9.31</v>
      </c>
      <c r="K1652" s="22">
        <v>0</v>
      </c>
      <c r="L1652" s="24">
        <v>0</v>
      </c>
      <c r="M1652" s="22" t="s">
        <v>4969</v>
      </c>
      <c r="N1652" s="22">
        <v>2</v>
      </c>
      <c r="O1652" s="22">
        <v>4913.3961888000003</v>
      </c>
      <c r="P1652" s="19">
        <f t="shared" si="25"/>
        <v>5</v>
      </c>
    </row>
    <row r="1653" spans="1:16" x14ac:dyDescent="0.25">
      <c r="A1653" s="21">
        <v>44687</v>
      </c>
      <c r="B1653" s="22" t="s">
        <v>2900</v>
      </c>
      <c r="C1653" s="22" t="s">
        <v>931</v>
      </c>
      <c r="D1653" s="22">
        <v>2</v>
      </c>
      <c r="E1653" s="22" t="s">
        <v>1441</v>
      </c>
      <c r="F1653" s="22" t="s">
        <v>1318</v>
      </c>
      <c r="G1653" s="22">
        <v>1710</v>
      </c>
      <c r="H1653" s="22">
        <v>810</v>
      </c>
      <c r="I1653" s="22">
        <v>810</v>
      </c>
      <c r="J1653" s="23">
        <v>3.52</v>
      </c>
      <c r="K1653" s="22">
        <v>0</v>
      </c>
      <c r="L1653" s="24">
        <v>0</v>
      </c>
      <c r="M1653" s="22" t="s">
        <v>4970</v>
      </c>
      <c r="N1653" s="22">
        <v>2</v>
      </c>
      <c r="O1653" s="22">
        <v>2851.2</v>
      </c>
      <c r="P1653" s="19">
        <f t="shared" si="25"/>
        <v>5</v>
      </c>
    </row>
    <row r="1654" spans="1:16" x14ac:dyDescent="0.25">
      <c r="A1654" s="21">
        <v>44687</v>
      </c>
      <c r="B1654" s="22" t="s">
        <v>2516</v>
      </c>
      <c r="C1654" s="22" t="s">
        <v>931</v>
      </c>
      <c r="D1654" s="22">
        <v>2</v>
      </c>
      <c r="E1654" s="22" t="s">
        <v>1674</v>
      </c>
      <c r="F1654" s="22" t="s">
        <v>1318</v>
      </c>
      <c r="G1654" s="22">
        <v>1654</v>
      </c>
      <c r="H1654" s="22">
        <v>1440</v>
      </c>
      <c r="I1654" s="22">
        <v>1440</v>
      </c>
      <c r="J1654" s="23">
        <v>0.85</v>
      </c>
      <c r="K1654" s="22">
        <v>0</v>
      </c>
      <c r="L1654" s="24">
        <v>0</v>
      </c>
      <c r="M1654" s="22" t="s">
        <v>4971</v>
      </c>
      <c r="N1654" s="22">
        <v>2</v>
      </c>
      <c r="O1654" s="22">
        <v>1223.5495392</v>
      </c>
      <c r="P1654" s="19">
        <f t="shared" si="25"/>
        <v>5</v>
      </c>
    </row>
    <row r="1655" spans="1:16" x14ac:dyDescent="0.25">
      <c r="A1655" s="21">
        <v>44687</v>
      </c>
      <c r="B1655" s="22" t="s">
        <v>2285</v>
      </c>
      <c r="C1655" s="22" t="s">
        <v>931</v>
      </c>
      <c r="D1655" s="22">
        <v>2</v>
      </c>
      <c r="E1655" s="22" t="s">
        <v>1790</v>
      </c>
      <c r="F1655" s="22" t="s">
        <v>1318</v>
      </c>
      <c r="G1655" s="22">
        <v>1153</v>
      </c>
      <c r="H1655" s="22">
        <v>50</v>
      </c>
      <c r="I1655" s="22">
        <v>50</v>
      </c>
      <c r="J1655" s="23">
        <v>2.35</v>
      </c>
      <c r="K1655" s="22">
        <v>0</v>
      </c>
      <c r="L1655" s="24">
        <v>0</v>
      </c>
      <c r="M1655" s="22" t="s">
        <v>2636</v>
      </c>
      <c r="N1655" s="22">
        <v>2</v>
      </c>
      <c r="O1655" s="22">
        <v>117.427505</v>
      </c>
      <c r="P1655" s="19">
        <f t="shared" si="25"/>
        <v>5</v>
      </c>
    </row>
    <row r="1656" spans="1:16" x14ac:dyDescent="0.25">
      <c r="A1656" s="21">
        <v>44687</v>
      </c>
      <c r="B1656" s="22" t="s">
        <v>3227</v>
      </c>
      <c r="C1656" s="22" t="s">
        <v>931</v>
      </c>
      <c r="D1656" s="22">
        <v>2</v>
      </c>
      <c r="E1656" s="22" t="s">
        <v>1594</v>
      </c>
      <c r="F1656" s="22" t="s">
        <v>1318</v>
      </c>
      <c r="G1656" s="22">
        <v>14379</v>
      </c>
      <c r="H1656" s="22">
        <v>4960</v>
      </c>
      <c r="I1656" s="22">
        <v>4960</v>
      </c>
      <c r="J1656" s="23">
        <v>1.04</v>
      </c>
      <c r="K1656" s="22">
        <v>0</v>
      </c>
      <c r="L1656" s="24">
        <v>0</v>
      </c>
      <c r="M1656" s="22" t="s">
        <v>4972</v>
      </c>
      <c r="N1656" s="22">
        <v>2</v>
      </c>
      <c r="O1656" s="22">
        <v>5156.0949392000002</v>
      </c>
      <c r="P1656" s="19">
        <f t="shared" si="25"/>
        <v>5</v>
      </c>
    </row>
    <row r="1657" spans="1:16" x14ac:dyDescent="0.25">
      <c r="A1657" s="21">
        <v>44687</v>
      </c>
      <c r="B1657" s="22" t="s">
        <v>3227</v>
      </c>
      <c r="C1657" s="22" t="s">
        <v>931</v>
      </c>
      <c r="D1657" s="22">
        <v>2</v>
      </c>
      <c r="E1657" s="22" t="s">
        <v>1548</v>
      </c>
      <c r="F1657" s="22" t="s">
        <v>1318</v>
      </c>
      <c r="G1657" s="22">
        <v>14379</v>
      </c>
      <c r="H1657" s="22">
        <v>5040</v>
      </c>
      <c r="I1657" s="22">
        <v>5040</v>
      </c>
      <c r="J1657" s="23">
        <v>1.04</v>
      </c>
      <c r="K1657" s="22">
        <v>0</v>
      </c>
      <c r="L1657" s="24">
        <v>0</v>
      </c>
      <c r="M1657" s="22" t="s">
        <v>4973</v>
      </c>
      <c r="N1657" s="22">
        <v>2</v>
      </c>
      <c r="O1657" s="22">
        <v>5239.2577608000001</v>
      </c>
      <c r="P1657" s="19">
        <f t="shared" si="25"/>
        <v>5</v>
      </c>
    </row>
    <row r="1658" spans="1:16" x14ac:dyDescent="0.25">
      <c r="A1658" s="21">
        <v>44687</v>
      </c>
      <c r="B1658" s="22" t="s">
        <v>4974</v>
      </c>
      <c r="C1658" s="22" t="s">
        <v>931</v>
      </c>
      <c r="D1658" s="22">
        <v>2</v>
      </c>
      <c r="E1658" s="22" t="s">
        <v>1787</v>
      </c>
      <c r="F1658" s="22" t="s">
        <v>1318</v>
      </c>
      <c r="G1658" s="22">
        <v>2435</v>
      </c>
      <c r="H1658" s="22">
        <v>2030</v>
      </c>
      <c r="I1658" s="22">
        <v>2030</v>
      </c>
      <c r="J1658" s="23">
        <v>1.29</v>
      </c>
      <c r="K1658" s="22">
        <v>0</v>
      </c>
      <c r="L1658" s="24">
        <v>0</v>
      </c>
      <c r="M1658" s="22" t="s">
        <v>4964</v>
      </c>
      <c r="N1658" s="22">
        <v>2</v>
      </c>
      <c r="O1658" s="22">
        <v>2622.5046057</v>
      </c>
      <c r="P1658" s="19">
        <f t="shared" si="25"/>
        <v>5</v>
      </c>
    </row>
    <row r="1659" spans="1:16" x14ac:dyDescent="0.25">
      <c r="A1659" s="21">
        <v>44687</v>
      </c>
      <c r="B1659" s="22" t="s">
        <v>3433</v>
      </c>
      <c r="C1659" s="22" t="s">
        <v>931</v>
      </c>
      <c r="D1659" s="22">
        <v>2</v>
      </c>
      <c r="E1659" s="22" t="s">
        <v>1788</v>
      </c>
      <c r="F1659" s="22" t="s">
        <v>1318</v>
      </c>
      <c r="G1659" s="22">
        <v>2098</v>
      </c>
      <c r="H1659" s="22">
        <v>1300</v>
      </c>
      <c r="I1659" s="22">
        <v>1300</v>
      </c>
      <c r="J1659" s="23">
        <v>1.59</v>
      </c>
      <c r="K1659" s="22">
        <v>0</v>
      </c>
      <c r="L1659" s="24">
        <v>0</v>
      </c>
      <c r="M1659" s="22" t="s">
        <v>3048</v>
      </c>
      <c r="N1659" s="22">
        <v>2</v>
      </c>
      <c r="O1659" s="22">
        <v>2064.999417</v>
      </c>
      <c r="P1659" s="19">
        <f t="shared" si="25"/>
        <v>5</v>
      </c>
    </row>
    <row r="1660" spans="1:16" x14ac:dyDescent="0.25">
      <c r="A1660" s="21">
        <v>44687</v>
      </c>
      <c r="B1660" s="22" t="s">
        <v>4938</v>
      </c>
      <c r="C1660" s="22" t="s">
        <v>931</v>
      </c>
      <c r="D1660" s="22">
        <v>2</v>
      </c>
      <c r="E1660" s="22" t="s">
        <v>1787</v>
      </c>
      <c r="F1660" s="22" t="s">
        <v>1318</v>
      </c>
      <c r="G1660" s="22">
        <v>1517</v>
      </c>
      <c r="H1660" s="22">
        <v>1260</v>
      </c>
      <c r="I1660" s="22">
        <v>1260</v>
      </c>
      <c r="J1660" s="23">
        <v>2.25</v>
      </c>
      <c r="K1660" s="22">
        <v>0</v>
      </c>
      <c r="L1660" s="24">
        <v>0</v>
      </c>
      <c r="M1660" s="22" t="s">
        <v>4964</v>
      </c>
      <c r="N1660" s="22">
        <v>2</v>
      </c>
      <c r="O1660" s="22">
        <v>2837.4711372000002</v>
      </c>
      <c r="P1660" s="19">
        <f t="shared" si="25"/>
        <v>5</v>
      </c>
    </row>
    <row r="1661" spans="1:16" x14ac:dyDescent="0.25">
      <c r="A1661" s="21">
        <v>44687</v>
      </c>
      <c r="B1661" s="22" t="s">
        <v>3015</v>
      </c>
      <c r="C1661" s="22" t="s">
        <v>931</v>
      </c>
      <c r="D1661" s="22">
        <v>2</v>
      </c>
      <c r="E1661" s="22" t="s">
        <v>1764</v>
      </c>
      <c r="F1661" s="22" t="s">
        <v>1318</v>
      </c>
      <c r="G1661" s="22">
        <v>594</v>
      </c>
      <c r="H1661" s="22">
        <v>500</v>
      </c>
      <c r="I1661" s="22">
        <v>500</v>
      </c>
      <c r="J1661" s="23">
        <v>3.39</v>
      </c>
      <c r="K1661" s="22">
        <v>0</v>
      </c>
      <c r="L1661" s="24">
        <v>0</v>
      </c>
      <c r="M1661" s="22" t="s">
        <v>4975</v>
      </c>
      <c r="N1661" s="22">
        <v>2</v>
      </c>
      <c r="O1661" s="22">
        <v>1696.32302</v>
      </c>
      <c r="P1661" s="19">
        <f t="shared" si="25"/>
        <v>5</v>
      </c>
    </row>
    <row r="1662" spans="1:16" x14ac:dyDescent="0.25">
      <c r="A1662" s="21">
        <v>44687</v>
      </c>
      <c r="B1662" s="22" t="s">
        <v>3434</v>
      </c>
      <c r="C1662" s="22" t="s">
        <v>931</v>
      </c>
      <c r="D1662" s="22">
        <v>2</v>
      </c>
      <c r="E1662" s="22" t="s">
        <v>1776</v>
      </c>
      <c r="F1662" s="22" t="s">
        <v>1318</v>
      </c>
      <c r="G1662" s="22">
        <v>1879</v>
      </c>
      <c r="H1662" s="22">
        <v>1260</v>
      </c>
      <c r="I1662" s="22">
        <v>1260</v>
      </c>
      <c r="J1662" s="23">
        <v>1.24</v>
      </c>
      <c r="K1662" s="22">
        <v>0</v>
      </c>
      <c r="L1662" s="24">
        <v>0</v>
      </c>
      <c r="M1662" s="22" t="s">
        <v>4976</v>
      </c>
      <c r="N1662" s="22">
        <v>2</v>
      </c>
      <c r="O1662" s="22">
        <v>1564.5054978000001</v>
      </c>
      <c r="P1662" s="19">
        <f t="shared" si="25"/>
        <v>5</v>
      </c>
    </row>
    <row r="1663" spans="1:16" x14ac:dyDescent="0.25">
      <c r="A1663" s="21">
        <v>44687</v>
      </c>
      <c r="B1663" s="22" t="s">
        <v>3016</v>
      </c>
      <c r="C1663" s="22" t="s">
        <v>931</v>
      </c>
      <c r="D1663" s="22">
        <v>2</v>
      </c>
      <c r="E1663" s="22" t="s">
        <v>1786</v>
      </c>
      <c r="F1663" s="22" t="s">
        <v>1318</v>
      </c>
      <c r="G1663" s="22">
        <v>2764</v>
      </c>
      <c r="H1663" s="22">
        <v>2510</v>
      </c>
      <c r="I1663" s="22">
        <v>2510</v>
      </c>
      <c r="J1663" s="23">
        <v>1.46</v>
      </c>
      <c r="K1663" s="22">
        <v>0</v>
      </c>
      <c r="L1663" s="24">
        <v>0</v>
      </c>
      <c r="M1663" s="22" t="s">
        <v>2634</v>
      </c>
      <c r="N1663" s="22">
        <v>2</v>
      </c>
      <c r="O1663" s="22">
        <v>3653.0103260000001</v>
      </c>
      <c r="P1663" s="19">
        <f t="shared" si="25"/>
        <v>5</v>
      </c>
    </row>
    <row r="1664" spans="1:16" x14ac:dyDescent="0.25">
      <c r="A1664" s="21">
        <v>44687</v>
      </c>
      <c r="B1664" s="22" t="s">
        <v>2289</v>
      </c>
      <c r="C1664" s="22" t="s">
        <v>931</v>
      </c>
      <c r="D1664" s="22">
        <v>2</v>
      </c>
      <c r="E1664" s="22" t="s">
        <v>1788</v>
      </c>
      <c r="F1664" s="22" t="s">
        <v>1318</v>
      </c>
      <c r="G1664" s="22">
        <v>457</v>
      </c>
      <c r="H1664" s="22">
        <v>300</v>
      </c>
      <c r="I1664" s="22">
        <v>300</v>
      </c>
      <c r="J1664" s="23">
        <v>3.74</v>
      </c>
      <c r="K1664" s="22">
        <v>0</v>
      </c>
      <c r="L1664" s="24">
        <v>0</v>
      </c>
      <c r="M1664" s="22" t="s">
        <v>3048</v>
      </c>
      <c r="N1664" s="22">
        <v>2</v>
      </c>
      <c r="O1664" s="22">
        <v>1123.3631789999999</v>
      </c>
      <c r="P1664" s="19">
        <f t="shared" si="25"/>
        <v>5</v>
      </c>
    </row>
    <row r="1665" spans="1:16" x14ac:dyDescent="0.25">
      <c r="A1665" s="21">
        <v>44687</v>
      </c>
      <c r="B1665" s="22" t="s">
        <v>4977</v>
      </c>
      <c r="C1665" s="22" t="s">
        <v>931</v>
      </c>
      <c r="D1665" s="22">
        <v>2</v>
      </c>
      <c r="E1665" s="22" t="s">
        <v>1776</v>
      </c>
      <c r="F1665" s="22" t="s">
        <v>1318</v>
      </c>
      <c r="G1665" s="22">
        <v>622</v>
      </c>
      <c r="H1665" s="22">
        <v>320</v>
      </c>
      <c r="I1665" s="22">
        <v>320</v>
      </c>
      <c r="J1665" s="23">
        <v>1.8</v>
      </c>
      <c r="K1665" s="22">
        <v>0</v>
      </c>
      <c r="L1665" s="24">
        <v>0</v>
      </c>
      <c r="M1665" s="22" t="s">
        <v>4976</v>
      </c>
      <c r="N1665" s="22">
        <v>2</v>
      </c>
      <c r="O1665" s="22">
        <v>577.41527680000002</v>
      </c>
      <c r="P1665" s="19">
        <f t="shared" si="25"/>
        <v>5</v>
      </c>
    </row>
    <row r="1666" spans="1:16" x14ac:dyDescent="0.25">
      <c r="A1666" s="21">
        <v>44687</v>
      </c>
      <c r="B1666" s="22" t="s">
        <v>4978</v>
      </c>
      <c r="C1666" s="22" t="s">
        <v>931</v>
      </c>
      <c r="D1666" s="22">
        <v>2</v>
      </c>
      <c r="E1666" s="22" t="s">
        <v>1775</v>
      </c>
      <c r="F1666" s="22" t="s">
        <v>1318</v>
      </c>
      <c r="G1666" s="22">
        <v>710</v>
      </c>
      <c r="H1666" s="22">
        <v>640</v>
      </c>
      <c r="I1666" s="22">
        <v>640</v>
      </c>
      <c r="J1666" s="23">
        <v>3.35</v>
      </c>
      <c r="K1666" s="22">
        <v>0</v>
      </c>
      <c r="L1666" s="24">
        <v>0</v>
      </c>
      <c r="M1666" s="22" t="s">
        <v>4979</v>
      </c>
      <c r="N1666" s="22">
        <v>2</v>
      </c>
      <c r="O1666" s="22">
        <v>2147.0891904</v>
      </c>
      <c r="P1666" s="19">
        <f t="shared" si="25"/>
        <v>5</v>
      </c>
    </row>
    <row r="1667" spans="1:16" x14ac:dyDescent="0.25">
      <c r="A1667" s="21">
        <v>44687</v>
      </c>
      <c r="B1667" s="22" t="s">
        <v>2924</v>
      </c>
      <c r="C1667" s="22" t="s">
        <v>931</v>
      </c>
      <c r="D1667" s="22">
        <v>2</v>
      </c>
      <c r="E1667" s="22" t="s">
        <v>1775</v>
      </c>
      <c r="F1667" s="22" t="s">
        <v>1318</v>
      </c>
      <c r="G1667" s="22">
        <v>176</v>
      </c>
      <c r="H1667" s="22">
        <v>130</v>
      </c>
      <c r="I1667" s="22">
        <v>130</v>
      </c>
      <c r="J1667" s="23">
        <v>8.34</v>
      </c>
      <c r="K1667" s="22">
        <v>0</v>
      </c>
      <c r="L1667" s="24">
        <v>0</v>
      </c>
      <c r="M1667" s="22" t="s">
        <v>4979</v>
      </c>
      <c r="N1667" s="22">
        <v>2</v>
      </c>
      <c r="O1667" s="22">
        <v>1083.6872149999999</v>
      </c>
      <c r="P1667" s="19">
        <f t="shared" ref="P1667:P1730" si="26">MONTH(A1667)</f>
        <v>5</v>
      </c>
    </row>
    <row r="1668" spans="1:16" x14ac:dyDescent="0.25">
      <c r="A1668" s="21">
        <v>44687</v>
      </c>
      <c r="B1668" s="22" t="s">
        <v>4623</v>
      </c>
      <c r="C1668" s="22" t="s">
        <v>931</v>
      </c>
      <c r="D1668" s="22">
        <v>2</v>
      </c>
      <c r="E1668" s="22" t="s">
        <v>1787</v>
      </c>
      <c r="F1668" s="22" t="s">
        <v>1318</v>
      </c>
      <c r="G1668" s="22">
        <v>365</v>
      </c>
      <c r="H1668" s="22">
        <v>150</v>
      </c>
      <c r="I1668" s="22">
        <v>150</v>
      </c>
      <c r="J1668" s="23">
        <v>7.02</v>
      </c>
      <c r="K1668" s="22">
        <v>0</v>
      </c>
      <c r="L1668" s="24">
        <v>0</v>
      </c>
      <c r="M1668" s="22" t="s">
        <v>4964</v>
      </c>
      <c r="N1668" s="22">
        <v>2</v>
      </c>
      <c r="O1668" s="22">
        <v>1053.1677015</v>
      </c>
      <c r="P1668" s="19">
        <f t="shared" si="26"/>
        <v>5</v>
      </c>
    </row>
    <row r="1669" spans="1:16" x14ac:dyDescent="0.25">
      <c r="A1669" s="21">
        <v>44687</v>
      </c>
      <c r="B1669" s="22" t="s">
        <v>2767</v>
      </c>
      <c r="C1669" s="22" t="s">
        <v>931</v>
      </c>
      <c r="D1669" s="22">
        <v>2</v>
      </c>
      <c r="E1669" s="22" t="s">
        <v>1788</v>
      </c>
      <c r="F1669" s="22" t="s">
        <v>1318</v>
      </c>
      <c r="G1669" s="22">
        <v>67</v>
      </c>
      <c r="H1669" s="22">
        <v>50</v>
      </c>
      <c r="I1669" s="22">
        <v>50</v>
      </c>
      <c r="J1669" s="23">
        <v>3.45</v>
      </c>
      <c r="K1669" s="22">
        <v>0</v>
      </c>
      <c r="L1669" s="24">
        <v>0</v>
      </c>
      <c r="M1669" s="22" t="s">
        <v>3048</v>
      </c>
      <c r="N1669" s="22">
        <v>2</v>
      </c>
      <c r="O1669" s="22">
        <v>172.2511245</v>
      </c>
      <c r="P1669" s="19">
        <f t="shared" si="26"/>
        <v>5</v>
      </c>
    </row>
    <row r="1670" spans="1:16" x14ac:dyDescent="0.25">
      <c r="A1670" s="21">
        <v>44687</v>
      </c>
      <c r="B1670" s="22" t="s">
        <v>4016</v>
      </c>
      <c r="C1670" s="22" t="s">
        <v>931</v>
      </c>
      <c r="D1670" s="22">
        <v>2</v>
      </c>
      <c r="E1670" s="22" t="s">
        <v>1776</v>
      </c>
      <c r="F1670" s="22" t="s">
        <v>1318</v>
      </c>
      <c r="G1670" s="22">
        <v>131</v>
      </c>
      <c r="H1670" s="22">
        <v>40</v>
      </c>
      <c r="I1670" s="22">
        <v>40</v>
      </c>
      <c r="J1670" s="23">
        <v>3.16</v>
      </c>
      <c r="K1670" s="22">
        <v>0</v>
      </c>
      <c r="L1670" s="24">
        <v>0</v>
      </c>
      <c r="M1670" s="22" t="s">
        <v>4976</v>
      </c>
      <c r="N1670" s="22">
        <v>2</v>
      </c>
      <c r="O1670" s="22">
        <v>126.4840368</v>
      </c>
      <c r="P1670" s="19">
        <f t="shared" si="26"/>
        <v>5</v>
      </c>
    </row>
    <row r="1671" spans="1:16" x14ac:dyDescent="0.25">
      <c r="A1671" s="21">
        <v>44687</v>
      </c>
      <c r="B1671" s="22" t="s">
        <v>3439</v>
      </c>
      <c r="C1671" s="22" t="s">
        <v>931</v>
      </c>
      <c r="D1671" s="22">
        <v>2</v>
      </c>
      <c r="E1671" s="22" t="s">
        <v>1774</v>
      </c>
      <c r="F1671" s="22" t="s">
        <v>1318</v>
      </c>
      <c r="G1671" s="22">
        <v>389</v>
      </c>
      <c r="H1671" s="22">
        <v>240</v>
      </c>
      <c r="I1671" s="22">
        <v>240</v>
      </c>
      <c r="J1671" s="23">
        <v>2.58</v>
      </c>
      <c r="K1671" s="22">
        <v>0</v>
      </c>
      <c r="L1671" s="24">
        <v>0</v>
      </c>
      <c r="M1671" s="22" t="s">
        <v>4962</v>
      </c>
      <c r="N1671" s="22">
        <v>2</v>
      </c>
      <c r="O1671" s="22">
        <v>618.335016</v>
      </c>
      <c r="P1671" s="19">
        <f t="shared" si="26"/>
        <v>5</v>
      </c>
    </row>
    <row r="1672" spans="1:16" x14ac:dyDescent="0.25">
      <c r="A1672" s="21">
        <v>44687</v>
      </c>
      <c r="B1672" s="22" t="s">
        <v>4980</v>
      </c>
      <c r="C1672" s="22" t="s">
        <v>931</v>
      </c>
      <c r="D1672" s="22">
        <v>2</v>
      </c>
      <c r="E1672" s="22" t="s">
        <v>1775</v>
      </c>
      <c r="F1672" s="22" t="s">
        <v>1318</v>
      </c>
      <c r="G1672" s="22">
        <v>232</v>
      </c>
      <c r="H1672" s="22">
        <v>150</v>
      </c>
      <c r="I1672" s="22">
        <v>150</v>
      </c>
      <c r="J1672" s="23">
        <v>4.26</v>
      </c>
      <c r="K1672" s="22">
        <v>0</v>
      </c>
      <c r="L1672" s="24">
        <v>0</v>
      </c>
      <c r="M1672" s="22" t="s">
        <v>4979</v>
      </c>
      <c r="N1672" s="22">
        <v>2</v>
      </c>
      <c r="O1672" s="22">
        <v>638.400396</v>
      </c>
      <c r="P1672" s="19">
        <f t="shared" si="26"/>
        <v>5</v>
      </c>
    </row>
    <row r="1673" spans="1:16" x14ac:dyDescent="0.25">
      <c r="A1673" s="21">
        <v>44687</v>
      </c>
      <c r="B1673" s="22" t="s">
        <v>4981</v>
      </c>
      <c r="C1673" s="22" t="s">
        <v>931</v>
      </c>
      <c r="D1673" s="22">
        <v>2</v>
      </c>
      <c r="E1673" s="22" t="s">
        <v>1788</v>
      </c>
      <c r="F1673" s="22" t="s">
        <v>1318</v>
      </c>
      <c r="G1673" s="22">
        <v>200</v>
      </c>
      <c r="H1673" s="22">
        <v>100</v>
      </c>
      <c r="I1673" s="22">
        <v>100</v>
      </c>
      <c r="J1673" s="23">
        <v>2.91</v>
      </c>
      <c r="K1673" s="22">
        <v>0</v>
      </c>
      <c r="L1673" s="24">
        <v>0</v>
      </c>
      <c r="M1673" s="22" t="s">
        <v>3048</v>
      </c>
      <c r="N1673" s="22">
        <v>2</v>
      </c>
      <c r="O1673" s="22">
        <v>291.21844700000003</v>
      </c>
      <c r="P1673" s="19">
        <f t="shared" si="26"/>
        <v>5</v>
      </c>
    </row>
    <row r="1674" spans="1:16" x14ac:dyDescent="0.25">
      <c r="A1674" s="21">
        <v>44687</v>
      </c>
      <c r="B1674" s="22" t="s">
        <v>2998</v>
      </c>
      <c r="C1674" s="22" t="s">
        <v>931</v>
      </c>
      <c r="D1674" s="22">
        <v>2</v>
      </c>
      <c r="E1674" s="22" t="s">
        <v>1788</v>
      </c>
      <c r="F1674" s="22" t="s">
        <v>1318</v>
      </c>
      <c r="G1674" s="22">
        <v>81</v>
      </c>
      <c r="H1674" s="22">
        <v>60</v>
      </c>
      <c r="I1674" s="22">
        <v>60</v>
      </c>
      <c r="J1674" s="23">
        <v>5.24</v>
      </c>
      <c r="K1674" s="22">
        <v>0</v>
      </c>
      <c r="L1674" s="24">
        <v>0</v>
      </c>
      <c r="M1674" s="22" t="s">
        <v>3048</v>
      </c>
      <c r="N1674" s="22">
        <v>2</v>
      </c>
      <c r="O1674" s="22">
        <v>314.62132559999998</v>
      </c>
      <c r="P1674" s="19">
        <f t="shared" si="26"/>
        <v>5</v>
      </c>
    </row>
    <row r="1675" spans="1:16" x14ac:dyDescent="0.25">
      <c r="A1675" s="21">
        <v>44687</v>
      </c>
      <c r="B1675" s="22" t="s">
        <v>4943</v>
      </c>
      <c r="C1675" s="22" t="s">
        <v>931</v>
      </c>
      <c r="D1675" s="22">
        <v>2</v>
      </c>
      <c r="E1675" s="22" t="s">
        <v>1788</v>
      </c>
      <c r="F1675" s="22" t="s">
        <v>1318</v>
      </c>
      <c r="G1675" s="22">
        <v>345</v>
      </c>
      <c r="H1675" s="22">
        <v>160</v>
      </c>
      <c r="I1675" s="22">
        <v>160</v>
      </c>
      <c r="J1675" s="23">
        <v>1.98</v>
      </c>
      <c r="K1675" s="22">
        <v>0</v>
      </c>
      <c r="L1675" s="24">
        <v>0</v>
      </c>
      <c r="M1675" s="22" t="s">
        <v>3048</v>
      </c>
      <c r="N1675" s="22">
        <v>2</v>
      </c>
      <c r="O1675" s="22">
        <v>316.08735200000001</v>
      </c>
      <c r="P1675" s="19">
        <f t="shared" si="26"/>
        <v>5</v>
      </c>
    </row>
    <row r="1676" spans="1:16" x14ac:dyDescent="0.25">
      <c r="A1676" s="21">
        <v>44687</v>
      </c>
      <c r="B1676" s="22" t="s">
        <v>4629</v>
      </c>
      <c r="C1676" s="22" t="s">
        <v>931</v>
      </c>
      <c r="D1676" s="22">
        <v>2</v>
      </c>
      <c r="E1676" s="22" t="s">
        <v>1776</v>
      </c>
      <c r="F1676" s="22" t="s">
        <v>1318</v>
      </c>
      <c r="G1676" s="22">
        <v>577</v>
      </c>
      <c r="H1676" s="22">
        <v>400</v>
      </c>
      <c r="I1676" s="22">
        <v>400</v>
      </c>
      <c r="J1676" s="23">
        <v>1.74</v>
      </c>
      <c r="K1676" s="22">
        <v>0</v>
      </c>
      <c r="L1676" s="24">
        <v>0</v>
      </c>
      <c r="M1676" s="22" t="s">
        <v>4976</v>
      </c>
      <c r="N1676" s="22">
        <v>2</v>
      </c>
      <c r="O1676" s="22">
        <v>696.27262800000005</v>
      </c>
      <c r="P1676" s="19">
        <f t="shared" si="26"/>
        <v>5</v>
      </c>
    </row>
    <row r="1677" spans="1:16" x14ac:dyDescent="0.25">
      <c r="A1677" s="21">
        <v>44687</v>
      </c>
      <c r="B1677" s="22" t="s">
        <v>3440</v>
      </c>
      <c r="C1677" s="22" t="s">
        <v>931</v>
      </c>
      <c r="D1677" s="22">
        <v>2</v>
      </c>
      <c r="E1677" s="22" t="s">
        <v>1788</v>
      </c>
      <c r="F1677" s="22" t="s">
        <v>1318</v>
      </c>
      <c r="G1677" s="22">
        <v>267</v>
      </c>
      <c r="H1677" s="22">
        <v>160</v>
      </c>
      <c r="I1677" s="22">
        <v>160</v>
      </c>
      <c r="J1677" s="23">
        <v>3.28</v>
      </c>
      <c r="K1677" s="22">
        <v>0</v>
      </c>
      <c r="L1677" s="24">
        <v>0</v>
      </c>
      <c r="M1677" s="22" t="s">
        <v>3048</v>
      </c>
      <c r="N1677" s="22">
        <v>2</v>
      </c>
      <c r="O1677" s="22">
        <v>524.52548320000005</v>
      </c>
      <c r="P1677" s="19">
        <f t="shared" si="26"/>
        <v>5</v>
      </c>
    </row>
    <row r="1678" spans="1:16" x14ac:dyDescent="0.25">
      <c r="A1678" s="21">
        <v>44687</v>
      </c>
      <c r="B1678" s="22" t="s">
        <v>4982</v>
      </c>
      <c r="C1678" s="22" t="s">
        <v>931</v>
      </c>
      <c r="D1678" s="22">
        <v>2</v>
      </c>
      <c r="E1678" s="22" t="s">
        <v>1776</v>
      </c>
      <c r="F1678" s="22" t="s">
        <v>1318</v>
      </c>
      <c r="G1678" s="22">
        <v>58</v>
      </c>
      <c r="H1678" s="22">
        <v>20</v>
      </c>
      <c r="I1678" s="22">
        <v>20</v>
      </c>
      <c r="J1678" s="23">
        <v>4.21</v>
      </c>
      <c r="K1678" s="22">
        <v>0</v>
      </c>
      <c r="L1678" s="24">
        <v>0</v>
      </c>
      <c r="M1678" s="22" t="s">
        <v>4976</v>
      </c>
      <c r="N1678" s="22">
        <v>2</v>
      </c>
      <c r="O1678" s="22">
        <v>84.260820199999998</v>
      </c>
      <c r="P1678" s="19">
        <f t="shared" si="26"/>
        <v>5</v>
      </c>
    </row>
    <row r="1679" spans="1:16" x14ac:dyDescent="0.25">
      <c r="A1679" s="21">
        <v>44687</v>
      </c>
      <c r="B1679" s="22" t="s">
        <v>3442</v>
      </c>
      <c r="C1679" s="22" t="s">
        <v>931</v>
      </c>
      <c r="D1679" s="22">
        <v>2</v>
      </c>
      <c r="E1679" s="22" t="s">
        <v>1776</v>
      </c>
      <c r="F1679" s="22" t="s">
        <v>1318</v>
      </c>
      <c r="G1679" s="22">
        <v>1002</v>
      </c>
      <c r="H1679" s="22">
        <v>210</v>
      </c>
      <c r="I1679" s="22">
        <v>210</v>
      </c>
      <c r="J1679" s="23">
        <v>2.33</v>
      </c>
      <c r="K1679" s="22">
        <v>0</v>
      </c>
      <c r="L1679" s="24">
        <v>0</v>
      </c>
      <c r="M1679" s="22" t="s">
        <v>4976</v>
      </c>
      <c r="N1679" s="22">
        <v>2</v>
      </c>
      <c r="O1679" s="22">
        <v>488.64225060000001</v>
      </c>
      <c r="P1679" s="19">
        <f t="shared" si="26"/>
        <v>5</v>
      </c>
    </row>
    <row r="1680" spans="1:16" x14ac:dyDescent="0.25">
      <c r="A1680" s="21">
        <v>44687</v>
      </c>
      <c r="B1680" s="22" t="s">
        <v>3442</v>
      </c>
      <c r="C1680" s="22" t="s">
        <v>931</v>
      </c>
      <c r="D1680" s="22">
        <v>2</v>
      </c>
      <c r="E1680" s="22" t="s">
        <v>1774</v>
      </c>
      <c r="F1680" s="22" t="s">
        <v>1318</v>
      </c>
      <c r="G1680" s="22">
        <v>1002</v>
      </c>
      <c r="H1680" s="22">
        <v>590</v>
      </c>
      <c r="I1680" s="22">
        <v>590</v>
      </c>
      <c r="J1680" s="23">
        <v>2.33</v>
      </c>
      <c r="K1680" s="22">
        <v>0</v>
      </c>
      <c r="L1680" s="24">
        <v>0</v>
      </c>
      <c r="M1680" s="22" t="s">
        <v>4962</v>
      </c>
      <c r="N1680" s="22">
        <v>2</v>
      </c>
      <c r="O1680" s="22">
        <v>1372.8520374</v>
      </c>
      <c r="P1680" s="19">
        <f t="shared" si="26"/>
        <v>5</v>
      </c>
    </row>
    <row r="1681" spans="1:16" x14ac:dyDescent="0.25">
      <c r="A1681" s="21">
        <v>44687</v>
      </c>
      <c r="B1681" s="22" t="s">
        <v>2975</v>
      </c>
      <c r="C1681" s="22" t="s">
        <v>931</v>
      </c>
      <c r="D1681" s="22">
        <v>2</v>
      </c>
      <c r="E1681" s="22" t="s">
        <v>1774</v>
      </c>
      <c r="F1681" s="22" t="s">
        <v>1318</v>
      </c>
      <c r="G1681" s="22">
        <v>738</v>
      </c>
      <c r="H1681" s="22">
        <v>630</v>
      </c>
      <c r="I1681" s="22">
        <v>630</v>
      </c>
      <c r="J1681" s="23">
        <v>3.29</v>
      </c>
      <c r="K1681" s="22">
        <v>0</v>
      </c>
      <c r="L1681" s="24">
        <v>0</v>
      </c>
      <c r="M1681" s="22" t="s">
        <v>4962</v>
      </c>
      <c r="N1681" s="22">
        <v>2</v>
      </c>
      <c r="O1681" s="22">
        <v>2073.6303714000001</v>
      </c>
      <c r="P1681" s="19">
        <f t="shared" si="26"/>
        <v>5</v>
      </c>
    </row>
    <row r="1682" spans="1:16" x14ac:dyDescent="0.25">
      <c r="A1682" s="21">
        <v>44687</v>
      </c>
      <c r="B1682" s="22" t="s">
        <v>2302</v>
      </c>
      <c r="C1682" s="22" t="s">
        <v>931</v>
      </c>
      <c r="D1682" s="22">
        <v>2</v>
      </c>
      <c r="E1682" s="22" t="s">
        <v>1790</v>
      </c>
      <c r="F1682" s="22" t="s">
        <v>1318</v>
      </c>
      <c r="G1682" s="22">
        <v>2411</v>
      </c>
      <c r="H1682" s="22">
        <v>2100</v>
      </c>
      <c r="I1682" s="22">
        <v>2100</v>
      </c>
      <c r="J1682" s="23">
        <v>0.57999999999999996</v>
      </c>
      <c r="K1682" s="22">
        <v>0</v>
      </c>
      <c r="L1682" s="24">
        <v>0</v>
      </c>
      <c r="M1682" s="22" t="s">
        <v>2636</v>
      </c>
      <c r="N1682" s="22">
        <v>2</v>
      </c>
      <c r="O1682" s="22">
        <v>1217.331402</v>
      </c>
      <c r="P1682" s="19">
        <f t="shared" si="26"/>
        <v>5</v>
      </c>
    </row>
    <row r="1683" spans="1:16" x14ac:dyDescent="0.25">
      <c r="A1683" s="21">
        <v>44687</v>
      </c>
      <c r="B1683" s="22" t="s">
        <v>3449</v>
      </c>
      <c r="C1683" s="22" t="s">
        <v>931</v>
      </c>
      <c r="D1683" s="22">
        <v>2</v>
      </c>
      <c r="E1683" s="22" t="s">
        <v>1429</v>
      </c>
      <c r="F1683" s="22" t="s">
        <v>1318</v>
      </c>
      <c r="G1683" s="22">
        <v>3863</v>
      </c>
      <c r="H1683" s="22">
        <v>2380</v>
      </c>
      <c r="I1683" s="22">
        <v>2380</v>
      </c>
      <c r="J1683" s="23">
        <v>1.62</v>
      </c>
      <c r="K1683" s="22">
        <v>0</v>
      </c>
      <c r="L1683" s="24">
        <v>0</v>
      </c>
      <c r="M1683" s="22" t="s">
        <v>4983</v>
      </c>
      <c r="N1683" s="22">
        <v>2</v>
      </c>
      <c r="O1683" s="22">
        <v>3857.3254762000001</v>
      </c>
      <c r="P1683" s="19">
        <f t="shared" si="26"/>
        <v>5</v>
      </c>
    </row>
    <row r="1684" spans="1:16" x14ac:dyDescent="0.25">
      <c r="A1684" s="21">
        <v>44687</v>
      </c>
      <c r="B1684" s="22" t="s">
        <v>3449</v>
      </c>
      <c r="C1684" s="22" t="s">
        <v>931</v>
      </c>
      <c r="D1684" s="22">
        <v>2</v>
      </c>
      <c r="E1684" s="22" t="s">
        <v>1583</v>
      </c>
      <c r="F1684" s="22" t="s">
        <v>1318</v>
      </c>
      <c r="G1684" s="22">
        <v>3863</v>
      </c>
      <c r="H1684" s="22">
        <v>1200</v>
      </c>
      <c r="I1684" s="22">
        <v>1200</v>
      </c>
      <c r="J1684" s="23">
        <v>1.62</v>
      </c>
      <c r="K1684" s="22">
        <v>0</v>
      </c>
      <c r="L1684" s="24">
        <v>0</v>
      </c>
      <c r="M1684" s="22" t="s">
        <v>4984</v>
      </c>
      <c r="N1684" s="22">
        <v>2</v>
      </c>
      <c r="O1684" s="22">
        <v>1944.8699879999999</v>
      </c>
      <c r="P1684" s="19">
        <f t="shared" si="26"/>
        <v>5</v>
      </c>
    </row>
    <row r="1685" spans="1:16" x14ac:dyDescent="0.25">
      <c r="A1685" s="21">
        <v>44687</v>
      </c>
      <c r="B1685" s="22" t="s">
        <v>4985</v>
      </c>
      <c r="C1685" s="22" t="s">
        <v>931</v>
      </c>
      <c r="D1685" s="22">
        <v>2</v>
      </c>
      <c r="E1685" s="22" t="s">
        <v>1778</v>
      </c>
      <c r="F1685" s="22" t="s">
        <v>1318</v>
      </c>
      <c r="G1685" s="22">
        <v>22</v>
      </c>
      <c r="H1685" s="22">
        <v>10</v>
      </c>
      <c r="I1685" s="22">
        <v>10</v>
      </c>
      <c r="J1685" s="23">
        <v>24.72</v>
      </c>
      <c r="K1685" s="22">
        <v>0</v>
      </c>
      <c r="L1685" s="24">
        <v>0</v>
      </c>
      <c r="M1685" s="22" t="s">
        <v>4986</v>
      </c>
      <c r="N1685" s="22">
        <v>2</v>
      </c>
      <c r="O1685" s="22">
        <v>247.2307692</v>
      </c>
      <c r="P1685" s="19">
        <f t="shared" si="26"/>
        <v>5</v>
      </c>
    </row>
    <row r="1686" spans="1:16" x14ac:dyDescent="0.25">
      <c r="A1686" s="21">
        <v>44687</v>
      </c>
      <c r="B1686" s="22" t="s">
        <v>3519</v>
      </c>
      <c r="C1686" s="22" t="s">
        <v>931</v>
      </c>
      <c r="D1686" s="22">
        <v>2</v>
      </c>
      <c r="E1686" s="22" t="s">
        <v>1796</v>
      </c>
      <c r="F1686" s="22" t="s">
        <v>1318</v>
      </c>
      <c r="G1686" s="22">
        <v>712</v>
      </c>
      <c r="H1686" s="22">
        <v>510</v>
      </c>
      <c r="I1686" s="22">
        <v>510</v>
      </c>
      <c r="J1686" s="23">
        <v>5.21</v>
      </c>
      <c r="K1686" s="22">
        <v>0</v>
      </c>
      <c r="L1686" s="24">
        <v>0</v>
      </c>
      <c r="M1686" s="22" t="s">
        <v>4987</v>
      </c>
      <c r="N1686" s="22">
        <v>2</v>
      </c>
      <c r="O1686" s="22">
        <v>2656.4445939000002</v>
      </c>
      <c r="P1686" s="19">
        <f t="shared" si="26"/>
        <v>5</v>
      </c>
    </row>
    <row r="1687" spans="1:16" x14ac:dyDescent="0.25">
      <c r="A1687" s="21">
        <v>44687</v>
      </c>
      <c r="B1687" s="22" t="s">
        <v>3692</v>
      </c>
      <c r="C1687" s="22" t="s">
        <v>931</v>
      </c>
      <c r="D1687" s="22">
        <v>2</v>
      </c>
      <c r="E1687" s="22" t="s">
        <v>1440</v>
      </c>
      <c r="F1687" s="22" t="s">
        <v>1318</v>
      </c>
      <c r="G1687" s="22">
        <v>4403</v>
      </c>
      <c r="H1687" s="22">
        <v>40</v>
      </c>
      <c r="I1687" s="22">
        <v>40</v>
      </c>
      <c r="J1687" s="23">
        <v>4.62</v>
      </c>
      <c r="K1687" s="22">
        <v>0</v>
      </c>
      <c r="L1687" s="24">
        <v>0</v>
      </c>
      <c r="M1687" s="22" t="s">
        <v>4944</v>
      </c>
      <c r="N1687" s="22">
        <v>2</v>
      </c>
      <c r="O1687" s="22">
        <v>184.9376872</v>
      </c>
      <c r="P1687" s="19">
        <f t="shared" si="26"/>
        <v>5</v>
      </c>
    </row>
    <row r="1688" spans="1:16" x14ac:dyDescent="0.25">
      <c r="A1688" s="21">
        <v>44687</v>
      </c>
      <c r="B1688" s="22" t="s">
        <v>2347</v>
      </c>
      <c r="C1688" s="22" t="s">
        <v>931</v>
      </c>
      <c r="D1688" s="22">
        <v>2</v>
      </c>
      <c r="E1688" s="22" t="s">
        <v>1778</v>
      </c>
      <c r="F1688" s="22" t="s">
        <v>1318</v>
      </c>
      <c r="G1688" s="22">
        <v>480</v>
      </c>
      <c r="H1688" s="22">
        <v>380</v>
      </c>
      <c r="I1688" s="22">
        <v>380</v>
      </c>
      <c r="J1688" s="23">
        <v>1.1399999999999999</v>
      </c>
      <c r="K1688" s="22">
        <v>0</v>
      </c>
      <c r="L1688" s="24">
        <v>0</v>
      </c>
      <c r="M1688" s="22" t="s">
        <v>4986</v>
      </c>
      <c r="N1688" s="22">
        <v>2</v>
      </c>
      <c r="O1688" s="22">
        <v>432.42986159999998</v>
      </c>
      <c r="P1688" s="19">
        <f t="shared" si="26"/>
        <v>5</v>
      </c>
    </row>
    <row r="1689" spans="1:16" x14ac:dyDescent="0.25">
      <c r="A1689" s="21">
        <v>44687</v>
      </c>
      <c r="B1689" s="22" t="s">
        <v>2548</v>
      </c>
      <c r="C1689" s="22" t="s">
        <v>931</v>
      </c>
      <c r="D1689" s="22">
        <v>2</v>
      </c>
      <c r="E1689" s="22" t="s">
        <v>1775</v>
      </c>
      <c r="F1689" s="22" t="s">
        <v>1318</v>
      </c>
      <c r="G1689" s="22">
        <v>546</v>
      </c>
      <c r="H1689" s="22">
        <v>28</v>
      </c>
      <c r="I1689" s="22">
        <v>28</v>
      </c>
      <c r="J1689" s="23">
        <v>4.1900000000000004</v>
      </c>
      <c r="K1689" s="22">
        <v>0</v>
      </c>
      <c r="L1689" s="24">
        <v>0</v>
      </c>
      <c r="M1689" s="22" t="s">
        <v>4979</v>
      </c>
      <c r="N1689" s="22">
        <v>2</v>
      </c>
      <c r="O1689" s="22">
        <v>117.33148896</v>
      </c>
      <c r="P1689" s="19">
        <f t="shared" si="26"/>
        <v>5</v>
      </c>
    </row>
    <row r="1690" spans="1:16" x14ac:dyDescent="0.25">
      <c r="A1690" s="21">
        <v>44687</v>
      </c>
      <c r="B1690" s="22" t="s">
        <v>4988</v>
      </c>
      <c r="C1690" s="22" t="s">
        <v>931</v>
      </c>
      <c r="D1690" s="22">
        <v>2</v>
      </c>
      <c r="E1690" s="22" t="s">
        <v>1788</v>
      </c>
      <c r="F1690" s="22" t="s">
        <v>1318</v>
      </c>
      <c r="G1690" s="22">
        <v>1001</v>
      </c>
      <c r="H1690" s="22">
        <v>600</v>
      </c>
      <c r="I1690" s="22">
        <v>600</v>
      </c>
      <c r="J1690" s="23">
        <v>1.38</v>
      </c>
      <c r="K1690" s="22">
        <v>0</v>
      </c>
      <c r="L1690" s="24">
        <v>0</v>
      </c>
      <c r="M1690" s="22" t="s">
        <v>3048</v>
      </c>
      <c r="N1690" s="22">
        <v>2</v>
      </c>
      <c r="O1690" s="22">
        <v>829.82839799999999</v>
      </c>
      <c r="P1690" s="19">
        <f t="shared" si="26"/>
        <v>5</v>
      </c>
    </row>
    <row r="1691" spans="1:16" x14ac:dyDescent="0.25">
      <c r="A1691" s="21">
        <v>44687</v>
      </c>
      <c r="B1691" s="22" t="s">
        <v>4989</v>
      </c>
      <c r="C1691" s="22" t="s">
        <v>931</v>
      </c>
      <c r="D1691" s="22">
        <v>2</v>
      </c>
      <c r="E1691" s="22" t="s">
        <v>1790</v>
      </c>
      <c r="F1691" s="22" t="s">
        <v>1318</v>
      </c>
      <c r="G1691" s="22">
        <v>151</v>
      </c>
      <c r="H1691" s="22">
        <v>24</v>
      </c>
      <c r="I1691" s="22">
        <v>24</v>
      </c>
      <c r="J1691" s="23">
        <v>12.42</v>
      </c>
      <c r="K1691" s="22">
        <v>0</v>
      </c>
      <c r="L1691" s="24">
        <v>0</v>
      </c>
      <c r="M1691" s="22" t="s">
        <v>2636</v>
      </c>
      <c r="N1691" s="22">
        <v>2</v>
      </c>
      <c r="O1691" s="22">
        <v>298.02556704</v>
      </c>
      <c r="P1691" s="19">
        <f t="shared" si="26"/>
        <v>5</v>
      </c>
    </row>
    <row r="1692" spans="1:16" x14ac:dyDescent="0.25">
      <c r="A1692" s="21">
        <v>44687</v>
      </c>
      <c r="B1692" s="22" t="s">
        <v>3234</v>
      </c>
      <c r="C1692" s="22" t="s">
        <v>931</v>
      </c>
      <c r="D1692" s="22">
        <v>2</v>
      </c>
      <c r="E1692" s="22" t="s">
        <v>1461</v>
      </c>
      <c r="F1692" s="22" t="s">
        <v>1318</v>
      </c>
      <c r="G1692" s="22">
        <v>1677</v>
      </c>
      <c r="H1692" s="22">
        <v>1320</v>
      </c>
      <c r="I1692" s="22">
        <v>1320</v>
      </c>
      <c r="J1692" s="23">
        <v>4.6900000000000004</v>
      </c>
      <c r="K1692" s="22">
        <v>0</v>
      </c>
      <c r="L1692" s="24">
        <v>0</v>
      </c>
      <c r="M1692" s="22" t="s">
        <v>4991</v>
      </c>
      <c r="N1692" s="22">
        <v>2</v>
      </c>
      <c r="O1692" s="22">
        <v>6196.7899091999998</v>
      </c>
      <c r="P1692" s="19">
        <f t="shared" si="26"/>
        <v>5</v>
      </c>
    </row>
    <row r="1693" spans="1:16" x14ac:dyDescent="0.25">
      <c r="A1693" s="21">
        <v>44687</v>
      </c>
      <c r="B1693" s="22" t="s">
        <v>3234</v>
      </c>
      <c r="C1693" s="22" t="s">
        <v>931</v>
      </c>
      <c r="D1693" s="22">
        <v>2</v>
      </c>
      <c r="E1693" s="22" t="s">
        <v>1430</v>
      </c>
      <c r="F1693" s="22" t="s">
        <v>1318</v>
      </c>
      <c r="G1693" s="22">
        <v>1677</v>
      </c>
      <c r="H1693" s="22">
        <v>198</v>
      </c>
      <c r="I1693" s="22">
        <v>198</v>
      </c>
      <c r="J1693" s="23">
        <v>4.6900000000000004</v>
      </c>
      <c r="K1693" s="22">
        <v>0</v>
      </c>
      <c r="L1693" s="24">
        <v>0</v>
      </c>
      <c r="M1693" s="22" t="s">
        <v>4990</v>
      </c>
      <c r="N1693" s="22">
        <v>2</v>
      </c>
      <c r="O1693" s="22">
        <v>929.51848638000001</v>
      </c>
      <c r="P1693" s="19">
        <f t="shared" si="26"/>
        <v>5</v>
      </c>
    </row>
    <row r="1694" spans="1:16" x14ac:dyDescent="0.25">
      <c r="A1694" s="21">
        <v>44687</v>
      </c>
      <c r="B1694" s="22" t="s">
        <v>3045</v>
      </c>
      <c r="C1694" s="22" t="s">
        <v>931</v>
      </c>
      <c r="D1694" s="22">
        <v>2</v>
      </c>
      <c r="E1694" s="22" t="s">
        <v>1781</v>
      </c>
      <c r="F1694" s="22" t="s">
        <v>1318</v>
      </c>
      <c r="G1694" s="22">
        <v>612</v>
      </c>
      <c r="H1694" s="22">
        <v>484</v>
      </c>
      <c r="I1694" s="22">
        <v>484</v>
      </c>
      <c r="J1694" s="23">
        <v>4.5999999999999996</v>
      </c>
      <c r="K1694" s="22">
        <v>0</v>
      </c>
      <c r="L1694" s="24">
        <v>0</v>
      </c>
      <c r="M1694" s="22" t="s">
        <v>4992</v>
      </c>
      <c r="N1694" s="22">
        <v>2</v>
      </c>
      <c r="O1694" s="22">
        <v>2227.0603115200001</v>
      </c>
      <c r="P1694" s="19">
        <f t="shared" si="26"/>
        <v>5</v>
      </c>
    </row>
    <row r="1695" spans="1:16" x14ac:dyDescent="0.25">
      <c r="A1695" s="21">
        <v>44687</v>
      </c>
      <c r="B1695" s="22" t="s">
        <v>3235</v>
      </c>
      <c r="C1695" s="22" t="s">
        <v>931</v>
      </c>
      <c r="D1695" s="22">
        <v>2</v>
      </c>
      <c r="E1695" s="22" t="s">
        <v>1792</v>
      </c>
      <c r="F1695" s="22" t="s">
        <v>1318</v>
      </c>
      <c r="G1695" s="22">
        <v>1597</v>
      </c>
      <c r="H1695" s="22">
        <v>144</v>
      </c>
      <c r="I1695" s="22">
        <v>144</v>
      </c>
      <c r="J1695" s="23">
        <v>6.36</v>
      </c>
      <c r="K1695" s="22">
        <v>0</v>
      </c>
      <c r="L1695" s="24">
        <v>0</v>
      </c>
      <c r="M1695" s="22" t="s">
        <v>4993</v>
      </c>
      <c r="N1695" s="22">
        <v>2</v>
      </c>
      <c r="O1695" s="22">
        <v>915.95543615999998</v>
      </c>
      <c r="P1695" s="19">
        <f t="shared" si="26"/>
        <v>5</v>
      </c>
    </row>
    <row r="1696" spans="1:16" x14ac:dyDescent="0.25">
      <c r="A1696" s="21">
        <v>44687</v>
      </c>
      <c r="B1696" s="22" t="s">
        <v>3237</v>
      </c>
      <c r="C1696" s="22" t="s">
        <v>931</v>
      </c>
      <c r="D1696" s="22">
        <v>2</v>
      </c>
      <c r="E1696" s="22" t="s">
        <v>1783</v>
      </c>
      <c r="F1696" s="22" t="s">
        <v>1318</v>
      </c>
      <c r="G1696" s="22">
        <v>720</v>
      </c>
      <c r="H1696" s="22">
        <v>640</v>
      </c>
      <c r="I1696" s="22">
        <v>640</v>
      </c>
      <c r="J1696" s="23">
        <v>9.09</v>
      </c>
      <c r="K1696" s="22">
        <v>0</v>
      </c>
      <c r="L1696" s="24">
        <v>0</v>
      </c>
      <c r="M1696" s="22" t="s">
        <v>4994</v>
      </c>
      <c r="N1696" s="22">
        <v>2</v>
      </c>
      <c r="O1696" s="22">
        <v>5819.9947392000004</v>
      </c>
      <c r="P1696" s="19">
        <f t="shared" si="26"/>
        <v>5</v>
      </c>
    </row>
    <row r="1697" spans="1:16" x14ac:dyDescent="0.25">
      <c r="A1697" s="21">
        <v>44687</v>
      </c>
      <c r="B1697" s="22" t="s">
        <v>4995</v>
      </c>
      <c r="C1697" s="22" t="s">
        <v>931</v>
      </c>
      <c r="D1697" s="22">
        <v>2</v>
      </c>
      <c r="E1697" s="22" t="s">
        <v>1443</v>
      </c>
      <c r="F1697" s="22" t="s">
        <v>1318</v>
      </c>
      <c r="G1697" s="22">
        <v>1035</v>
      </c>
      <c r="H1697" s="22">
        <v>1000</v>
      </c>
      <c r="I1697" s="22">
        <v>1000</v>
      </c>
      <c r="J1697" s="23">
        <v>6.87</v>
      </c>
      <c r="K1697" s="22">
        <v>0</v>
      </c>
      <c r="L1697" s="24">
        <v>0</v>
      </c>
      <c r="M1697" s="22" t="s">
        <v>4996</v>
      </c>
      <c r="N1697" s="22">
        <v>2</v>
      </c>
      <c r="O1697" s="22">
        <v>6871.6485499999999</v>
      </c>
      <c r="P1697" s="19">
        <f t="shared" si="26"/>
        <v>5</v>
      </c>
    </row>
    <row r="1698" spans="1:16" x14ac:dyDescent="0.25">
      <c r="A1698" s="21">
        <v>44687</v>
      </c>
      <c r="B1698" s="22" t="s">
        <v>5525</v>
      </c>
      <c r="C1698" s="22" t="s">
        <v>10</v>
      </c>
      <c r="D1698" s="22">
        <v>2</v>
      </c>
      <c r="E1698" s="22" t="s">
        <v>483</v>
      </c>
      <c r="F1698" s="22" t="s">
        <v>407</v>
      </c>
      <c r="G1698" s="22">
        <v>3</v>
      </c>
      <c r="H1698" s="22">
        <v>3</v>
      </c>
      <c r="I1698" s="22">
        <v>3</v>
      </c>
      <c r="J1698" s="23">
        <v>19.52</v>
      </c>
      <c r="K1698" s="22">
        <v>0</v>
      </c>
      <c r="L1698" s="24">
        <v>0</v>
      </c>
      <c r="M1698" s="22" t="s">
        <v>5526</v>
      </c>
      <c r="N1698" s="22">
        <v>4</v>
      </c>
      <c r="O1698" s="22">
        <v>58.572485039999997</v>
      </c>
      <c r="P1698" s="19">
        <f t="shared" si="26"/>
        <v>5</v>
      </c>
    </row>
    <row r="1699" spans="1:16" x14ac:dyDescent="0.25">
      <c r="A1699" s="21">
        <v>44687</v>
      </c>
      <c r="B1699" s="22" t="s">
        <v>2188</v>
      </c>
      <c r="C1699" s="22" t="s">
        <v>10</v>
      </c>
      <c r="D1699" s="22">
        <v>2</v>
      </c>
      <c r="E1699" s="22" t="s">
        <v>489</v>
      </c>
      <c r="F1699" s="22" t="s">
        <v>407</v>
      </c>
      <c r="G1699" s="22">
        <v>671</v>
      </c>
      <c r="H1699" s="22">
        <v>71</v>
      </c>
      <c r="I1699" s="22">
        <v>71</v>
      </c>
      <c r="J1699" s="23">
        <v>0</v>
      </c>
      <c r="K1699" s="22">
        <v>0</v>
      </c>
      <c r="L1699" s="24">
        <v>0</v>
      </c>
      <c r="M1699" s="22" t="s">
        <v>5527</v>
      </c>
      <c r="N1699" s="22">
        <v>4</v>
      </c>
      <c r="O1699" s="22">
        <v>6.0261250000000002E-2</v>
      </c>
      <c r="P1699" s="19">
        <f t="shared" si="26"/>
        <v>5</v>
      </c>
    </row>
    <row r="1700" spans="1:16" x14ac:dyDescent="0.25">
      <c r="A1700" s="21">
        <v>44687</v>
      </c>
      <c r="B1700" s="22" t="s">
        <v>4605</v>
      </c>
      <c r="C1700" s="22" t="s">
        <v>10</v>
      </c>
      <c r="D1700" s="22">
        <v>2</v>
      </c>
      <c r="E1700" s="22" t="s">
        <v>484</v>
      </c>
      <c r="F1700" s="22" t="s">
        <v>407</v>
      </c>
      <c r="G1700" s="22">
        <v>181</v>
      </c>
      <c r="H1700" s="22">
        <v>31</v>
      </c>
      <c r="I1700" s="22">
        <v>31</v>
      </c>
      <c r="J1700" s="23">
        <v>2.88</v>
      </c>
      <c r="K1700" s="22">
        <v>0</v>
      </c>
      <c r="L1700" s="24">
        <v>0</v>
      </c>
      <c r="M1700" s="22" t="s">
        <v>5528</v>
      </c>
      <c r="N1700" s="22">
        <v>4</v>
      </c>
      <c r="O1700" s="22">
        <v>89.224344770000002</v>
      </c>
      <c r="P1700" s="19">
        <f t="shared" si="26"/>
        <v>5</v>
      </c>
    </row>
    <row r="1701" spans="1:16" x14ac:dyDescent="0.25">
      <c r="A1701" s="21">
        <v>44687</v>
      </c>
      <c r="B1701" s="22" t="s">
        <v>2674</v>
      </c>
      <c r="C1701" s="22" t="s">
        <v>10</v>
      </c>
      <c r="D1701" s="22">
        <v>2</v>
      </c>
      <c r="E1701" s="22" t="s">
        <v>468</v>
      </c>
      <c r="F1701" s="22" t="s">
        <v>407</v>
      </c>
      <c r="G1701" s="22">
        <v>264</v>
      </c>
      <c r="H1701" s="22">
        <v>104</v>
      </c>
      <c r="I1701" s="22">
        <v>104</v>
      </c>
      <c r="J1701" s="23">
        <v>3.29</v>
      </c>
      <c r="K1701" s="22">
        <v>0</v>
      </c>
      <c r="L1701" s="24">
        <v>0</v>
      </c>
      <c r="M1701" s="22" t="s">
        <v>5529</v>
      </c>
      <c r="N1701" s="22">
        <v>4</v>
      </c>
      <c r="O1701" s="22">
        <v>341.83186232000003</v>
      </c>
      <c r="P1701" s="19">
        <f t="shared" si="26"/>
        <v>5</v>
      </c>
    </row>
    <row r="1702" spans="1:16" x14ac:dyDescent="0.25">
      <c r="A1702" s="21">
        <v>44687</v>
      </c>
      <c r="B1702" s="22" t="s">
        <v>5530</v>
      </c>
      <c r="C1702" s="22" t="s">
        <v>10</v>
      </c>
      <c r="D1702" s="22">
        <v>2</v>
      </c>
      <c r="E1702" s="22" t="s">
        <v>486</v>
      </c>
      <c r="F1702" s="22" t="s">
        <v>407</v>
      </c>
      <c r="G1702" s="22">
        <v>87</v>
      </c>
      <c r="H1702" s="22">
        <v>87</v>
      </c>
      <c r="I1702" s="22">
        <v>87</v>
      </c>
      <c r="J1702" s="23">
        <v>3.69</v>
      </c>
      <c r="K1702" s="22">
        <v>0</v>
      </c>
      <c r="L1702" s="24">
        <v>0</v>
      </c>
      <c r="M1702" s="22" t="s">
        <v>5531</v>
      </c>
      <c r="N1702" s="22">
        <v>4</v>
      </c>
      <c r="O1702" s="22">
        <v>321.05686995000002</v>
      </c>
      <c r="P1702" s="19">
        <f t="shared" si="26"/>
        <v>5</v>
      </c>
    </row>
    <row r="1703" spans="1:16" x14ac:dyDescent="0.25">
      <c r="A1703" s="21">
        <v>44687</v>
      </c>
      <c r="B1703" s="22" t="s">
        <v>5059</v>
      </c>
      <c r="C1703" s="22" t="s">
        <v>10</v>
      </c>
      <c r="D1703" s="22">
        <v>2</v>
      </c>
      <c r="E1703" s="22" t="s">
        <v>487</v>
      </c>
      <c r="F1703" s="22" t="s">
        <v>407</v>
      </c>
      <c r="G1703" s="22">
        <v>54</v>
      </c>
      <c r="H1703" s="22">
        <v>54</v>
      </c>
      <c r="I1703" s="22">
        <v>54</v>
      </c>
      <c r="J1703" s="23">
        <v>5.25</v>
      </c>
      <c r="K1703" s="22">
        <v>0</v>
      </c>
      <c r="L1703" s="24">
        <v>0</v>
      </c>
      <c r="M1703" s="22" t="s">
        <v>5532</v>
      </c>
      <c r="N1703" s="22">
        <v>4</v>
      </c>
      <c r="O1703" s="22">
        <v>283.46291766000002</v>
      </c>
      <c r="P1703" s="19">
        <f t="shared" si="26"/>
        <v>5</v>
      </c>
    </row>
    <row r="1704" spans="1:16" x14ac:dyDescent="0.25">
      <c r="A1704" s="21">
        <v>44687</v>
      </c>
      <c r="B1704" s="22" t="s">
        <v>4943</v>
      </c>
      <c r="C1704" s="22" t="s">
        <v>10</v>
      </c>
      <c r="D1704" s="22">
        <v>2</v>
      </c>
      <c r="E1704" s="22" t="s">
        <v>482</v>
      </c>
      <c r="F1704" s="22" t="s">
        <v>407</v>
      </c>
      <c r="G1704" s="22">
        <v>345</v>
      </c>
      <c r="H1704" s="22">
        <v>185</v>
      </c>
      <c r="I1704" s="22">
        <v>185</v>
      </c>
      <c r="J1704" s="23">
        <v>1.98</v>
      </c>
      <c r="K1704" s="22">
        <v>0</v>
      </c>
      <c r="L1704" s="24">
        <v>0</v>
      </c>
      <c r="M1704" s="22" t="s">
        <v>5533</v>
      </c>
      <c r="N1704" s="22">
        <v>4</v>
      </c>
      <c r="O1704" s="22">
        <v>365.47600075000003</v>
      </c>
      <c r="P1704" s="19">
        <f t="shared" si="26"/>
        <v>5</v>
      </c>
    </row>
    <row r="1705" spans="1:16" x14ac:dyDescent="0.25">
      <c r="A1705" s="21">
        <v>44687</v>
      </c>
      <c r="B1705" s="22" t="s">
        <v>2975</v>
      </c>
      <c r="C1705" s="22" t="s">
        <v>10</v>
      </c>
      <c r="D1705" s="22">
        <v>2</v>
      </c>
      <c r="E1705" s="22" t="s">
        <v>488</v>
      </c>
      <c r="F1705" s="22" t="s">
        <v>407</v>
      </c>
      <c r="G1705" s="22">
        <v>738</v>
      </c>
      <c r="H1705" s="22">
        <v>108</v>
      </c>
      <c r="I1705" s="22">
        <v>108</v>
      </c>
      <c r="J1705" s="23">
        <v>3.29</v>
      </c>
      <c r="K1705" s="22">
        <v>0</v>
      </c>
      <c r="L1705" s="24">
        <v>0</v>
      </c>
      <c r="M1705" s="22" t="s">
        <v>5534</v>
      </c>
      <c r="N1705" s="22">
        <v>4</v>
      </c>
      <c r="O1705" s="22">
        <v>355.47949224000001</v>
      </c>
      <c r="P1705" s="19">
        <f t="shared" si="26"/>
        <v>5</v>
      </c>
    </row>
    <row r="1706" spans="1:16" x14ac:dyDescent="0.25">
      <c r="A1706" s="21">
        <v>44687</v>
      </c>
      <c r="B1706" s="22" t="s">
        <v>3015</v>
      </c>
      <c r="C1706" s="22" t="s">
        <v>10</v>
      </c>
      <c r="D1706" s="22">
        <v>2</v>
      </c>
      <c r="E1706" s="22" t="s">
        <v>916</v>
      </c>
      <c r="F1706" s="22" t="s">
        <v>863</v>
      </c>
      <c r="G1706" s="22">
        <v>594</v>
      </c>
      <c r="H1706" s="22">
        <v>94</v>
      </c>
      <c r="I1706" s="22">
        <v>94</v>
      </c>
      <c r="J1706" s="23">
        <v>3.39</v>
      </c>
      <c r="K1706" s="22">
        <v>0</v>
      </c>
      <c r="L1706" s="24">
        <v>0</v>
      </c>
      <c r="M1706" s="22" t="s">
        <v>5792</v>
      </c>
      <c r="N1706" s="22">
        <v>5</v>
      </c>
      <c r="O1706" s="22">
        <v>318.90872775999998</v>
      </c>
      <c r="P1706" s="19">
        <f t="shared" si="26"/>
        <v>5</v>
      </c>
    </row>
    <row r="1707" spans="1:16" x14ac:dyDescent="0.25">
      <c r="A1707" s="21">
        <v>44687</v>
      </c>
      <c r="B1707" s="22" t="s">
        <v>4949</v>
      </c>
      <c r="C1707" s="22" t="s">
        <v>10</v>
      </c>
      <c r="D1707" s="22">
        <v>2</v>
      </c>
      <c r="E1707" s="22" t="s">
        <v>68</v>
      </c>
      <c r="F1707" s="22" t="s">
        <v>9</v>
      </c>
      <c r="G1707" s="22">
        <v>212</v>
      </c>
      <c r="H1707" s="22">
        <v>52</v>
      </c>
      <c r="I1707" s="22">
        <v>52</v>
      </c>
      <c r="J1707" s="23">
        <v>7.63</v>
      </c>
      <c r="K1707" s="22">
        <v>0</v>
      </c>
      <c r="L1707" s="24">
        <v>0</v>
      </c>
      <c r="M1707" s="22" t="s">
        <v>6220</v>
      </c>
      <c r="N1707" s="22">
        <v>3</v>
      </c>
      <c r="O1707" s="22">
        <v>396.70074964000003</v>
      </c>
      <c r="P1707" s="19">
        <f t="shared" si="26"/>
        <v>5</v>
      </c>
    </row>
    <row r="1708" spans="1:16" x14ac:dyDescent="0.25">
      <c r="A1708" s="21">
        <v>44687</v>
      </c>
      <c r="B1708" s="22" t="s">
        <v>4950</v>
      </c>
      <c r="C1708" s="22" t="s">
        <v>10</v>
      </c>
      <c r="D1708" s="22">
        <v>2</v>
      </c>
      <c r="E1708" s="22" t="s">
        <v>130</v>
      </c>
      <c r="F1708" s="22" t="s">
        <v>9</v>
      </c>
      <c r="G1708" s="22">
        <v>221</v>
      </c>
      <c r="H1708" s="22">
        <v>21</v>
      </c>
      <c r="I1708" s="22">
        <v>21</v>
      </c>
      <c r="J1708" s="23">
        <v>13.31</v>
      </c>
      <c r="K1708" s="22">
        <v>0</v>
      </c>
      <c r="L1708" s="24">
        <v>0</v>
      </c>
      <c r="M1708" s="22" t="s">
        <v>6221</v>
      </c>
      <c r="N1708" s="22">
        <v>3</v>
      </c>
      <c r="O1708" s="22">
        <v>279.52346352000001</v>
      </c>
      <c r="P1708" s="19">
        <f t="shared" si="26"/>
        <v>5</v>
      </c>
    </row>
    <row r="1709" spans="1:16" x14ac:dyDescent="0.25">
      <c r="A1709" s="21">
        <v>44687</v>
      </c>
      <c r="B1709" s="22" t="s">
        <v>5888</v>
      </c>
      <c r="C1709" s="22" t="s">
        <v>10</v>
      </c>
      <c r="D1709" s="22">
        <v>2</v>
      </c>
      <c r="E1709" s="22" t="s">
        <v>254</v>
      </c>
      <c r="F1709" s="22" t="s">
        <v>9</v>
      </c>
      <c r="G1709" s="22">
        <v>31</v>
      </c>
      <c r="H1709" s="22">
        <v>31</v>
      </c>
      <c r="I1709" s="22">
        <v>31</v>
      </c>
      <c r="J1709" s="23">
        <v>3.86</v>
      </c>
      <c r="K1709" s="22">
        <v>0</v>
      </c>
      <c r="L1709" s="24">
        <v>0</v>
      </c>
      <c r="M1709" s="22" t="s">
        <v>6222</v>
      </c>
      <c r="N1709" s="22">
        <v>3</v>
      </c>
      <c r="O1709" s="22">
        <v>119.73255333</v>
      </c>
      <c r="P1709" s="19">
        <f t="shared" si="26"/>
        <v>5</v>
      </c>
    </row>
    <row r="1710" spans="1:16" x14ac:dyDescent="0.25">
      <c r="A1710" s="21">
        <v>44687</v>
      </c>
      <c r="B1710" s="22" t="s">
        <v>2917</v>
      </c>
      <c r="C1710" s="22" t="s">
        <v>10</v>
      </c>
      <c r="D1710" s="22">
        <v>2</v>
      </c>
      <c r="E1710" s="22" t="s">
        <v>258</v>
      </c>
      <c r="F1710" s="22" t="s">
        <v>9</v>
      </c>
      <c r="G1710" s="22">
        <v>43</v>
      </c>
      <c r="H1710" s="22">
        <v>43</v>
      </c>
      <c r="I1710" s="22">
        <v>43</v>
      </c>
      <c r="J1710" s="23">
        <v>0.39</v>
      </c>
      <c r="K1710" s="22">
        <v>0</v>
      </c>
      <c r="L1710" s="24">
        <v>0</v>
      </c>
      <c r="M1710" s="22" t="s">
        <v>6223</v>
      </c>
      <c r="N1710" s="22">
        <v>3</v>
      </c>
      <c r="O1710" s="22">
        <v>16.55833938</v>
      </c>
      <c r="P1710" s="19">
        <f t="shared" si="26"/>
        <v>5</v>
      </c>
    </row>
    <row r="1711" spans="1:16" x14ac:dyDescent="0.25">
      <c r="A1711" s="21">
        <v>44687</v>
      </c>
      <c r="B1711" s="22" t="s">
        <v>2918</v>
      </c>
      <c r="C1711" s="22" t="s">
        <v>10</v>
      </c>
      <c r="D1711" s="22">
        <v>2</v>
      </c>
      <c r="E1711" s="22" t="s">
        <v>260</v>
      </c>
      <c r="F1711" s="22" t="s">
        <v>9</v>
      </c>
      <c r="G1711" s="22">
        <v>8</v>
      </c>
      <c r="H1711" s="22">
        <v>8</v>
      </c>
      <c r="I1711" s="22">
        <v>8</v>
      </c>
      <c r="J1711" s="23">
        <v>0.39</v>
      </c>
      <c r="K1711" s="22">
        <v>0</v>
      </c>
      <c r="L1711" s="24">
        <v>0</v>
      </c>
      <c r="M1711" s="22" t="s">
        <v>6224</v>
      </c>
      <c r="N1711" s="22">
        <v>3</v>
      </c>
      <c r="O1711" s="22">
        <v>3.12</v>
      </c>
      <c r="P1711" s="19">
        <f t="shared" si="26"/>
        <v>5</v>
      </c>
    </row>
    <row r="1712" spans="1:16" x14ac:dyDescent="0.25">
      <c r="A1712" s="21">
        <v>44687</v>
      </c>
      <c r="B1712" s="22" t="s">
        <v>3227</v>
      </c>
      <c r="C1712" s="22" t="s">
        <v>10</v>
      </c>
      <c r="D1712" s="22">
        <v>2</v>
      </c>
      <c r="E1712" s="22" t="s">
        <v>93</v>
      </c>
      <c r="F1712" s="22" t="s">
        <v>9</v>
      </c>
      <c r="G1712" s="22">
        <v>14379</v>
      </c>
      <c r="H1712" s="22">
        <v>259</v>
      </c>
      <c r="I1712" s="22">
        <v>259</v>
      </c>
      <c r="J1712" s="23">
        <v>1.04</v>
      </c>
      <c r="K1712" s="22">
        <v>0</v>
      </c>
      <c r="L1712" s="24">
        <v>0</v>
      </c>
      <c r="M1712" s="22" t="s">
        <v>6225</v>
      </c>
      <c r="N1712" s="22">
        <v>3</v>
      </c>
      <c r="O1712" s="22">
        <v>269.23963493000002</v>
      </c>
      <c r="P1712" s="19">
        <f t="shared" si="26"/>
        <v>5</v>
      </c>
    </row>
    <row r="1713" spans="1:16" x14ac:dyDescent="0.25">
      <c r="A1713" s="21">
        <v>44687</v>
      </c>
      <c r="B1713" s="22" t="s">
        <v>5066</v>
      </c>
      <c r="C1713" s="22" t="s">
        <v>10</v>
      </c>
      <c r="D1713" s="22">
        <v>2</v>
      </c>
      <c r="E1713" s="22" t="s">
        <v>255</v>
      </c>
      <c r="F1713" s="22" t="s">
        <v>9</v>
      </c>
      <c r="G1713" s="22">
        <v>75</v>
      </c>
      <c r="H1713" s="22">
        <v>25</v>
      </c>
      <c r="I1713" s="22">
        <v>25</v>
      </c>
      <c r="J1713" s="23">
        <v>5.35</v>
      </c>
      <c r="K1713" s="22">
        <v>0</v>
      </c>
      <c r="L1713" s="24">
        <v>0</v>
      </c>
      <c r="M1713" s="22" t="s">
        <v>6226</v>
      </c>
      <c r="N1713" s="22">
        <v>3</v>
      </c>
      <c r="O1713" s="22">
        <v>133.717005</v>
      </c>
      <c r="P1713" s="19">
        <f t="shared" si="26"/>
        <v>5</v>
      </c>
    </row>
    <row r="1714" spans="1:16" x14ac:dyDescent="0.25">
      <c r="A1714" s="21">
        <v>44687</v>
      </c>
      <c r="B1714" s="22" t="s">
        <v>2516</v>
      </c>
      <c r="C1714" s="22" t="s">
        <v>10</v>
      </c>
      <c r="D1714" s="22">
        <v>2</v>
      </c>
      <c r="E1714" s="22" t="s">
        <v>257</v>
      </c>
      <c r="F1714" s="22" t="s">
        <v>9</v>
      </c>
      <c r="G1714" s="22">
        <v>1654</v>
      </c>
      <c r="H1714" s="22">
        <v>214</v>
      </c>
      <c r="I1714" s="22">
        <v>215</v>
      </c>
      <c r="J1714" s="23">
        <v>0.85</v>
      </c>
      <c r="K1714" s="22">
        <v>1</v>
      </c>
      <c r="L1714" s="24">
        <v>0.85</v>
      </c>
      <c r="M1714" s="22" t="s">
        <v>6559</v>
      </c>
      <c r="N1714" s="22">
        <v>3</v>
      </c>
      <c r="O1714" s="22">
        <v>181.83305652000001</v>
      </c>
      <c r="P1714" s="19">
        <f t="shared" si="26"/>
        <v>5</v>
      </c>
    </row>
    <row r="1715" spans="1:16" x14ac:dyDescent="0.25">
      <c r="A1715" s="21">
        <v>44687</v>
      </c>
      <c r="B1715" s="22" t="s">
        <v>3428</v>
      </c>
      <c r="C1715" s="22" t="s">
        <v>966</v>
      </c>
      <c r="D1715" s="22">
        <v>2</v>
      </c>
      <c r="E1715" s="22" t="s">
        <v>1065</v>
      </c>
      <c r="F1715" s="22" t="s">
        <v>9</v>
      </c>
      <c r="G1715" s="22">
        <v>1210</v>
      </c>
      <c r="H1715" s="22">
        <v>60</v>
      </c>
      <c r="I1715" s="22">
        <v>77</v>
      </c>
      <c r="J1715" s="23">
        <v>1.07</v>
      </c>
      <c r="K1715" s="22">
        <v>17</v>
      </c>
      <c r="L1715" s="24">
        <v>18.260000000000002</v>
      </c>
      <c r="M1715" s="22" t="s">
        <v>6688</v>
      </c>
      <c r="N1715" s="22">
        <v>3</v>
      </c>
      <c r="O1715" s="22">
        <v>64.457729999999998</v>
      </c>
      <c r="P1715" s="19">
        <f t="shared" si="26"/>
        <v>5</v>
      </c>
    </row>
    <row r="1716" spans="1:16" x14ac:dyDescent="0.25">
      <c r="A1716" s="21">
        <v>44687</v>
      </c>
      <c r="B1716" s="22" t="s">
        <v>2674</v>
      </c>
      <c r="C1716" s="22" t="s">
        <v>931</v>
      </c>
      <c r="D1716" s="22">
        <v>2</v>
      </c>
      <c r="E1716" s="22" t="s">
        <v>1436</v>
      </c>
      <c r="F1716" s="22" t="s">
        <v>1318</v>
      </c>
      <c r="G1716" s="22">
        <v>264</v>
      </c>
      <c r="H1716" s="22">
        <v>160</v>
      </c>
      <c r="I1716" s="22">
        <v>120</v>
      </c>
      <c r="J1716" s="23">
        <v>3.29</v>
      </c>
      <c r="K1716" s="22">
        <v>-40</v>
      </c>
      <c r="L1716" s="24">
        <v>-131.47</v>
      </c>
      <c r="M1716" s="22" t="s">
        <v>6751</v>
      </c>
      <c r="N1716" s="22">
        <v>2</v>
      </c>
      <c r="O1716" s="22">
        <v>525.89517279999995</v>
      </c>
      <c r="P1716" s="19">
        <f t="shared" si="26"/>
        <v>5</v>
      </c>
    </row>
    <row r="1717" spans="1:16" x14ac:dyDescent="0.25">
      <c r="A1717" s="21">
        <v>44687</v>
      </c>
      <c r="B1717" s="22" t="s">
        <v>3428</v>
      </c>
      <c r="C1717" s="22" t="s">
        <v>931</v>
      </c>
      <c r="D1717" s="22">
        <v>2</v>
      </c>
      <c r="E1717" s="22" t="s">
        <v>1434</v>
      </c>
      <c r="F1717" s="22" t="s">
        <v>1318</v>
      </c>
      <c r="G1717" s="22">
        <v>1210</v>
      </c>
      <c r="H1717" s="22">
        <v>950</v>
      </c>
      <c r="I1717" s="22">
        <v>1050</v>
      </c>
      <c r="J1717" s="23">
        <v>1.07</v>
      </c>
      <c r="K1717" s="22">
        <v>100</v>
      </c>
      <c r="L1717" s="24">
        <v>107.43</v>
      </c>
      <c r="M1717" s="22" t="s">
        <v>6752</v>
      </c>
      <c r="N1717" s="22">
        <v>2</v>
      </c>
      <c r="O1717" s="22">
        <v>1020.580725</v>
      </c>
      <c r="P1717" s="19">
        <f t="shared" si="26"/>
        <v>5</v>
      </c>
    </row>
    <row r="1718" spans="1:16" x14ac:dyDescent="0.25">
      <c r="A1718" s="21">
        <v>44687</v>
      </c>
      <c r="B1718" s="22" t="s">
        <v>3208</v>
      </c>
      <c r="C1718" s="22" t="s">
        <v>931</v>
      </c>
      <c r="D1718" s="22">
        <v>2</v>
      </c>
      <c r="E1718" s="22" t="s">
        <v>1442</v>
      </c>
      <c r="F1718" s="22" t="s">
        <v>1318</v>
      </c>
      <c r="G1718" s="22">
        <v>2135</v>
      </c>
      <c r="H1718" s="22">
        <v>1520</v>
      </c>
      <c r="I1718" s="22">
        <v>1440</v>
      </c>
      <c r="J1718" s="23">
        <v>2.13</v>
      </c>
      <c r="K1718" s="22">
        <v>-80</v>
      </c>
      <c r="L1718" s="24">
        <v>-170.64</v>
      </c>
      <c r="M1718" s="22" t="s">
        <v>6753</v>
      </c>
      <c r="N1718" s="22">
        <v>2</v>
      </c>
      <c r="O1718" s="22">
        <v>3242.1550751999998</v>
      </c>
      <c r="P1718" s="19">
        <f t="shared" si="26"/>
        <v>5</v>
      </c>
    </row>
    <row r="1719" spans="1:16" x14ac:dyDescent="0.25">
      <c r="A1719" s="21">
        <v>44687</v>
      </c>
      <c r="B1719" s="22" t="s">
        <v>3227</v>
      </c>
      <c r="C1719" s="22" t="s">
        <v>931</v>
      </c>
      <c r="D1719" s="22">
        <v>2</v>
      </c>
      <c r="E1719" s="22" t="s">
        <v>1432</v>
      </c>
      <c r="F1719" s="22" t="s">
        <v>1318</v>
      </c>
      <c r="G1719" s="22">
        <v>14379</v>
      </c>
      <c r="H1719" s="22">
        <v>4120</v>
      </c>
      <c r="I1719" s="22">
        <v>4134</v>
      </c>
      <c r="J1719" s="23">
        <v>1.04</v>
      </c>
      <c r="K1719" s="22">
        <v>14</v>
      </c>
      <c r="L1719" s="24">
        <v>14.55</v>
      </c>
      <c r="M1719" s="22" t="s">
        <v>6754</v>
      </c>
      <c r="N1719" s="22">
        <v>2</v>
      </c>
      <c r="O1719" s="22">
        <v>4282.8853123999997</v>
      </c>
      <c r="P1719" s="19">
        <f t="shared" si="26"/>
        <v>5</v>
      </c>
    </row>
    <row r="1720" spans="1:16" x14ac:dyDescent="0.25">
      <c r="A1720" s="21">
        <v>44687</v>
      </c>
      <c r="B1720" s="22" t="s">
        <v>2925</v>
      </c>
      <c r="C1720" s="22" t="s">
        <v>931</v>
      </c>
      <c r="D1720" s="22">
        <v>2</v>
      </c>
      <c r="E1720" s="22" t="s">
        <v>1776</v>
      </c>
      <c r="F1720" s="22" t="s">
        <v>1318</v>
      </c>
      <c r="G1720" s="22">
        <v>84</v>
      </c>
      <c r="H1720" s="22">
        <v>76</v>
      </c>
      <c r="I1720" s="22">
        <v>56</v>
      </c>
      <c r="J1720" s="23">
        <v>14.6</v>
      </c>
      <c r="K1720" s="22">
        <v>-20</v>
      </c>
      <c r="L1720" s="24">
        <v>-292.02</v>
      </c>
      <c r="M1720" s="22" t="s">
        <v>4976</v>
      </c>
      <c r="N1720" s="22">
        <v>2</v>
      </c>
      <c r="O1720" s="22">
        <v>1109.6934275599999</v>
      </c>
      <c r="P1720" s="19">
        <f t="shared" si="26"/>
        <v>5</v>
      </c>
    </row>
    <row r="1721" spans="1:16" x14ac:dyDescent="0.25">
      <c r="A1721" s="21">
        <v>44687</v>
      </c>
      <c r="B1721" s="22" t="s">
        <v>3032</v>
      </c>
      <c r="C1721" s="22" t="s">
        <v>931</v>
      </c>
      <c r="D1721" s="22">
        <v>2</v>
      </c>
      <c r="E1721" s="22" t="s">
        <v>1775</v>
      </c>
      <c r="F1721" s="22" t="s">
        <v>1318</v>
      </c>
      <c r="G1721" s="22">
        <v>734</v>
      </c>
      <c r="H1721" s="22">
        <v>50</v>
      </c>
      <c r="I1721" s="22">
        <v>40</v>
      </c>
      <c r="J1721" s="23">
        <v>3.55</v>
      </c>
      <c r="K1721" s="22">
        <v>-10</v>
      </c>
      <c r="L1721" s="24">
        <v>-35.520000000000003</v>
      </c>
      <c r="M1721" s="22" t="s">
        <v>4979</v>
      </c>
      <c r="N1721" s="22">
        <v>2</v>
      </c>
      <c r="O1721" s="22">
        <v>177.61879500000001</v>
      </c>
      <c r="P1721" s="19">
        <f t="shared" si="26"/>
        <v>5</v>
      </c>
    </row>
    <row r="1722" spans="1:16" x14ac:dyDescent="0.25">
      <c r="A1722" s="21">
        <v>44687</v>
      </c>
      <c r="B1722" s="22" t="s">
        <v>5151</v>
      </c>
      <c r="C1722" s="22" t="s">
        <v>931</v>
      </c>
      <c r="D1722" s="22">
        <v>2</v>
      </c>
      <c r="E1722" s="22" t="s">
        <v>1791</v>
      </c>
      <c r="F1722" s="22" t="s">
        <v>1318</v>
      </c>
      <c r="G1722" s="22">
        <v>3944</v>
      </c>
      <c r="H1722" s="22">
        <v>3944</v>
      </c>
      <c r="I1722" s="22">
        <v>3899</v>
      </c>
      <c r="J1722" s="23">
        <v>1.3</v>
      </c>
      <c r="K1722" s="22">
        <v>-45</v>
      </c>
      <c r="L1722" s="24">
        <v>-58.31</v>
      </c>
      <c r="M1722" s="22" t="s">
        <v>4963</v>
      </c>
      <c r="N1722" s="22">
        <v>2</v>
      </c>
      <c r="O1722" s="22">
        <v>5110.6351999999997</v>
      </c>
      <c r="P1722" s="19">
        <f t="shared" si="26"/>
        <v>5</v>
      </c>
    </row>
    <row r="1723" spans="1:16" x14ac:dyDescent="0.25">
      <c r="A1723" s="21">
        <v>44687</v>
      </c>
      <c r="B1723" s="22" t="s">
        <v>3526</v>
      </c>
      <c r="C1723" s="22" t="s">
        <v>931</v>
      </c>
      <c r="D1723" s="22">
        <v>2</v>
      </c>
      <c r="E1723" s="22" t="s">
        <v>1780</v>
      </c>
      <c r="F1723" s="22" t="s">
        <v>1318</v>
      </c>
      <c r="G1723" s="22">
        <v>485</v>
      </c>
      <c r="H1723" s="22">
        <v>380</v>
      </c>
      <c r="I1723" s="22">
        <v>410</v>
      </c>
      <c r="J1723" s="23">
        <v>8.01</v>
      </c>
      <c r="K1723" s="22">
        <v>30</v>
      </c>
      <c r="L1723" s="24">
        <v>240.32</v>
      </c>
      <c r="M1723" s="22" t="s">
        <v>6755</v>
      </c>
      <c r="N1723" s="22">
        <v>2</v>
      </c>
      <c r="O1723" s="22">
        <v>3044.0439372000001</v>
      </c>
      <c r="P1723" s="19">
        <f t="shared" si="26"/>
        <v>5</v>
      </c>
    </row>
    <row r="1724" spans="1:16" x14ac:dyDescent="0.25">
      <c r="A1724" s="21">
        <v>44687</v>
      </c>
      <c r="B1724" s="22" t="s">
        <v>6756</v>
      </c>
      <c r="C1724" s="22" t="s">
        <v>931</v>
      </c>
      <c r="D1724" s="22">
        <v>2</v>
      </c>
      <c r="E1724" s="22" t="s">
        <v>1795</v>
      </c>
      <c r="F1724" s="22" t="s">
        <v>1318</v>
      </c>
      <c r="G1724" s="22">
        <v>1057</v>
      </c>
      <c r="H1724" s="22">
        <v>1057</v>
      </c>
      <c r="I1724" s="22">
        <v>979</v>
      </c>
      <c r="J1724" s="23">
        <v>12.06</v>
      </c>
      <c r="K1724" s="22">
        <v>-78</v>
      </c>
      <c r="L1724" s="24">
        <v>-940.75</v>
      </c>
      <c r="M1724" s="22" t="s">
        <v>6757</v>
      </c>
      <c r="N1724" s="22">
        <v>2</v>
      </c>
      <c r="O1724" s="22">
        <v>12748.33913549</v>
      </c>
      <c r="P1724" s="19">
        <f t="shared" si="26"/>
        <v>5</v>
      </c>
    </row>
    <row r="1725" spans="1:16" x14ac:dyDescent="0.25">
      <c r="A1725" s="21">
        <v>44687</v>
      </c>
      <c r="B1725" s="22" t="s">
        <v>3410</v>
      </c>
      <c r="C1725" s="22" t="s">
        <v>10</v>
      </c>
      <c r="D1725" s="22">
        <v>2</v>
      </c>
      <c r="E1725" s="22" t="s">
        <v>485</v>
      </c>
      <c r="F1725" s="22" t="s">
        <v>407</v>
      </c>
      <c r="G1725" s="22">
        <v>585</v>
      </c>
      <c r="H1725" s="22">
        <v>152</v>
      </c>
      <c r="I1725" s="22">
        <v>156</v>
      </c>
      <c r="J1725" s="23">
        <v>0.94</v>
      </c>
      <c r="K1725" s="22">
        <v>4</v>
      </c>
      <c r="L1725" s="24">
        <v>3.77</v>
      </c>
      <c r="M1725" s="22" t="s">
        <v>6858</v>
      </c>
      <c r="N1725" s="22">
        <v>4</v>
      </c>
      <c r="O1725" s="22">
        <v>143.12394784</v>
      </c>
      <c r="P1725" s="19">
        <f t="shared" si="26"/>
        <v>5</v>
      </c>
    </row>
    <row r="1726" spans="1:16" x14ac:dyDescent="0.25">
      <c r="A1726" s="21">
        <v>44687</v>
      </c>
      <c r="B1726" s="22" t="s">
        <v>2503</v>
      </c>
      <c r="C1726" s="22" t="s">
        <v>10</v>
      </c>
      <c r="D1726" s="22">
        <v>2</v>
      </c>
      <c r="E1726" s="22" t="s">
        <v>256</v>
      </c>
      <c r="F1726" s="22" t="s">
        <v>9</v>
      </c>
      <c r="G1726" s="22">
        <v>954</v>
      </c>
      <c r="H1726" s="22">
        <v>800</v>
      </c>
      <c r="I1726" s="22">
        <v>890</v>
      </c>
      <c r="J1726" s="23">
        <v>1.55</v>
      </c>
      <c r="K1726" s="22">
        <v>90</v>
      </c>
      <c r="L1726" s="24">
        <v>139.5</v>
      </c>
      <c r="M1726" s="22" t="s">
        <v>6859</v>
      </c>
      <c r="N1726" s="22">
        <v>3</v>
      </c>
      <c r="O1726" s="22">
        <v>1240</v>
      </c>
      <c r="P1726" s="19">
        <f t="shared" si="26"/>
        <v>5</v>
      </c>
    </row>
    <row r="1727" spans="1:16" x14ac:dyDescent="0.25">
      <c r="A1727" s="21">
        <v>44687</v>
      </c>
      <c r="B1727" s="22" t="s">
        <v>5110</v>
      </c>
      <c r="C1727" s="22" t="s">
        <v>931</v>
      </c>
      <c r="D1727" s="22">
        <v>2</v>
      </c>
      <c r="E1727" s="22" t="s">
        <v>1774</v>
      </c>
      <c r="F1727" s="22" t="s">
        <v>1318</v>
      </c>
      <c r="G1727" s="22">
        <v>265</v>
      </c>
      <c r="H1727" s="22">
        <v>0</v>
      </c>
      <c r="I1727" s="22">
        <v>75</v>
      </c>
      <c r="J1727" s="23">
        <v>4.6900000000000004</v>
      </c>
      <c r="K1727" s="22">
        <v>75</v>
      </c>
      <c r="L1727" s="24">
        <v>351.96</v>
      </c>
      <c r="M1727" s="22" t="s">
        <v>4962</v>
      </c>
      <c r="N1727" s="22">
        <v>2</v>
      </c>
      <c r="O1727" s="22">
        <v>0</v>
      </c>
      <c r="P1727" s="19">
        <f t="shared" si="26"/>
        <v>5</v>
      </c>
    </row>
    <row r="1728" spans="1:16" x14ac:dyDescent="0.25">
      <c r="A1728" s="21">
        <v>44687</v>
      </c>
      <c r="B1728" s="22" t="s">
        <v>6413</v>
      </c>
      <c r="C1728" s="22" t="s">
        <v>931</v>
      </c>
      <c r="D1728" s="22">
        <v>2</v>
      </c>
      <c r="E1728" s="22" t="s">
        <v>1791</v>
      </c>
      <c r="F1728" s="22" t="s">
        <v>1318</v>
      </c>
      <c r="G1728" s="22">
        <v>5125</v>
      </c>
      <c r="H1728" s="22">
        <v>0</v>
      </c>
      <c r="I1728" s="22">
        <v>25</v>
      </c>
      <c r="J1728" s="23">
        <v>0.37</v>
      </c>
      <c r="K1728" s="22">
        <v>25</v>
      </c>
      <c r="L1728" s="24">
        <v>9.32</v>
      </c>
      <c r="M1728" s="22" t="s">
        <v>4963</v>
      </c>
      <c r="N1728" s="22">
        <v>2</v>
      </c>
      <c r="O1728" s="22">
        <v>0</v>
      </c>
      <c r="P1728" s="19">
        <f t="shared" si="26"/>
        <v>5</v>
      </c>
    </row>
    <row r="1729" spans="1:16" x14ac:dyDescent="0.25">
      <c r="A1729" s="21">
        <v>44687</v>
      </c>
      <c r="B1729" s="22" t="s">
        <v>4949</v>
      </c>
      <c r="C1729" s="22" t="s">
        <v>931</v>
      </c>
      <c r="D1729" s="22">
        <v>2</v>
      </c>
      <c r="E1729" s="22" t="s">
        <v>1803</v>
      </c>
      <c r="F1729" s="22" t="s">
        <v>1318</v>
      </c>
      <c r="G1729" s="22">
        <v>212</v>
      </c>
      <c r="H1729" s="22">
        <v>10</v>
      </c>
      <c r="I1729" s="22">
        <v>0</v>
      </c>
      <c r="J1729" s="23">
        <v>7.63</v>
      </c>
      <c r="K1729" s="22">
        <v>-10</v>
      </c>
      <c r="L1729" s="24">
        <v>-76.290000000000006</v>
      </c>
      <c r="M1729" s="22" t="s">
        <v>4951</v>
      </c>
      <c r="N1729" s="22">
        <v>2</v>
      </c>
      <c r="O1729" s="22">
        <v>76.288605700000005</v>
      </c>
      <c r="P1729" s="19">
        <f t="shared" si="26"/>
        <v>5</v>
      </c>
    </row>
    <row r="1730" spans="1:16" x14ac:dyDescent="0.25">
      <c r="A1730" s="21">
        <v>44690</v>
      </c>
      <c r="B1730" s="22" t="s">
        <v>4642</v>
      </c>
      <c r="C1730" s="22" t="s">
        <v>931</v>
      </c>
      <c r="D1730" s="22">
        <v>2</v>
      </c>
      <c r="E1730" s="22" t="s">
        <v>1319</v>
      </c>
      <c r="F1730" s="22" t="s">
        <v>1318</v>
      </c>
      <c r="G1730" s="22">
        <v>180</v>
      </c>
      <c r="H1730" s="22">
        <v>60</v>
      </c>
      <c r="I1730" s="22">
        <v>60</v>
      </c>
      <c r="J1730" s="23">
        <v>3.87</v>
      </c>
      <c r="K1730" s="22">
        <v>0</v>
      </c>
      <c r="L1730" s="24">
        <v>0</v>
      </c>
      <c r="M1730" s="22" t="s">
        <v>4643</v>
      </c>
      <c r="N1730" s="22">
        <v>2</v>
      </c>
      <c r="O1730" s="22">
        <v>232.2</v>
      </c>
      <c r="P1730" s="19">
        <f t="shared" si="26"/>
        <v>5</v>
      </c>
    </row>
    <row r="1731" spans="1:16" x14ac:dyDescent="0.25">
      <c r="A1731" s="21">
        <v>44690</v>
      </c>
      <c r="B1731" s="22" t="s">
        <v>4642</v>
      </c>
      <c r="C1731" s="22" t="s">
        <v>10</v>
      </c>
      <c r="D1731" s="22">
        <v>2</v>
      </c>
      <c r="E1731" s="22" t="s">
        <v>69</v>
      </c>
      <c r="F1731" s="22" t="s">
        <v>9</v>
      </c>
      <c r="G1731" s="22">
        <v>180</v>
      </c>
      <c r="H1731" s="22">
        <v>120</v>
      </c>
      <c r="I1731" s="22">
        <v>120</v>
      </c>
      <c r="J1731" s="23">
        <v>3.87</v>
      </c>
      <c r="K1731" s="22">
        <v>0</v>
      </c>
      <c r="L1731" s="24">
        <v>0</v>
      </c>
      <c r="M1731" s="22" t="s">
        <v>6227</v>
      </c>
      <c r="N1731" s="22">
        <v>3</v>
      </c>
      <c r="O1731" s="22">
        <v>464.4</v>
      </c>
      <c r="P1731" s="19">
        <f t="shared" ref="P1731:P1794" si="27">MONTH(A1731)</f>
        <v>5</v>
      </c>
    </row>
    <row r="1732" spans="1:16" x14ac:dyDescent="0.25">
      <c r="A1732" s="21">
        <v>44691</v>
      </c>
      <c r="B1732" s="22" t="s">
        <v>2528</v>
      </c>
      <c r="C1732" s="22" t="s">
        <v>10</v>
      </c>
      <c r="D1732" s="22">
        <v>2</v>
      </c>
      <c r="E1732" s="22" t="s">
        <v>910</v>
      </c>
      <c r="F1732" s="22" t="s">
        <v>863</v>
      </c>
      <c r="G1732" s="22">
        <v>831</v>
      </c>
      <c r="H1732" s="22">
        <v>111</v>
      </c>
      <c r="I1732" s="22">
        <v>111</v>
      </c>
      <c r="J1732" s="23">
        <v>0</v>
      </c>
      <c r="K1732" s="22">
        <v>0</v>
      </c>
      <c r="L1732" s="24">
        <v>0</v>
      </c>
      <c r="M1732" s="22" t="s">
        <v>2740</v>
      </c>
      <c r="N1732" s="22">
        <v>5</v>
      </c>
      <c r="O1732" s="22">
        <v>0</v>
      </c>
      <c r="P1732" s="19">
        <f t="shared" si="27"/>
        <v>5</v>
      </c>
    </row>
    <row r="1733" spans="1:16" x14ac:dyDescent="0.25">
      <c r="A1733" s="21">
        <v>44691</v>
      </c>
      <c r="B1733" s="22" t="s">
        <v>3528</v>
      </c>
      <c r="C1733" s="22" t="s">
        <v>966</v>
      </c>
      <c r="D1733" s="22">
        <v>2</v>
      </c>
      <c r="E1733" s="22" t="s">
        <v>1289</v>
      </c>
      <c r="F1733" s="22" t="s">
        <v>407</v>
      </c>
      <c r="G1733" s="22">
        <v>275</v>
      </c>
      <c r="H1733" s="22">
        <v>45</v>
      </c>
      <c r="I1733" s="22">
        <v>45</v>
      </c>
      <c r="J1733" s="23">
        <v>8.36</v>
      </c>
      <c r="K1733" s="22">
        <v>0</v>
      </c>
      <c r="L1733" s="24">
        <v>0</v>
      </c>
      <c r="M1733" s="22" t="s">
        <v>3597</v>
      </c>
      <c r="N1733" s="22">
        <v>4</v>
      </c>
      <c r="O1733" s="22">
        <v>376.32137940000001</v>
      </c>
      <c r="P1733" s="19">
        <f t="shared" si="27"/>
        <v>5</v>
      </c>
    </row>
    <row r="1734" spans="1:16" x14ac:dyDescent="0.25">
      <c r="A1734" s="21">
        <v>44691</v>
      </c>
      <c r="B1734" s="22" t="s">
        <v>3503</v>
      </c>
      <c r="C1734" s="22" t="s">
        <v>966</v>
      </c>
      <c r="D1734" s="22">
        <v>2</v>
      </c>
      <c r="E1734" s="22" t="s">
        <v>1288</v>
      </c>
      <c r="F1734" s="22" t="s">
        <v>407</v>
      </c>
      <c r="G1734" s="22">
        <v>2586</v>
      </c>
      <c r="H1734" s="22">
        <v>86</v>
      </c>
      <c r="I1734" s="22">
        <v>86</v>
      </c>
      <c r="J1734" s="23">
        <v>3.69</v>
      </c>
      <c r="K1734" s="22">
        <v>0</v>
      </c>
      <c r="L1734" s="24">
        <v>0</v>
      </c>
      <c r="M1734" s="22" t="s">
        <v>3598</v>
      </c>
      <c r="N1734" s="22">
        <v>4</v>
      </c>
      <c r="O1734" s="22">
        <v>316.97199310000002</v>
      </c>
      <c r="P1734" s="19">
        <f t="shared" si="27"/>
        <v>5</v>
      </c>
    </row>
    <row r="1735" spans="1:16" x14ac:dyDescent="0.25">
      <c r="A1735" s="21">
        <v>44691</v>
      </c>
      <c r="B1735" s="22" t="s">
        <v>2183</v>
      </c>
      <c r="C1735" s="22" t="s">
        <v>966</v>
      </c>
      <c r="D1735" s="22">
        <v>2</v>
      </c>
      <c r="E1735" s="22" t="s">
        <v>912</v>
      </c>
      <c r="F1735" s="22" t="s">
        <v>863</v>
      </c>
      <c r="G1735" s="22">
        <v>2030</v>
      </c>
      <c r="H1735" s="22">
        <v>230</v>
      </c>
      <c r="I1735" s="22">
        <v>230</v>
      </c>
      <c r="J1735" s="23">
        <v>1.76</v>
      </c>
      <c r="K1735" s="22">
        <v>0</v>
      </c>
      <c r="L1735" s="24">
        <v>0</v>
      </c>
      <c r="M1735" s="22" t="s">
        <v>5793</v>
      </c>
      <c r="N1735" s="22">
        <v>5</v>
      </c>
      <c r="O1735" s="22">
        <v>404.29815150000002</v>
      </c>
      <c r="P1735" s="19">
        <f t="shared" si="27"/>
        <v>5</v>
      </c>
    </row>
    <row r="1736" spans="1:16" x14ac:dyDescent="0.25">
      <c r="A1736" s="21">
        <v>44691</v>
      </c>
      <c r="B1736" s="22" t="s">
        <v>3005</v>
      </c>
      <c r="C1736" s="22" t="s">
        <v>966</v>
      </c>
      <c r="D1736" s="22">
        <v>2</v>
      </c>
      <c r="E1736" s="22" t="s">
        <v>971</v>
      </c>
      <c r="F1736" s="22" t="s">
        <v>863</v>
      </c>
      <c r="G1736" s="22">
        <v>3066</v>
      </c>
      <c r="H1736" s="22">
        <v>126</v>
      </c>
      <c r="I1736" s="22">
        <v>126</v>
      </c>
      <c r="J1736" s="23">
        <v>2.48</v>
      </c>
      <c r="K1736" s="22">
        <v>0</v>
      </c>
      <c r="L1736" s="24">
        <v>0</v>
      </c>
      <c r="M1736" s="22" t="s">
        <v>3741</v>
      </c>
      <c r="N1736" s="22">
        <v>5</v>
      </c>
      <c r="O1736" s="22">
        <v>312.40692125999999</v>
      </c>
      <c r="P1736" s="19">
        <f t="shared" si="27"/>
        <v>5</v>
      </c>
    </row>
    <row r="1737" spans="1:16" x14ac:dyDescent="0.25">
      <c r="A1737" s="21">
        <v>44691</v>
      </c>
      <c r="B1737" s="22" t="s">
        <v>3742</v>
      </c>
      <c r="C1737" s="22" t="s">
        <v>966</v>
      </c>
      <c r="D1737" s="22">
        <v>2</v>
      </c>
      <c r="E1737" s="22" t="s">
        <v>1028</v>
      </c>
      <c r="F1737" s="22" t="s">
        <v>863</v>
      </c>
      <c r="G1737" s="22">
        <v>1073</v>
      </c>
      <c r="H1737" s="22">
        <v>273</v>
      </c>
      <c r="I1737" s="22">
        <v>273</v>
      </c>
      <c r="J1737" s="23">
        <v>1.27</v>
      </c>
      <c r="K1737" s="22">
        <v>0</v>
      </c>
      <c r="L1737" s="24">
        <v>0</v>
      </c>
      <c r="M1737" s="22" t="s">
        <v>3743</v>
      </c>
      <c r="N1737" s="22">
        <v>5</v>
      </c>
      <c r="O1737" s="22">
        <v>345.98611047000003</v>
      </c>
      <c r="P1737" s="19">
        <f t="shared" si="27"/>
        <v>5</v>
      </c>
    </row>
    <row r="1738" spans="1:16" x14ac:dyDescent="0.25">
      <c r="A1738" s="21">
        <v>44691</v>
      </c>
      <c r="B1738" s="22" t="s">
        <v>3694</v>
      </c>
      <c r="C1738" s="22" t="s">
        <v>966</v>
      </c>
      <c r="D1738" s="22">
        <v>2</v>
      </c>
      <c r="E1738" s="22" t="s">
        <v>974</v>
      </c>
      <c r="F1738" s="22" t="s">
        <v>863</v>
      </c>
      <c r="G1738" s="22">
        <v>466</v>
      </c>
      <c r="H1738" s="22">
        <v>178</v>
      </c>
      <c r="I1738" s="22">
        <v>178</v>
      </c>
      <c r="J1738" s="23">
        <v>2.4900000000000002</v>
      </c>
      <c r="K1738" s="22">
        <v>0</v>
      </c>
      <c r="L1738" s="24">
        <v>0</v>
      </c>
      <c r="M1738" s="22" t="s">
        <v>3744</v>
      </c>
      <c r="N1738" s="22">
        <v>5</v>
      </c>
      <c r="O1738" s="22">
        <v>443.10092867999998</v>
      </c>
      <c r="P1738" s="19">
        <f t="shared" si="27"/>
        <v>5</v>
      </c>
    </row>
    <row r="1739" spans="1:16" x14ac:dyDescent="0.25">
      <c r="A1739" s="21">
        <v>44691</v>
      </c>
      <c r="B1739" s="22" t="s">
        <v>2937</v>
      </c>
      <c r="C1739" s="22" t="s">
        <v>966</v>
      </c>
      <c r="D1739" s="22">
        <v>2</v>
      </c>
      <c r="E1739" s="22" t="s">
        <v>1023</v>
      </c>
      <c r="F1739" s="22" t="s">
        <v>863</v>
      </c>
      <c r="G1739" s="22">
        <v>565</v>
      </c>
      <c r="H1739" s="22">
        <v>37</v>
      </c>
      <c r="I1739" s="22">
        <v>37</v>
      </c>
      <c r="J1739" s="23">
        <v>5.9</v>
      </c>
      <c r="K1739" s="22">
        <v>0</v>
      </c>
      <c r="L1739" s="24">
        <v>0</v>
      </c>
      <c r="M1739" s="22" t="s">
        <v>3745</v>
      </c>
      <c r="N1739" s="22">
        <v>5</v>
      </c>
      <c r="O1739" s="22">
        <v>218.43356370999999</v>
      </c>
      <c r="P1739" s="19">
        <f t="shared" si="27"/>
        <v>5</v>
      </c>
    </row>
    <row r="1740" spans="1:16" x14ac:dyDescent="0.25">
      <c r="A1740" s="21">
        <v>44691</v>
      </c>
      <c r="B1740" s="22" t="s">
        <v>3292</v>
      </c>
      <c r="C1740" s="22" t="s">
        <v>966</v>
      </c>
      <c r="D1740" s="22">
        <v>2</v>
      </c>
      <c r="E1740" s="22" t="s">
        <v>1022</v>
      </c>
      <c r="F1740" s="22" t="s">
        <v>863</v>
      </c>
      <c r="G1740" s="22">
        <v>2292</v>
      </c>
      <c r="H1740" s="22">
        <v>24</v>
      </c>
      <c r="I1740" s="22">
        <v>24</v>
      </c>
      <c r="J1740" s="23">
        <v>10.050000000000001</v>
      </c>
      <c r="K1740" s="22">
        <v>0</v>
      </c>
      <c r="L1740" s="24">
        <v>0</v>
      </c>
      <c r="M1740" s="22" t="s">
        <v>3746</v>
      </c>
      <c r="N1740" s="22">
        <v>5</v>
      </c>
      <c r="O1740" s="22">
        <v>241.31478264</v>
      </c>
      <c r="P1740" s="19">
        <f t="shared" si="27"/>
        <v>5</v>
      </c>
    </row>
    <row r="1741" spans="1:16" x14ac:dyDescent="0.25">
      <c r="A1741" s="21">
        <v>44691</v>
      </c>
      <c r="B1741" s="22" t="s">
        <v>3008</v>
      </c>
      <c r="C1741" s="22" t="s">
        <v>966</v>
      </c>
      <c r="D1741" s="22">
        <v>2</v>
      </c>
      <c r="E1741" s="22" t="s">
        <v>1024</v>
      </c>
      <c r="F1741" s="22" t="s">
        <v>863</v>
      </c>
      <c r="G1741" s="22">
        <v>1535</v>
      </c>
      <c r="H1741" s="22">
        <v>163</v>
      </c>
      <c r="I1741" s="22">
        <v>163</v>
      </c>
      <c r="J1741" s="23">
        <v>3.66</v>
      </c>
      <c r="K1741" s="22">
        <v>0</v>
      </c>
      <c r="L1741" s="24">
        <v>0</v>
      </c>
      <c r="M1741" s="22" t="s">
        <v>3747</v>
      </c>
      <c r="N1741" s="22">
        <v>5</v>
      </c>
      <c r="O1741" s="22">
        <v>596.60979151000004</v>
      </c>
      <c r="P1741" s="19">
        <f t="shared" si="27"/>
        <v>5</v>
      </c>
    </row>
    <row r="1742" spans="1:16" x14ac:dyDescent="0.25">
      <c r="A1742" s="21">
        <v>44691</v>
      </c>
      <c r="B1742" s="22" t="s">
        <v>3688</v>
      </c>
      <c r="C1742" s="22" t="s">
        <v>966</v>
      </c>
      <c r="D1742" s="22">
        <v>2</v>
      </c>
      <c r="E1742" s="22" t="s">
        <v>975</v>
      </c>
      <c r="F1742" s="22" t="s">
        <v>863</v>
      </c>
      <c r="G1742" s="22">
        <v>2467</v>
      </c>
      <c r="H1742" s="22">
        <v>147</v>
      </c>
      <c r="I1742" s="22">
        <v>147</v>
      </c>
      <c r="J1742" s="23">
        <v>2.13</v>
      </c>
      <c r="K1742" s="22">
        <v>0</v>
      </c>
      <c r="L1742" s="24">
        <v>0</v>
      </c>
      <c r="M1742" s="22" t="s">
        <v>3748</v>
      </c>
      <c r="N1742" s="22">
        <v>5</v>
      </c>
      <c r="O1742" s="22">
        <v>313.29237554999997</v>
      </c>
      <c r="P1742" s="19">
        <f t="shared" si="27"/>
        <v>5</v>
      </c>
    </row>
    <row r="1743" spans="1:16" x14ac:dyDescent="0.25">
      <c r="A1743" s="21">
        <v>44691</v>
      </c>
      <c r="B1743" s="22" t="s">
        <v>3061</v>
      </c>
      <c r="C1743" s="22" t="s">
        <v>966</v>
      </c>
      <c r="D1743" s="22">
        <v>2</v>
      </c>
      <c r="E1743" s="22" t="s">
        <v>1025</v>
      </c>
      <c r="F1743" s="22" t="s">
        <v>863</v>
      </c>
      <c r="G1743" s="22">
        <v>1713</v>
      </c>
      <c r="H1743" s="22">
        <v>193</v>
      </c>
      <c r="I1743" s="22">
        <v>193</v>
      </c>
      <c r="J1743" s="23">
        <v>1.46</v>
      </c>
      <c r="K1743" s="22">
        <v>0</v>
      </c>
      <c r="L1743" s="24">
        <v>0</v>
      </c>
      <c r="M1743" s="22" t="s">
        <v>3749</v>
      </c>
      <c r="N1743" s="22">
        <v>5</v>
      </c>
      <c r="O1743" s="22">
        <v>281.47385760999998</v>
      </c>
      <c r="P1743" s="19">
        <f t="shared" si="27"/>
        <v>5</v>
      </c>
    </row>
    <row r="1744" spans="1:16" x14ac:dyDescent="0.25">
      <c r="A1744" s="21">
        <v>44691</v>
      </c>
      <c r="B1744" s="22" t="s">
        <v>3689</v>
      </c>
      <c r="C1744" s="22" t="s">
        <v>966</v>
      </c>
      <c r="D1744" s="22">
        <v>2</v>
      </c>
      <c r="E1744" s="22" t="s">
        <v>1021</v>
      </c>
      <c r="F1744" s="22" t="s">
        <v>863</v>
      </c>
      <c r="G1744" s="22">
        <v>260</v>
      </c>
      <c r="H1744" s="22">
        <v>140</v>
      </c>
      <c r="I1744" s="22">
        <v>140</v>
      </c>
      <c r="J1744" s="23">
        <v>2.2200000000000002</v>
      </c>
      <c r="K1744" s="22">
        <v>0</v>
      </c>
      <c r="L1744" s="24">
        <v>0</v>
      </c>
      <c r="M1744" s="22" t="s">
        <v>3750</v>
      </c>
      <c r="N1744" s="22">
        <v>5</v>
      </c>
      <c r="O1744" s="22">
        <v>310.43478199999998</v>
      </c>
      <c r="P1744" s="19">
        <f t="shared" si="27"/>
        <v>5</v>
      </c>
    </row>
    <row r="1745" spans="1:16" x14ac:dyDescent="0.25">
      <c r="A1745" s="21">
        <v>44691</v>
      </c>
      <c r="B1745" s="22" t="s">
        <v>3683</v>
      </c>
      <c r="C1745" s="22" t="s">
        <v>966</v>
      </c>
      <c r="D1745" s="22">
        <v>2</v>
      </c>
      <c r="E1745" s="22" t="s">
        <v>1029</v>
      </c>
      <c r="F1745" s="22" t="s">
        <v>863</v>
      </c>
      <c r="G1745" s="22">
        <v>3819</v>
      </c>
      <c r="H1745" s="22">
        <v>179</v>
      </c>
      <c r="I1745" s="22">
        <v>179</v>
      </c>
      <c r="J1745" s="23">
        <v>0.95</v>
      </c>
      <c r="K1745" s="22">
        <v>0</v>
      </c>
      <c r="L1745" s="24">
        <v>0</v>
      </c>
      <c r="M1745" s="22" t="s">
        <v>3751</v>
      </c>
      <c r="N1745" s="22">
        <v>5</v>
      </c>
      <c r="O1745" s="22">
        <v>170.59478292</v>
      </c>
      <c r="P1745" s="19">
        <f t="shared" si="27"/>
        <v>5</v>
      </c>
    </row>
    <row r="1746" spans="1:16" x14ac:dyDescent="0.25">
      <c r="A1746" s="21">
        <v>44691</v>
      </c>
      <c r="B1746" s="22" t="s">
        <v>3013</v>
      </c>
      <c r="C1746" s="22" t="s">
        <v>966</v>
      </c>
      <c r="D1746" s="22">
        <v>2</v>
      </c>
      <c r="E1746" s="22" t="s">
        <v>976</v>
      </c>
      <c r="F1746" s="22" t="s">
        <v>863</v>
      </c>
      <c r="G1746" s="22">
        <v>926</v>
      </c>
      <c r="H1746" s="22">
        <v>56</v>
      </c>
      <c r="I1746" s="22">
        <v>56</v>
      </c>
      <c r="J1746" s="23">
        <v>0.82</v>
      </c>
      <c r="K1746" s="22">
        <v>0</v>
      </c>
      <c r="L1746" s="24">
        <v>0</v>
      </c>
      <c r="M1746" s="22" t="s">
        <v>3752</v>
      </c>
      <c r="N1746" s="22">
        <v>5</v>
      </c>
      <c r="O1746" s="22">
        <v>45.919558160000001</v>
      </c>
      <c r="P1746" s="19">
        <f t="shared" si="27"/>
        <v>5</v>
      </c>
    </row>
    <row r="1747" spans="1:16" x14ac:dyDescent="0.25">
      <c r="A1747" s="21">
        <v>44691</v>
      </c>
      <c r="B1747" s="22" t="s">
        <v>3447</v>
      </c>
      <c r="C1747" s="22" t="s">
        <v>966</v>
      </c>
      <c r="D1747" s="22">
        <v>2</v>
      </c>
      <c r="E1747" s="22" t="s">
        <v>979</v>
      </c>
      <c r="F1747" s="22" t="s">
        <v>863</v>
      </c>
      <c r="G1747" s="22">
        <v>101</v>
      </c>
      <c r="H1747" s="22">
        <v>1</v>
      </c>
      <c r="I1747" s="22">
        <v>1</v>
      </c>
      <c r="J1747" s="23">
        <v>3.28</v>
      </c>
      <c r="K1747" s="22">
        <v>0</v>
      </c>
      <c r="L1747" s="24">
        <v>0</v>
      </c>
      <c r="M1747" s="22" t="s">
        <v>3753</v>
      </c>
      <c r="N1747" s="22">
        <v>5</v>
      </c>
      <c r="O1747" s="22">
        <v>3.2761886200000001</v>
      </c>
      <c r="P1747" s="19">
        <f t="shared" si="27"/>
        <v>5</v>
      </c>
    </row>
    <row r="1748" spans="1:16" x14ac:dyDescent="0.25">
      <c r="A1748" s="21">
        <v>44691</v>
      </c>
      <c r="B1748" s="22" t="s">
        <v>3059</v>
      </c>
      <c r="C1748" s="22" t="s">
        <v>966</v>
      </c>
      <c r="D1748" s="22">
        <v>2</v>
      </c>
      <c r="E1748" s="22" t="s">
        <v>972</v>
      </c>
      <c r="F1748" s="22" t="s">
        <v>863</v>
      </c>
      <c r="G1748" s="22">
        <v>2040</v>
      </c>
      <c r="H1748" s="22">
        <v>200</v>
      </c>
      <c r="I1748" s="22">
        <v>200</v>
      </c>
      <c r="J1748" s="23">
        <v>2.82</v>
      </c>
      <c r="K1748" s="22">
        <v>0</v>
      </c>
      <c r="L1748" s="24">
        <v>0</v>
      </c>
      <c r="M1748" s="22" t="s">
        <v>3754</v>
      </c>
      <c r="N1748" s="22">
        <v>5</v>
      </c>
      <c r="O1748" s="22">
        <v>564.89545599999997</v>
      </c>
      <c r="P1748" s="19">
        <f t="shared" si="27"/>
        <v>5</v>
      </c>
    </row>
    <row r="1749" spans="1:16" x14ac:dyDescent="0.25">
      <c r="A1749" s="21">
        <v>44691</v>
      </c>
      <c r="B1749" s="22" t="s">
        <v>3018</v>
      </c>
      <c r="C1749" s="22" t="s">
        <v>966</v>
      </c>
      <c r="D1749" s="22">
        <v>2</v>
      </c>
      <c r="E1749" s="22" t="s">
        <v>1026</v>
      </c>
      <c r="F1749" s="22" t="s">
        <v>863</v>
      </c>
      <c r="G1749" s="22">
        <v>376</v>
      </c>
      <c r="H1749" s="22">
        <v>176</v>
      </c>
      <c r="I1749" s="22">
        <v>176</v>
      </c>
      <c r="J1749" s="23">
        <v>1.88</v>
      </c>
      <c r="K1749" s="22">
        <v>0</v>
      </c>
      <c r="L1749" s="24">
        <v>0</v>
      </c>
      <c r="M1749" s="22" t="s">
        <v>3755</v>
      </c>
      <c r="N1749" s="22">
        <v>5</v>
      </c>
      <c r="O1749" s="22">
        <v>330.83882655999997</v>
      </c>
      <c r="P1749" s="19">
        <f t="shared" si="27"/>
        <v>5</v>
      </c>
    </row>
    <row r="1750" spans="1:16" x14ac:dyDescent="0.25">
      <c r="A1750" s="21">
        <v>44691</v>
      </c>
      <c r="B1750" s="22" t="s">
        <v>3849</v>
      </c>
      <c r="C1750" s="22" t="s">
        <v>9</v>
      </c>
      <c r="D1750" s="22">
        <v>2</v>
      </c>
      <c r="E1750" s="22" t="s">
        <v>2110</v>
      </c>
      <c r="F1750" s="22" t="s">
        <v>407</v>
      </c>
      <c r="G1750" s="22">
        <v>63</v>
      </c>
      <c r="H1750" s="22">
        <v>30</v>
      </c>
      <c r="I1750" s="22">
        <v>30</v>
      </c>
      <c r="J1750" s="22" t="s">
        <v>3912</v>
      </c>
      <c r="K1750" s="22">
        <v>0</v>
      </c>
      <c r="L1750" s="24">
        <v>0</v>
      </c>
      <c r="M1750" s="22" t="s">
        <v>4072</v>
      </c>
      <c r="N1750" s="22">
        <v>4</v>
      </c>
      <c r="O1750" s="22">
        <v>55120.559656799996</v>
      </c>
      <c r="P1750" s="19">
        <f t="shared" si="27"/>
        <v>5</v>
      </c>
    </row>
    <row r="1751" spans="1:16" x14ac:dyDescent="0.25">
      <c r="A1751" s="21">
        <v>44691</v>
      </c>
      <c r="B1751" s="22" t="s">
        <v>2524</v>
      </c>
      <c r="C1751" s="22" t="s">
        <v>9</v>
      </c>
      <c r="D1751" s="22">
        <v>2</v>
      </c>
      <c r="E1751" s="22" t="s">
        <v>1216</v>
      </c>
      <c r="F1751" s="22" t="s">
        <v>407</v>
      </c>
      <c r="G1751" s="22">
        <v>360</v>
      </c>
      <c r="H1751" s="22">
        <v>280</v>
      </c>
      <c r="I1751" s="22">
        <v>280</v>
      </c>
      <c r="J1751" s="23">
        <v>3.39</v>
      </c>
      <c r="K1751" s="22">
        <v>0</v>
      </c>
      <c r="L1751" s="24">
        <v>0</v>
      </c>
      <c r="M1751" s="22" t="s">
        <v>4073</v>
      </c>
      <c r="N1751" s="22">
        <v>4</v>
      </c>
      <c r="O1751" s="22">
        <v>948.99256479999997</v>
      </c>
      <c r="P1751" s="19">
        <f t="shared" si="27"/>
        <v>5</v>
      </c>
    </row>
    <row r="1752" spans="1:16" x14ac:dyDescent="0.25">
      <c r="A1752" s="21">
        <v>44691</v>
      </c>
      <c r="B1752" s="22" t="s">
        <v>2472</v>
      </c>
      <c r="C1752" s="22" t="s">
        <v>931</v>
      </c>
      <c r="D1752" s="22">
        <v>2</v>
      </c>
      <c r="E1752" s="22" t="s">
        <v>1570</v>
      </c>
      <c r="F1752" s="22" t="s">
        <v>1318</v>
      </c>
      <c r="G1752" s="22">
        <v>1747</v>
      </c>
      <c r="H1752" s="22">
        <v>420</v>
      </c>
      <c r="I1752" s="22">
        <v>420</v>
      </c>
      <c r="J1752" s="23">
        <v>1.26</v>
      </c>
      <c r="K1752" s="22">
        <v>0</v>
      </c>
      <c r="L1752" s="24">
        <v>0</v>
      </c>
      <c r="M1752" s="22" t="s">
        <v>4644</v>
      </c>
      <c r="N1752" s="22">
        <v>2</v>
      </c>
      <c r="O1752" s="22">
        <v>527.13112620000004</v>
      </c>
      <c r="P1752" s="19">
        <f t="shared" si="27"/>
        <v>5</v>
      </c>
    </row>
    <row r="1753" spans="1:16" x14ac:dyDescent="0.25">
      <c r="A1753" s="21">
        <v>44691</v>
      </c>
      <c r="B1753" s="22" t="s">
        <v>2472</v>
      </c>
      <c r="C1753" s="22" t="s">
        <v>931</v>
      </c>
      <c r="D1753" s="22">
        <v>2</v>
      </c>
      <c r="E1753" s="22" t="s">
        <v>1630</v>
      </c>
      <c r="F1753" s="22" t="s">
        <v>1318</v>
      </c>
      <c r="G1753" s="22">
        <v>1747</v>
      </c>
      <c r="H1753" s="22">
        <v>1120</v>
      </c>
      <c r="I1753" s="22">
        <v>1120</v>
      </c>
      <c r="J1753" s="23">
        <v>1.26</v>
      </c>
      <c r="K1753" s="22">
        <v>0</v>
      </c>
      <c r="L1753" s="24">
        <v>0</v>
      </c>
      <c r="M1753" s="22" t="s">
        <v>4645</v>
      </c>
      <c r="N1753" s="22">
        <v>2</v>
      </c>
      <c r="O1753" s="22">
        <v>1405.6830032</v>
      </c>
      <c r="P1753" s="19">
        <f t="shared" si="27"/>
        <v>5</v>
      </c>
    </row>
    <row r="1754" spans="1:16" x14ac:dyDescent="0.25">
      <c r="A1754" s="21">
        <v>44691</v>
      </c>
      <c r="B1754" s="22" t="s">
        <v>2593</v>
      </c>
      <c r="C1754" s="22" t="s">
        <v>10</v>
      </c>
      <c r="D1754" s="22">
        <v>2</v>
      </c>
      <c r="E1754" s="22" t="s">
        <v>633</v>
      </c>
      <c r="F1754" s="22" t="s">
        <v>407</v>
      </c>
      <c r="G1754" s="22">
        <v>1907</v>
      </c>
      <c r="H1754" s="22">
        <v>107</v>
      </c>
      <c r="I1754" s="22">
        <v>107</v>
      </c>
      <c r="J1754" s="23">
        <v>0.57999999999999996</v>
      </c>
      <c r="K1754" s="22">
        <v>0</v>
      </c>
      <c r="L1754" s="24">
        <v>0</v>
      </c>
      <c r="M1754" s="22" t="s">
        <v>5535</v>
      </c>
      <c r="N1754" s="22">
        <v>4</v>
      </c>
      <c r="O1754" s="22">
        <v>62.028686450000002</v>
      </c>
      <c r="P1754" s="19">
        <f t="shared" si="27"/>
        <v>5</v>
      </c>
    </row>
    <row r="1755" spans="1:16" x14ac:dyDescent="0.25">
      <c r="A1755" s="21">
        <v>44691</v>
      </c>
      <c r="B1755" s="22" t="s">
        <v>4737</v>
      </c>
      <c r="C1755" s="22" t="s">
        <v>10</v>
      </c>
      <c r="D1755" s="22">
        <v>2</v>
      </c>
      <c r="E1755" s="22" t="s">
        <v>638</v>
      </c>
      <c r="F1755" s="22" t="s">
        <v>407</v>
      </c>
      <c r="G1755" s="22">
        <v>224</v>
      </c>
      <c r="H1755" s="22">
        <v>124</v>
      </c>
      <c r="I1755" s="22">
        <v>124</v>
      </c>
      <c r="J1755" s="23">
        <v>3.24</v>
      </c>
      <c r="K1755" s="22">
        <v>0</v>
      </c>
      <c r="L1755" s="24">
        <v>0</v>
      </c>
      <c r="M1755" s="22" t="s">
        <v>5536</v>
      </c>
      <c r="N1755" s="22">
        <v>4</v>
      </c>
      <c r="O1755" s="22">
        <v>402.04845871999999</v>
      </c>
      <c r="P1755" s="19">
        <f t="shared" si="27"/>
        <v>5</v>
      </c>
    </row>
    <row r="1756" spans="1:16" x14ac:dyDescent="0.25">
      <c r="A1756" s="21">
        <v>44691</v>
      </c>
      <c r="B1756" s="22" t="s">
        <v>4378</v>
      </c>
      <c r="C1756" s="22" t="s">
        <v>10</v>
      </c>
      <c r="D1756" s="22">
        <v>2</v>
      </c>
      <c r="E1756" s="22" t="s">
        <v>639</v>
      </c>
      <c r="F1756" s="22" t="s">
        <v>407</v>
      </c>
      <c r="G1756" s="22">
        <v>209</v>
      </c>
      <c r="H1756" s="22">
        <v>89</v>
      </c>
      <c r="I1756" s="22">
        <v>89</v>
      </c>
      <c r="J1756" s="23">
        <v>2.0299999999999998</v>
      </c>
      <c r="K1756" s="22">
        <v>0</v>
      </c>
      <c r="L1756" s="24">
        <v>0</v>
      </c>
      <c r="M1756" s="22" t="s">
        <v>5537</v>
      </c>
      <c r="N1756" s="22">
        <v>4</v>
      </c>
      <c r="O1756" s="22">
        <v>180.79449765000001</v>
      </c>
      <c r="P1756" s="19">
        <f t="shared" si="27"/>
        <v>5</v>
      </c>
    </row>
    <row r="1757" spans="1:16" x14ac:dyDescent="0.25">
      <c r="A1757" s="21">
        <v>44691</v>
      </c>
      <c r="B1757" s="22" t="s">
        <v>3201</v>
      </c>
      <c r="C1757" s="22" t="s">
        <v>10</v>
      </c>
      <c r="D1757" s="22">
        <v>2</v>
      </c>
      <c r="E1757" s="22" t="s">
        <v>641</v>
      </c>
      <c r="F1757" s="22" t="s">
        <v>407</v>
      </c>
      <c r="G1757" s="22">
        <v>200</v>
      </c>
      <c r="H1757" s="22">
        <v>15</v>
      </c>
      <c r="I1757" s="22">
        <v>15</v>
      </c>
      <c r="J1757" s="23">
        <v>9.34</v>
      </c>
      <c r="K1757" s="22">
        <v>0</v>
      </c>
      <c r="L1757" s="24">
        <v>0</v>
      </c>
      <c r="M1757" s="22" t="s">
        <v>5538</v>
      </c>
      <c r="N1757" s="22">
        <v>4</v>
      </c>
      <c r="O1757" s="22">
        <v>140.03058089999999</v>
      </c>
      <c r="P1757" s="19">
        <f t="shared" si="27"/>
        <v>5</v>
      </c>
    </row>
    <row r="1758" spans="1:16" x14ac:dyDescent="0.25">
      <c r="A1758" s="21">
        <v>44691</v>
      </c>
      <c r="B1758" s="22" t="s">
        <v>3423</v>
      </c>
      <c r="C1758" s="22" t="s">
        <v>10</v>
      </c>
      <c r="D1758" s="22">
        <v>2</v>
      </c>
      <c r="E1758" s="22" t="s">
        <v>636</v>
      </c>
      <c r="F1758" s="22" t="s">
        <v>407</v>
      </c>
      <c r="G1758" s="22">
        <v>24</v>
      </c>
      <c r="H1758" s="22">
        <v>24</v>
      </c>
      <c r="I1758" s="22">
        <v>24</v>
      </c>
      <c r="J1758" s="23">
        <v>0.59</v>
      </c>
      <c r="K1758" s="22">
        <v>0</v>
      </c>
      <c r="L1758" s="24">
        <v>0</v>
      </c>
      <c r="M1758" s="22" t="s">
        <v>5539</v>
      </c>
      <c r="N1758" s="22">
        <v>4</v>
      </c>
      <c r="O1758" s="22">
        <v>14.14351344</v>
      </c>
      <c r="P1758" s="19">
        <f t="shared" si="27"/>
        <v>5</v>
      </c>
    </row>
    <row r="1759" spans="1:16" x14ac:dyDescent="0.25">
      <c r="A1759" s="21">
        <v>44691</v>
      </c>
      <c r="B1759" s="22" t="s">
        <v>3006</v>
      </c>
      <c r="C1759" s="22" t="s">
        <v>10</v>
      </c>
      <c r="D1759" s="22">
        <v>2</v>
      </c>
      <c r="E1759" s="22" t="s">
        <v>870</v>
      </c>
      <c r="F1759" s="22" t="s">
        <v>863</v>
      </c>
      <c r="G1759" s="22">
        <v>1006</v>
      </c>
      <c r="H1759" s="22">
        <v>256</v>
      </c>
      <c r="I1759" s="22">
        <v>256</v>
      </c>
      <c r="J1759" s="23">
        <v>2.6</v>
      </c>
      <c r="K1759" s="22">
        <v>0</v>
      </c>
      <c r="L1759" s="24">
        <v>0</v>
      </c>
      <c r="M1759" s="22" t="s">
        <v>5794</v>
      </c>
      <c r="N1759" s="22">
        <v>5</v>
      </c>
      <c r="O1759" s="22">
        <v>665.92206080000005</v>
      </c>
      <c r="P1759" s="19">
        <f t="shared" si="27"/>
        <v>5</v>
      </c>
    </row>
    <row r="1760" spans="1:16" x14ac:dyDescent="0.25">
      <c r="A1760" s="21">
        <v>44691</v>
      </c>
      <c r="B1760" s="22" t="s">
        <v>2195</v>
      </c>
      <c r="C1760" s="22" t="s">
        <v>10</v>
      </c>
      <c r="D1760" s="22">
        <v>2</v>
      </c>
      <c r="E1760" s="22" t="s">
        <v>899</v>
      </c>
      <c r="F1760" s="22" t="s">
        <v>863</v>
      </c>
      <c r="G1760" s="22">
        <v>361</v>
      </c>
      <c r="H1760" s="22">
        <v>151</v>
      </c>
      <c r="I1760" s="22">
        <v>151</v>
      </c>
      <c r="J1760" s="23">
        <v>2.88</v>
      </c>
      <c r="K1760" s="22">
        <v>0</v>
      </c>
      <c r="L1760" s="24">
        <v>0</v>
      </c>
      <c r="M1760" s="22" t="s">
        <v>5795</v>
      </c>
      <c r="N1760" s="22">
        <v>5</v>
      </c>
      <c r="O1760" s="22">
        <v>435.36562959000003</v>
      </c>
      <c r="P1760" s="19">
        <f t="shared" si="27"/>
        <v>5</v>
      </c>
    </row>
    <row r="1761" spans="1:16" x14ac:dyDescent="0.25">
      <c r="A1761" s="21">
        <v>44691</v>
      </c>
      <c r="B1761" s="22" t="s">
        <v>4388</v>
      </c>
      <c r="C1761" s="22" t="s">
        <v>10</v>
      </c>
      <c r="D1761" s="22">
        <v>2</v>
      </c>
      <c r="E1761" s="22" t="s">
        <v>903</v>
      </c>
      <c r="F1761" s="22" t="s">
        <v>863</v>
      </c>
      <c r="G1761" s="22">
        <v>429</v>
      </c>
      <c r="H1761" s="22">
        <v>429</v>
      </c>
      <c r="I1761" s="22">
        <v>429</v>
      </c>
      <c r="J1761" s="23">
        <v>1.44</v>
      </c>
      <c r="K1761" s="22">
        <v>0</v>
      </c>
      <c r="L1761" s="24">
        <v>0</v>
      </c>
      <c r="M1761" s="22" t="s">
        <v>5796</v>
      </c>
      <c r="N1761" s="22">
        <v>5</v>
      </c>
      <c r="O1761" s="22">
        <v>619.77693063000004</v>
      </c>
      <c r="P1761" s="19">
        <f t="shared" si="27"/>
        <v>5</v>
      </c>
    </row>
    <row r="1762" spans="1:16" x14ac:dyDescent="0.25">
      <c r="A1762" s="21">
        <v>44691</v>
      </c>
      <c r="B1762" s="22" t="s">
        <v>3367</v>
      </c>
      <c r="C1762" s="22" t="s">
        <v>10</v>
      </c>
      <c r="D1762" s="22">
        <v>2</v>
      </c>
      <c r="E1762" s="22" t="s">
        <v>908</v>
      </c>
      <c r="F1762" s="22" t="s">
        <v>863</v>
      </c>
      <c r="G1762" s="22">
        <v>302</v>
      </c>
      <c r="H1762" s="22">
        <v>302</v>
      </c>
      <c r="I1762" s="22">
        <v>302</v>
      </c>
      <c r="J1762" s="23">
        <v>1.44</v>
      </c>
      <c r="K1762" s="22">
        <v>0</v>
      </c>
      <c r="L1762" s="24">
        <v>0</v>
      </c>
      <c r="M1762" s="22" t="s">
        <v>5797</v>
      </c>
      <c r="N1762" s="22">
        <v>5</v>
      </c>
      <c r="O1762" s="22">
        <v>435.43372606000003</v>
      </c>
      <c r="P1762" s="19">
        <f t="shared" si="27"/>
        <v>5</v>
      </c>
    </row>
    <row r="1763" spans="1:16" x14ac:dyDescent="0.25">
      <c r="A1763" s="21">
        <v>44691</v>
      </c>
      <c r="B1763" s="22" t="s">
        <v>3412</v>
      </c>
      <c r="C1763" s="22" t="s">
        <v>10</v>
      </c>
      <c r="D1763" s="22">
        <v>2</v>
      </c>
      <c r="E1763" s="22" t="s">
        <v>902</v>
      </c>
      <c r="F1763" s="22" t="s">
        <v>863</v>
      </c>
      <c r="G1763" s="22">
        <v>67</v>
      </c>
      <c r="H1763" s="22">
        <v>67</v>
      </c>
      <c r="I1763" s="22">
        <v>67</v>
      </c>
      <c r="J1763" s="23">
        <v>2.57</v>
      </c>
      <c r="K1763" s="22">
        <v>0</v>
      </c>
      <c r="L1763" s="24">
        <v>0</v>
      </c>
      <c r="M1763" s="22" t="s">
        <v>5798</v>
      </c>
      <c r="N1763" s="22">
        <v>5</v>
      </c>
      <c r="O1763" s="22">
        <v>172.23232322999999</v>
      </c>
      <c r="P1763" s="19">
        <f t="shared" si="27"/>
        <v>5</v>
      </c>
    </row>
    <row r="1764" spans="1:16" x14ac:dyDescent="0.25">
      <c r="A1764" s="21">
        <v>44691</v>
      </c>
      <c r="B1764" s="22" t="s">
        <v>4380</v>
      </c>
      <c r="C1764" s="22" t="s">
        <v>10</v>
      </c>
      <c r="D1764" s="22">
        <v>2</v>
      </c>
      <c r="E1764" s="22" t="s">
        <v>913</v>
      </c>
      <c r="F1764" s="22" t="s">
        <v>863</v>
      </c>
      <c r="G1764" s="22">
        <v>149</v>
      </c>
      <c r="H1764" s="22">
        <v>99</v>
      </c>
      <c r="I1764" s="22">
        <v>99</v>
      </c>
      <c r="J1764" s="23">
        <v>3.94</v>
      </c>
      <c r="K1764" s="22">
        <v>0</v>
      </c>
      <c r="L1764" s="24">
        <v>0</v>
      </c>
      <c r="M1764" s="22" t="s">
        <v>5799</v>
      </c>
      <c r="N1764" s="22">
        <v>5</v>
      </c>
      <c r="O1764" s="22">
        <v>390.06</v>
      </c>
      <c r="P1764" s="19">
        <f t="shared" si="27"/>
        <v>5</v>
      </c>
    </row>
    <row r="1765" spans="1:16" x14ac:dyDescent="0.25">
      <c r="A1765" s="21">
        <v>44691</v>
      </c>
      <c r="B1765" s="22" t="s">
        <v>4504</v>
      </c>
      <c r="C1765" s="22" t="s">
        <v>10</v>
      </c>
      <c r="D1765" s="22">
        <v>2</v>
      </c>
      <c r="E1765" s="22" t="s">
        <v>900</v>
      </c>
      <c r="F1765" s="22" t="s">
        <v>863</v>
      </c>
      <c r="G1765" s="22">
        <v>541</v>
      </c>
      <c r="H1765" s="22">
        <v>7</v>
      </c>
      <c r="I1765" s="22">
        <v>7</v>
      </c>
      <c r="J1765" s="23">
        <v>1.1299999999999999</v>
      </c>
      <c r="K1765" s="22">
        <v>0</v>
      </c>
      <c r="L1765" s="24">
        <v>0</v>
      </c>
      <c r="M1765" s="22" t="s">
        <v>5800</v>
      </c>
      <c r="N1765" s="22">
        <v>5</v>
      </c>
      <c r="O1765" s="22">
        <v>7.9173108699999997</v>
      </c>
      <c r="P1765" s="19">
        <f t="shared" si="27"/>
        <v>5</v>
      </c>
    </row>
    <row r="1766" spans="1:16" x14ac:dyDescent="0.25">
      <c r="A1766" s="21">
        <v>44691</v>
      </c>
      <c r="B1766" s="22" t="s">
        <v>3434</v>
      </c>
      <c r="C1766" s="22" t="s">
        <v>10</v>
      </c>
      <c r="D1766" s="22">
        <v>2</v>
      </c>
      <c r="E1766" s="22" t="s">
        <v>905</v>
      </c>
      <c r="F1766" s="22" t="s">
        <v>863</v>
      </c>
      <c r="G1766" s="22">
        <v>1879</v>
      </c>
      <c r="H1766" s="22">
        <v>619</v>
      </c>
      <c r="I1766" s="22">
        <v>619</v>
      </c>
      <c r="J1766" s="23">
        <v>1.24</v>
      </c>
      <c r="K1766" s="22">
        <v>0</v>
      </c>
      <c r="L1766" s="24">
        <v>0</v>
      </c>
      <c r="M1766" s="22" t="s">
        <v>5801</v>
      </c>
      <c r="N1766" s="22">
        <v>5</v>
      </c>
      <c r="O1766" s="22">
        <v>768.59436757000003</v>
      </c>
      <c r="P1766" s="19">
        <f t="shared" si="27"/>
        <v>5</v>
      </c>
    </row>
    <row r="1767" spans="1:16" x14ac:dyDescent="0.25">
      <c r="A1767" s="21">
        <v>44691</v>
      </c>
      <c r="B1767" s="22" t="s">
        <v>3450</v>
      </c>
      <c r="C1767" s="22" t="s">
        <v>10</v>
      </c>
      <c r="D1767" s="22">
        <v>2</v>
      </c>
      <c r="E1767" s="22" t="s">
        <v>901</v>
      </c>
      <c r="F1767" s="22" t="s">
        <v>863</v>
      </c>
      <c r="G1767" s="22">
        <v>461</v>
      </c>
      <c r="H1767" s="22">
        <v>461</v>
      </c>
      <c r="I1767" s="22">
        <v>461</v>
      </c>
      <c r="J1767" s="23">
        <v>0.52</v>
      </c>
      <c r="K1767" s="22">
        <v>0</v>
      </c>
      <c r="L1767" s="24">
        <v>0</v>
      </c>
      <c r="M1767" s="22" t="s">
        <v>5802</v>
      </c>
      <c r="N1767" s="22">
        <v>5</v>
      </c>
      <c r="O1767" s="22">
        <v>239.72045639000001</v>
      </c>
      <c r="P1767" s="19">
        <f t="shared" si="27"/>
        <v>5</v>
      </c>
    </row>
    <row r="1768" spans="1:16" x14ac:dyDescent="0.25">
      <c r="A1768" s="21">
        <v>44691</v>
      </c>
      <c r="B1768" s="22" t="s">
        <v>4669</v>
      </c>
      <c r="C1768" s="22" t="s">
        <v>10</v>
      </c>
      <c r="D1768" s="22">
        <v>2</v>
      </c>
      <c r="E1768" s="22" t="s">
        <v>907</v>
      </c>
      <c r="F1768" s="22" t="s">
        <v>863</v>
      </c>
      <c r="G1768" s="22">
        <v>3108</v>
      </c>
      <c r="H1768" s="22">
        <v>348</v>
      </c>
      <c r="I1768" s="22">
        <v>348</v>
      </c>
      <c r="J1768" s="23">
        <v>2.69</v>
      </c>
      <c r="K1768" s="22">
        <v>0</v>
      </c>
      <c r="L1768" s="24">
        <v>0</v>
      </c>
      <c r="M1768" s="22" t="s">
        <v>5803</v>
      </c>
      <c r="N1768" s="22">
        <v>5</v>
      </c>
      <c r="O1768" s="22">
        <v>934.53335316000005</v>
      </c>
      <c r="P1768" s="19">
        <f t="shared" si="27"/>
        <v>5</v>
      </c>
    </row>
    <row r="1769" spans="1:16" x14ac:dyDescent="0.25">
      <c r="A1769" s="21">
        <v>44691</v>
      </c>
      <c r="B1769" s="22" t="s">
        <v>3682</v>
      </c>
      <c r="C1769" s="22" t="s">
        <v>966</v>
      </c>
      <c r="D1769" s="22">
        <v>2</v>
      </c>
      <c r="E1769" s="22" t="s">
        <v>978</v>
      </c>
      <c r="F1769" s="22" t="s">
        <v>863</v>
      </c>
      <c r="G1769" s="22">
        <v>501</v>
      </c>
      <c r="H1769" s="22">
        <v>261</v>
      </c>
      <c r="I1769" s="22">
        <v>260</v>
      </c>
      <c r="J1769" s="23">
        <v>1.72</v>
      </c>
      <c r="K1769" s="22">
        <v>-1</v>
      </c>
      <c r="L1769" s="24">
        <v>-1.72</v>
      </c>
      <c r="M1769" s="22" t="s">
        <v>6428</v>
      </c>
      <c r="N1769" s="22">
        <v>5</v>
      </c>
      <c r="O1769" s="22">
        <v>447.76008207000001</v>
      </c>
      <c r="P1769" s="19">
        <f t="shared" si="27"/>
        <v>5</v>
      </c>
    </row>
    <row r="1770" spans="1:16" x14ac:dyDescent="0.25">
      <c r="A1770" s="21">
        <v>44691</v>
      </c>
      <c r="B1770" s="22" t="s">
        <v>4974</v>
      </c>
      <c r="C1770" s="22" t="s">
        <v>10</v>
      </c>
      <c r="D1770" s="22">
        <v>2</v>
      </c>
      <c r="E1770" s="22" t="s">
        <v>909</v>
      </c>
      <c r="F1770" s="22" t="s">
        <v>863</v>
      </c>
      <c r="G1770" s="22">
        <v>2415</v>
      </c>
      <c r="H1770" s="22">
        <v>385</v>
      </c>
      <c r="I1770" s="22">
        <v>384</v>
      </c>
      <c r="J1770" s="23">
        <v>1.29</v>
      </c>
      <c r="K1770" s="22">
        <v>-1</v>
      </c>
      <c r="L1770" s="24">
        <v>-1.29</v>
      </c>
      <c r="M1770" s="22" t="s">
        <v>6487</v>
      </c>
      <c r="N1770" s="22">
        <v>5</v>
      </c>
      <c r="O1770" s="22">
        <v>497.37156314999999</v>
      </c>
      <c r="P1770" s="19">
        <f t="shared" si="27"/>
        <v>5</v>
      </c>
    </row>
    <row r="1771" spans="1:16" x14ac:dyDescent="0.25">
      <c r="A1771" s="21">
        <v>44691</v>
      </c>
      <c r="B1771" s="22" t="s">
        <v>4938</v>
      </c>
      <c r="C1771" s="22" t="s">
        <v>10</v>
      </c>
      <c r="D1771" s="22">
        <v>2</v>
      </c>
      <c r="E1771" s="22" t="s">
        <v>872</v>
      </c>
      <c r="F1771" s="22" t="s">
        <v>863</v>
      </c>
      <c r="G1771" s="22">
        <v>1517</v>
      </c>
      <c r="H1771" s="22">
        <v>257</v>
      </c>
      <c r="I1771" s="22">
        <v>256</v>
      </c>
      <c r="J1771" s="23">
        <v>2.25</v>
      </c>
      <c r="K1771" s="22">
        <v>-1</v>
      </c>
      <c r="L1771" s="24">
        <v>-2.25</v>
      </c>
      <c r="M1771" s="22" t="s">
        <v>6488</v>
      </c>
      <c r="N1771" s="22">
        <v>5</v>
      </c>
      <c r="O1771" s="22">
        <v>578.75403354000002</v>
      </c>
      <c r="P1771" s="19">
        <f t="shared" si="27"/>
        <v>5</v>
      </c>
    </row>
    <row r="1772" spans="1:16" x14ac:dyDescent="0.25">
      <c r="A1772" s="21">
        <v>44691</v>
      </c>
      <c r="B1772" s="22" t="s">
        <v>2190</v>
      </c>
      <c r="C1772" s="22" t="s">
        <v>10</v>
      </c>
      <c r="D1772" s="22">
        <v>2</v>
      </c>
      <c r="E1772" s="22" t="s">
        <v>906</v>
      </c>
      <c r="F1772" s="22" t="s">
        <v>863</v>
      </c>
      <c r="G1772" s="22">
        <v>528</v>
      </c>
      <c r="H1772" s="22">
        <v>168</v>
      </c>
      <c r="I1772" s="22">
        <v>169</v>
      </c>
      <c r="J1772" s="23">
        <v>2.21</v>
      </c>
      <c r="K1772" s="22">
        <v>1</v>
      </c>
      <c r="L1772" s="24">
        <v>2.21</v>
      </c>
      <c r="M1772" s="22" t="s">
        <v>6560</v>
      </c>
      <c r="N1772" s="22">
        <v>5</v>
      </c>
      <c r="O1772" s="22">
        <v>371.36399999999998</v>
      </c>
      <c r="P1772" s="19">
        <f t="shared" si="27"/>
        <v>5</v>
      </c>
    </row>
    <row r="1773" spans="1:16" x14ac:dyDescent="0.25">
      <c r="A1773" s="21">
        <v>44691</v>
      </c>
      <c r="B1773" s="22" t="s">
        <v>3445</v>
      </c>
      <c r="C1773" s="22" t="s">
        <v>10</v>
      </c>
      <c r="D1773" s="22">
        <v>2</v>
      </c>
      <c r="E1773" s="22" t="s">
        <v>904</v>
      </c>
      <c r="F1773" s="22" t="s">
        <v>863</v>
      </c>
      <c r="G1773" s="22">
        <v>2158</v>
      </c>
      <c r="H1773" s="22">
        <v>358</v>
      </c>
      <c r="I1773" s="22">
        <v>359</v>
      </c>
      <c r="J1773" s="23">
        <v>0.62</v>
      </c>
      <c r="K1773" s="22">
        <v>1</v>
      </c>
      <c r="L1773" s="24">
        <v>0.62</v>
      </c>
      <c r="M1773" s="22" t="s">
        <v>6561</v>
      </c>
      <c r="N1773" s="22">
        <v>5</v>
      </c>
      <c r="O1773" s="22">
        <v>221.89625452000001</v>
      </c>
      <c r="P1773" s="19">
        <f t="shared" si="27"/>
        <v>5</v>
      </c>
    </row>
    <row r="1774" spans="1:16" x14ac:dyDescent="0.25">
      <c r="A1774" s="21">
        <v>44691</v>
      </c>
      <c r="B1774" s="22" t="s">
        <v>2301</v>
      </c>
      <c r="C1774" s="22" t="s">
        <v>10</v>
      </c>
      <c r="D1774" s="22">
        <v>2</v>
      </c>
      <c r="E1774" s="22" t="s">
        <v>911</v>
      </c>
      <c r="F1774" s="22" t="s">
        <v>863</v>
      </c>
      <c r="G1774" s="22">
        <v>3167</v>
      </c>
      <c r="H1774" s="22">
        <v>467</v>
      </c>
      <c r="I1774" s="22">
        <v>468</v>
      </c>
      <c r="J1774" s="23">
        <v>0.77</v>
      </c>
      <c r="K1774" s="22">
        <v>1</v>
      </c>
      <c r="L1774" s="24">
        <v>0.77</v>
      </c>
      <c r="M1774" s="22" t="s">
        <v>6562</v>
      </c>
      <c r="N1774" s="22">
        <v>5</v>
      </c>
      <c r="O1774" s="22">
        <v>359.76128626000002</v>
      </c>
      <c r="P1774" s="19">
        <f t="shared" si="27"/>
        <v>5</v>
      </c>
    </row>
    <row r="1775" spans="1:16" x14ac:dyDescent="0.25">
      <c r="A1775" s="21">
        <v>44691</v>
      </c>
      <c r="B1775" s="22" t="s">
        <v>4635</v>
      </c>
      <c r="C1775" s="22" t="s">
        <v>10</v>
      </c>
      <c r="D1775" s="22">
        <v>2</v>
      </c>
      <c r="E1775" s="22" t="s">
        <v>632</v>
      </c>
      <c r="F1775" s="22" t="s">
        <v>407</v>
      </c>
      <c r="G1775" s="22">
        <v>58</v>
      </c>
      <c r="H1775" s="22">
        <v>43</v>
      </c>
      <c r="I1775" s="22">
        <v>44</v>
      </c>
      <c r="J1775" s="23">
        <v>10.050000000000001</v>
      </c>
      <c r="K1775" s="22">
        <v>1</v>
      </c>
      <c r="L1775" s="24">
        <v>10.050000000000001</v>
      </c>
      <c r="M1775" s="22" t="s">
        <v>6563</v>
      </c>
      <c r="N1775" s="22">
        <v>4</v>
      </c>
      <c r="O1775" s="22">
        <v>432.14978715000001</v>
      </c>
      <c r="P1775" s="19">
        <f t="shared" si="27"/>
        <v>5</v>
      </c>
    </row>
    <row r="1776" spans="1:16" x14ac:dyDescent="0.25">
      <c r="A1776" s="21">
        <v>44691</v>
      </c>
      <c r="B1776" s="22" t="s">
        <v>3228</v>
      </c>
      <c r="C1776" s="22" t="s">
        <v>966</v>
      </c>
      <c r="D1776" s="22">
        <v>2</v>
      </c>
      <c r="E1776" s="22" t="s">
        <v>1027</v>
      </c>
      <c r="F1776" s="22" t="s">
        <v>863</v>
      </c>
      <c r="G1776" s="22">
        <v>1052</v>
      </c>
      <c r="H1776" s="22">
        <v>188</v>
      </c>
      <c r="I1776" s="22">
        <v>189</v>
      </c>
      <c r="J1776" s="23">
        <v>5.14</v>
      </c>
      <c r="K1776" s="22">
        <v>1</v>
      </c>
      <c r="L1776" s="24">
        <v>5.14</v>
      </c>
      <c r="M1776" s="22" t="s">
        <v>6564</v>
      </c>
      <c r="N1776" s="22">
        <v>5</v>
      </c>
      <c r="O1776" s="22">
        <v>966.20049403999997</v>
      </c>
      <c r="P1776" s="19">
        <f t="shared" si="27"/>
        <v>5</v>
      </c>
    </row>
    <row r="1777" spans="1:16" x14ac:dyDescent="0.25">
      <c r="A1777" s="21">
        <v>44691</v>
      </c>
      <c r="B1777" s="22" t="s">
        <v>3233</v>
      </c>
      <c r="C1777" s="22" t="s">
        <v>966</v>
      </c>
      <c r="D1777" s="22">
        <v>2</v>
      </c>
      <c r="E1777" s="22" t="s">
        <v>977</v>
      </c>
      <c r="F1777" s="22" t="s">
        <v>863</v>
      </c>
      <c r="G1777" s="22">
        <v>10934</v>
      </c>
      <c r="H1777" s="22">
        <v>117</v>
      </c>
      <c r="I1777" s="22">
        <v>106</v>
      </c>
      <c r="J1777" s="23">
        <v>9.36</v>
      </c>
      <c r="K1777" s="22">
        <v>-11</v>
      </c>
      <c r="L1777" s="24">
        <v>-102.91</v>
      </c>
      <c r="M1777" s="22" t="s">
        <v>6707</v>
      </c>
      <c r="N1777" s="22">
        <v>5</v>
      </c>
      <c r="O1777" s="22">
        <v>1094.6070310499999</v>
      </c>
      <c r="P1777" s="19">
        <f t="shared" si="27"/>
        <v>5</v>
      </c>
    </row>
    <row r="1778" spans="1:16" x14ac:dyDescent="0.25">
      <c r="A1778" s="21">
        <v>44691</v>
      </c>
      <c r="B1778" s="22" t="s">
        <v>2472</v>
      </c>
      <c r="C1778" s="22" t="s">
        <v>10</v>
      </c>
      <c r="D1778" s="22">
        <v>2</v>
      </c>
      <c r="E1778" s="22" t="s">
        <v>634</v>
      </c>
      <c r="F1778" s="22" t="s">
        <v>407</v>
      </c>
      <c r="G1778" s="22">
        <v>1747</v>
      </c>
      <c r="H1778" s="22">
        <v>207</v>
      </c>
      <c r="I1778" s="22">
        <v>209</v>
      </c>
      <c r="J1778" s="23">
        <v>1.26</v>
      </c>
      <c r="K1778" s="22">
        <v>2</v>
      </c>
      <c r="L1778" s="24">
        <v>2.5099999999999998</v>
      </c>
      <c r="M1778" s="22" t="s">
        <v>6860</v>
      </c>
      <c r="N1778" s="22">
        <v>4</v>
      </c>
      <c r="O1778" s="22">
        <v>259.80034076999999</v>
      </c>
      <c r="P1778" s="19">
        <f t="shared" si="27"/>
        <v>5</v>
      </c>
    </row>
    <row r="1779" spans="1:16" x14ac:dyDescent="0.25">
      <c r="A1779" s="21">
        <v>44691</v>
      </c>
      <c r="B1779" s="22" t="s">
        <v>5067</v>
      </c>
      <c r="C1779" s="22" t="s">
        <v>931</v>
      </c>
      <c r="D1779" s="22">
        <v>2</v>
      </c>
      <c r="E1779" s="22" t="s">
        <v>1352</v>
      </c>
      <c r="F1779" s="22" t="s">
        <v>1318</v>
      </c>
      <c r="G1779" s="22">
        <v>32</v>
      </c>
      <c r="H1779" s="22">
        <v>2</v>
      </c>
      <c r="I1779" s="22">
        <v>0</v>
      </c>
      <c r="J1779" s="23">
        <v>6.88</v>
      </c>
      <c r="K1779" s="22">
        <v>-2</v>
      </c>
      <c r="L1779" s="24">
        <v>-13.76</v>
      </c>
      <c r="M1779" s="22" t="s">
        <v>7107</v>
      </c>
      <c r="N1779" s="22">
        <v>2</v>
      </c>
      <c r="O1779" s="22">
        <v>13.76477068</v>
      </c>
      <c r="P1779" s="19">
        <f t="shared" si="27"/>
        <v>5</v>
      </c>
    </row>
    <row r="1780" spans="1:16" x14ac:dyDescent="0.25">
      <c r="A1780" s="21">
        <v>44697</v>
      </c>
      <c r="B1780" s="22" t="s">
        <v>2594</v>
      </c>
      <c r="C1780" s="22" t="s">
        <v>10</v>
      </c>
      <c r="D1780" s="22">
        <v>2</v>
      </c>
      <c r="E1780" s="22" t="s">
        <v>496</v>
      </c>
      <c r="F1780" s="22" t="s">
        <v>407</v>
      </c>
      <c r="G1780" s="22">
        <v>580</v>
      </c>
      <c r="H1780" s="22">
        <v>220</v>
      </c>
      <c r="I1780" s="22">
        <v>220</v>
      </c>
      <c r="J1780" s="23">
        <v>0</v>
      </c>
      <c r="K1780" s="22">
        <v>0</v>
      </c>
      <c r="L1780" s="24">
        <v>0</v>
      </c>
      <c r="M1780" s="22" t="s">
        <v>2741</v>
      </c>
      <c r="N1780" s="22">
        <v>4</v>
      </c>
      <c r="O1780" s="22">
        <v>0</v>
      </c>
      <c r="P1780" s="19">
        <f t="shared" si="27"/>
        <v>5</v>
      </c>
    </row>
    <row r="1781" spans="1:16" x14ac:dyDescent="0.25">
      <c r="A1781" s="21">
        <v>44697</v>
      </c>
      <c r="B1781" s="22" t="s">
        <v>2194</v>
      </c>
      <c r="C1781" s="22" t="s">
        <v>10</v>
      </c>
      <c r="D1781" s="22">
        <v>2</v>
      </c>
      <c r="E1781" s="22" t="s">
        <v>96</v>
      </c>
      <c r="F1781" s="22" t="s">
        <v>9</v>
      </c>
      <c r="G1781" s="22">
        <v>737</v>
      </c>
      <c r="H1781" s="22">
        <v>98</v>
      </c>
      <c r="I1781" s="22">
        <v>98</v>
      </c>
      <c r="J1781" s="23">
        <v>0</v>
      </c>
      <c r="K1781" s="22">
        <v>0</v>
      </c>
      <c r="L1781" s="24">
        <v>0</v>
      </c>
      <c r="M1781" s="22" t="s">
        <v>2852</v>
      </c>
      <c r="N1781" s="22">
        <v>3</v>
      </c>
      <c r="O1781" s="22">
        <v>0</v>
      </c>
      <c r="P1781" s="19">
        <f t="shared" si="27"/>
        <v>5</v>
      </c>
    </row>
    <row r="1782" spans="1:16" x14ac:dyDescent="0.25">
      <c r="A1782" s="21">
        <v>44697</v>
      </c>
      <c r="B1782" s="22" t="s">
        <v>2191</v>
      </c>
      <c r="C1782" s="22" t="s">
        <v>966</v>
      </c>
      <c r="D1782" s="22">
        <v>2</v>
      </c>
      <c r="E1782" s="22" t="s">
        <v>1256</v>
      </c>
      <c r="F1782" s="22" t="s">
        <v>407</v>
      </c>
      <c r="G1782" s="22">
        <v>271</v>
      </c>
      <c r="H1782" s="22">
        <v>111</v>
      </c>
      <c r="I1782" s="22">
        <v>111</v>
      </c>
      <c r="J1782" s="23">
        <v>3.66</v>
      </c>
      <c r="K1782" s="22">
        <v>0</v>
      </c>
      <c r="L1782" s="24">
        <v>0</v>
      </c>
      <c r="M1782" s="22" t="s">
        <v>3599</v>
      </c>
      <c r="N1782" s="22">
        <v>4</v>
      </c>
      <c r="O1782" s="22">
        <v>406.08539144999997</v>
      </c>
      <c r="P1782" s="19">
        <f t="shared" si="27"/>
        <v>5</v>
      </c>
    </row>
    <row r="1783" spans="1:16" x14ac:dyDescent="0.25">
      <c r="A1783" s="21">
        <v>44697</v>
      </c>
      <c r="B1783" s="22" t="s">
        <v>3821</v>
      </c>
      <c r="C1783" s="22" t="s">
        <v>966</v>
      </c>
      <c r="D1783" s="22">
        <v>2</v>
      </c>
      <c r="E1783" s="22" t="s">
        <v>644</v>
      </c>
      <c r="F1783" s="22" t="s">
        <v>407</v>
      </c>
      <c r="G1783" s="22">
        <v>37</v>
      </c>
      <c r="H1783" s="22">
        <v>37</v>
      </c>
      <c r="I1783" s="22">
        <v>37</v>
      </c>
      <c r="J1783" s="23">
        <v>4.0599999999999996</v>
      </c>
      <c r="K1783" s="22">
        <v>0</v>
      </c>
      <c r="L1783" s="24">
        <v>0</v>
      </c>
      <c r="M1783" s="22" t="s">
        <v>5543</v>
      </c>
      <c r="N1783" s="22">
        <v>4</v>
      </c>
      <c r="O1783" s="22">
        <v>150.16642658999999</v>
      </c>
      <c r="P1783" s="19">
        <f t="shared" si="27"/>
        <v>5</v>
      </c>
    </row>
    <row r="1784" spans="1:16" x14ac:dyDescent="0.25">
      <c r="A1784" s="21">
        <v>44697</v>
      </c>
      <c r="B1784" s="22" t="s">
        <v>3527</v>
      </c>
      <c r="C1784" s="22" t="s">
        <v>966</v>
      </c>
      <c r="D1784" s="22">
        <v>2</v>
      </c>
      <c r="E1784" s="22" t="s">
        <v>1296</v>
      </c>
      <c r="F1784" s="22" t="s">
        <v>407</v>
      </c>
      <c r="G1784" s="22">
        <v>598</v>
      </c>
      <c r="H1784" s="22">
        <v>54</v>
      </c>
      <c r="I1784" s="22">
        <v>54</v>
      </c>
      <c r="J1784" s="23">
        <v>6</v>
      </c>
      <c r="K1784" s="22">
        <v>0</v>
      </c>
      <c r="L1784" s="24">
        <v>0</v>
      </c>
      <c r="M1784" s="22" t="s">
        <v>3600</v>
      </c>
      <c r="N1784" s="22">
        <v>4</v>
      </c>
      <c r="O1784" s="22">
        <v>324.06565535999999</v>
      </c>
      <c r="P1784" s="19">
        <f t="shared" si="27"/>
        <v>5</v>
      </c>
    </row>
    <row r="1785" spans="1:16" x14ac:dyDescent="0.25">
      <c r="A1785" s="21">
        <v>44697</v>
      </c>
      <c r="B1785" s="22" t="s">
        <v>3205</v>
      </c>
      <c r="C1785" s="22" t="s">
        <v>966</v>
      </c>
      <c r="D1785" s="22">
        <v>2</v>
      </c>
      <c r="E1785" s="22" t="s">
        <v>1297</v>
      </c>
      <c r="F1785" s="22" t="s">
        <v>407</v>
      </c>
      <c r="G1785" s="22">
        <v>3221</v>
      </c>
      <c r="H1785" s="22">
        <v>14</v>
      </c>
      <c r="I1785" s="22">
        <v>14</v>
      </c>
      <c r="J1785" s="23">
        <v>11.66</v>
      </c>
      <c r="K1785" s="22">
        <v>0</v>
      </c>
      <c r="L1785" s="24">
        <v>0</v>
      </c>
      <c r="M1785" s="22" t="s">
        <v>3601</v>
      </c>
      <c r="N1785" s="22">
        <v>4</v>
      </c>
      <c r="O1785" s="22">
        <v>163.19912952000001</v>
      </c>
      <c r="P1785" s="19">
        <f t="shared" si="27"/>
        <v>5</v>
      </c>
    </row>
    <row r="1786" spans="1:16" x14ac:dyDescent="0.25">
      <c r="A1786" s="21">
        <v>44697</v>
      </c>
      <c r="B1786" s="22" t="s">
        <v>3028</v>
      </c>
      <c r="C1786" s="22" t="s">
        <v>9</v>
      </c>
      <c r="D1786" s="22">
        <v>2</v>
      </c>
      <c r="E1786" s="22" t="s">
        <v>1218</v>
      </c>
      <c r="F1786" s="22" t="s">
        <v>407</v>
      </c>
      <c r="G1786" s="22">
        <v>65</v>
      </c>
      <c r="H1786" s="22">
        <v>30</v>
      </c>
      <c r="I1786" s="22">
        <v>30</v>
      </c>
      <c r="J1786" s="23">
        <v>7.38</v>
      </c>
      <c r="K1786" s="22">
        <v>0</v>
      </c>
      <c r="L1786" s="24">
        <v>0</v>
      </c>
      <c r="M1786" s="22" t="s">
        <v>4074</v>
      </c>
      <c r="N1786" s="22">
        <v>4</v>
      </c>
      <c r="O1786" s="22">
        <v>221.45971739999999</v>
      </c>
      <c r="P1786" s="19">
        <f t="shared" si="27"/>
        <v>5</v>
      </c>
    </row>
    <row r="1787" spans="1:16" x14ac:dyDescent="0.25">
      <c r="A1787" s="21">
        <v>44697</v>
      </c>
      <c r="B1787" s="22" t="s">
        <v>3839</v>
      </c>
      <c r="C1787" s="22" t="s">
        <v>9</v>
      </c>
      <c r="D1787" s="22">
        <v>2</v>
      </c>
      <c r="E1787" s="22" t="s">
        <v>1217</v>
      </c>
      <c r="F1787" s="22" t="s">
        <v>407</v>
      </c>
      <c r="G1787" s="22">
        <v>52</v>
      </c>
      <c r="H1787" s="22">
        <v>15</v>
      </c>
      <c r="I1787" s="22">
        <v>15</v>
      </c>
      <c r="J1787" s="22" t="s">
        <v>4075</v>
      </c>
      <c r="K1787" s="22">
        <v>0</v>
      </c>
      <c r="L1787" s="24">
        <v>0</v>
      </c>
      <c r="M1787" s="22" t="s">
        <v>4076</v>
      </c>
      <c r="N1787" s="22">
        <v>4</v>
      </c>
      <c r="O1787" s="22">
        <v>30089.766529799999</v>
      </c>
      <c r="P1787" s="19">
        <f t="shared" si="27"/>
        <v>5</v>
      </c>
    </row>
    <row r="1788" spans="1:16" x14ac:dyDescent="0.25">
      <c r="A1788" s="21">
        <v>44697</v>
      </c>
      <c r="B1788" s="22" t="s">
        <v>3521</v>
      </c>
      <c r="C1788" s="22" t="s">
        <v>9</v>
      </c>
      <c r="D1788" s="22">
        <v>2</v>
      </c>
      <c r="E1788" s="22" t="s">
        <v>1189</v>
      </c>
      <c r="F1788" s="22" t="s">
        <v>407</v>
      </c>
      <c r="G1788" s="22">
        <v>1284</v>
      </c>
      <c r="H1788" s="22">
        <v>420</v>
      </c>
      <c r="I1788" s="22">
        <v>420</v>
      </c>
      <c r="J1788" s="23">
        <v>1.59</v>
      </c>
      <c r="K1788" s="22">
        <v>0</v>
      </c>
      <c r="L1788" s="24">
        <v>0</v>
      </c>
      <c r="M1788" s="22" t="s">
        <v>4077</v>
      </c>
      <c r="N1788" s="22">
        <v>4</v>
      </c>
      <c r="O1788" s="22">
        <v>667.98260760000005</v>
      </c>
      <c r="P1788" s="19">
        <f t="shared" si="27"/>
        <v>5</v>
      </c>
    </row>
    <row r="1789" spans="1:16" x14ac:dyDescent="0.25">
      <c r="A1789" s="21">
        <v>44697</v>
      </c>
      <c r="B1789" s="22" t="s">
        <v>3026</v>
      </c>
      <c r="C1789" s="22" t="s">
        <v>9</v>
      </c>
      <c r="D1789" s="22">
        <v>2</v>
      </c>
      <c r="E1789" s="22" t="s">
        <v>1098</v>
      </c>
      <c r="F1789" s="22" t="s">
        <v>9</v>
      </c>
      <c r="G1789" s="22">
        <v>198</v>
      </c>
      <c r="H1789" s="22">
        <v>160</v>
      </c>
      <c r="I1789" s="22">
        <v>160</v>
      </c>
      <c r="J1789" s="23">
        <v>3.07</v>
      </c>
      <c r="K1789" s="22">
        <v>0</v>
      </c>
      <c r="L1789" s="24">
        <v>0</v>
      </c>
      <c r="M1789" s="22" t="s">
        <v>4280</v>
      </c>
      <c r="N1789" s="22">
        <v>3</v>
      </c>
      <c r="O1789" s="22">
        <v>491.79372799999999</v>
      </c>
      <c r="P1789" s="19">
        <f t="shared" si="27"/>
        <v>5</v>
      </c>
    </row>
    <row r="1790" spans="1:16" x14ac:dyDescent="0.25">
      <c r="A1790" s="21">
        <v>44697</v>
      </c>
      <c r="B1790" s="22" t="s">
        <v>3013</v>
      </c>
      <c r="C1790" s="22" t="s">
        <v>9</v>
      </c>
      <c r="D1790" s="22">
        <v>2</v>
      </c>
      <c r="E1790" s="22" t="s">
        <v>1097</v>
      </c>
      <c r="F1790" s="22" t="s">
        <v>9</v>
      </c>
      <c r="G1790" s="22">
        <v>907</v>
      </c>
      <c r="H1790" s="22">
        <v>180</v>
      </c>
      <c r="I1790" s="22">
        <v>180</v>
      </c>
      <c r="J1790" s="23">
        <v>0.82</v>
      </c>
      <c r="K1790" s="22">
        <v>0</v>
      </c>
      <c r="L1790" s="24">
        <v>0</v>
      </c>
      <c r="M1790" s="22" t="s">
        <v>4281</v>
      </c>
      <c r="N1790" s="22">
        <v>3</v>
      </c>
      <c r="O1790" s="22">
        <v>147.59857980000001</v>
      </c>
      <c r="P1790" s="19">
        <f t="shared" si="27"/>
        <v>5</v>
      </c>
    </row>
    <row r="1791" spans="1:16" x14ac:dyDescent="0.25">
      <c r="A1791" s="21">
        <v>44697</v>
      </c>
      <c r="B1791" s="22" t="s">
        <v>5153</v>
      </c>
      <c r="C1791" s="22" t="s">
        <v>10</v>
      </c>
      <c r="D1791" s="22">
        <v>2</v>
      </c>
      <c r="E1791" s="22" t="s">
        <v>650</v>
      </c>
      <c r="F1791" s="22" t="s">
        <v>407</v>
      </c>
      <c r="G1791" s="22">
        <v>56</v>
      </c>
      <c r="H1791" s="22">
        <v>56</v>
      </c>
      <c r="I1791" s="22">
        <v>56</v>
      </c>
      <c r="J1791" s="23">
        <v>4.87</v>
      </c>
      <c r="K1791" s="22">
        <v>0</v>
      </c>
      <c r="L1791" s="24">
        <v>0</v>
      </c>
      <c r="M1791" s="22" t="s">
        <v>5540</v>
      </c>
      <c r="N1791" s="22">
        <v>4</v>
      </c>
      <c r="O1791" s="22">
        <v>272.68698519999998</v>
      </c>
      <c r="P1791" s="19">
        <f t="shared" si="27"/>
        <v>5</v>
      </c>
    </row>
    <row r="1792" spans="1:16" x14ac:dyDescent="0.25">
      <c r="A1792" s="21">
        <v>44697</v>
      </c>
      <c r="B1792" s="22" t="s">
        <v>4734</v>
      </c>
      <c r="C1792" s="22" t="s">
        <v>10</v>
      </c>
      <c r="D1792" s="22">
        <v>2</v>
      </c>
      <c r="E1792" s="22" t="s">
        <v>651</v>
      </c>
      <c r="F1792" s="22" t="s">
        <v>407</v>
      </c>
      <c r="G1792" s="22">
        <v>223</v>
      </c>
      <c r="H1792" s="22">
        <v>25</v>
      </c>
      <c r="I1792" s="22">
        <v>25</v>
      </c>
      <c r="J1792" s="23">
        <v>4.58</v>
      </c>
      <c r="K1792" s="22">
        <v>0</v>
      </c>
      <c r="L1792" s="24">
        <v>0</v>
      </c>
      <c r="M1792" s="22" t="s">
        <v>5541</v>
      </c>
      <c r="N1792" s="22">
        <v>4</v>
      </c>
      <c r="O1792" s="22">
        <v>114.41721475</v>
      </c>
      <c r="P1792" s="19">
        <f t="shared" si="27"/>
        <v>5</v>
      </c>
    </row>
    <row r="1793" spans="1:16" x14ac:dyDescent="0.25">
      <c r="A1793" s="21">
        <v>44697</v>
      </c>
      <c r="B1793" s="22" t="s">
        <v>5333</v>
      </c>
      <c r="C1793" s="22" t="s">
        <v>10</v>
      </c>
      <c r="D1793" s="22">
        <v>2</v>
      </c>
      <c r="E1793" s="22" t="s">
        <v>652</v>
      </c>
      <c r="F1793" s="22" t="s">
        <v>407</v>
      </c>
      <c r="G1793" s="22">
        <v>151</v>
      </c>
      <c r="H1793" s="22">
        <v>151</v>
      </c>
      <c r="I1793" s="22">
        <v>151</v>
      </c>
      <c r="J1793" s="23">
        <v>2.67</v>
      </c>
      <c r="K1793" s="22">
        <v>0</v>
      </c>
      <c r="L1793" s="24">
        <v>0</v>
      </c>
      <c r="M1793" s="22" t="s">
        <v>5542</v>
      </c>
      <c r="N1793" s="22">
        <v>4</v>
      </c>
      <c r="O1793" s="22">
        <v>402.68449724999999</v>
      </c>
      <c r="P1793" s="19">
        <f t="shared" si="27"/>
        <v>5</v>
      </c>
    </row>
    <row r="1794" spans="1:16" x14ac:dyDescent="0.25">
      <c r="A1794" s="21">
        <v>44697</v>
      </c>
      <c r="B1794" s="22" t="s">
        <v>4736</v>
      </c>
      <c r="C1794" s="22" t="s">
        <v>10</v>
      </c>
      <c r="D1794" s="22">
        <v>2</v>
      </c>
      <c r="E1794" s="22" t="s">
        <v>493</v>
      </c>
      <c r="F1794" s="22" t="s">
        <v>407</v>
      </c>
      <c r="G1794" s="22">
        <v>93</v>
      </c>
      <c r="H1794" s="22">
        <v>21</v>
      </c>
      <c r="I1794" s="22">
        <v>21</v>
      </c>
      <c r="J1794" s="23">
        <v>5.56</v>
      </c>
      <c r="K1794" s="22">
        <v>0</v>
      </c>
      <c r="L1794" s="24">
        <v>0</v>
      </c>
      <c r="M1794" s="22" t="s">
        <v>5544</v>
      </c>
      <c r="N1794" s="22">
        <v>4</v>
      </c>
      <c r="O1794" s="22">
        <v>116.68557306</v>
      </c>
      <c r="P1794" s="19">
        <f t="shared" si="27"/>
        <v>5</v>
      </c>
    </row>
    <row r="1795" spans="1:16" x14ac:dyDescent="0.25">
      <c r="A1795" s="21">
        <v>44697</v>
      </c>
      <c r="B1795" s="22" t="s">
        <v>5332</v>
      </c>
      <c r="C1795" s="22" t="s">
        <v>10</v>
      </c>
      <c r="D1795" s="22">
        <v>2</v>
      </c>
      <c r="E1795" s="22" t="s">
        <v>498</v>
      </c>
      <c r="F1795" s="22" t="s">
        <v>407</v>
      </c>
      <c r="G1795" s="22">
        <v>47</v>
      </c>
      <c r="H1795" s="22">
        <v>47</v>
      </c>
      <c r="I1795" s="22">
        <v>47</v>
      </c>
      <c r="J1795" s="23">
        <v>9.65</v>
      </c>
      <c r="K1795" s="22">
        <v>0</v>
      </c>
      <c r="L1795" s="24">
        <v>0</v>
      </c>
      <c r="M1795" s="22" t="s">
        <v>5545</v>
      </c>
      <c r="N1795" s="22">
        <v>4</v>
      </c>
      <c r="O1795" s="22">
        <v>453.41172928999998</v>
      </c>
      <c r="P1795" s="19">
        <f t="shared" ref="P1795:P1858" si="28">MONTH(A1795)</f>
        <v>5</v>
      </c>
    </row>
    <row r="1796" spans="1:16" x14ac:dyDescent="0.25">
      <c r="A1796" s="21">
        <v>44697</v>
      </c>
      <c r="B1796" s="22" t="s">
        <v>5305</v>
      </c>
      <c r="C1796" s="22" t="s">
        <v>10</v>
      </c>
      <c r="D1796" s="22">
        <v>2</v>
      </c>
      <c r="E1796" s="22" t="s">
        <v>657</v>
      </c>
      <c r="F1796" s="22" t="s">
        <v>407</v>
      </c>
      <c r="G1796" s="22">
        <v>123</v>
      </c>
      <c r="H1796" s="22">
        <v>51</v>
      </c>
      <c r="I1796" s="22">
        <v>51</v>
      </c>
      <c r="J1796" s="23">
        <v>0.38</v>
      </c>
      <c r="K1796" s="22">
        <v>0</v>
      </c>
      <c r="L1796" s="24">
        <v>0</v>
      </c>
      <c r="M1796" s="22" t="s">
        <v>5546</v>
      </c>
      <c r="N1796" s="22">
        <v>4</v>
      </c>
      <c r="O1796" s="22">
        <v>19.149839549999999</v>
      </c>
      <c r="P1796" s="19">
        <f t="shared" si="28"/>
        <v>5</v>
      </c>
    </row>
    <row r="1797" spans="1:16" x14ac:dyDescent="0.25">
      <c r="A1797" s="21">
        <v>44697</v>
      </c>
      <c r="B1797" s="22" t="s">
        <v>3369</v>
      </c>
      <c r="C1797" s="22" t="s">
        <v>10</v>
      </c>
      <c r="D1797" s="22">
        <v>2</v>
      </c>
      <c r="E1797" s="22" t="s">
        <v>653</v>
      </c>
      <c r="F1797" s="22" t="s">
        <v>407</v>
      </c>
      <c r="G1797" s="22">
        <v>155</v>
      </c>
      <c r="H1797" s="22">
        <v>59</v>
      </c>
      <c r="I1797" s="22">
        <v>59</v>
      </c>
      <c r="J1797" s="23">
        <v>2.1800000000000002</v>
      </c>
      <c r="K1797" s="22">
        <v>0</v>
      </c>
      <c r="L1797" s="24">
        <v>0</v>
      </c>
      <c r="M1797" s="22" t="s">
        <v>5547</v>
      </c>
      <c r="N1797" s="22">
        <v>4</v>
      </c>
      <c r="O1797" s="22">
        <v>128.70135156000001</v>
      </c>
      <c r="P1797" s="19">
        <f t="shared" si="28"/>
        <v>5</v>
      </c>
    </row>
    <row r="1798" spans="1:16" x14ac:dyDescent="0.25">
      <c r="A1798" s="21">
        <v>44697</v>
      </c>
      <c r="B1798" s="22" t="s">
        <v>5155</v>
      </c>
      <c r="C1798" s="22" t="s">
        <v>10</v>
      </c>
      <c r="D1798" s="22">
        <v>2</v>
      </c>
      <c r="E1798" s="22" t="s">
        <v>645</v>
      </c>
      <c r="F1798" s="22" t="s">
        <v>407</v>
      </c>
      <c r="G1798" s="22">
        <v>29</v>
      </c>
      <c r="H1798" s="22">
        <v>29</v>
      </c>
      <c r="I1798" s="22">
        <v>29</v>
      </c>
      <c r="J1798" s="23">
        <v>1.9</v>
      </c>
      <c r="K1798" s="22">
        <v>0</v>
      </c>
      <c r="L1798" s="24">
        <v>0</v>
      </c>
      <c r="M1798" s="22" t="s">
        <v>5548</v>
      </c>
      <c r="N1798" s="22">
        <v>4</v>
      </c>
      <c r="O1798" s="22">
        <v>55.078525499999998</v>
      </c>
      <c r="P1798" s="19">
        <f t="shared" si="28"/>
        <v>5</v>
      </c>
    </row>
    <row r="1799" spans="1:16" x14ac:dyDescent="0.25">
      <c r="A1799" s="21">
        <v>44697</v>
      </c>
      <c r="B1799" s="22" t="s">
        <v>3393</v>
      </c>
      <c r="C1799" s="22" t="s">
        <v>10</v>
      </c>
      <c r="D1799" s="22">
        <v>2</v>
      </c>
      <c r="E1799" s="22" t="s">
        <v>499</v>
      </c>
      <c r="F1799" s="22" t="s">
        <v>407</v>
      </c>
      <c r="G1799" s="22">
        <v>245</v>
      </c>
      <c r="H1799" s="22">
        <v>245</v>
      </c>
      <c r="I1799" s="22">
        <v>245</v>
      </c>
      <c r="J1799" s="23">
        <v>0.26</v>
      </c>
      <c r="K1799" s="22">
        <v>0</v>
      </c>
      <c r="L1799" s="24">
        <v>0</v>
      </c>
      <c r="M1799" s="22" t="s">
        <v>5549</v>
      </c>
      <c r="N1799" s="22">
        <v>4</v>
      </c>
      <c r="O1799" s="22">
        <v>64.818427450000001</v>
      </c>
      <c r="P1799" s="19">
        <f t="shared" si="28"/>
        <v>5</v>
      </c>
    </row>
    <row r="1800" spans="1:16" x14ac:dyDescent="0.25">
      <c r="A1800" s="21">
        <v>44697</v>
      </c>
      <c r="B1800" s="22" t="s">
        <v>3414</v>
      </c>
      <c r="C1800" s="22" t="s">
        <v>10</v>
      </c>
      <c r="D1800" s="22">
        <v>2</v>
      </c>
      <c r="E1800" s="22" t="s">
        <v>497</v>
      </c>
      <c r="F1800" s="22" t="s">
        <v>407</v>
      </c>
      <c r="G1800" s="22">
        <v>330</v>
      </c>
      <c r="H1800" s="22">
        <v>330</v>
      </c>
      <c r="I1800" s="22">
        <v>330</v>
      </c>
      <c r="J1800" s="23">
        <v>0.97</v>
      </c>
      <c r="K1800" s="22">
        <v>0</v>
      </c>
      <c r="L1800" s="24">
        <v>0</v>
      </c>
      <c r="M1800" s="22" t="s">
        <v>5550</v>
      </c>
      <c r="N1800" s="22">
        <v>4</v>
      </c>
      <c r="O1800" s="22">
        <v>319.38147120000002</v>
      </c>
      <c r="P1800" s="19">
        <f t="shared" si="28"/>
        <v>5</v>
      </c>
    </row>
    <row r="1801" spans="1:16" x14ac:dyDescent="0.25">
      <c r="A1801" s="21">
        <v>44697</v>
      </c>
      <c r="B1801" s="22" t="s">
        <v>3415</v>
      </c>
      <c r="C1801" s="22" t="s">
        <v>10</v>
      </c>
      <c r="D1801" s="22">
        <v>2</v>
      </c>
      <c r="E1801" s="22" t="s">
        <v>654</v>
      </c>
      <c r="F1801" s="22" t="s">
        <v>407</v>
      </c>
      <c r="G1801" s="22">
        <v>55</v>
      </c>
      <c r="H1801" s="22">
        <v>55</v>
      </c>
      <c r="I1801" s="22">
        <v>55</v>
      </c>
      <c r="J1801" s="23">
        <v>2.41</v>
      </c>
      <c r="K1801" s="22">
        <v>0</v>
      </c>
      <c r="L1801" s="24">
        <v>0</v>
      </c>
      <c r="M1801" s="22" t="s">
        <v>5551</v>
      </c>
      <c r="N1801" s="22">
        <v>4</v>
      </c>
      <c r="O1801" s="22">
        <v>132.60562809999999</v>
      </c>
      <c r="P1801" s="19">
        <f t="shared" si="28"/>
        <v>5</v>
      </c>
    </row>
    <row r="1802" spans="1:16" x14ac:dyDescent="0.25">
      <c r="A1802" s="21">
        <v>44697</v>
      </c>
      <c r="B1802" s="22" t="s">
        <v>3419</v>
      </c>
      <c r="C1802" s="22" t="s">
        <v>10</v>
      </c>
      <c r="D1802" s="22">
        <v>2</v>
      </c>
      <c r="E1802" s="22" t="s">
        <v>655</v>
      </c>
      <c r="F1802" s="22" t="s">
        <v>407</v>
      </c>
      <c r="G1802" s="22">
        <v>20</v>
      </c>
      <c r="H1802" s="22">
        <v>4</v>
      </c>
      <c r="I1802" s="22">
        <v>4</v>
      </c>
      <c r="J1802" s="23">
        <v>17.48</v>
      </c>
      <c r="K1802" s="22">
        <v>0</v>
      </c>
      <c r="L1802" s="24">
        <v>0</v>
      </c>
      <c r="M1802" s="22" t="s">
        <v>5552</v>
      </c>
      <c r="N1802" s="22">
        <v>4</v>
      </c>
      <c r="O1802" s="22">
        <v>69.903999999999996</v>
      </c>
      <c r="P1802" s="19">
        <f t="shared" si="28"/>
        <v>5</v>
      </c>
    </row>
    <row r="1803" spans="1:16" x14ac:dyDescent="0.25">
      <c r="A1803" s="21">
        <v>44697</v>
      </c>
      <c r="B1803" s="22" t="s">
        <v>3284</v>
      </c>
      <c r="C1803" s="22" t="s">
        <v>10</v>
      </c>
      <c r="D1803" s="22">
        <v>2</v>
      </c>
      <c r="E1803" s="22" t="s">
        <v>492</v>
      </c>
      <c r="F1803" s="22" t="s">
        <v>407</v>
      </c>
      <c r="G1803" s="22">
        <v>463</v>
      </c>
      <c r="H1803" s="22">
        <v>463</v>
      </c>
      <c r="I1803" s="22">
        <v>463</v>
      </c>
      <c r="J1803" s="23">
        <v>1.84</v>
      </c>
      <c r="K1803" s="22">
        <v>0</v>
      </c>
      <c r="L1803" s="24">
        <v>0</v>
      </c>
      <c r="M1803" s="22" t="s">
        <v>5553</v>
      </c>
      <c r="N1803" s="22">
        <v>4</v>
      </c>
      <c r="O1803" s="22">
        <v>849.99786939000001</v>
      </c>
      <c r="P1803" s="19">
        <f t="shared" si="28"/>
        <v>5</v>
      </c>
    </row>
    <row r="1804" spans="1:16" x14ac:dyDescent="0.25">
      <c r="A1804" s="21">
        <v>44697</v>
      </c>
      <c r="B1804" s="22" t="s">
        <v>3440</v>
      </c>
      <c r="C1804" s="22" t="s">
        <v>10</v>
      </c>
      <c r="D1804" s="22">
        <v>2</v>
      </c>
      <c r="E1804" s="22" t="s">
        <v>648</v>
      </c>
      <c r="F1804" s="22" t="s">
        <v>407</v>
      </c>
      <c r="G1804" s="22">
        <v>267</v>
      </c>
      <c r="H1804" s="22">
        <v>107</v>
      </c>
      <c r="I1804" s="22">
        <v>107</v>
      </c>
      <c r="J1804" s="23">
        <v>3.28</v>
      </c>
      <c r="K1804" s="22">
        <v>0</v>
      </c>
      <c r="L1804" s="24">
        <v>0</v>
      </c>
      <c r="M1804" s="22" t="s">
        <v>5554</v>
      </c>
      <c r="N1804" s="22">
        <v>4</v>
      </c>
      <c r="O1804" s="22">
        <v>350.77641689000001</v>
      </c>
      <c r="P1804" s="19">
        <f t="shared" si="28"/>
        <v>5</v>
      </c>
    </row>
    <row r="1805" spans="1:16" x14ac:dyDescent="0.25">
      <c r="A1805" s="21">
        <v>44697</v>
      </c>
      <c r="B1805" s="22" t="s">
        <v>5149</v>
      </c>
      <c r="C1805" s="22" t="s">
        <v>10</v>
      </c>
      <c r="D1805" s="22">
        <v>2</v>
      </c>
      <c r="E1805" s="22" t="s">
        <v>642</v>
      </c>
      <c r="F1805" s="22" t="s">
        <v>407</v>
      </c>
      <c r="G1805" s="22">
        <v>106</v>
      </c>
      <c r="H1805" s="22">
        <v>106</v>
      </c>
      <c r="I1805" s="22">
        <v>106</v>
      </c>
      <c r="J1805" s="23">
        <v>2.8</v>
      </c>
      <c r="K1805" s="22">
        <v>0</v>
      </c>
      <c r="L1805" s="24">
        <v>0</v>
      </c>
      <c r="M1805" s="22" t="s">
        <v>5555</v>
      </c>
      <c r="N1805" s="22">
        <v>4</v>
      </c>
      <c r="O1805" s="22">
        <v>297.156319</v>
      </c>
      <c r="P1805" s="19">
        <f t="shared" si="28"/>
        <v>5</v>
      </c>
    </row>
    <row r="1806" spans="1:16" x14ac:dyDescent="0.25">
      <c r="A1806" s="21">
        <v>44697</v>
      </c>
      <c r="B1806" s="22" t="s">
        <v>5334</v>
      </c>
      <c r="C1806" s="22" t="s">
        <v>10</v>
      </c>
      <c r="D1806" s="22">
        <v>2</v>
      </c>
      <c r="E1806" s="22" t="s">
        <v>649</v>
      </c>
      <c r="F1806" s="22" t="s">
        <v>407</v>
      </c>
      <c r="G1806" s="22">
        <v>231</v>
      </c>
      <c r="H1806" s="22">
        <v>231</v>
      </c>
      <c r="I1806" s="22">
        <v>231</v>
      </c>
      <c r="J1806" s="23">
        <v>2.04</v>
      </c>
      <c r="K1806" s="22">
        <v>0</v>
      </c>
      <c r="L1806" s="24">
        <v>0</v>
      </c>
      <c r="M1806" s="22" t="s">
        <v>5556</v>
      </c>
      <c r="N1806" s="22">
        <v>4</v>
      </c>
      <c r="O1806" s="22">
        <v>471.01811987999997</v>
      </c>
      <c r="P1806" s="19">
        <f t="shared" si="28"/>
        <v>5</v>
      </c>
    </row>
    <row r="1807" spans="1:16" x14ac:dyDescent="0.25">
      <c r="A1807" s="21">
        <v>44697</v>
      </c>
      <c r="B1807" s="22" t="s">
        <v>3327</v>
      </c>
      <c r="C1807" s="22" t="s">
        <v>10</v>
      </c>
      <c r="D1807" s="22">
        <v>2</v>
      </c>
      <c r="E1807" s="22" t="s">
        <v>495</v>
      </c>
      <c r="F1807" s="22" t="s">
        <v>407</v>
      </c>
      <c r="G1807" s="22">
        <v>58</v>
      </c>
      <c r="H1807" s="22">
        <v>58</v>
      </c>
      <c r="I1807" s="22">
        <v>58</v>
      </c>
      <c r="J1807" s="23">
        <v>1.62</v>
      </c>
      <c r="K1807" s="22">
        <v>0</v>
      </c>
      <c r="L1807" s="24">
        <v>0</v>
      </c>
      <c r="M1807" s="22" t="s">
        <v>5557</v>
      </c>
      <c r="N1807" s="22">
        <v>4</v>
      </c>
      <c r="O1807" s="22">
        <v>93.799880560000005</v>
      </c>
      <c r="P1807" s="19">
        <f t="shared" si="28"/>
        <v>5</v>
      </c>
    </row>
    <row r="1808" spans="1:16" x14ac:dyDescent="0.25">
      <c r="A1808" s="21">
        <v>44697</v>
      </c>
      <c r="B1808" s="22" t="s">
        <v>2888</v>
      </c>
      <c r="C1808" s="22" t="s">
        <v>10</v>
      </c>
      <c r="D1808" s="22">
        <v>2</v>
      </c>
      <c r="E1808" s="22" t="s">
        <v>491</v>
      </c>
      <c r="F1808" s="22" t="s">
        <v>407</v>
      </c>
      <c r="G1808" s="22">
        <v>9</v>
      </c>
      <c r="H1808" s="22">
        <v>9</v>
      </c>
      <c r="I1808" s="22">
        <v>9</v>
      </c>
      <c r="J1808" s="23">
        <v>5.25</v>
      </c>
      <c r="K1808" s="22">
        <v>0</v>
      </c>
      <c r="L1808" s="24">
        <v>0</v>
      </c>
      <c r="M1808" s="22" t="s">
        <v>5558</v>
      </c>
      <c r="N1808" s="22">
        <v>4</v>
      </c>
      <c r="O1808" s="22">
        <v>47.245301550000001</v>
      </c>
      <c r="P1808" s="19">
        <f t="shared" si="28"/>
        <v>5</v>
      </c>
    </row>
    <row r="1809" spans="1:16" x14ac:dyDescent="0.25">
      <c r="A1809" s="21">
        <v>44697</v>
      </c>
      <c r="B1809" s="22" t="s">
        <v>5862</v>
      </c>
      <c r="C1809" s="22" t="s">
        <v>10</v>
      </c>
      <c r="D1809" s="22">
        <v>2</v>
      </c>
      <c r="E1809" s="22" t="s">
        <v>97</v>
      </c>
      <c r="F1809" s="22" t="s">
        <v>9</v>
      </c>
      <c r="G1809" s="22">
        <v>1</v>
      </c>
      <c r="H1809" s="22">
        <v>1</v>
      </c>
      <c r="I1809" s="22">
        <v>1</v>
      </c>
      <c r="J1809" s="23">
        <v>30.8</v>
      </c>
      <c r="K1809" s="22">
        <v>0</v>
      </c>
      <c r="L1809" s="24">
        <v>0</v>
      </c>
      <c r="M1809" s="22" t="s">
        <v>6228</v>
      </c>
      <c r="N1809" s="22">
        <v>3</v>
      </c>
      <c r="O1809" s="22">
        <v>30.8</v>
      </c>
      <c r="P1809" s="19">
        <f t="shared" si="28"/>
        <v>5</v>
      </c>
    </row>
    <row r="1810" spans="1:16" x14ac:dyDescent="0.25">
      <c r="A1810" s="21">
        <v>44697</v>
      </c>
      <c r="B1810" s="22" t="s">
        <v>2759</v>
      </c>
      <c r="C1810" s="22" t="s">
        <v>10</v>
      </c>
      <c r="D1810" s="22">
        <v>2</v>
      </c>
      <c r="E1810" s="22" t="s">
        <v>1827</v>
      </c>
      <c r="F1810" s="22" t="s">
        <v>9</v>
      </c>
      <c r="G1810" s="22">
        <v>24</v>
      </c>
      <c r="H1810" s="22">
        <v>24</v>
      </c>
      <c r="I1810" s="22">
        <v>24</v>
      </c>
      <c r="J1810" s="23">
        <v>2.5299999999999998</v>
      </c>
      <c r="K1810" s="22">
        <v>0</v>
      </c>
      <c r="L1810" s="24">
        <v>0</v>
      </c>
      <c r="M1810" s="22" t="s">
        <v>6229</v>
      </c>
      <c r="N1810" s="22">
        <v>3</v>
      </c>
      <c r="O1810" s="22">
        <v>60.764042160000002</v>
      </c>
      <c r="P1810" s="19">
        <f t="shared" si="28"/>
        <v>5</v>
      </c>
    </row>
    <row r="1811" spans="1:16" x14ac:dyDescent="0.25">
      <c r="A1811" s="21">
        <v>44697</v>
      </c>
      <c r="B1811" s="22" t="s">
        <v>5877</v>
      </c>
      <c r="C1811" s="22" t="s">
        <v>10</v>
      </c>
      <c r="D1811" s="22">
        <v>2</v>
      </c>
      <c r="E1811" s="22" t="s">
        <v>98</v>
      </c>
      <c r="F1811" s="22" t="s">
        <v>9</v>
      </c>
      <c r="G1811" s="22">
        <v>71</v>
      </c>
      <c r="H1811" s="22">
        <v>71</v>
      </c>
      <c r="I1811" s="22">
        <v>71</v>
      </c>
      <c r="J1811" s="23">
        <v>2.44</v>
      </c>
      <c r="K1811" s="22">
        <v>0</v>
      </c>
      <c r="L1811" s="24">
        <v>0</v>
      </c>
      <c r="M1811" s="22" t="s">
        <v>6230</v>
      </c>
      <c r="N1811" s="22">
        <v>3</v>
      </c>
      <c r="O1811" s="22">
        <v>173.02699999999999</v>
      </c>
      <c r="P1811" s="19">
        <f t="shared" si="28"/>
        <v>5</v>
      </c>
    </row>
    <row r="1812" spans="1:16" x14ac:dyDescent="0.25">
      <c r="A1812" s="21">
        <v>44697</v>
      </c>
      <c r="B1812" s="22" t="s">
        <v>2480</v>
      </c>
      <c r="C1812" s="22" t="s">
        <v>10</v>
      </c>
      <c r="D1812" s="22">
        <v>2</v>
      </c>
      <c r="E1812" s="22" t="s">
        <v>99</v>
      </c>
      <c r="F1812" s="22" t="s">
        <v>9</v>
      </c>
      <c r="G1812" s="22">
        <v>55</v>
      </c>
      <c r="H1812" s="22">
        <v>55</v>
      </c>
      <c r="I1812" s="22">
        <v>55</v>
      </c>
      <c r="J1812" s="23">
        <v>3.11</v>
      </c>
      <c r="K1812" s="22">
        <v>0</v>
      </c>
      <c r="L1812" s="24">
        <v>0</v>
      </c>
      <c r="M1812" s="22" t="s">
        <v>6231</v>
      </c>
      <c r="N1812" s="22">
        <v>3</v>
      </c>
      <c r="O1812" s="22">
        <v>171.1438234</v>
      </c>
      <c r="P1812" s="19">
        <f t="shared" si="28"/>
        <v>5</v>
      </c>
    </row>
    <row r="1813" spans="1:16" x14ac:dyDescent="0.25">
      <c r="A1813" s="21">
        <v>44697</v>
      </c>
      <c r="B1813" s="22" t="s">
        <v>5878</v>
      </c>
      <c r="C1813" s="22" t="s">
        <v>10</v>
      </c>
      <c r="D1813" s="22">
        <v>2</v>
      </c>
      <c r="E1813" s="22" t="s">
        <v>100</v>
      </c>
      <c r="F1813" s="22" t="s">
        <v>9</v>
      </c>
      <c r="G1813" s="22">
        <v>45</v>
      </c>
      <c r="H1813" s="22">
        <v>45</v>
      </c>
      <c r="I1813" s="22">
        <v>45</v>
      </c>
      <c r="J1813" s="23">
        <v>3.88</v>
      </c>
      <c r="K1813" s="22">
        <v>0</v>
      </c>
      <c r="L1813" s="24">
        <v>0</v>
      </c>
      <c r="M1813" s="22" t="s">
        <v>6232</v>
      </c>
      <c r="N1813" s="22">
        <v>3</v>
      </c>
      <c r="O1813" s="22">
        <v>174.6980595</v>
      </c>
      <c r="P1813" s="19">
        <f t="shared" si="28"/>
        <v>5</v>
      </c>
    </row>
    <row r="1814" spans="1:16" x14ac:dyDescent="0.25">
      <c r="A1814" s="21">
        <v>44697</v>
      </c>
      <c r="B1814" s="22" t="s">
        <v>2907</v>
      </c>
      <c r="C1814" s="22" t="s">
        <v>10</v>
      </c>
      <c r="D1814" s="22">
        <v>2</v>
      </c>
      <c r="E1814" s="22" t="s">
        <v>101</v>
      </c>
      <c r="F1814" s="22" t="s">
        <v>9</v>
      </c>
      <c r="G1814" s="22">
        <v>2</v>
      </c>
      <c r="H1814" s="22">
        <v>2</v>
      </c>
      <c r="I1814" s="22">
        <v>2</v>
      </c>
      <c r="J1814" s="23">
        <v>7.81</v>
      </c>
      <c r="K1814" s="22">
        <v>0</v>
      </c>
      <c r="L1814" s="24">
        <v>0</v>
      </c>
      <c r="M1814" s="22" t="s">
        <v>6233</v>
      </c>
      <c r="N1814" s="22">
        <v>3</v>
      </c>
      <c r="O1814" s="22">
        <v>15.61993056</v>
      </c>
      <c r="P1814" s="19">
        <f t="shared" si="28"/>
        <v>5</v>
      </c>
    </row>
    <row r="1815" spans="1:16" x14ac:dyDescent="0.25">
      <c r="A1815" s="21">
        <v>44697</v>
      </c>
      <c r="B1815" s="22" t="s">
        <v>5863</v>
      </c>
      <c r="C1815" s="22" t="s">
        <v>10</v>
      </c>
      <c r="D1815" s="22">
        <v>2</v>
      </c>
      <c r="E1815" s="22" t="s">
        <v>104</v>
      </c>
      <c r="F1815" s="22" t="s">
        <v>9</v>
      </c>
      <c r="G1815" s="22">
        <v>4</v>
      </c>
      <c r="H1815" s="22">
        <v>4</v>
      </c>
      <c r="I1815" s="22">
        <v>4</v>
      </c>
      <c r="J1815" s="23">
        <v>27.77</v>
      </c>
      <c r="K1815" s="22">
        <v>0</v>
      </c>
      <c r="L1815" s="24">
        <v>0</v>
      </c>
      <c r="M1815" s="22" t="s">
        <v>6234</v>
      </c>
      <c r="N1815" s="22">
        <v>3</v>
      </c>
      <c r="O1815" s="22">
        <v>111.06666668</v>
      </c>
      <c r="P1815" s="19">
        <f t="shared" si="28"/>
        <v>5</v>
      </c>
    </row>
    <row r="1816" spans="1:16" x14ac:dyDescent="0.25">
      <c r="A1816" s="21">
        <v>44697</v>
      </c>
      <c r="B1816" s="22" t="s">
        <v>5864</v>
      </c>
      <c r="C1816" s="22" t="s">
        <v>10</v>
      </c>
      <c r="D1816" s="22">
        <v>2</v>
      </c>
      <c r="E1816" s="22" t="s">
        <v>105</v>
      </c>
      <c r="F1816" s="22" t="s">
        <v>9</v>
      </c>
      <c r="G1816" s="22">
        <v>4</v>
      </c>
      <c r="H1816" s="22">
        <v>4</v>
      </c>
      <c r="I1816" s="22">
        <v>4</v>
      </c>
      <c r="J1816" s="23">
        <v>15.77</v>
      </c>
      <c r="K1816" s="22">
        <v>0</v>
      </c>
      <c r="L1816" s="24">
        <v>0</v>
      </c>
      <c r="M1816" s="22" t="s">
        <v>6235</v>
      </c>
      <c r="N1816" s="22">
        <v>3</v>
      </c>
      <c r="O1816" s="22">
        <v>63.094046599999999</v>
      </c>
      <c r="P1816" s="19">
        <f t="shared" si="28"/>
        <v>5</v>
      </c>
    </row>
    <row r="1817" spans="1:16" x14ac:dyDescent="0.25">
      <c r="A1817" s="21">
        <v>44697</v>
      </c>
      <c r="B1817" s="22" t="s">
        <v>3286</v>
      </c>
      <c r="C1817" s="22" t="s">
        <v>10</v>
      </c>
      <c r="D1817" s="22">
        <v>2</v>
      </c>
      <c r="E1817" s="22" t="s">
        <v>106</v>
      </c>
      <c r="F1817" s="22" t="s">
        <v>9</v>
      </c>
      <c r="G1817" s="22">
        <v>347</v>
      </c>
      <c r="H1817" s="22">
        <v>74</v>
      </c>
      <c r="I1817" s="22">
        <v>74</v>
      </c>
      <c r="J1817" s="23">
        <v>6.72</v>
      </c>
      <c r="K1817" s="22">
        <v>0</v>
      </c>
      <c r="L1817" s="24">
        <v>0</v>
      </c>
      <c r="M1817" s="22" t="s">
        <v>6236</v>
      </c>
      <c r="N1817" s="22">
        <v>3</v>
      </c>
      <c r="O1817" s="22">
        <v>497.02100000000002</v>
      </c>
      <c r="P1817" s="19">
        <f t="shared" si="28"/>
        <v>5</v>
      </c>
    </row>
    <row r="1818" spans="1:16" x14ac:dyDescent="0.25">
      <c r="A1818" s="21">
        <v>44697</v>
      </c>
      <c r="B1818" s="22" t="s">
        <v>2760</v>
      </c>
      <c r="C1818" s="22" t="s">
        <v>10</v>
      </c>
      <c r="D1818" s="22">
        <v>2</v>
      </c>
      <c r="E1818" s="22" t="s">
        <v>102</v>
      </c>
      <c r="F1818" s="22" t="s">
        <v>9</v>
      </c>
      <c r="G1818" s="22">
        <v>37</v>
      </c>
      <c r="H1818" s="22">
        <v>17</v>
      </c>
      <c r="I1818" s="22">
        <v>16</v>
      </c>
      <c r="J1818" s="23">
        <v>11.28</v>
      </c>
      <c r="K1818" s="22">
        <v>-1</v>
      </c>
      <c r="L1818" s="24">
        <v>-11.28</v>
      </c>
      <c r="M1818" s="22" t="s">
        <v>6489</v>
      </c>
      <c r="N1818" s="22">
        <v>3</v>
      </c>
      <c r="O1818" s="22">
        <v>191.76</v>
      </c>
      <c r="P1818" s="19">
        <f t="shared" si="28"/>
        <v>5</v>
      </c>
    </row>
    <row r="1819" spans="1:16" x14ac:dyDescent="0.25">
      <c r="A1819" s="21">
        <v>44697</v>
      </c>
      <c r="B1819" s="22" t="s">
        <v>5309</v>
      </c>
      <c r="C1819" s="22" t="s">
        <v>10</v>
      </c>
      <c r="D1819" s="22">
        <v>2</v>
      </c>
      <c r="E1819" s="22" t="s">
        <v>490</v>
      </c>
      <c r="F1819" s="22" t="s">
        <v>407</v>
      </c>
      <c r="G1819" s="22">
        <v>1764</v>
      </c>
      <c r="H1819" s="22">
        <v>684</v>
      </c>
      <c r="I1819" s="22">
        <v>683</v>
      </c>
      <c r="J1819" s="23">
        <v>0.68</v>
      </c>
      <c r="K1819" s="22">
        <v>-1</v>
      </c>
      <c r="L1819" s="24">
        <v>-0.68</v>
      </c>
      <c r="M1819" s="22" t="s">
        <v>6490</v>
      </c>
      <c r="N1819" s="22">
        <v>4</v>
      </c>
      <c r="O1819" s="22">
        <v>467.06827140000001</v>
      </c>
      <c r="P1819" s="19">
        <f t="shared" si="28"/>
        <v>5</v>
      </c>
    </row>
    <row r="1820" spans="1:16" x14ac:dyDescent="0.25">
      <c r="A1820" s="21">
        <v>44697</v>
      </c>
      <c r="B1820" s="22" t="s">
        <v>2539</v>
      </c>
      <c r="C1820" s="22" t="s">
        <v>10</v>
      </c>
      <c r="D1820" s="22">
        <v>2</v>
      </c>
      <c r="E1820" s="22" t="s">
        <v>646</v>
      </c>
      <c r="F1820" s="22" t="s">
        <v>407</v>
      </c>
      <c r="G1820" s="22">
        <v>538</v>
      </c>
      <c r="H1820" s="22">
        <v>58</v>
      </c>
      <c r="I1820" s="22">
        <v>59</v>
      </c>
      <c r="J1820" s="23">
        <v>2.58</v>
      </c>
      <c r="K1820" s="22">
        <v>1</v>
      </c>
      <c r="L1820" s="24">
        <v>2.58</v>
      </c>
      <c r="M1820" s="22" t="s">
        <v>6565</v>
      </c>
      <c r="N1820" s="22">
        <v>4</v>
      </c>
      <c r="O1820" s="22">
        <v>149.48873889999999</v>
      </c>
      <c r="P1820" s="19">
        <f t="shared" si="28"/>
        <v>5</v>
      </c>
    </row>
    <row r="1821" spans="1:16" x14ac:dyDescent="0.25">
      <c r="A1821" s="21">
        <v>44697</v>
      </c>
      <c r="B1821" s="22" t="s">
        <v>2489</v>
      </c>
      <c r="C1821" s="22" t="s">
        <v>10</v>
      </c>
      <c r="D1821" s="22">
        <v>2</v>
      </c>
      <c r="E1821" s="22" t="s">
        <v>494</v>
      </c>
      <c r="F1821" s="22" t="s">
        <v>407</v>
      </c>
      <c r="G1821" s="22">
        <v>1008</v>
      </c>
      <c r="H1821" s="22">
        <v>48</v>
      </c>
      <c r="I1821" s="22">
        <v>46</v>
      </c>
      <c r="J1821" s="23">
        <v>1.37</v>
      </c>
      <c r="K1821" s="22">
        <v>-2</v>
      </c>
      <c r="L1821" s="24">
        <v>-2.74</v>
      </c>
      <c r="M1821" s="22" t="s">
        <v>6629</v>
      </c>
      <c r="N1821" s="22">
        <v>4</v>
      </c>
      <c r="O1821" s="22">
        <v>65.811931200000004</v>
      </c>
      <c r="P1821" s="19">
        <f t="shared" si="28"/>
        <v>5</v>
      </c>
    </row>
    <row r="1822" spans="1:16" x14ac:dyDescent="0.25">
      <c r="A1822" s="21">
        <v>44697</v>
      </c>
      <c r="B1822" s="22" t="s">
        <v>3519</v>
      </c>
      <c r="C1822" s="22" t="s">
        <v>966</v>
      </c>
      <c r="D1822" s="22">
        <v>2</v>
      </c>
      <c r="E1822" s="22" t="s">
        <v>1291</v>
      </c>
      <c r="F1822" s="22" t="s">
        <v>407</v>
      </c>
      <c r="G1822" s="22">
        <v>707</v>
      </c>
      <c r="H1822" s="22">
        <v>105</v>
      </c>
      <c r="I1822" s="22">
        <v>107</v>
      </c>
      <c r="J1822" s="23">
        <v>5.21</v>
      </c>
      <c r="K1822" s="22">
        <v>2</v>
      </c>
      <c r="L1822" s="24">
        <v>10.42</v>
      </c>
      <c r="M1822" s="22" t="s">
        <v>6689</v>
      </c>
      <c r="N1822" s="22">
        <v>4</v>
      </c>
      <c r="O1822" s="22">
        <v>546.91506345000005</v>
      </c>
      <c r="P1822" s="19">
        <f t="shared" si="28"/>
        <v>5</v>
      </c>
    </row>
    <row r="1823" spans="1:16" x14ac:dyDescent="0.25">
      <c r="A1823" s="21">
        <v>44697</v>
      </c>
      <c r="B1823" s="22" t="s">
        <v>2189</v>
      </c>
      <c r="C1823" s="22" t="s">
        <v>10</v>
      </c>
      <c r="D1823" s="22">
        <v>2</v>
      </c>
      <c r="E1823" s="22" t="s">
        <v>643</v>
      </c>
      <c r="F1823" s="22" t="s">
        <v>407</v>
      </c>
      <c r="G1823" s="22">
        <v>1213</v>
      </c>
      <c r="H1823" s="22">
        <v>93</v>
      </c>
      <c r="I1823" s="22">
        <v>105</v>
      </c>
      <c r="J1823" s="23">
        <v>1.59</v>
      </c>
      <c r="K1823" s="22">
        <v>12</v>
      </c>
      <c r="L1823" s="24">
        <v>19.079999999999998</v>
      </c>
      <c r="M1823" s="22" t="s">
        <v>6861</v>
      </c>
      <c r="N1823" s="22">
        <v>4</v>
      </c>
      <c r="O1823" s="22">
        <v>147.88294002000001</v>
      </c>
      <c r="P1823" s="19">
        <f t="shared" si="28"/>
        <v>5</v>
      </c>
    </row>
    <row r="1824" spans="1:16" x14ac:dyDescent="0.25">
      <c r="A1824" s="21">
        <v>44697</v>
      </c>
      <c r="B1824" s="22" t="s">
        <v>2210</v>
      </c>
      <c r="C1824" s="22" t="s">
        <v>10</v>
      </c>
      <c r="D1824" s="22">
        <v>2</v>
      </c>
      <c r="E1824" s="22" t="s">
        <v>103</v>
      </c>
      <c r="F1824" s="22" t="s">
        <v>9</v>
      </c>
      <c r="G1824" s="22">
        <v>121</v>
      </c>
      <c r="H1824" s="22">
        <v>121</v>
      </c>
      <c r="I1824" s="22">
        <v>120</v>
      </c>
      <c r="J1824" s="23">
        <v>0</v>
      </c>
      <c r="K1824" s="22">
        <v>-1</v>
      </c>
      <c r="L1824" s="24">
        <v>0</v>
      </c>
      <c r="M1824" s="22" t="s">
        <v>7055</v>
      </c>
      <c r="N1824" s="22">
        <v>3</v>
      </c>
      <c r="O1824" s="22">
        <v>0</v>
      </c>
      <c r="P1824" s="19">
        <f t="shared" si="28"/>
        <v>5</v>
      </c>
    </row>
    <row r="1825" spans="1:16" x14ac:dyDescent="0.25">
      <c r="A1825" s="21">
        <v>44698</v>
      </c>
      <c r="B1825" s="22" t="s">
        <v>2303</v>
      </c>
      <c r="C1825" s="22" t="s">
        <v>10</v>
      </c>
      <c r="D1825" s="22">
        <v>2</v>
      </c>
      <c r="E1825" s="22" t="s">
        <v>154</v>
      </c>
      <c r="F1825" s="22" t="s">
        <v>9</v>
      </c>
      <c r="G1825" s="22">
        <v>1350</v>
      </c>
      <c r="H1825" s="22">
        <v>140</v>
      </c>
      <c r="I1825" s="22">
        <v>140</v>
      </c>
      <c r="J1825" s="23">
        <v>0</v>
      </c>
      <c r="K1825" s="22">
        <v>0</v>
      </c>
      <c r="L1825" s="24">
        <v>0</v>
      </c>
      <c r="M1825" s="22" t="s">
        <v>2853</v>
      </c>
      <c r="N1825" s="22">
        <v>3</v>
      </c>
      <c r="O1825" s="22">
        <v>0</v>
      </c>
      <c r="P1825" s="19">
        <f t="shared" si="28"/>
        <v>5</v>
      </c>
    </row>
    <row r="1826" spans="1:16" x14ac:dyDescent="0.25">
      <c r="A1826" s="21">
        <v>44698</v>
      </c>
      <c r="B1826" s="22" t="s">
        <v>2783</v>
      </c>
      <c r="C1826" s="22" t="s">
        <v>10</v>
      </c>
      <c r="D1826" s="22">
        <v>2</v>
      </c>
      <c r="E1826" s="22" t="s">
        <v>157</v>
      </c>
      <c r="F1826" s="22" t="s">
        <v>9</v>
      </c>
      <c r="G1826" s="22">
        <v>14</v>
      </c>
      <c r="H1826" s="22">
        <v>14</v>
      </c>
      <c r="I1826" s="22">
        <v>14</v>
      </c>
      <c r="J1826" s="23">
        <v>0</v>
      </c>
      <c r="K1826" s="22">
        <v>0</v>
      </c>
      <c r="L1826" s="24">
        <v>0</v>
      </c>
      <c r="M1826" s="22" t="s">
        <v>2854</v>
      </c>
      <c r="N1826" s="22">
        <v>3</v>
      </c>
      <c r="O1826" s="22">
        <v>0</v>
      </c>
      <c r="P1826" s="19">
        <f t="shared" si="28"/>
        <v>5</v>
      </c>
    </row>
    <row r="1827" spans="1:16" x14ac:dyDescent="0.25">
      <c r="A1827" s="21">
        <v>44698</v>
      </c>
      <c r="B1827" s="22" t="s">
        <v>2344</v>
      </c>
      <c r="C1827" s="22" t="s">
        <v>10</v>
      </c>
      <c r="D1827" s="22">
        <v>2</v>
      </c>
      <c r="E1827" s="22" t="s">
        <v>159</v>
      </c>
      <c r="F1827" s="22" t="s">
        <v>9</v>
      </c>
      <c r="G1827" s="22">
        <v>740</v>
      </c>
      <c r="H1827" s="22">
        <v>40</v>
      </c>
      <c r="I1827" s="22">
        <v>40</v>
      </c>
      <c r="J1827" s="23">
        <v>0</v>
      </c>
      <c r="K1827" s="22">
        <v>0</v>
      </c>
      <c r="L1827" s="24">
        <v>0</v>
      </c>
      <c r="M1827" s="22" t="s">
        <v>2855</v>
      </c>
      <c r="N1827" s="22">
        <v>3</v>
      </c>
      <c r="O1827" s="22">
        <v>0</v>
      </c>
      <c r="P1827" s="19">
        <f t="shared" si="28"/>
        <v>5</v>
      </c>
    </row>
    <row r="1828" spans="1:16" x14ac:dyDescent="0.25">
      <c r="A1828" s="21">
        <v>44698</v>
      </c>
      <c r="B1828" s="22" t="s">
        <v>3510</v>
      </c>
      <c r="C1828" s="22" t="s">
        <v>966</v>
      </c>
      <c r="D1828" s="22">
        <v>2</v>
      </c>
      <c r="E1828" s="22" t="s">
        <v>1301</v>
      </c>
      <c r="F1828" s="22" t="s">
        <v>407</v>
      </c>
      <c r="G1828" s="22">
        <v>305</v>
      </c>
      <c r="H1828" s="22">
        <v>20</v>
      </c>
      <c r="I1828" s="22">
        <v>20</v>
      </c>
      <c r="J1828" s="23">
        <v>6.29</v>
      </c>
      <c r="K1828" s="22">
        <v>0</v>
      </c>
      <c r="L1828" s="24">
        <v>0</v>
      </c>
      <c r="M1828" s="22" t="s">
        <v>3602</v>
      </c>
      <c r="N1828" s="22">
        <v>4</v>
      </c>
      <c r="O1828" s="22">
        <v>125.7318204</v>
      </c>
      <c r="P1828" s="19">
        <f t="shared" si="28"/>
        <v>5</v>
      </c>
    </row>
    <row r="1829" spans="1:16" x14ac:dyDescent="0.25">
      <c r="A1829" s="21">
        <v>44698</v>
      </c>
      <c r="B1829" s="22" t="s">
        <v>3514</v>
      </c>
      <c r="C1829" s="22" t="s">
        <v>966</v>
      </c>
      <c r="D1829" s="22">
        <v>2</v>
      </c>
      <c r="E1829" s="22" t="s">
        <v>1302</v>
      </c>
      <c r="F1829" s="22" t="s">
        <v>407</v>
      </c>
      <c r="G1829" s="22">
        <v>35</v>
      </c>
      <c r="H1829" s="22">
        <v>15</v>
      </c>
      <c r="I1829" s="22">
        <v>15</v>
      </c>
      <c r="J1829" s="23">
        <v>13</v>
      </c>
      <c r="K1829" s="22">
        <v>0</v>
      </c>
      <c r="L1829" s="24">
        <v>0</v>
      </c>
      <c r="M1829" s="22" t="s">
        <v>3603</v>
      </c>
      <c r="N1829" s="22">
        <v>4</v>
      </c>
      <c r="O1829" s="22">
        <v>195.0231465</v>
      </c>
      <c r="P1829" s="19">
        <f t="shared" si="28"/>
        <v>5</v>
      </c>
    </row>
    <row r="1830" spans="1:16" x14ac:dyDescent="0.25">
      <c r="A1830" s="21">
        <v>44698</v>
      </c>
      <c r="B1830" s="22" t="s">
        <v>3433</v>
      </c>
      <c r="C1830" s="22" t="s">
        <v>966</v>
      </c>
      <c r="D1830" s="22">
        <v>2</v>
      </c>
      <c r="E1830" s="22" t="s">
        <v>1303</v>
      </c>
      <c r="F1830" s="22" t="s">
        <v>407</v>
      </c>
      <c r="G1830" s="22">
        <v>2098</v>
      </c>
      <c r="H1830" s="22">
        <v>198</v>
      </c>
      <c r="I1830" s="22">
        <v>198</v>
      </c>
      <c r="J1830" s="23">
        <v>1.59</v>
      </c>
      <c r="K1830" s="22">
        <v>0</v>
      </c>
      <c r="L1830" s="24">
        <v>0</v>
      </c>
      <c r="M1830" s="22" t="s">
        <v>3604</v>
      </c>
      <c r="N1830" s="22">
        <v>4</v>
      </c>
      <c r="O1830" s="22">
        <v>314.51529582000001</v>
      </c>
      <c r="P1830" s="19">
        <f t="shared" si="28"/>
        <v>5</v>
      </c>
    </row>
    <row r="1831" spans="1:16" x14ac:dyDescent="0.25">
      <c r="A1831" s="21">
        <v>44698</v>
      </c>
      <c r="B1831" s="22" t="s">
        <v>2977</v>
      </c>
      <c r="C1831" s="22" t="s">
        <v>966</v>
      </c>
      <c r="D1831" s="22">
        <v>2</v>
      </c>
      <c r="E1831" s="22" t="s">
        <v>1056</v>
      </c>
      <c r="F1831" s="22" t="s">
        <v>9</v>
      </c>
      <c r="G1831" s="22">
        <v>131</v>
      </c>
      <c r="H1831" s="22">
        <v>131</v>
      </c>
      <c r="I1831" s="22">
        <v>131</v>
      </c>
      <c r="J1831" s="23">
        <v>3.44</v>
      </c>
      <c r="K1831" s="22">
        <v>0</v>
      </c>
      <c r="L1831" s="24">
        <v>0</v>
      </c>
      <c r="M1831" s="22" t="s">
        <v>3902</v>
      </c>
      <c r="N1831" s="22">
        <v>3</v>
      </c>
      <c r="O1831" s="22">
        <v>451.28021403000002</v>
      </c>
      <c r="P1831" s="19">
        <f t="shared" si="28"/>
        <v>5</v>
      </c>
    </row>
    <row r="1832" spans="1:16" x14ac:dyDescent="0.25">
      <c r="A1832" s="21">
        <v>44698</v>
      </c>
      <c r="B1832" s="22" t="s">
        <v>2523</v>
      </c>
      <c r="C1832" s="22" t="s">
        <v>966</v>
      </c>
      <c r="D1832" s="22">
        <v>2</v>
      </c>
      <c r="E1832" s="22" t="s">
        <v>1935</v>
      </c>
      <c r="F1832" s="22" t="s">
        <v>9</v>
      </c>
      <c r="G1832" s="22">
        <v>351</v>
      </c>
      <c r="H1832" s="22">
        <v>51</v>
      </c>
      <c r="I1832" s="22">
        <v>51</v>
      </c>
      <c r="J1832" s="23">
        <v>3.77</v>
      </c>
      <c r="K1832" s="22">
        <v>0</v>
      </c>
      <c r="L1832" s="24">
        <v>0</v>
      </c>
      <c r="M1832" s="22" t="s">
        <v>3903</v>
      </c>
      <c r="N1832" s="22">
        <v>3</v>
      </c>
      <c r="O1832" s="22">
        <v>192.11478252000001</v>
      </c>
      <c r="P1832" s="19">
        <f t="shared" si="28"/>
        <v>5</v>
      </c>
    </row>
    <row r="1833" spans="1:16" x14ac:dyDescent="0.25">
      <c r="A1833" s="21">
        <v>44698</v>
      </c>
      <c r="B1833" s="22" t="s">
        <v>2346</v>
      </c>
      <c r="C1833" s="22" t="s">
        <v>966</v>
      </c>
      <c r="D1833" s="22">
        <v>2</v>
      </c>
      <c r="E1833" s="22" t="s">
        <v>1057</v>
      </c>
      <c r="F1833" s="22" t="s">
        <v>9</v>
      </c>
      <c r="G1833" s="22">
        <v>512</v>
      </c>
      <c r="H1833" s="22">
        <v>132</v>
      </c>
      <c r="I1833" s="22">
        <v>132</v>
      </c>
      <c r="J1833" s="23">
        <v>4.37</v>
      </c>
      <c r="K1833" s="22">
        <v>0</v>
      </c>
      <c r="L1833" s="24">
        <v>0</v>
      </c>
      <c r="M1833" s="22" t="s">
        <v>3904</v>
      </c>
      <c r="N1833" s="22">
        <v>3</v>
      </c>
      <c r="O1833" s="22">
        <v>576.79879224000001</v>
      </c>
      <c r="P1833" s="19">
        <f t="shared" si="28"/>
        <v>5</v>
      </c>
    </row>
    <row r="1834" spans="1:16" x14ac:dyDescent="0.25">
      <c r="A1834" s="21">
        <v>44698</v>
      </c>
      <c r="B1834" s="22" t="s">
        <v>2524</v>
      </c>
      <c r="C1834" s="22" t="s">
        <v>966</v>
      </c>
      <c r="D1834" s="22">
        <v>2</v>
      </c>
      <c r="E1834" s="22" t="s">
        <v>1058</v>
      </c>
      <c r="F1834" s="22" t="s">
        <v>9</v>
      </c>
      <c r="G1834" s="22">
        <v>160</v>
      </c>
      <c r="H1834" s="22">
        <v>80</v>
      </c>
      <c r="I1834" s="22">
        <v>80</v>
      </c>
      <c r="J1834" s="23">
        <v>3.39</v>
      </c>
      <c r="K1834" s="22">
        <v>0</v>
      </c>
      <c r="L1834" s="24">
        <v>0</v>
      </c>
      <c r="M1834" s="22" t="s">
        <v>3905</v>
      </c>
      <c r="N1834" s="22">
        <v>3</v>
      </c>
      <c r="O1834" s="22">
        <v>271.14073280000002</v>
      </c>
      <c r="P1834" s="19">
        <f t="shared" si="28"/>
        <v>5</v>
      </c>
    </row>
    <row r="1835" spans="1:16" x14ac:dyDescent="0.25">
      <c r="A1835" s="21">
        <v>44698</v>
      </c>
      <c r="B1835" s="22" t="s">
        <v>2348</v>
      </c>
      <c r="C1835" s="22" t="s">
        <v>966</v>
      </c>
      <c r="D1835" s="22">
        <v>2</v>
      </c>
      <c r="E1835" s="22" t="s">
        <v>1059</v>
      </c>
      <c r="F1835" s="22" t="s">
        <v>9</v>
      </c>
      <c r="G1835" s="22">
        <v>1</v>
      </c>
      <c r="H1835" s="22">
        <v>1</v>
      </c>
      <c r="I1835" s="22">
        <v>1</v>
      </c>
      <c r="J1835" s="23">
        <v>4.3099999999999996</v>
      </c>
      <c r="K1835" s="22">
        <v>0</v>
      </c>
      <c r="L1835" s="24">
        <v>0</v>
      </c>
      <c r="M1835" s="22" t="s">
        <v>3906</v>
      </c>
      <c r="N1835" s="22">
        <v>3</v>
      </c>
      <c r="O1835" s="22">
        <v>4.3097999800000002</v>
      </c>
      <c r="P1835" s="19">
        <f t="shared" si="28"/>
        <v>5</v>
      </c>
    </row>
    <row r="1836" spans="1:16" x14ac:dyDescent="0.25">
      <c r="A1836" s="21">
        <v>44698</v>
      </c>
      <c r="B1836" s="22" t="s">
        <v>3907</v>
      </c>
      <c r="C1836" s="22" t="s">
        <v>966</v>
      </c>
      <c r="D1836" s="22">
        <v>2</v>
      </c>
      <c r="E1836" s="22" t="s">
        <v>1053</v>
      </c>
      <c r="F1836" s="22" t="s">
        <v>9</v>
      </c>
      <c r="G1836" s="22">
        <v>802</v>
      </c>
      <c r="H1836" s="22">
        <v>37</v>
      </c>
      <c r="I1836" s="22">
        <v>37</v>
      </c>
      <c r="J1836" s="23">
        <v>3.39</v>
      </c>
      <c r="K1836" s="22">
        <v>0</v>
      </c>
      <c r="L1836" s="24">
        <v>0</v>
      </c>
      <c r="M1836" s="22" t="s">
        <v>3908</v>
      </c>
      <c r="N1836" s="22">
        <v>3</v>
      </c>
      <c r="O1836" s="22">
        <v>125.44757130000001</v>
      </c>
      <c r="P1836" s="19">
        <f t="shared" si="28"/>
        <v>5</v>
      </c>
    </row>
    <row r="1837" spans="1:16" x14ac:dyDescent="0.25">
      <c r="A1837" s="21">
        <v>44698</v>
      </c>
      <c r="B1837" s="22" t="s">
        <v>3677</v>
      </c>
      <c r="C1837" s="22" t="s">
        <v>966</v>
      </c>
      <c r="D1837" s="22">
        <v>2</v>
      </c>
      <c r="E1837" s="22" t="s">
        <v>1054</v>
      </c>
      <c r="F1837" s="22" t="s">
        <v>9</v>
      </c>
      <c r="G1837" s="22">
        <v>2757</v>
      </c>
      <c r="H1837" s="22">
        <v>40</v>
      </c>
      <c r="I1837" s="22">
        <v>40</v>
      </c>
      <c r="J1837" s="23">
        <v>4.0599999999999996</v>
      </c>
      <c r="K1837" s="22">
        <v>0</v>
      </c>
      <c r="L1837" s="24">
        <v>0</v>
      </c>
      <c r="M1837" s="22" t="s">
        <v>3909</v>
      </c>
      <c r="N1837" s="22">
        <v>3</v>
      </c>
      <c r="O1837" s="22">
        <v>162.5084488</v>
      </c>
      <c r="P1837" s="19">
        <f t="shared" si="28"/>
        <v>5</v>
      </c>
    </row>
    <row r="1838" spans="1:16" x14ac:dyDescent="0.25">
      <c r="A1838" s="21">
        <v>44698</v>
      </c>
      <c r="B1838" s="22" t="s">
        <v>3910</v>
      </c>
      <c r="C1838" s="22" t="s">
        <v>966</v>
      </c>
      <c r="D1838" s="22">
        <v>2</v>
      </c>
      <c r="E1838" s="22" t="s">
        <v>1055</v>
      </c>
      <c r="F1838" s="22" t="s">
        <v>9</v>
      </c>
      <c r="G1838" s="22">
        <v>1852</v>
      </c>
      <c r="H1838" s="22">
        <v>20</v>
      </c>
      <c r="I1838" s="22">
        <v>20</v>
      </c>
      <c r="J1838" s="23">
        <v>5.4</v>
      </c>
      <c r="K1838" s="22">
        <v>0</v>
      </c>
      <c r="L1838" s="24">
        <v>0</v>
      </c>
      <c r="M1838" s="22" t="s">
        <v>3911</v>
      </c>
      <c r="N1838" s="22">
        <v>3</v>
      </c>
      <c r="O1838" s="22">
        <v>107.9350828</v>
      </c>
      <c r="P1838" s="19">
        <f t="shared" si="28"/>
        <v>5</v>
      </c>
    </row>
    <row r="1839" spans="1:16" x14ac:dyDescent="0.25">
      <c r="A1839" s="21">
        <v>44698</v>
      </c>
      <c r="B1839" s="22" t="s">
        <v>3359</v>
      </c>
      <c r="C1839" s="22" t="s">
        <v>9</v>
      </c>
      <c r="D1839" s="22">
        <v>2</v>
      </c>
      <c r="E1839" s="22" t="s">
        <v>1224</v>
      </c>
      <c r="F1839" s="22" t="s">
        <v>407</v>
      </c>
      <c r="G1839" s="22">
        <v>661</v>
      </c>
      <c r="H1839" s="22">
        <v>150</v>
      </c>
      <c r="I1839" s="22">
        <v>150</v>
      </c>
      <c r="J1839" s="23">
        <v>5.1100000000000003</v>
      </c>
      <c r="K1839" s="22">
        <v>0</v>
      </c>
      <c r="L1839" s="24">
        <v>0</v>
      </c>
      <c r="M1839" s="22" t="s">
        <v>4078</v>
      </c>
      <c r="N1839" s="22">
        <v>4</v>
      </c>
      <c r="O1839" s="22">
        <v>765.94933500000002</v>
      </c>
      <c r="P1839" s="19">
        <f t="shared" si="28"/>
        <v>5</v>
      </c>
    </row>
    <row r="1840" spans="1:16" x14ac:dyDescent="0.25">
      <c r="A1840" s="21">
        <v>44698</v>
      </c>
      <c r="B1840" s="22" t="s">
        <v>3251</v>
      </c>
      <c r="C1840" s="22" t="s">
        <v>9</v>
      </c>
      <c r="D1840" s="22">
        <v>2</v>
      </c>
      <c r="E1840" s="22" t="s">
        <v>1111</v>
      </c>
      <c r="F1840" s="22" t="s">
        <v>9</v>
      </c>
      <c r="G1840" s="22">
        <v>2015</v>
      </c>
      <c r="H1840" s="22">
        <v>96</v>
      </c>
      <c r="I1840" s="22">
        <v>96</v>
      </c>
      <c r="J1840" s="23">
        <v>8.7799999999999994</v>
      </c>
      <c r="K1840" s="22">
        <v>0</v>
      </c>
      <c r="L1840" s="24">
        <v>0</v>
      </c>
      <c r="M1840" s="22" t="s">
        <v>4282</v>
      </c>
      <c r="N1840" s="22">
        <v>3</v>
      </c>
      <c r="O1840" s="22">
        <v>843.21556992000001</v>
      </c>
      <c r="P1840" s="19">
        <f t="shared" si="28"/>
        <v>5</v>
      </c>
    </row>
    <row r="1841" spans="1:16" x14ac:dyDescent="0.25">
      <c r="A1841" s="21">
        <v>44698</v>
      </c>
      <c r="B1841" s="22" t="s">
        <v>3703</v>
      </c>
      <c r="C1841" s="22" t="s">
        <v>9</v>
      </c>
      <c r="D1841" s="22">
        <v>2</v>
      </c>
      <c r="E1841" s="22" t="s">
        <v>1936</v>
      </c>
      <c r="F1841" s="22" t="s">
        <v>9</v>
      </c>
      <c r="G1841" s="22">
        <v>3382</v>
      </c>
      <c r="H1841" s="22">
        <v>300</v>
      </c>
      <c r="I1841" s="22">
        <v>300</v>
      </c>
      <c r="J1841" s="23">
        <v>1.69</v>
      </c>
      <c r="K1841" s="22">
        <v>0</v>
      </c>
      <c r="L1841" s="24">
        <v>0</v>
      </c>
      <c r="M1841" s="22" t="s">
        <v>4283</v>
      </c>
      <c r="N1841" s="22">
        <v>3</v>
      </c>
      <c r="O1841" s="22">
        <v>506.13120300000003</v>
      </c>
      <c r="P1841" s="19">
        <f t="shared" si="28"/>
        <v>5</v>
      </c>
    </row>
    <row r="1842" spans="1:16" x14ac:dyDescent="0.25">
      <c r="A1842" s="21">
        <v>44698</v>
      </c>
      <c r="B1842" s="22" t="s">
        <v>3060</v>
      </c>
      <c r="C1842" s="22" t="s">
        <v>9</v>
      </c>
      <c r="D1842" s="22">
        <v>2</v>
      </c>
      <c r="E1842" s="22" t="s">
        <v>1113</v>
      </c>
      <c r="F1842" s="22" t="s">
        <v>9</v>
      </c>
      <c r="G1842" s="22">
        <v>7265</v>
      </c>
      <c r="H1842" s="22">
        <v>400</v>
      </c>
      <c r="I1842" s="22">
        <v>400</v>
      </c>
      <c r="J1842" s="23">
        <v>3.35</v>
      </c>
      <c r="K1842" s="22">
        <v>0</v>
      </c>
      <c r="L1842" s="24">
        <v>0</v>
      </c>
      <c r="M1842" s="22" t="s">
        <v>4284</v>
      </c>
      <c r="N1842" s="22">
        <v>3</v>
      </c>
      <c r="O1842" s="22">
        <v>1338.4755680000001</v>
      </c>
      <c r="P1842" s="19">
        <f t="shared" si="28"/>
        <v>5</v>
      </c>
    </row>
    <row r="1843" spans="1:16" x14ac:dyDescent="0.25">
      <c r="A1843" s="21">
        <v>44698</v>
      </c>
      <c r="B1843" s="22" t="s">
        <v>3228</v>
      </c>
      <c r="C1843" s="22" t="s">
        <v>9</v>
      </c>
      <c r="D1843" s="22">
        <v>2</v>
      </c>
      <c r="E1843" s="22" t="s">
        <v>1112</v>
      </c>
      <c r="F1843" s="22" t="s">
        <v>9</v>
      </c>
      <c r="G1843" s="22">
        <v>812</v>
      </c>
      <c r="H1843" s="22">
        <v>80</v>
      </c>
      <c r="I1843" s="22">
        <v>80</v>
      </c>
      <c r="J1843" s="23">
        <v>5.14</v>
      </c>
      <c r="K1843" s="22">
        <v>0</v>
      </c>
      <c r="L1843" s="24">
        <v>0</v>
      </c>
      <c r="M1843" s="22" t="s">
        <v>4285</v>
      </c>
      <c r="N1843" s="22">
        <v>3</v>
      </c>
      <c r="O1843" s="22">
        <v>411.14914640000001</v>
      </c>
      <c r="P1843" s="19">
        <f t="shared" si="28"/>
        <v>5</v>
      </c>
    </row>
    <row r="1844" spans="1:16" x14ac:dyDescent="0.25">
      <c r="A1844" s="21">
        <v>44698</v>
      </c>
      <c r="B1844" s="22" t="s">
        <v>5304</v>
      </c>
      <c r="C1844" s="22" t="s">
        <v>10</v>
      </c>
      <c r="D1844" s="22">
        <v>2</v>
      </c>
      <c r="E1844" s="22" t="s">
        <v>669</v>
      </c>
      <c r="F1844" s="22" t="s">
        <v>407</v>
      </c>
      <c r="G1844" s="22">
        <v>83</v>
      </c>
      <c r="H1844" s="22">
        <v>83</v>
      </c>
      <c r="I1844" s="22">
        <v>83</v>
      </c>
      <c r="J1844" s="23">
        <v>0.23</v>
      </c>
      <c r="K1844" s="22">
        <v>0</v>
      </c>
      <c r="L1844" s="24">
        <v>0</v>
      </c>
      <c r="M1844" s="22" t="s">
        <v>5559</v>
      </c>
      <c r="N1844" s="22">
        <v>4</v>
      </c>
      <c r="O1844" s="22">
        <v>19.033836390000001</v>
      </c>
      <c r="P1844" s="19">
        <f t="shared" si="28"/>
        <v>5</v>
      </c>
    </row>
    <row r="1845" spans="1:16" x14ac:dyDescent="0.25">
      <c r="A1845" s="21">
        <v>44698</v>
      </c>
      <c r="B1845" s="22" t="s">
        <v>5325</v>
      </c>
      <c r="C1845" s="22" t="s">
        <v>10</v>
      </c>
      <c r="D1845" s="22">
        <v>2</v>
      </c>
      <c r="E1845" s="22" t="s">
        <v>670</v>
      </c>
      <c r="F1845" s="22" t="s">
        <v>407</v>
      </c>
      <c r="G1845" s="22">
        <v>190</v>
      </c>
      <c r="H1845" s="22">
        <v>36</v>
      </c>
      <c r="I1845" s="22">
        <v>36</v>
      </c>
      <c r="J1845" s="23">
        <v>5.79</v>
      </c>
      <c r="K1845" s="22">
        <v>0</v>
      </c>
      <c r="L1845" s="24">
        <v>0</v>
      </c>
      <c r="M1845" s="22" t="s">
        <v>5560</v>
      </c>
      <c r="N1845" s="22">
        <v>4</v>
      </c>
      <c r="O1845" s="22">
        <v>208.33767180000001</v>
      </c>
      <c r="P1845" s="19">
        <f t="shared" si="28"/>
        <v>5</v>
      </c>
    </row>
    <row r="1846" spans="1:16" x14ac:dyDescent="0.25">
      <c r="A1846" s="21">
        <v>44698</v>
      </c>
      <c r="B1846" s="22" t="s">
        <v>4961</v>
      </c>
      <c r="C1846" s="22" t="s">
        <v>10</v>
      </c>
      <c r="D1846" s="22">
        <v>2</v>
      </c>
      <c r="E1846" s="22" t="s">
        <v>671</v>
      </c>
      <c r="F1846" s="22" t="s">
        <v>407</v>
      </c>
      <c r="G1846" s="22">
        <v>491</v>
      </c>
      <c r="H1846" s="22">
        <v>41</v>
      </c>
      <c r="I1846" s="22">
        <v>41</v>
      </c>
      <c r="J1846" s="23">
        <v>3.68</v>
      </c>
      <c r="K1846" s="22">
        <v>0</v>
      </c>
      <c r="L1846" s="24">
        <v>0</v>
      </c>
      <c r="M1846" s="22" t="s">
        <v>5561</v>
      </c>
      <c r="N1846" s="22">
        <v>4</v>
      </c>
      <c r="O1846" s="22">
        <v>150.72739594999999</v>
      </c>
      <c r="P1846" s="19">
        <f t="shared" si="28"/>
        <v>5</v>
      </c>
    </row>
    <row r="1847" spans="1:16" x14ac:dyDescent="0.25">
      <c r="A1847" s="21">
        <v>44698</v>
      </c>
      <c r="B1847" s="22" t="s">
        <v>5110</v>
      </c>
      <c r="C1847" s="22" t="s">
        <v>10</v>
      </c>
      <c r="D1847" s="22">
        <v>2</v>
      </c>
      <c r="E1847" s="22" t="s">
        <v>672</v>
      </c>
      <c r="F1847" s="22" t="s">
        <v>407</v>
      </c>
      <c r="G1847" s="22">
        <v>340</v>
      </c>
      <c r="H1847" s="22">
        <v>85</v>
      </c>
      <c r="I1847" s="22">
        <v>85</v>
      </c>
      <c r="J1847" s="23">
        <v>4.6900000000000004</v>
      </c>
      <c r="K1847" s="22">
        <v>0</v>
      </c>
      <c r="L1847" s="24">
        <v>0</v>
      </c>
      <c r="M1847" s="22" t="s">
        <v>5562</v>
      </c>
      <c r="N1847" s="22">
        <v>4</v>
      </c>
      <c r="O1847" s="22">
        <v>398.88405770000003</v>
      </c>
      <c r="P1847" s="19">
        <f t="shared" si="28"/>
        <v>5</v>
      </c>
    </row>
    <row r="1848" spans="1:16" x14ac:dyDescent="0.25">
      <c r="A1848" s="21">
        <v>44698</v>
      </c>
      <c r="B1848" s="22" t="s">
        <v>4630</v>
      </c>
      <c r="C1848" s="22" t="s">
        <v>10</v>
      </c>
      <c r="D1848" s="22">
        <v>2</v>
      </c>
      <c r="E1848" s="22" t="s">
        <v>673</v>
      </c>
      <c r="F1848" s="22" t="s">
        <v>407</v>
      </c>
      <c r="G1848" s="22">
        <v>264</v>
      </c>
      <c r="H1848" s="22">
        <v>144</v>
      </c>
      <c r="I1848" s="22">
        <v>144</v>
      </c>
      <c r="J1848" s="23">
        <v>2.1800000000000002</v>
      </c>
      <c r="K1848" s="22">
        <v>0</v>
      </c>
      <c r="L1848" s="24">
        <v>0</v>
      </c>
      <c r="M1848" s="22" t="s">
        <v>5563</v>
      </c>
      <c r="N1848" s="22">
        <v>4</v>
      </c>
      <c r="O1848" s="22">
        <v>313.60120272</v>
      </c>
      <c r="P1848" s="19">
        <f t="shared" si="28"/>
        <v>5</v>
      </c>
    </row>
    <row r="1849" spans="1:16" x14ac:dyDescent="0.25">
      <c r="A1849" s="21">
        <v>44698</v>
      </c>
      <c r="B1849" s="22" t="s">
        <v>4952</v>
      </c>
      <c r="C1849" s="22" t="s">
        <v>10</v>
      </c>
      <c r="D1849" s="22">
        <v>2</v>
      </c>
      <c r="E1849" s="22" t="s">
        <v>156</v>
      </c>
      <c r="F1849" s="22" t="s">
        <v>9</v>
      </c>
      <c r="G1849" s="22">
        <v>146</v>
      </c>
      <c r="H1849" s="22">
        <v>26</v>
      </c>
      <c r="I1849" s="22">
        <v>26</v>
      </c>
      <c r="J1849" s="23">
        <v>22.93</v>
      </c>
      <c r="K1849" s="22">
        <v>0</v>
      </c>
      <c r="L1849" s="24">
        <v>0</v>
      </c>
      <c r="M1849" s="22" t="s">
        <v>6237</v>
      </c>
      <c r="N1849" s="22">
        <v>3</v>
      </c>
      <c r="O1849" s="22">
        <v>596.18690014000003</v>
      </c>
      <c r="P1849" s="19">
        <f t="shared" si="28"/>
        <v>5</v>
      </c>
    </row>
    <row r="1850" spans="1:16" x14ac:dyDescent="0.25">
      <c r="A1850" s="21">
        <v>44698</v>
      </c>
      <c r="B1850" s="22" t="s">
        <v>3193</v>
      </c>
      <c r="C1850" s="22" t="s">
        <v>10</v>
      </c>
      <c r="D1850" s="22">
        <v>2</v>
      </c>
      <c r="E1850" s="22" t="s">
        <v>162</v>
      </c>
      <c r="F1850" s="22" t="s">
        <v>9</v>
      </c>
      <c r="G1850" s="22">
        <v>52</v>
      </c>
      <c r="H1850" s="22">
        <v>52</v>
      </c>
      <c r="I1850" s="22">
        <v>52</v>
      </c>
      <c r="J1850" s="23">
        <v>3.28</v>
      </c>
      <c r="K1850" s="22">
        <v>0</v>
      </c>
      <c r="L1850" s="24">
        <v>0</v>
      </c>
      <c r="M1850" s="22" t="s">
        <v>6238</v>
      </c>
      <c r="N1850" s="22">
        <v>3</v>
      </c>
      <c r="O1850" s="22">
        <v>170.63999992000001</v>
      </c>
      <c r="P1850" s="19">
        <f t="shared" si="28"/>
        <v>5</v>
      </c>
    </row>
    <row r="1851" spans="1:16" x14ac:dyDescent="0.25">
      <c r="A1851" s="21">
        <v>44698</v>
      </c>
      <c r="B1851" s="22" t="s">
        <v>5069</v>
      </c>
      <c r="C1851" s="22" t="s">
        <v>10</v>
      </c>
      <c r="D1851" s="22">
        <v>2</v>
      </c>
      <c r="E1851" s="22" t="s">
        <v>158</v>
      </c>
      <c r="F1851" s="22" t="s">
        <v>9</v>
      </c>
      <c r="G1851" s="22">
        <v>1203</v>
      </c>
      <c r="H1851" s="22">
        <v>103</v>
      </c>
      <c r="I1851" s="22">
        <v>103</v>
      </c>
      <c r="J1851" s="23">
        <v>1.08</v>
      </c>
      <c r="K1851" s="22">
        <v>0</v>
      </c>
      <c r="L1851" s="24">
        <v>0</v>
      </c>
      <c r="M1851" s="22" t="s">
        <v>6239</v>
      </c>
      <c r="N1851" s="22">
        <v>3</v>
      </c>
      <c r="O1851" s="22">
        <v>110.92010466000001</v>
      </c>
      <c r="P1851" s="19">
        <f t="shared" si="28"/>
        <v>5</v>
      </c>
    </row>
    <row r="1852" spans="1:16" x14ac:dyDescent="0.25">
      <c r="A1852" s="21">
        <v>44698</v>
      </c>
      <c r="B1852" s="22" t="s">
        <v>6240</v>
      </c>
      <c r="C1852" s="22" t="s">
        <v>10</v>
      </c>
      <c r="D1852" s="22">
        <v>2</v>
      </c>
      <c r="E1852" s="22" t="s">
        <v>152</v>
      </c>
      <c r="F1852" s="22" t="s">
        <v>9</v>
      </c>
      <c r="G1852" s="22">
        <v>6</v>
      </c>
      <c r="H1852" s="22">
        <v>6</v>
      </c>
      <c r="I1852" s="22">
        <v>6</v>
      </c>
      <c r="J1852" s="23">
        <v>0.94</v>
      </c>
      <c r="K1852" s="22">
        <v>0</v>
      </c>
      <c r="L1852" s="24">
        <v>0</v>
      </c>
      <c r="M1852" s="22" t="s">
        <v>6241</v>
      </c>
      <c r="N1852" s="22">
        <v>3</v>
      </c>
      <c r="O1852" s="22">
        <v>5.6489574600000001</v>
      </c>
      <c r="P1852" s="19">
        <f t="shared" si="28"/>
        <v>5</v>
      </c>
    </row>
    <row r="1853" spans="1:16" x14ac:dyDescent="0.25">
      <c r="A1853" s="21">
        <v>44698</v>
      </c>
      <c r="B1853" s="22" t="s">
        <v>2347</v>
      </c>
      <c r="C1853" s="22" t="s">
        <v>10</v>
      </c>
      <c r="D1853" s="22">
        <v>2</v>
      </c>
      <c r="E1853" s="22" t="s">
        <v>160</v>
      </c>
      <c r="F1853" s="22" t="s">
        <v>9</v>
      </c>
      <c r="G1853" s="22">
        <v>480</v>
      </c>
      <c r="H1853" s="22">
        <v>100</v>
      </c>
      <c r="I1853" s="22">
        <v>100</v>
      </c>
      <c r="J1853" s="23">
        <v>1.1399999999999999</v>
      </c>
      <c r="K1853" s="22">
        <v>0</v>
      </c>
      <c r="L1853" s="24">
        <v>0</v>
      </c>
      <c r="M1853" s="22" t="s">
        <v>6242</v>
      </c>
      <c r="N1853" s="22">
        <v>3</v>
      </c>
      <c r="O1853" s="22">
        <v>113.797332</v>
      </c>
      <c r="P1853" s="19">
        <f t="shared" si="28"/>
        <v>5</v>
      </c>
    </row>
    <row r="1854" spans="1:16" x14ac:dyDescent="0.25">
      <c r="A1854" s="21">
        <v>44698</v>
      </c>
      <c r="B1854" s="22" t="s">
        <v>2934</v>
      </c>
      <c r="C1854" s="22" t="s">
        <v>10</v>
      </c>
      <c r="D1854" s="22">
        <v>2</v>
      </c>
      <c r="E1854" s="22" t="s">
        <v>161</v>
      </c>
      <c r="F1854" s="22" t="s">
        <v>9</v>
      </c>
      <c r="G1854" s="22">
        <v>475</v>
      </c>
      <c r="H1854" s="22">
        <v>39</v>
      </c>
      <c r="I1854" s="22">
        <v>39</v>
      </c>
      <c r="J1854" s="23">
        <v>4.45</v>
      </c>
      <c r="K1854" s="22">
        <v>0</v>
      </c>
      <c r="L1854" s="24">
        <v>0</v>
      </c>
      <c r="M1854" s="22" t="s">
        <v>6243</v>
      </c>
      <c r="N1854" s="22">
        <v>3</v>
      </c>
      <c r="O1854" s="22">
        <v>173.55</v>
      </c>
      <c r="P1854" s="19">
        <f t="shared" si="28"/>
        <v>5</v>
      </c>
    </row>
    <row r="1855" spans="1:16" x14ac:dyDescent="0.25">
      <c r="A1855" s="21">
        <v>44698</v>
      </c>
      <c r="B1855" s="22" t="s">
        <v>3020</v>
      </c>
      <c r="C1855" s="22" t="s">
        <v>10</v>
      </c>
      <c r="D1855" s="22">
        <v>2</v>
      </c>
      <c r="E1855" s="22" t="s">
        <v>163</v>
      </c>
      <c r="F1855" s="22" t="s">
        <v>9</v>
      </c>
      <c r="G1855" s="22">
        <v>280</v>
      </c>
      <c r="H1855" s="22">
        <v>20</v>
      </c>
      <c r="I1855" s="22">
        <v>20</v>
      </c>
      <c r="J1855" s="23">
        <v>9.82</v>
      </c>
      <c r="K1855" s="22">
        <v>0</v>
      </c>
      <c r="L1855" s="24">
        <v>0</v>
      </c>
      <c r="M1855" s="22" t="s">
        <v>6244</v>
      </c>
      <c r="N1855" s="22">
        <v>3</v>
      </c>
      <c r="O1855" s="22">
        <v>196.35992759999999</v>
      </c>
      <c r="P1855" s="19">
        <f t="shared" si="28"/>
        <v>5</v>
      </c>
    </row>
    <row r="1856" spans="1:16" x14ac:dyDescent="0.25">
      <c r="A1856" s="21">
        <v>44698</v>
      </c>
      <c r="B1856" s="22" t="s">
        <v>5328</v>
      </c>
      <c r="C1856" s="22" t="s">
        <v>10</v>
      </c>
      <c r="D1856" s="22">
        <v>2</v>
      </c>
      <c r="E1856" s="22" t="s">
        <v>667</v>
      </c>
      <c r="F1856" s="22" t="s">
        <v>407</v>
      </c>
      <c r="G1856" s="22">
        <v>59</v>
      </c>
      <c r="H1856" s="22">
        <v>59</v>
      </c>
      <c r="I1856" s="22">
        <v>60</v>
      </c>
      <c r="J1856" s="23">
        <v>1.69</v>
      </c>
      <c r="K1856" s="22">
        <v>1</v>
      </c>
      <c r="L1856" s="24">
        <v>1.69</v>
      </c>
      <c r="M1856" s="22" t="s">
        <v>6566</v>
      </c>
      <c r="N1856" s="22">
        <v>4</v>
      </c>
      <c r="O1856" s="22">
        <v>99.874136820000004</v>
      </c>
      <c r="P1856" s="19">
        <f t="shared" si="28"/>
        <v>5</v>
      </c>
    </row>
    <row r="1857" spans="1:16" x14ac:dyDescent="0.25">
      <c r="A1857" s="21">
        <v>44698</v>
      </c>
      <c r="B1857" s="22" t="s">
        <v>5251</v>
      </c>
      <c r="C1857" s="22" t="s">
        <v>10</v>
      </c>
      <c r="D1857" s="22">
        <v>2</v>
      </c>
      <c r="E1857" s="22" t="s">
        <v>155</v>
      </c>
      <c r="F1857" s="22" t="s">
        <v>9</v>
      </c>
      <c r="G1857" s="22">
        <v>75</v>
      </c>
      <c r="H1857" s="22">
        <v>75</v>
      </c>
      <c r="I1857" s="22">
        <v>73</v>
      </c>
      <c r="J1857" s="23">
        <v>5.23</v>
      </c>
      <c r="K1857" s="22">
        <v>-2</v>
      </c>
      <c r="L1857" s="24">
        <v>-10.46</v>
      </c>
      <c r="M1857" s="22" t="s">
        <v>6630</v>
      </c>
      <c r="N1857" s="22">
        <v>3</v>
      </c>
      <c r="O1857" s="22">
        <v>392.25</v>
      </c>
      <c r="P1857" s="19">
        <f t="shared" si="28"/>
        <v>5</v>
      </c>
    </row>
    <row r="1858" spans="1:16" x14ac:dyDescent="0.25">
      <c r="A1858" s="21">
        <v>44699</v>
      </c>
      <c r="B1858" s="22" t="s">
        <v>2585</v>
      </c>
      <c r="C1858" s="22" t="s">
        <v>966</v>
      </c>
      <c r="D1858" s="22">
        <v>2</v>
      </c>
      <c r="E1858" s="22" t="s">
        <v>1295</v>
      </c>
      <c r="F1858" s="22" t="s">
        <v>407</v>
      </c>
      <c r="G1858" s="22">
        <v>5002</v>
      </c>
      <c r="H1858" s="22">
        <v>202</v>
      </c>
      <c r="I1858" s="22">
        <v>202</v>
      </c>
      <c r="J1858" s="23">
        <v>0</v>
      </c>
      <c r="K1858" s="22">
        <v>0</v>
      </c>
      <c r="L1858" s="24">
        <v>0</v>
      </c>
      <c r="M1858" s="22" t="s">
        <v>2586</v>
      </c>
      <c r="N1858" s="22">
        <v>4</v>
      </c>
      <c r="O1858" s="22">
        <v>0</v>
      </c>
      <c r="P1858" s="19">
        <f t="shared" si="28"/>
        <v>5</v>
      </c>
    </row>
    <row r="1859" spans="1:16" x14ac:dyDescent="0.25">
      <c r="A1859" s="21">
        <v>44699</v>
      </c>
      <c r="B1859" s="22" t="s">
        <v>2479</v>
      </c>
      <c r="C1859" s="22" t="s">
        <v>931</v>
      </c>
      <c r="D1859" s="22">
        <v>2</v>
      </c>
      <c r="E1859" s="22" t="s">
        <v>1565</v>
      </c>
      <c r="F1859" s="22" t="s">
        <v>1318</v>
      </c>
      <c r="G1859" s="22">
        <v>33</v>
      </c>
      <c r="H1859" s="22">
        <v>16</v>
      </c>
      <c r="I1859" s="22">
        <v>16</v>
      </c>
      <c r="J1859" s="23">
        <v>0</v>
      </c>
      <c r="K1859" s="22">
        <v>0</v>
      </c>
      <c r="L1859" s="24">
        <v>0</v>
      </c>
      <c r="M1859" s="22" t="s">
        <v>2638</v>
      </c>
      <c r="N1859" s="22">
        <v>2</v>
      </c>
      <c r="O1859" s="22">
        <v>0</v>
      </c>
      <c r="P1859" s="19">
        <f t="shared" ref="P1859:P1922" si="29">MONTH(A1859)</f>
        <v>5</v>
      </c>
    </row>
    <row r="1860" spans="1:16" x14ac:dyDescent="0.25">
      <c r="A1860" s="21">
        <v>44699</v>
      </c>
      <c r="B1860" s="22" t="s">
        <v>2585</v>
      </c>
      <c r="C1860" s="22" t="s">
        <v>931</v>
      </c>
      <c r="D1860" s="22">
        <v>2</v>
      </c>
      <c r="E1860" s="22" t="s">
        <v>1681</v>
      </c>
      <c r="F1860" s="22" t="s">
        <v>1318</v>
      </c>
      <c r="G1860" s="22">
        <v>5002</v>
      </c>
      <c r="H1860" s="22">
        <v>4200</v>
      </c>
      <c r="I1860" s="22">
        <v>4200</v>
      </c>
      <c r="J1860" s="23">
        <v>0</v>
      </c>
      <c r="K1860" s="22">
        <v>0</v>
      </c>
      <c r="L1860" s="24">
        <v>0</v>
      </c>
      <c r="M1860" s="22" t="s">
        <v>2639</v>
      </c>
      <c r="N1860" s="22">
        <v>2</v>
      </c>
      <c r="O1860" s="22">
        <v>0</v>
      </c>
      <c r="P1860" s="19">
        <f t="shared" si="29"/>
        <v>5</v>
      </c>
    </row>
    <row r="1861" spans="1:16" x14ac:dyDescent="0.25">
      <c r="A1861" s="21">
        <v>44699</v>
      </c>
      <c r="B1861" s="22" t="s">
        <v>2518</v>
      </c>
      <c r="C1861" s="22" t="s">
        <v>10</v>
      </c>
      <c r="D1861" s="22">
        <v>2</v>
      </c>
      <c r="E1861" s="22" t="s">
        <v>500</v>
      </c>
      <c r="F1861" s="22" t="s">
        <v>407</v>
      </c>
      <c r="G1861" s="22">
        <v>16</v>
      </c>
      <c r="H1861" s="22">
        <v>16</v>
      </c>
      <c r="I1861" s="22">
        <v>16</v>
      </c>
      <c r="J1861" s="23">
        <v>0</v>
      </c>
      <c r="K1861" s="22">
        <v>0</v>
      </c>
      <c r="L1861" s="24">
        <v>0</v>
      </c>
      <c r="M1861" s="22" t="s">
        <v>2742</v>
      </c>
      <c r="N1861" s="22">
        <v>4</v>
      </c>
      <c r="O1861" s="22">
        <v>0</v>
      </c>
      <c r="P1861" s="19">
        <f t="shared" si="29"/>
        <v>5</v>
      </c>
    </row>
    <row r="1862" spans="1:16" x14ac:dyDescent="0.25">
      <c r="A1862" s="21">
        <v>44699</v>
      </c>
      <c r="B1862" s="22" t="s">
        <v>2477</v>
      </c>
      <c r="C1862" s="22" t="s">
        <v>10</v>
      </c>
      <c r="D1862" s="22">
        <v>2</v>
      </c>
      <c r="E1862" s="22" t="s">
        <v>350</v>
      </c>
      <c r="F1862" s="22" t="s">
        <v>9</v>
      </c>
      <c r="G1862" s="22">
        <v>576</v>
      </c>
      <c r="H1862" s="22">
        <v>4</v>
      </c>
      <c r="I1862" s="22">
        <v>4</v>
      </c>
      <c r="J1862" s="23">
        <v>0</v>
      </c>
      <c r="K1862" s="22">
        <v>0</v>
      </c>
      <c r="L1862" s="24">
        <v>0</v>
      </c>
      <c r="M1862" s="22" t="s">
        <v>2856</v>
      </c>
      <c r="N1862" s="22">
        <v>3</v>
      </c>
      <c r="O1862" s="22">
        <v>0</v>
      </c>
      <c r="P1862" s="19">
        <f t="shared" si="29"/>
        <v>5</v>
      </c>
    </row>
    <row r="1863" spans="1:16" x14ac:dyDescent="0.25">
      <c r="A1863" s="21">
        <v>44699</v>
      </c>
      <c r="B1863" s="22" t="s">
        <v>2482</v>
      </c>
      <c r="C1863" s="22" t="s">
        <v>10</v>
      </c>
      <c r="D1863" s="22">
        <v>2</v>
      </c>
      <c r="E1863" s="22" t="s">
        <v>347</v>
      </c>
      <c r="F1863" s="22" t="s">
        <v>9</v>
      </c>
      <c r="G1863" s="22">
        <v>177</v>
      </c>
      <c r="H1863" s="22">
        <v>177</v>
      </c>
      <c r="I1863" s="22">
        <v>177</v>
      </c>
      <c r="J1863" s="23">
        <v>0</v>
      </c>
      <c r="K1863" s="22">
        <v>0</v>
      </c>
      <c r="L1863" s="24">
        <v>0</v>
      </c>
      <c r="M1863" s="22" t="s">
        <v>2857</v>
      </c>
      <c r="N1863" s="22">
        <v>3</v>
      </c>
      <c r="O1863" s="22">
        <v>0</v>
      </c>
      <c r="P1863" s="19">
        <f t="shared" si="29"/>
        <v>5</v>
      </c>
    </row>
    <row r="1864" spans="1:16" x14ac:dyDescent="0.25">
      <c r="A1864" s="21">
        <v>44699</v>
      </c>
      <c r="B1864" s="22" t="s">
        <v>2483</v>
      </c>
      <c r="C1864" s="22" t="s">
        <v>10</v>
      </c>
      <c r="D1864" s="22">
        <v>2</v>
      </c>
      <c r="E1864" s="22" t="s">
        <v>349</v>
      </c>
      <c r="F1864" s="22" t="s">
        <v>9</v>
      </c>
      <c r="G1864" s="22">
        <v>76</v>
      </c>
      <c r="H1864" s="22">
        <v>76</v>
      </c>
      <c r="I1864" s="22">
        <v>76</v>
      </c>
      <c r="J1864" s="23">
        <v>0</v>
      </c>
      <c r="K1864" s="22">
        <v>0</v>
      </c>
      <c r="L1864" s="24">
        <v>0</v>
      </c>
      <c r="M1864" s="22" t="s">
        <v>2858</v>
      </c>
      <c r="N1864" s="22">
        <v>3</v>
      </c>
      <c r="O1864" s="22">
        <v>0</v>
      </c>
      <c r="P1864" s="19">
        <f t="shared" si="29"/>
        <v>5</v>
      </c>
    </row>
    <row r="1865" spans="1:16" x14ac:dyDescent="0.25">
      <c r="A1865" s="21">
        <v>44699</v>
      </c>
      <c r="B1865" s="22" t="s">
        <v>2216</v>
      </c>
      <c r="C1865" s="22" t="s">
        <v>10</v>
      </c>
      <c r="D1865" s="22">
        <v>2</v>
      </c>
      <c r="E1865" s="22" t="s">
        <v>351</v>
      </c>
      <c r="F1865" s="22" t="s">
        <v>9</v>
      </c>
      <c r="G1865" s="22">
        <v>30</v>
      </c>
      <c r="H1865" s="22">
        <v>30</v>
      </c>
      <c r="I1865" s="22">
        <v>30</v>
      </c>
      <c r="J1865" s="23">
        <v>0</v>
      </c>
      <c r="K1865" s="22">
        <v>0</v>
      </c>
      <c r="L1865" s="24">
        <v>0</v>
      </c>
      <c r="M1865" s="22" t="s">
        <v>2859</v>
      </c>
      <c r="N1865" s="22">
        <v>3</v>
      </c>
      <c r="O1865" s="22">
        <v>0</v>
      </c>
      <c r="P1865" s="19">
        <f t="shared" si="29"/>
        <v>5</v>
      </c>
    </row>
    <row r="1866" spans="1:16" x14ac:dyDescent="0.25">
      <c r="A1866" s="21">
        <v>44699</v>
      </c>
      <c r="B1866" s="22" t="s">
        <v>3500</v>
      </c>
      <c r="C1866" s="22" t="s">
        <v>966</v>
      </c>
      <c r="D1866" s="22">
        <v>2</v>
      </c>
      <c r="E1866" s="22" t="s">
        <v>1299</v>
      </c>
      <c r="F1866" s="22" t="s">
        <v>407</v>
      </c>
      <c r="G1866" s="22">
        <v>2151</v>
      </c>
      <c r="H1866" s="22">
        <v>111</v>
      </c>
      <c r="I1866" s="22">
        <v>111</v>
      </c>
      <c r="J1866" s="23">
        <v>1.04</v>
      </c>
      <c r="K1866" s="22">
        <v>0</v>
      </c>
      <c r="L1866" s="24">
        <v>0</v>
      </c>
      <c r="M1866" s="22" t="s">
        <v>3605</v>
      </c>
      <c r="N1866" s="22">
        <v>4</v>
      </c>
      <c r="O1866" s="22">
        <v>115.3203309</v>
      </c>
      <c r="P1866" s="19">
        <f t="shared" si="29"/>
        <v>5</v>
      </c>
    </row>
    <row r="1867" spans="1:16" x14ac:dyDescent="0.25">
      <c r="A1867" s="21">
        <v>44699</v>
      </c>
      <c r="B1867" s="22" t="s">
        <v>3521</v>
      </c>
      <c r="C1867" s="22" t="s">
        <v>966</v>
      </c>
      <c r="D1867" s="22">
        <v>2</v>
      </c>
      <c r="E1867" s="22" t="s">
        <v>1300</v>
      </c>
      <c r="F1867" s="22" t="s">
        <v>407</v>
      </c>
      <c r="G1867" s="22">
        <v>1064</v>
      </c>
      <c r="H1867" s="22">
        <v>224</v>
      </c>
      <c r="I1867" s="22">
        <v>224</v>
      </c>
      <c r="J1867" s="23">
        <v>1.59</v>
      </c>
      <c r="K1867" s="22">
        <v>0</v>
      </c>
      <c r="L1867" s="24">
        <v>0</v>
      </c>
      <c r="M1867" s="22" t="s">
        <v>3606</v>
      </c>
      <c r="N1867" s="22">
        <v>4</v>
      </c>
      <c r="O1867" s="22">
        <v>356.25739071999999</v>
      </c>
      <c r="P1867" s="19">
        <f t="shared" si="29"/>
        <v>5</v>
      </c>
    </row>
    <row r="1868" spans="1:16" x14ac:dyDescent="0.25">
      <c r="A1868" s="21">
        <v>44699</v>
      </c>
      <c r="B1868" s="22" t="s">
        <v>3692</v>
      </c>
      <c r="C1868" s="22" t="s">
        <v>966</v>
      </c>
      <c r="D1868" s="22">
        <v>2</v>
      </c>
      <c r="E1868" s="22" t="s">
        <v>999</v>
      </c>
      <c r="F1868" s="22" t="s">
        <v>863</v>
      </c>
      <c r="G1868" s="22">
        <v>3803</v>
      </c>
      <c r="H1868" s="22">
        <v>83</v>
      </c>
      <c r="I1868" s="22">
        <v>83</v>
      </c>
      <c r="J1868" s="23">
        <v>4.62</v>
      </c>
      <c r="K1868" s="22">
        <v>0</v>
      </c>
      <c r="L1868" s="24">
        <v>0</v>
      </c>
      <c r="M1868" s="22" t="s">
        <v>3756</v>
      </c>
      <c r="N1868" s="22">
        <v>5</v>
      </c>
      <c r="O1868" s="22">
        <v>383.74570094000001</v>
      </c>
      <c r="P1868" s="19">
        <f t="shared" si="29"/>
        <v>5</v>
      </c>
    </row>
    <row r="1869" spans="1:16" x14ac:dyDescent="0.25">
      <c r="A1869" s="21">
        <v>44699</v>
      </c>
      <c r="B1869" s="22" t="s">
        <v>3371</v>
      </c>
      <c r="C1869" s="22" t="s">
        <v>9</v>
      </c>
      <c r="D1869" s="22">
        <v>2</v>
      </c>
      <c r="E1869" s="22" t="s">
        <v>1190</v>
      </c>
      <c r="F1869" s="22" t="s">
        <v>407</v>
      </c>
      <c r="G1869" s="22">
        <v>1701</v>
      </c>
      <c r="H1869" s="22">
        <v>288</v>
      </c>
      <c r="I1869" s="22">
        <v>288</v>
      </c>
      <c r="J1869" s="23">
        <v>2.5499999999999998</v>
      </c>
      <c r="K1869" s="22">
        <v>0</v>
      </c>
      <c r="L1869" s="24">
        <v>0</v>
      </c>
      <c r="M1869" s="22" t="s">
        <v>4079</v>
      </c>
      <c r="N1869" s="22">
        <v>4</v>
      </c>
      <c r="O1869" s="22">
        <v>735.75877535999996</v>
      </c>
      <c r="P1869" s="19">
        <f t="shared" si="29"/>
        <v>5</v>
      </c>
    </row>
    <row r="1870" spans="1:16" x14ac:dyDescent="0.25">
      <c r="A1870" s="21">
        <v>44699</v>
      </c>
      <c r="B1870" s="22" t="s">
        <v>3061</v>
      </c>
      <c r="C1870" s="22" t="s">
        <v>9</v>
      </c>
      <c r="D1870" s="22">
        <v>2</v>
      </c>
      <c r="E1870" s="22" t="s">
        <v>1221</v>
      </c>
      <c r="F1870" s="22" t="s">
        <v>407</v>
      </c>
      <c r="G1870" s="22">
        <v>1113</v>
      </c>
      <c r="H1870" s="22">
        <v>560</v>
      </c>
      <c r="I1870" s="22">
        <v>560</v>
      </c>
      <c r="J1870" s="23">
        <v>1.46</v>
      </c>
      <c r="K1870" s="22">
        <v>0</v>
      </c>
      <c r="L1870" s="24">
        <v>0</v>
      </c>
      <c r="M1870" s="22" t="s">
        <v>4080</v>
      </c>
      <c r="N1870" s="22">
        <v>4</v>
      </c>
      <c r="O1870" s="22">
        <v>816.71171119999997</v>
      </c>
      <c r="P1870" s="19">
        <f t="shared" si="29"/>
        <v>5</v>
      </c>
    </row>
    <row r="1871" spans="1:16" x14ac:dyDescent="0.25">
      <c r="A1871" s="21">
        <v>44699</v>
      </c>
      <c r="B1871" s="22" t="s">
        <v>3510</v>
      </c>
      <c r="C1871" s="22" t="s">
        <v>9</v>
      </c>
      <c r="D1871" s="22">
        <v>2</v>
      </c>
      <c r="E1871" s="22" t="s">
        <v>1222</v>
      </c>
      <c r="F1871" s="22" t="s">
        <v>407</v>
      </c>
      <c r="G1871" s="22">
        <v>305</v>
      </c>
      <c r="H1871" s="22">
        <v>45</v>
      </c>
      <c r="I1871" s="22">
        <v>45</v>
      </c>
      <c r="J1871" s="23">
        <v>6.29</v>
      </c>
      <c r="K1871" s="22">
        <v>0</v>
      </c>
      <c r="L1871" s="24">
        <v>0</v>
      </c>
      <c r="M1871" s="22" t="s">
        <v>4081</v>
      </c>
      <c r="N1871" s="22">
        <v>4</v>
      </c>
      <c r="O1871" s="22">
        <v>282.89659590000002</v>
      </c>
      <c r="P1871" s="19">
        <f t="shared" si="29"/>
        <v>5</v>
      </c>
    </row>
    <row r="1872" spans="1:16" x14ac:dyDescent="0.25">
      <c r="A1872" s="21">
        <v>44699</v>
      </c>
      <c r="B1872" s="22" t="s">
        <v>3575</v>
      </c>
      <c r="C1872" s="22" t="s">
        <v>9</v>
      </c>
      <c r="D1872" s="22">
        <v>2</v>
      </c>
      <c r="E1872" s="22" t="s">
        <v>1191</v>
      </c>
      <c r="F1872" s="22" t="s">
        <v>407</v>
      </c>
      <c r="G1872" s="22">
        <v>61</v>
      </c>
      <c r="H1872" s="22">
        <v>30</v>
      </c>
      <c r="I1872" s="22">
        <v>30</v>
      </c>
      <c r="J1872" s="23">
        <v>9.81</v>
      </c>
      <c r="K1872" s="22">
        <v>0</v>
      </c>
      <c r="L1872" s="24">
        <v>0</v>
      </c>
      <c r="M1872" s="22" t="s">
        <v>4082</v>
      </c>
      <c r="N1872" s="22">
        <v>4</v>
      </c>
      <c r="O1872" s="22">
        <v>294.27119909999999</v>
      </c>
      <c r="P1872" s="19">
        <f t="shared" si="29"/>
        <v>5</v>
      </c>
    </row>
    <row r="1873" spans="1:16" x14ac:dyDescent="0.25">
      <c r="A1873" s="21">
        <v>44699</v>
      </c>
      <c r="B1873" s="22" t="s">
        <v>3692</v>
      </c>
      <c r="C1873" s="22" t="s">
        <v>9</v>
      </c>
      <c r="D1873" s="22">
        <v>2</v>
      </c>
      <c r="E1873" s="22" t="s">
        <v>1188</v>
      </c>
      <c r="F1873" s="22" t="s">
        <v>407</v>
      </c>
      <c r="G1873" s="22">
        <v>3803</v>
      </c>
      <c r="H1873" s="22">
        <v>400</v>
      </c>
      <c r="I1873" s="22">
        <v>400</v>
      </c>
      <c r="J1873" s="23">
        <v>4.62</v>
      </c>
      <c r="K1873" s="22">
        <v>0</v>
      </c>
      <c r="L1873" s="24">
        <v>0</v>
      </c>
      <c r="M1873" s="22" t="s">
        <v>4083</v>
      </c>
      <c r="N1873" s="22">
        <v>4</v>
      </c>
      <c r="O1873" s="22">
        <v>1849.376872</v>
      </c>
      <c r="P1873" s="19">
        <f t="shared" si="29"/>
        <v>5</v>
      </c>
    </row>
    <row r="1874" spans="1:16" x14ac:dyDescent="0.25">
      <c r="A1874" s="21">
        <v>44699</v>
      </c>
      <c r="B1874" s="22" t="s">
        <v>3742</v>
      </c>
      <c r="C1874" s="22" t="s">
        <v>9</v>
      </c>
      <c r="D1874" s="22">
        <v>2</v>
      </c>
      <c r="E1874" s="22" t="s">
        <v>1154</v>
      </c>
      <c r="F1874" s="22" t="s">
        <v>9</v>
      </c>
      <c r="G1874" s="22">
        <v>1013</v>
      </c>
      <c r="H1874" s="22">
        <v>400</v>
      </c>
      <c r="I1874" s="22">
        <v>400</v>
      </c>
      <c r="J1874" s="23">
        <v>1.27</v>
      </c>
      <c r="K1874" s="22">
        <v>0</v>
      </c>
      <c r="L1874" s="24">
        <v>0</v>
      </c>
      <c r="M1874" s="22" t="s">
        <v>4286</v>
      </c>
      <c r="N1874" s="22">
        <v>3</v>
      </c>
      <c r="O1874" s="22">
        <v>506.93935599999998</v>
      </c>
      <c r="P1874" s="19">
        <f t="shared" si="29"/>
        <v>5</v>
      </c>
    </row>
    <row r="1875" spans="1:16" x14ac:dyDescent="0.25">
      <c r="A1875" s="21">
        <v>44699</v>
      </c>
      <c r="B1875" s="22" t="s">
        <v>3500</v>
      </c>
      <c r="C1875" s="22" t="s">
        <v>9</v>
      </c>
      <c r="D1875" s="22">
        <v>2</v>
      </c>
      <c r="E1875" s="22" t="s">
        <v>1156</v>
      </c>
      <c r="F1875" s="22" t="s">
        <v>9</v>
      </c>
      <c r="G1875" s="22">
        <v>2151</v>
      </c>
      <c r="H1875" s="22">
        <v>480</v>
      </c>
      <c r="I1875" s="22">
        <v>480</v>
      </c>
      <c r="J1875" s="23">
        <v>1.04</v>
      </c>
      <c r="K1875" s="22">
        <v>0</v>
      </c>
      <c r="L1875" s="24">
        <v>0</v>
      </c>
      <c r="M1875" s="22" t="s">
        <v>4287</v>
      </c>
      <c r="N1875" s="22">
        <v>3</v>
      </c>
      <c r="O1875" s="22">
        <v>498.68251199999997</v>
      </c>
      <c r="P1875" s="19">
        <f t="shared" si="29"/>
        <v>5</v>
      </c>
    </row>
    <row r="1876" spans="1:16" x14ac:dyDescent="0.25">
      <c r="A1876" s="21">
        <v>44699</v>
      </c>
      <c r="B1876" s="22" t="s">
        <v>3565</v>
      </c>
      <c r="C1876" s="22" t="s">
        <v>9</v>
      </c>
      <c r="D1876" s="22">
        <v>2</v>
      </c>
      <c r="E1876" s="22" t="s">
        <v>1155</v>
      </c>
      <c r="F1876" s="22" t="s">
        <v>9</v>
      </c>
      <c r="G1876" s="22">
        <v>4730</v>
      </c>
      <c r="H1876" s="22">
        <v>900</v>
      </c>
      <c r="I1876" s="22">
        <v>900</v>
      </c>
      <c r="J1876" s="23">
        <v>0.49</v>
      </c>
      <c r="K1876" s="22">
        <v>0</v>
      </c>
      <c r="L1876" s="24">
        <v>0</v>
      </c>
      <c r="M1876" s="22" t="s">
        <v>4288</v>
      </c>
      <c r="N1876" s="22">
        <v>3</v>
      </c>
      <c r="O1876" s="22">
        <v>438.40256399999998</v>
      </c>
      <c r="P1876" s="19">
        <f t="shared" si="29"/>
        <v>5</v>
      </c>
    </row>
    <row r="1877" spans="1:16" x14ac:dyDescent="0.25">
      <c r="A1877" s="21">
        <v>44699</v>
      </c>
      <c r="B1877" s="22" t="s">
        <v>2189</v>
      </c>
      <c r="C1877" s="22" t="s">
        <v>931</v>
      </c>
      <c r="D1877" s="22">
        <v>2</v>
      </c>
      <c r="E1877" s="22" t="s">
        <v>1516</v>
      </c>
      <c r="F1877" s="22" t="s">
        <v>1318</v>
      </c>
      <c r="G1877" s="22">
        <v>1225</v>
      </c>
      <c r="H1877" s="22">
        <v>1120</v>
      </c>
      <c r="I1877" s="22">
        <v>1120</v>
      </c>
      <c r="J1877" s="23">
        <v>1.59</v>
      </c>
      <c r="K1877" s="22">
        <v>0</v>
      </c>
      <c r="L1877" s="24">
        <v>0</v>
      </c>
      <c r="M1877" s="22" t="s">
        <v>4646</v>
      </c>
      <c r="N1877" s="22">
        <v>2</v>
      </c>
      <c r="O1877" s="22">
        <v>1780.9558368</v>
      </c>
      <c r="P1877" s="19">
        <f t="shared" si="29"/>
        <v>5</v>
      </c>
    </row>
    <row r="1878" spans="1:16" x14ac:dyDescent="0.25">
      <c r="A1878" s="21">
        <v>44699</v>
      </c>
      <c r="B1878" s="22" t="s">
        <v>4647</v>
      </c>
      <c r="C1878" s="22" t="s">
        <v>931</v>
      </c>
      <c r="D1878" s="22">
        <v>2</v>
      </c>
      <c r="E1878" s="22" t="s">
        <v>1519</v>
      </c>
      <c r="F1878" s="22" t="s">
        <v>1318</v>
      </c>
      <c r="G1878" s="22">
        <v>148</v>
      </c>
      <c r="H1878" s="22">
        <v>120</v>
      </c>
      <c r="I1878" s="22">
        <v>120</v>
      </c>
      <c r="J1878" s="23">
        <v>4.97</v>
      </c>
      <c r="K1878" s="22">
        <v>0</v>
      </c>
      <c r="L1878" s="24">
        <v>0</v>
      </c>
      <c r="M1878" s="22" t="s">
        <v>4648</v>
      </c>
      <c r="N1878" s="22">
        <v>2</v>
      </c>
      <c r="O1878" s="22">
        <v>596.26460399999996</v>
      </c>
      <c r="P1878" s="19">
        <f t="shared" si="29"/>
        <v>5</v>
      </c>
    </row>
    <row r="1879" spans="1:16" x14ac:dyDescent="0.25">
      <c r="A1879" s="21">
        <v>44699</v>
      </c>
      <c r="B1879" s="22" t="s">
        <v>3692</v>
      </c>
      <c r="C1879" s="22" t="s">
        <v>931</v>
      </c>
      <c r="D1879" s="22">
        <v>2</v>
      </c>
      <c r="E1879" s="22" t="s">
        <v>1687</v>
      </c>
      <c r="F1879" s="22" t="s">
        <v>1318</v>
      </c>
      <c r="G1879" s="22">
        <v>3803</v>
      </c>
      <c r="H1879" s="22">
        <v>1920</v>
      </c>
      <c r="I1879" s="22">
        <v>1920</v>
      </c>
      <c r="J1879" s="23">
        <v>4.62</v>
      </c>
      <c r="K1879" s="22">
        <v>0</v>
      </c>
      <c r="L1879" s="24">
        <v>0</v>
      </c>
      <c r="M1879" s="22" t="s">
        <v>4649</v>
      </c>
      <c r="N1879" s="22">
        <v>2</v>
      </c>
      <c r="O1879" s="22">
        <v>8877.0089855999995</v>
      </c>
      <c r="P1879" s="19">
        <f t="shared" si="29"/>
        <v>5</v>
      </c>
    </row>
    <row r="1880" spans="1:16" x14ac:dyDescent="0.25">
      <c r="A1880" s="21">
        <v>44699</v>
      </c>
      <c r="B1880" s="22" t="s">
        <v>4674</v>
      </c>
      <c r="C1880" s="22" t="s">
        <v>10</v>
      </c>
      <c r="D1880" s="22">
        <v>2</v>
      </c>
      <c r="E1880" s="22" t="s">
        <v>660</v>
      </c>
      <c r="F1880" s="22" t="s">
        <v>407</v>
      </c>
      <c r="G1880" s="22">
        <v>85</v>
      </c>
      <c r="H1880" s="22">
        <v>10</v>
      </c>
      <c r="I1880" s="22">
        <v>10</v>
      </c>
      <c r="J1880" s="23">
        <v>1.6</v>
      </c>
      <c r="K1880" s="22">
        <v>0</v>
      </c>
      <c r="L1880" s="24">
        <v>0</v>
      </c>
      <c r="M1880" s="22" t="s">
        <v>5564</v>
      </c>
      <c r="N1880" s="22">
        <v>4</v>
      </c>
      <c r="O1880" s="22">
        <v>16.0355746</v>
      </c>
      <c r="P1880" s="19">
        <f t="shared" si="29"/>
        <v>5</v>
      </c>
    </row>
    <row r="1881" spans="1:16" x14ac:dyDescent="0.25">
      <c r="A1881" s="21">
        <v>44699</v>
      </c>
      <c r="B1881" s="22" t="s">
        <v>2487</v>
      </c>
      <c r="C1881" s="22" t="s">
        <v>10</v>
      </c>
      <c r="D1881" s="22">
        <v>2</v>
      </c>
      <c r="E1881" s="22" t="s">
        <v>501</v>
      </c>
      <c r="F1881" s="22" t="s">
        <v>407</v>
      </c>
      <c r="G1881" s="22">
        <v>4</v>
      </c>
      <c r="H1881" s="22">
        <v>4</v>
      </c>
      <c r="I1881" s="22">
        <v>4</v>
      </c>
      <c r="J1881" s="23">
        <v>7.27</v>
      </c>
      <c r="K1881" s="22">
        <v>0</v>
      </c>
      <c r="L1881" s="24">
        <v>0</v>
      </c>
      <c r="M1881" s="22" t="s">
        <v>5565</v>
      </c>
      <c r="N1881" s="22">
        <v>4</v>
      </c>
      <c r="O1881" s="22">
        <v>29.078399999999998</v>
      </c>
      <c r="P1881" s="19">
        <f t="shared" si="29"/>
        <v>5</v>
      </c>
    </row>
    <row r="1882" spans="1:16" x14ac:dyDescent="0.25">
      <c r="A1882" s="21">
        <v>44699</v>
      </c>
      <c r="B1882" s="22" t="s">
        <v>3248</v>
      </c>
      <c r="C1882" s="22" t="s">
        <v>10</v>
      </c>
      <c r="D1882" s="22">
        <v>2</v>
      </c>
      <c r="E1882" s="22" t="s">
        <v>661</v>
      </c>
      <c r="F1882" s="22" t="s">
        <v>407</v>
      </c>
      <c r="G1882" s="22">
        <v>520</v>
      </c>
      <c r="H1882" s="22">
        <v>33</v>
      </c>
      <c r="I1882" s="22">
        <v>33</v>
      </c>
      <c r="J1882" s="23">
        <v>4.1399999999999997</v>
      </c>
      <c r="K1882" s="22">
        <v>0</v>
      </c>
      <c r="L1882" s="24">
        <v>0</v>
      </c>
      <c r="M1882" s="22" t="s">
        <v>5566</v>
      </c>
      <c r="N1882" s="22">
        <v>4</v>
      </c>
      <c r="O1882" s="22">
        <v>136.76048133</v>
      </c>
      <c r="P1882" s="19">
        <f t="shared" si="29"/>
        <v>5</v>
      </c>
    </row>
    <row r="1883" spans="1:16" x14ac:dyDescent="0.25">
      <c r="A1883" s="21">
        <v>44699</v>
      </c>
      <c r="B1883" s="22" t="s">
        <v>5324</v>
      </c>
      <c r="C1883" s="22" t="s">
        <v>10</v>
      </c>
      <c r="D1883" s="22">
        <v>2</v>
      </c>
      <c r="E1883" s="22" t="s">
        <v>663</v>
      </c>
      <c r="F1883" s="22" t="s">
        <v>407</v>
      </c>
      <c r="G1883" s="22">
        <v>210</v>
      </c>
      <c r="H1883" s="22">
        <v>210</v>
      </c>
      <c r="I1883" s="22">
        <v>210</v>
      </c>
      <c r="J1883" s="23">
        <v>0.89</v>
      </c>
      <c r="K1883" s="22">
        <v>0</v>
      </c>
      <c r="L1883" s="24">
        <v>0</v>
      </c>
      <c r="M1883" s="22" t="s">
        <v>5567</v>
      </c>
      <c r="N1883" s="22">
        <v>4</v>
      </c>
      <c r="O1883" s="22">
        <v>186.2022078</v>
      </c>
      <c r="P1883" s="19">
        <f t="shared" si="29"/>
        <v>5</v>
      </c>
    </row>
    <row r="1884" spans="1:16" x14ac:dyDescent="0.25">
      <c r="A1884" s="21">
        <v>44699</v>
      </c>
      <c r="B1884" s="22" t="s">
        <v>2254</v>
      </c>
      <c r="C1884" s="22" t="s">
        <v>10</v>
      </c>
      <c r="D1884" s="22">
        <v>2</v>
      </c>
      <c r="E1884" s="22" t="s">
        <v>506</v>
      </c>
      <c r="F1884" s="22" t="s">
        <v>407</v>
      </c>
      <c r="G1884" s="22">
        <v>170</v>
      </c>
      <c r="H1884" s="22">
        <v>50</v>
      </c>
      <c r="I1884" s="22">
        <v>50</v>
      </c>
      <c r="J1884" s="23">
        <v>3.5</v>
      </c>
      <c r="K1884" s="22">
        <v>0</v>
      </c>
      <c r="L1884" s="24">
        <v>0</v>
      </c>
      <c r="M1884" s="22" t="s">
        <v>5568</v>
      </c>
      <c r="N1884" s="22">
        <v>4</v>
      </c>
      <c r="O1884" s="22">
        <v>175.14840699999999</v>
      </c>
      <c r="P1884" s="19">
        <f t="shared" si="29"/>
        <v>5</v>
      </c>
    </row>
    <row r="1885" spans="1:16" x14ac:dyDescent="0.25">
      <c r="A1885" s="21">
        <v>44699</v>
      </c>
      <c r="B1885" s="22" t="s">
        <v>4014</v>
      </c>
      <c r="C1885" s="22" t="s">
        <v>10</v>
      </c>
      <c r="D1885" s="22">
        <v>2</v>
      </c>
      <c r="E1885" s="22" t="s">
        <v>664</v>
      </c>
      <c r="F1885" s="22" t="s">
        <v>407</v>
      </c>
      <c r="G1885" s="22">
        <v>182</v>
      </c>
      <c r="H1885" s="22">
        <v>82</v>
      </c>
      <c r="I1885" s="22">
        <v>82</v>
      </c>
      <c r="J1885" s="23">
        <v>3.42</v>
      </c>
      <c r="K1885" s="22">
        <v>0</v>
      </c>
      <c r="L1885" s="24">
        <v>0</v>
      </c>
      <c r="M1885" s="22" t="s">
        <v>5569</v>
      </c>
      <c r="N1885" s="22">
        <v>4</v>
      </c>
      <c r="O1885" s="22">
        <v>280.49592564</v>
      </c>
      <c r="P1885" s="19">
        <f t="shared" si="29"/>
        <v>5</v>
      </c>
    </row>
    <row r="1886" spans="1:16" x14ac:dyDescent="0.25">
      <c r="A1886" s="21">
        <v>44699</v>
      </c>
      <c r="B1886" s="22" t="s">
        <v>3244</v>
      </c>
      <c r="C1886" s="22" t="s">
        <v>10</v>
      </c>
      <c r="D1886" s="22">
        <v>2</v>
      </c>
      <c r="E1886" s="22" t="s">
        <v>2090</v>
      </c>
      <c r="F1886" s="22" t="s">
        <v>407</v>
      </c>
      <c r="G1886" s="22">
        <v>5</v>
      </c>
      <c r="H1886" s="22">
        <v>5</v>
      </c>
      <c r="I1886" s="22">
        <v>5</v>
      </c>
      <c r="J1886" s="23">
        <v>3.99</v>
      </c>
      <c r="K1886" s="22">
        <v>0</v>
      </c>
      <c r="L1886" s="24">
        <v>0</v>
      </c>
      <c r="M1886" s="22" t="s">
        <v>5570</v>
      </c>
      <c r="N1886" s="22">
        <v>4</v>
      </c>
      <c r="O1886" s="22">
        <v>19.95</v>
      </c>
      <c r="P1886" s="19">
        <f t="shared" si="29"/>
        <v>5</v>
      </c>
    </row>
    <row r="1887" spans="1:16" x14ac:dyDescent="0.25">
      <c r="A1887" s="21">
        <v>44699</v>
      </c>
      <c r="B1887" s="22" t="s">
        <v>3424</v>
      </c>
      <c r="C1887" s="22" t="s">
        <v>10</v>
      </c>
      <c r="D1887" s="22">
        <v>2</v>
      </c>
      <c r="E1887" s="22" t="s">
        <v>507</v>
      </c>
      <c r="F1887" s="22" t="s">
        <v>407</v>
      </c>
      <c r="G1887" s="22">
        <v>55</v>
      </c>
      <c r="H1887" s="22">
        <v>25</v>
      </c>
      <c r="I1887" s="22">
        <v>25</v>
      </c>
      <c r="J1887" s="23">
        <v>12.16</v>
      </c>
      <c r="K1887" s="22">
        <v>0</v>
      </c>
      <c r="L1887" s="24">
        <v>0</v>
      </c>
      <c r="M1887" s="22" t="s">
        <v>5571</v>
      </c>
      <c r="N1887" s="22">
        <v>4</v>
      </c>
      <c r="O1887" s="22">
        <v>303.90187350000002</v>
      </c>
      <c r="P1887" s="19">
        <f t="shared" si="29"/>
        <v>5</v>
      </c>
    </row>
    <row r="1888" spans="1:16" x14ac:dyDescent="0.25">
      <c r="A1888" s="21">
        <v>44699</v>
      </c>
      <c r="B1888" s="22" t="s">
        <v>4514</v>
      </c>
      <c r="C1888" s="22" t="s">
        <v>10</v>
      </c>
      <c r="D1888" s="22">
        <v>2</v>
      </c>
      <c r="E1888" s="22" t="s">
        <v>662</v>
      </c>
      <c r="F1888" s="22" t="s">
        <v>407</v>
      </c>
      <c r="G1888" s="22">
        <v>1057</v>
      </c>
      <c r="H1888" s="22">
        <v>85</v>
      </c>
      <c r="I1888" s="22">
        <v>85</v>
      </c>
      <c r="J1888" s="23">
        <v>2.4500000000000002</v>
      </c>
      <c r="K1888" s="22">
        <v>0</v>
      </c>
      <c r="L1888" s="24">
        <v>0</v>
      </c>
      <c r="M1888" s="22" t="s">
        <v>5572</v>
      </c>
      <c r="N1888" s="22">
        <v>4</v>
      </c>
      <c r="O1888" s="22">
        <v>207.98608435</v>
      </c>
      <c r="P1888" s="19">
        <f t="shared" si="29"/>
        <v>5</v>
      </c>
    </row>
    <row r="1889" spans="1:16" x14ac:dyDescent="0.25">
      <c r="A1889" s="21">
        <v>44699</v>
      </c>
      <c r="B1889" s="22" t="s">
        <v>3016</v>
      </c>
      <c r="C1889" s="22" t="s">
        <v>10</v>
      </c>
      <c r="D1889" s="22">
        <v>2</v>
      </c>
      <c r="E1889" s="22" t="s">
        <v>658</v>
      </c>
      <c r="F1889" s="22" t="s">
        <v>407</v>
      </c>
      <c r="G1889" s="22">
        <v>2754</v>
      </c>
      <c r="H1889" s="22">
        <v>244</v>
      </c>
      <c r="I1889" s="22">
        <v>244</v>
      </c>
      <c r="J1889" s="23">
        <v>1.46</v>
      </c>
      <c r="K1889" s="22">
        <v>0</v>
      </c>
      <c r="L1889" s="24">
        <v>0</v>
      </c>
      <c r="M1889" s="22" t="s">
        <v>5573</v>
      </c>
      <c r="N1889" s="22">
        <v>4</v>
      </c>
      <c r="O1889" s="22">
        <v>355.11335439999999</v>
      </c>
      <c r="P1889" s="19">
        <f t="shared" si="29"/>
        <v>5</v>
      </c>
    </row>
    <row r="1890" spans="1:16" x14ac:dyDescent="0.25">
      <c r="A1890" s="21">
        <v>44699</v>
      </c>
      <c r="B1890" s="22" t="s">
        <v>3441</v>
      </c>
      <c r="C1890" s="22" t="s">
        <v>10</v>
      </c>
      <c r="D1890" s="22">
        <v>2</v>
      </c>
      <c r="E1890" s="22" t="s">
        <v>509</v>
      </c>
      <c r="F1890" s="22" t="s">
        <v>407</v>
      </c>
      <c r="G1890" s="22">
        <v>725</v>
      </c>
      <c r="H1890" s="22">
        <v>155</v>
      </c>
      <c r="I1890" s="22">
        <v>155</v>
      </c>
      <c r="J1890" s="23">
        <v>1.9</v>
      </c>
      <c r="K1890" s="22">
        <v>0</v>
      </c>
      <c r="L1890" s="24">
        <v>0</v>
      </c>
      <c r="M1890" s="22" t="s">
        <v>5574</v>
      </c>
      <c r="N1890" s="22">
        <v>4</v>
      </c>
      <c r="O1890" s="22">
        <v>295.02229110000002</v>
      </c>
      <c r="P1890" s="19">
        <f t="shared" si="29"/>
        <v>5</v>
      </c>
    </row>
    <row r="1891" spans="1:16" x14ac:dyDescent="0.25">
      <c r="A1891" s="21">
        <v>44699</v>
      </c>
      <c r="B1891" s="22" t="s">
        <v>2553</v>
      </c>
      <c r="C1891" s="22" t="s">
        <v>10</v>
      </c>
      <c r="D1891" s="22">
        <v>2</v>
      </c>
      <c r="E1891" s="22" t="s">
        <v>510</v>
      </c>
      <c r="F1891" s="22" t="s">
        <v>407</v>
      </c>
      <c r="G1891" s="22">
        <v>252</v>
      </c>
      <c r="H1891" s="22">
        <v>127</v>
      </c>
      <c r="I1891" s="22">
        <v>127</v>
      </c>
      <c r="J1891" s="23">
        <v>2.17</v>
      </c>
      <c r="K1891" s="22">
        <v>0</v>
      </c>
      <c r="L1891" s="24">
        <v>0</v>
      </c>
      <c r="M1891" s="22" t="s">
        <v>5575</v>
      </c>
      <c r="N1891" s="22">
        <v>4</v>
      </c>
      <c r="O1891" s="22">
        <v>275.58999999999997</v>
      </c>
      <c r="P1891" s="19">
        <f t="shared" si="29"/>
        <v>5</v>
      </c>
    </row>
    <row r="1892" spans="1:16" x14ac:dyDescent="0.25">
      <c r="A1892" s="21">
        <v>44699</v>
      </c>
      <c r="B1892" s="22" t="s">
        <v>5314</v>
      </c>
      <c r="C1892" s="22" t="s">
        <v>10</v>
      </c>
      <c r="D1892" s="22">
        <v>2</v>
      </c>
      <c r="E1892" s="22" t="s">
        <v>665</v>
      </c>
      <c r="F1892" s="22" t="s">
        <v>407</v>
      </c>
      <c r="G1892" s="22">
        <v>140</v>
      </c>
      <c r="H1892" s="22">
        <v>140</v>
      </c>
      <c r="I1892" s="22">
        <v>140</v>
      </c>
      <c r="J1892" s="23">
        <v>1.19</v>
      </c>
      <c r="K1892" s="22">
        <v>0</v>
      </c>
      <c r="L1892" s="24">
        <v>0</v>
      </c>
      <c r="M1892" s="22" t="s">
        <v>5576</v>
      </c>
      <c r="N1892" s="22">
        <v>4</v>
      </c>
      <c r="O1892" s="22">
        <v>166.1333338</v>
      </c>
      <c r="P1892" s="19">
        <f t="shared" si="29"/>
        <v>5</v>
      </c>
    </row>
    <row r="1893" spans="1:16" x14ac:dyDescent="0.25">
      <c r="A1893" s="21">
        <v>44699</v>
      </c>
      <c r="B1893" s="22" t="s">
        <v>2211</v>
      </c>
      <c r="C1893" s="22" t="s">
        <v>10</v>
      </c>
      <c r="D1893" s="22">
        <v>2</v>
      </c>
      <c r="E1893" s="22" t="s">
        <v>346</v>
      </c>
      <c r="F1893" s="22" t="s">
        <v>9</v>
      </c>
      <c r="G1893" s="22">
        <v>78</v>
      </c>
      <c r="H1893" s="22">
        <v>78</v>
      </c>
      <c r="I1893" s="22">
        <v>78</v>
      </c>
      <c r="J1893" s="23">
        <v>3.7</v>
      </c>
      <c r="K1893" s="22">
        <v>0</v>
      </c>
      <c r="L1893" s="24">
        <v>0</v>
      </c>
      <c r="M1893" s="22" t="s">
        <v>6245</v>
      </c>
      <c r="N1893" s="22">
        <v>3</v>
      </c>
      <c r="O1893" s="22">
        <v>288.60000000000002</v>
      </c>
      <c r="P1893" s="19">
        <f t="shared" si="29"/>
        <v>5</v>
      </c>
    </row>
    <row r="1894" spans="1:16" x14ac:dyDescent="0.25">
      <c r="A1894" s="21">
        <v>44699</v>
      </c>
      <c r="B1894" s="22" t="s">
        <v>2592</v>
      </c>
      <c r="C1894" s="22" t="s">
        <v>10</v>
      </c>
      <c r="D1894" s="22">
        <v>2</v>
      </c>
      <c r="E1894" s="22" t="s">
        <v>348</v>
      </c>
      <c r="F1894" s="22" t="s">
        <v>9</v>
      </c>
      <c r="G1894" s="22">
        <v>1013</v>
      </c>
      <c r="H1894" s="22">
        <v>77</v>
      </c>
      <c r="I1894" s="22">
        <v>77</v>
      </c>
      <c r="J1894" s="23">
        <v>2.4900000000000002</v>
      </c>
      <c r="K1894" s="22">
        <v>0</v>
      </c>
      <c r="L1894" s="24">
        <v>0</v>
      </c>
      <c r="M1894" s="22" t="s">
        <v>6246</v>
      </c>
      <c r="N1894" s="22">
        <v>3</v>
      </c>
      <c r="O1894" s="22">
        <v>191.99447112999999</v>
      </c>
      <c r="P1894" s="19">
        <f t="shared" si="29"/>
        <v>5</v>
      </c>
    </row>
    <row r="1895" spans="1:16" x14ac:dyDescent="0.25">
      <c r="A1895" s="21">
        <v>44699</v>
      </c>
      <c r="B1895" s="22" t="s">
        <v>6247</v>
      </c>
      <c r="C1895" s="22" t="s">
        <v>10</v>
      </c>
      <c r="D1895" s="22">
        <v>2</v>
      </c>
      <c r="E1895" s="22" t="s">
        <v>345</v>
      </c>
      <c r="F1895" s="22" t="s">
        <v>9</v>
      </c>
      <c r="G1895" s="22">
        <v>210</v>
      </c>
      <c r="H1895" s="22">
        <v>210</v>
      </c>
      <c r="I1895" s="22">
        <v>210</v>
      </c>
      <c r="J1895" s="23">
        <v>1.74</v>
      </c>
      <c r="K1895" s="22">
        <v>0</v>
      </c>
      <c r="L1895" s="24">
        <v>0</v>
      </c>
      <c r="M1895" s="22" t="s">
        <v>6248</v>
      </c>
      <c r="N1895" s="22">
        <v>3</v>
      </c>
      <c r="O1895" s="22">
        <v>364.35</v>
      </c>
      <c r="P1895" s="19">
        <f t="shared" si="29"/>
        <v>5</v>
      </c>
    </row>
    <row r="1896" spans="1:16" x14ac:dyDescent="0.25">
      <c r="A1896" s="21">
        <v>44699</v>
      </c>
      <c r="B1896" s="22" t="s">
        <v>3037</v>
      </c>
      <c r="C1896" s="22" t="s">
        <v>10</v>
      </c>
      <c r="D1896" s="22">
        <v>2</v>
      </c>
      <c r="E1896" s="22" t="s">
        <v>311</v>
      </c>
      <c r="F1896" s="22" t="s">
        <v>9</v>
      </c>
      <c r="G1896" s="22">
        <v>35</v>
      </c>
      <c r="H1896" s="22">
        <v>6</v>
      </c>
      <c r="I1896" s="22">
        <v>6</v>
      </c>
      <c r="J1896" s="23">
        <v>4.5199999999999996</v>
      </c>
      <c r="K1896" s="22">
        <v>0</v>
      </c>
      <c r="L1896" s="24">
        <v>0</v>
      </c>
      <c r="M1896" s="22" t="s">
        <v>6249</v>
      </c>
      <c r="N1896" s="22">
        <v>3</v>
      </c>
      <c r="O1896" s="22">
        <v>27.1164816</v>
      </c>
      <c r="P1896" s="19">
        <f t="shared" si="29"/>
        <v>5</v>
      </c>
    </row>
    <row r="1897" spans="1:16" x14ac:dyDescent="0.25">
      <c r="A1897" s="21">
        <v>44699</v>
      </c>
      <c r="B1897" s="22" t="s">
        <v>6417</v>
      </c>
      <c r="C1897" s="22" t="s">
        <v>10</v>
      </c>
      <c r="D1897" s="22">
        <v>2</v>
      </c>
      <c r="E1897" s="22" t="s">
        <v>352</v>
      </c>
      <c r="F1897" s="22" t="s">
        <v>9</v>
      </c>
      <c r="G1897" s="22">
        <v>319</v>
      </c>
      <c r="H1897" s="22">
        <v>319</v>
      </c>
      <c r="I1897" s="22">
        <v>318</v>
      </c>
      <c r="J1897" s="23">
        <v>1.07</v>
      </c>
      <c r="K1897" s="22">
        <v>-1</v>
      </c>
      <c r="L1897" s="24">
        <v>-1.07</v>
      </c>
      <c r="M1897" s="22" t="s">
        <v>6491</v>
      </c>
      <c r="N1897" s="22">
        <v>3</v>
      </c>
      <c r="O1897" s="22">
        <v>340.02423411000001</v>
      </c>
      <c r="P1897" s="19">
        <f t="shared" si="29"/>
        <v>5</v>
      </c>
    </row>
    <row r="1898" spans="1:16" x14ac:dyDescent="0.25">
      <c r="A1898" s="21">
        <v>44699</v>
      </c>
      <c r="B1898" s="22" t="s">
        <v>3388</v>
      </c>
      <c r="C1898" s="22" t="s">
        <v>10</v>
      </c>
      <c r="D1898" s="22">
        <v>2</v>
      </c>
      <c r="E1898" s="22" t="s">
        <v>504</v>
      </c>
      <c r="F1898" s="22" t="s">
        <v>407</v>
      </c>
      <c r="G1898" s="22">
        <v>252</v>
      </c>
      <c r="H1898" s="22">
        <v>252</v>
      </c>
      <c r="I1898" s="22">
        <v>251</v>
      </c>
      <c r="J1898" s="23">
        <v>0.22</v>
      </c>
      <c r="K1898" s="22">
        <v>-1</v>
      </c>
      <c r="L1898" s="24">
        <v>-0.22</v>
      </c>
      <c r="M1898" s="22" t="s">
        <v>6492</v>
      </c>
      <c r="N1898" s="22">
        <v>4</v>
      </c>
      <c r="O1898" s="22">
        <v>54.596860919999997</v>
      </c>
      <c r="P1898" s="19">
        <f t="shared" si="29"/>
        <v>5</v>
      </c>
    </row>
    <row r="1899" spans="1:16" x14ac:dyDescent="0.25">
      <c r="A1899" s="21">
        <v>44699</v>
      </c>
      <c r="B1899" s="22" t="s">
        <v>4981</v>
      </c>
      <c r="C1899" s="22" t="s">
        <v>10</v>
      </c>
      <c r="D1899" s="22">
        <v>2</v>
      </c>
      <c r="E1899" s="22" t="s">
        <v>659</v>
      </c>
      <c r="F1899" s="22" t="s">
        <v>407</v>
      </c>
      <c r="G1899" s="22">
        <v>180</v>
      </c>
      <c r="H1899" s="22">
        <v>80</v>
      </c>
      <c r="I1899" s="22">
        <v>79</v>
      </c>
      <c r="J1899" s="23">
        <v>2.91</v>
      </c>
      <c r="K1899" s="22">
        <v>-1</v>
      </c>
      <c r="L1899" s="24">
        <v>-2.91</v>
      </c>
      <c r="M1899" s="22" t="s">
        <v>6493</v>
      </c>
      <c r="N1899" s="22">
        <v>4</v>
      </c>
      <c r="O1899" s="22">
        <v>232.9747576</v>
      </c>
      <c r="P1899" s="19">
        <f t="shared" si="29"/>
        <v>5</v>
      </c>
    </row>
    <row r="1900" spans="1:16" x14ac:dyDescent="0.25">
      <c r="A1900" s="21">
        <v>44699</v>
      </c>
      <c r="B1900" s="22" t="s">
        <v>3657</v>
      </c>
      <c r="C1900" s="22" t="s">
        <v>966</v>
      </c>
      <c r="D1900" s="22">
        <v>2</v>
      </c>
      <c r="E1900" s="22" t="s">
        <v>1075</v>
      </c>
      <c r="F1900" s="22" t="s">
        <v>9</v>
      </c>
      <c r="G1900" s="22">
        <v>73</v>
      </c>
      <c r="H1900" s="22">
        <v>73</v>
      </c>
      <c r="I1900" s="22">
        <v>74</v>
      </c>
      <c r="J1900" s="23">
        <v>1.85</v>
      </c>
      <c r="K1900" s="22">
        <v>1</v>
      </c>
      <c r="L1900" s="24">
        <v>1.85</v>
      </c>
      <c r="M1900" s="22" t="s">
        <v>6567</v>
      </c>
      <c r="N1900" s="22">
        <v>3</v>
      </c>
      <c r="O1900" s="22">
        <v>134.77823487000001</v>
      </c>
      <c r="P1900" s="19">
        <f t="shared" si="29"/>
        <v>5</v>
      </c>
    </row>
    <row r="1901" spans="1:16" x14ac:dyDescent="0.25">
      <c r="A1901" s="21">
        <v>44699</v>
      </c>
      <c r="B1901" s="22" t="s">
        <v>3297</v>
      </c>
      <c r="C1901" s="22" t="s">
        <v>10</v>
      </c>
      <c r="D1901" s="22">
        <v>2</v>
      </c>
      <c r="E1901" s="22" t="s">
        <v>353</v>
      </c>
      <c r="F1901" s="22" t="s">
        <v>9</v>
      </c>
      <c r="G1901" s="22">
        <v>65</v>
      </c>
      <c r="H1901" s="22">
        <v>65</v>
      </c>
      <c r="I1901" s="22">
        <v>66</v>
      </c>
      <c r="J1901" s="23">
        <v>1.1200000000000001</v>
      </c>
      <c r="K1901" s="22">
        <v>1</v>
      </c>
      <c r="L1901" s="24">
        <v>1.1200000000000001</v>
      </c>
      <c r="M1901" s="22" t="s">
        <v>6568</v>
      </c>
      <c r="N1901" s="22">
        <v>3</v>
      </c>
      <c r="O1901" s="22">
        <v>72.67</v>
      </c>
      <c r="P1901" s="19">
        <f t="shared" si="29"/>
        <v>5</v>
      </c>
    </row>
    <row r="1902" spans="1:16" x14ac:dyDescent="0.25">
      <c r="A1902" s="21">
        <v>44699</v>
      </c>
      <c r="B1902" s="22" t="s">
        <v>5330</v>
      </c>
      <c r="C1902" s="22" t="s">
        <v>10</v>
      </c>
      <c r="D1902" s="22">
        <v>2</v>
      </c>
      <c r="E1902" s="22" t="s">
        <v>502</v>
      </c>
      <c r="F1902" s="22" t="s">
        <v>407</v>
      </c>
      <c r="G1902" s="22">
        <v>159</v>
      </c>
      <c r="H1902" s="22">
        <v>159</v>
      </c>
      <c r="I1902" s="22">
        <v>157</v>
      </c>
      <c r="J1902" s="23">
        <v>1.77</v>
      </c>
      <c r="K1902" s="22">
        <v>-2</v>
      </c>
      <c r="L1902" s="24">
        <v>-3.54</v>
      </c>
      <c r="M1902" s="22" t="s">
        <v>6631</v>
      </c>
      <c r="N1902" s="22">
        <v>4</v>
      </c>
      <c r="O1902" s="22">
        <v>281.78502314999997</v>
      </c>
      <c r="P1902" s="19">
        <f t="shared" si="29"/>
        <v>5</v>
      </c>
    </row>
    <row r="1903" spans="1:16" x14ac:dyDescent="0.25">
      <c r="A1903" s="21">
        <v>44699</v>
      </c>
      <c r="B1903" s="22" t="s">
        <v>3692</v>
      </c>
      <c r="C1903" s="22" t="s">
        <v>931</v>
      </c>
      <c r="D1903" s="22">
        <v>2</v>
      </c>
      <c r="E1903" s="22" t="s">
        <v>1625</v>
      </c>
      <c r="F1903" s="22" t="s">
        <v>1318</v>
      </c>
      <c r="G1903" s="22">
        <v>3803</v>
      </c>
      <c r="H1903" s="22">
        <v>1400</v>
      </c>
      <c r="I1903" s="22">
        <v>1360</v>
      </c>
      <c r="J1903" s="23">
        <v>4.62</v>
      </c>
      <c r="K1903" s="22">
        <v>-40</v>
      </c>
      <c r="L1903" s="24">
        <v>-184.94</v>
      </c>
      <c r="M1903" s="22" t="s">
        <v>6758</v>
      </c>
      <c r="N1903" s="22">
        <v>2</v>
      </c>
      <c r="O1903" s="22">
        <v>6472.8190519999998</v>
      </c>
      <c r="P1903" s="19">
        <f t="shared" si="29"/>
        <v>5</v>
      </c>
    </row>
    <row r="1904" spans="1:16" x14ac:dyDescent="0.25">
      <c r="A1904" s="21">
        <v>44699</v>
      </c>
      <c r="B1904" s="22" t="s">
        <v>2189</v>
      </c>
      <c r="C1904" s="22" t="s">
        <v>10</v>
      </c>
      <c r="D1904" s="22">
        <v>2</v>
      </c>
      <c r="E1904" s="22" t="s">
        <v>643</v>
      </c>
      <c r="F1904" s="22" t="s">
        <v>407</v>
      </c>
      <c r="G1904" s="22">
        <v>1225</v>
      </c>
      <c r="H1904" s="22">
        <v>105</v>
      </c>
      <c r="I1904" s="22">
        <v>95</v>
      </c>
      <c r="J1904" s="23">
        <v>1.59</v>
      </c>
      <c r="K1904" s="22">
        <v>-10</v>
      </c>
      <c r="L1904" s="24">
        <v>-15.9</v>
      </c>
      <c r="M1904" s="22" t="s">
        <v>6862</v>
      </c>
      <c r="N1904" s="22">
        <v>4</v>
      </c>
      <c r="O1904" s="22">
        <v>166.96460970000001</v>
      </c>
      <c r="P1904" s="19">
        <f t="shared" si="29"/>
        <v>5</v>
      </c>
    </row>
    <row r="1905" spans="1:16" x14ac:dyDescent="0.25">
      <c r="A1905" s="21">
        <v>44699</v>
      </c>
      <c r="B1905" s="22" t="s">
        <v>3310</v>
      </c>
      <c r="C1905" s="22" t="s">
        <v>10</v>
      </c>
      <c r="D1905" s="22">
        <v>2</v>
      </c>
      <c r="E1905" s="22" t="s">
        <v>503</v>
      </c>
      <c r="F1905" s="22" t="s">
        <v>407</v>
      </c>
      <c r="G1905" s="22">
        <v>668</v>
      </c>
      <c r="H1905" s="22">
        <v>386</v>
      </c>
      <c r="I1905" s="22">
        <v>371</v>
      </c>
      <c r="J1905" s="23">
        <v>0.87</v>
      </c>
      <c r="K1905" s="22">
        <v>-15</v>
      </c>
      <c r="L1905" s="24">
        <v>-13.12</v>
      </c>
      <c r="M1905" s="22" t="s">
        <v>6863</v>
      </c>
      <c r="N1905" s="22">
        <v>4</v>
      </c>
      <c r="O1905" s="22">
        <v>337.71151966000002</v>
      </c>
      <c r="P1905" s="19">
        <f t="shared" si="29"/>
        <v>5</v>
      </c>
    </row>
    <row r="1906" spans="1:16" x14ac:dyDescent="0.25">
      <c r="A1906" s="21">
        <v>44699</v>
      </c>
      <c r="B1906" s="22" t="s">
        <v>4647</v>
      </c>
      <c r="C1906" s="22" t="s">
        <v>10</v>
      </c>
      <c r="D1906" s="22">
        <v>2</v>
      </c>
      <c r="E1906" s="22" t="s">
        <v>674</v>
      </c>
      <c r="F1906" s="22" t="s">
        <v>407</v>
      </c>
      <c r="G1906" s="22">
        <v>148</v>
      </c>
      <c r="H1906" s="22">
        <v>28</v>
      </c>
      <c r="I1906" s="22">
        <v>33</v>
      </c>
      <c r="J1906" s="23">
        <v>4.97</v>
      </c>
      <c r="K1906" s="22">
        <v>5</v>
      </c>
      <c r="L1906" s="24">
        <v>24.84</v>
      </c>
      <c r="M1906" s="22" t="s">
        <v>6864</v>
      </c>
      <c r="N1906" s="22">
        <v>4</v>
      </c>
      <c r="O1906" s="22">
        <v>139.1284076</v>
      </c>
      <c r="P1906" s="19">
        <f t="shared" si="29"/>
        <v>5</v>
      </c>
    </row>
    <row r="1907" spans="1:16" x14ac:dyDescent="0.25">
      <c r="A1907" s="21">
        <v>44699</v>
      </c>
      <c r="B1907" s="22" t="s">
        <v>2585</v>
      </c>
      <c r="C1907" s="22" t="s">
        <v>9</v>
      </c>
      <c r="D1907" s="22">
        <v>2</v>
      </c>
      <c r="E1907" s="22" t="s">
        <v>1219</v>
      </c>
      <c r="F1907" s="22" t="s">
        <v>407</v>
      </c>
      <c r="G1907" s="22">
        <v>5002</v>
      </c>
      <c r="H1907" s="22">
        <v>600</v>
      </c>
      <c r="I1907" s="22">
        <v>450</v>
      </c>
      <c r="J1907" s="23">
        <v>0</v>
      </c>
      <c r="K1907" s="22">
        <v>-150</v>
      </c>
      <c r="L1907" s="24">
        <v>0</v>
      </c>
      <c r="M1907" s="22" t="s">
        <v>7046</v>
      </c>
      <c r="N1907" s="22">
        <v>4</v>
      </c>
      <c r="O1907" s="22">
        <v>0</v>
      </c>
      <c r="P1907" s="19">
        <f t="shared" si="29"/>
        <v>5</v>
      </c>
    </row>
    <row r="1908" spans="1:16" x14ac:dyDescent="0.25">
      <c r="A1908" s="21">
        <v>44699</v>
      </c>
      <c r="B1908" s="22" t="s">
        <v>2479</v>
      </c>
      <c r="C1908" s="22" t="s">
        <v>10</v>
      </c>
      <c r="D1908" s="22">
        <v>2</v>
      </c>
      <c r="E1908" s="22" t="s">
        <v>668</v>
      </c>
      <c r="F1908" s="22" t="s">
        <v>407</v>
      </c>
      <c r="G1908" s="22">
        <v>33</v>
      </c>
      <c r="H1908" s="22">
        <v>17</v>
      </c>
      <c r="I1908" s="22">
        <v>13</v>
      </c>
      <c r="J1908" s="23">
        <v>0</v>
      </c>
      <c r="K1908" s="22">
        <v>-4</v>
      </c>
      <c r="L1908" s="24">
        <v>0</v>
      </c>
      <c r="M1908" s="22" t="s">
        <v>7056</v>
      </c>
      <c r="N1908" s="22">
        <v>4</v>
      </c>
      <c r="O1908" s="22">
        <v>0</v>
      </c>
      <c r="P1908" s="19">
        <f t="shared" si="29"/>
        <v>5</v>
      </c>
    </row>
    <row r="1909" spans="1:16" x14ac:dyDescent="0.25">
      <c r="A1909" s="21">
        <v>44699</v>
      </c>
      <c r="B1909" s="22" t="s">
        <v>2286</v>
      </c>
      <c r="C1909" s="22" t="s">
        <v>10</v>
      </c>
      <c r="D1909" s="22">
        <v>2</v>
      </c>
      <c r="E1909" s="22" t="s">
        <v>508</v>
      </c>
      <c r="F1909" s="22" t="s">
        <v>407</v>
      </c>
      <c r="G1909" s="22">
        <v>568</v>
      </c>
      <c r="H1909" s="22">
        <v>48</v>
      </c>
      <c r="I1909" s="22">
        <v>44</v>
      </c>
      <c r="J1909" s="23">
        <v>0</v>
      </c>
      <c r="K1909" s="22">
        <v>-4</v>
      </c>
      <c r="L1909" s="24">
        <v>0</v>
      </c>
      <c r="M1909" s="22" t="s">
        <v>7057</v>
      </c>
      <c r="N1909" s="22">
        <v>4</v>
      </c>
      <c r="O1909" s="22">
        <v>0</v>
      </c>
      <c r="P1909" s="19">
        <f t="shared" si="29"/>
        <v>5</v>
      </c>
    </row>
    <row r="1910" spans="1:16" x14ac:dyDescent="0.25">
      <c r="A1910" s="21">
        <v>44699</v>
      </c>
      <c r="B1910" s="22" t="s">
        <v>4019</v>
      </c>
      <c r="C1910" s="22" t="s">
        <v>10</v>
      </c>
      <c r="D1910" s="22">
        <v>2</v>
      </c>
      <c r="E1910" s="22" t="s">
        <v>1908</v>
      </c>
      <c r="F1910" s="22" t="s">
        <v>9</v>
      </c>
      <c r="G1910" s="22">
        <v>403</v>
      </c>
      <c r="H1910" s="22">
        <v>3</v>
      </c>
      <c r="I1910" s="22">
        <v>0</v>
      </c>
      <c r="J1910" s="23">
        <v>1.22</v>
      </c>
      <c r="K1910" s="22">
        <v>-3</v>
      </c>
      <c r="L1910" s="24">
        <v>-3.67</v>
      </c>
      <c r="M1910" s="22" t="s">
        <v>7108</v>
      </c>
      <c r="N1910" s="22">
        <v>3</v>
      </c>
      <c r="O1910" s="22">
        <v>3.6735279900000002</v>
      </c>
      <c r="P1910" s="19">
        <f t="shared" si="29"/>
        <v>5</v>
      </c>
    </row>
    <row r="1911" spans="1:16" x14ac:dyDescent="0.25">
      <c r="A1911" s="21">
        <v>44704</v>
      </c>
      <c r="B1911" s="22" t="s">
        <v>3062</v>
      </c>
      <c r="C1911" s="22" t="s">
        <v>9</v>
      </c>
      <c r="D1911" s="22">
        <v>2</v>
      </c>
      <c r="E1911" s="22" t="s">
        <v>945</v>
      </c>
      <c r="F1911" s="22" t="s">
        <v>863</v>
      </c>
      <c r="G1911" s="22">
        <v>8041</v>
      </c>
      <c r="H1911" s="22">
        <v>3750</v>
      </c>
      <c r="I1911" s="22">
        <v>3750</v>
      </c>
      <c r="J1911" s="23">
        <v>0.51</v>
      </c>
      <c r="K1911" s="22">
        <v>0</v>
      </c>
      <c r="L1911" s="24">
        <v>0</v>
      </c>
      <c r="M1911" s="22" t="s">
        <v>3943</v>
      </c>
      <c r="N1911" s="22">
        <v>5</v>
      </c>
      <c r="O1911" s="22">
        <v>1910.3917875</v>
      </c>
      <c r="P1911" s="19">
        <f t="shared" si="29"/>
        <v>5</v>
      </c>
    </row>
    <row r="1912" spans="1:16" x14ac:dyDescent="0.25">
      <c r="A1912" s="21">
        <v>44704</v>
      </c>
      <c r="B1912" s="22" t="s">
        <v>3421</v>
      </c>
      <c r="C1912" s="22" t="s">
        <v>9</v>
      </c>
      <c r="D1912" s="22">
        <v>2</v>
      </c>
      <c r="E1912" s="22" t="s">
        <v>949</v>
      </c>
      <c r="F1912" s="22" t="s">
        <v>863</v>
      </c>
      <c r="G1912" s="22">
        <v>2680</v>
      </c>
      <c r="H1912" s="22">
        <v>2210</v>
      </c>
      <c r="I1912" s="22">
        <v>2210</v>
      </c>
      <c r="J1912" s="23">
        <v>0.99</v>
      </c>
      <c r="K1912" s="22">
        <v>0</v>
      </c>
      <c r="L1912" s="24">
        <v>0</v>
      </c>
      <c r="M1912" s="22" t="s">
        <v>3944</v>
      </c>
      <c r="N1912" s="22">
        <v>5</v>
      </c>
      <c r="O1912" s="22">
        <v>2195.8190930000001</v>
      </c>
      <c r="P1912" s="19">
        <f t="shared" si="29"/>
        <v>5</v>
      </c>
    </row>
    <row r="1913" spans="1:16" x14ac:dyDescent="0.25">
      <c r="A1913" s="21">
        <v>44704</v>
      </c>
      <c r="B1913" s="22" t="s">
        <v>3931</v>
      </c>
      <c r="C1913" s="22" t="s">
        <v>9</v>
      </c>
      <c r="D1913" s="22">
        <v>2</v>
      </c>
      <c r="E1913" s="22" t="s">
        <v>948</v>
      </c>
      <c r="F1913" s="22" t="s">
        <v>863</v>
      </c>
      <c r="G1913" s="22">
        <v>126</v>
      </c>
      <c r="H1913" s="22">
        <v>99</v>
      </c>
      <c r="I1913" s="22">
        <v>99</v>
      </c>
      <c r="J1913" s="23">
        <v>32.31</v>
      </c>
      <c r="K1913" s="22">
        <v>0</v>
      </c>
      <c r="L1913" s="24">
        <v>0</v>
      </c>
      <c r="M1913" s="22" t="s">
        <v>3945</v>
      </c>
      <c r="N1913" s="22">
        <v>5</v>
      </c>
      <c r="O1913" s="22">
        <v>3199.1656059000002</v>
      </c>
      <c r="P1913" s="19">
        <f t="shared" si="29"/>
        <v>5</v>
      </c>
    </row>
    <row r="1914" spans="1:16" x14ac:dyDescent="0.25">
      <c r="A1914" s="21">
        <v>44704</v>
      </c>
      <c r="B1914" s="22" t="s">
        <v>3516</v>
      </c>
      <c r="C1914" s="22" t="s">
        <v>9</v>
      </c>
      <c r="D1914" s="22">
        <v>2</v>
      </c>
      <c r="E1914" s="22" t="s">
        <v>946</v>
      </c>
      <c r="F1914" s="22" t="s">
        <v>863</v>
      </c>
      <c r="G1914" s="22">
        <v>179</v>
      </c>
      <c r="H1914" s="22">
        <v>160</v>
      </c>
      <c r="I1914" s="22">
        <v>160</v>
      </c>
      <c r="J1914" s="23">
        <v>7.73</v>
      </c>
      <c r="K1914" s="22">
        <v>0</v>
      </c>
      <c r="L1914" s="24">
        <v>0</v>
      </c>
      <c r="M1914" s="22" t="s">
        <v>3946</v>
      </c>
      <c r="N1914" s="22">
        <v>5</v>
      </c>
      <c r="O1914" s="22">
        <v>1236.3905360000001</v>
      </c>
      <c r="P1914" s="19">
        <f t="shared" si="29"/>
        <v>5</v>
      </c>
    </row>
    <row r="1915" spans="1:16" x14ac:dyDescent="0.25">
      <c r="A1915" s="21">
        <v>44704</v>
      </c>
      <c r="B1915" s="22" t="s">
        <v>3701</v>
      </c>
      <c r="C1915" s="22" t="s">
        <v>9</v>
      </c>
      <c r="D1915" s="22">
        <v>2</v>
      </c>
      <c r="E1915" s="22" t="s">
        <v>947</v>
      </c>
      <c r="F1915" s="22" t="s">
        <v>863</v>
      </c>
      <c r="G1915" s="22">
        <v>6472</v>
      </c>
      <c r="H1915" s="22">
        <v>980</v>
      </c>
      <c r="I1915" s="22">
        <v>980</v>
      </c>
      <c r="J1915" s="23">
        <v>2.12</v>
      </c>
      <c r="K1915" s="22">
        <v>0</v>
      </c>
      <c r="L1915" s="24">
        <v>0</v>
      </c>
      <c r="M1915" s="22" t="s">
        <v>3947</v>
      </c>
      <c r="N1915" s="22">
        <v>5</v>
      </c>
      <c r="O1915" s="22">
        <v>2075.5234976000002</v>
      </c>
      <c r="P1915" s="19">
        <f t="shared" si="29"/>
        <v>5</v>
      </c>
    </row>
    <row r="1916" spans="1:16" x14ac:dyDescent="0.25">
      <c r="A1916" s="21">
        <v>44704</v>
      </c>
      <c r="B1916" s="22" t="s">
        <v>3049</v>
      </c>
      <c r="C1916" s="22" t="s">
        <v>966</v>
      </c>
      <c r="D1916" s="22">
        <v>2</v>
      </c>
      <c r="E1916" s="22" t="s">
        <v>1932</v>
      </c>
      <c r="F1916" s="22" t="s">
        <v>9</v>
      </c>
      <c r="G1916" s="22">
        <v>17</v>
      </c>
      <c r="H1916" s="22">
        <v>12</v>
      </c>
      <c r="I1916" s="22">
        <v>16</v>
      </c>
      <c r="J1916" s="23">
        <v>13.42</v>
      </c>
      <c r="K1916" s="22">
        <v>4</v>
      </c>
      <c r="L1916" s="24">
        <v>53.7</v>
      </c>
      <c r="M1916" s="22" t="s">
        <v>6690</v>
      </c>
      <c r="N1916" s="22">
        <v>3</v>
      </c>
      <c r="O1916" s="22">
        <v>161.0960982</v>
      </c>
      <c r="P1916" s="19">
        <f t="shared" si="29"/>
        <v>5</v>
      </c>
    </row>
    <row r="1917" spans="1:16" x14ac:dyDescent="0.25">
      <c r="A1917" s="21">
        <v>44704</v>
      </c>
      <c r="B1917" s="22" t="s">
        <v>3049</v>
      </c>
      <c r="C1917" s="22" t="s">
        <v>9</v>
      </c>
      <c r="D1917" s="22">
        <v>2</v>
      </c>
      <c r="E1917" s="22" t="s">
        <v>2134</v>
      </c>
      <c r="F1917" s="22" t="s">
        <v>863</v>
      </c>
      <c r="G1917" s="22">
        <v>17</v>
      </c>
      <c r="H1917" s="22">
        <v>5</v>
      </c>
      <c r="I1917" s="22">
        <v>0</v>
      </c>
      <c r="J1917" s="23">
        <v>13.42</v>
      </c>
      <c r="K1917" s="22">
        <v>-5</v>
      </c>
      <c r="L1917" s="24">
        <v>-67.12</v>
      </c>
      <c r="M1917" s="22" t="s">
        <v>7109</v>
      </c>
      <c r="N1917" s="22">
        <v>5</v>
      </c>
      <c r="O1917" s="22">
        <v>67.123374249999998</v>
      </c>
      <c r="P1917" s="19">
        <f t="shared" si="29"/>
        <v>5</v>
      </c>
    </row>
    <row r="1918" spans="1:16" x14ac:dyDescent="0.25">
      <c r="A1918" s="21">
        <v>44704</v>
      </c>
      <c r="B1918" s="22" t="s">
        <v>3003</v>
      </c>
      <c r="C1918" s="22" t="s">
        <v>10</v>
      </c>
      <c r="D1918" s="22">
        <v>2</v>
      </c>
      <c r="E1918" s="22" t="s">
        <v>389</v>
      </c>
      <c r="F1918" s="22" t="s">
        <v>9</v>
      </c>
      <c r="G1918" s="22">
        <v>-1</v>
      </c>
      <c r="H1918" s="22">
        <v>-1</v>
      </c>
      <c r="I1918" s="22">
        <v>0</v>
      </c>
      <c r="J1918" s="23">
        <v>31.9</v>
      </c>
      <c r="K1918" s="22">
        <v>1</v>
      </c>
      <c r="L1918" s="24">
        <v>31.9</v>
      </c>
      <c r="M1918" s="22" t="s">
        <v>7110</v>
      </c>
      <c r="N1918" s="22">
        <v>3</v>
      </c>
      <c r="O1918" s="22">
        <v>-31.899878860000001</v>
      </c>
      <c r="P1918" s="19">
        <f t="shared" si="29"/>
        <v>5</v>
      </c>
    </row>
    <row r="1919" spans="1:16" x14ac:dyDescent="0.25">
      <c r="A1919" s="21">
        <v>44706</v>
      </c>
      <c r="B1919" s="22" t="s">
        <v>2785</v>
      </c>
      <c r="C1919" s="22" t="s">
        <v>10</v>
      </c>
      <c r="D1919" s="22">
        <v>2</v>
      </c>
      <c r="E1919" s="22" t="s">
        <v>354</v>
      </c>
      <c r="F1919" s="22" t="s">
        <v>9</v>
      </c>
      <c r="G1919" s="22">
        <v>30</v>
      </c>
      <c r="H1919" s="22">
        <v>30</v>
      </c>
      <c r="I1919" s="22">
        <v>30</v>
      </c>
      <c r="J1919" s="23">
        <v>0</v>
      </c>
      <c r="K1919" s="22">
        <v>0</v>
      </c>
      <c r="L1919" s="24">
        <v>0</v>
      </c>
      <c r="M1919" s="22" t="s">
        <v>2860</v>
      </c>
      <c r="N1919" s="22">
        <v>3</v>
      </c>
      <c r="O1919" s="22">
        <v>0</v>
      </c>
      <c r="P1919" s="19">
        <f t="shared" si="29"/>
        <v>5</v>
      </c>
    </row>
    <row r="1920" spans="1:16" x14ac:dyDescent="0.25">
      <c r="A1920" s="21">
        <v>44706</v>
      </c>
      <c r="B1920" s="22" t="s">
        <v>2538</v>
      </c>
      <c r="C1920" s="22" t="s">
        <v>10</v>
      </c>
      <c r="D1920" s="22">
        <v>2</v>
      </c>
      <c r="E1920" s="22" t="s">
        <v>356</v>
      </c>
      <c r="F1920" s="22" t="s">
        <v>9</v>
      </c>
      <c r="G1920" s="22">
        <v>14</v>
      </c>
      <c r="H1920" s="22">
        <v>14</v>
      </c>
      <c r="I1920" s="22">
        <v>14</v>
      </c>
      <c r="J1920" s="23">
        <v>0</v>
      </c>
      <c r="K1920" s="22">
        <v>0</v>
      </c>
      <c r="L1920" s="24">
        <v>0</v>
      </c>
      <c r="M1920" s="22" t="s">
        <v>2861</v>
      </c>
      <c r="N1920" s="22">
        <v>3</v>
      </c>
      <c r="O1920" s="22">
        <v>0</v>
      </c>
      <c r="P1920" s="19">
        <f t="shared" si="29"/>
        <v>5</v>
      </c>
    </row>
    <row r="1921" spans="1:16" x14ac:dyDescent="0.25">
      <c r="A1921" s="21">
        <v>44706</v>
      </c>
      <c r="B1921" s="22" t="s">
        <v>3695</v>
      </c>
      <c r="C1921" s="22" t="s">
        <v>966</v>
      </c>
      <c r="D1921" s="22">
        <v>2</v>
      </c>
      <c r="E1921" s="22" t="s">
        <v>965</v>
      </c>
      <c r="F1921" s="22" t="s">
        <v>863</v>
      </c>
      <c r="G1921" s="22">
        <v>2469</v>
      </c>
      <c r="H1921" s="22">
        <v>309</v>
      </c>
      <c r="I1921" s="22">
        <v>309</v>
      </c>
      <c r="J1921" s="23">
        <v>1.65</v>
      </c>
      <c r="K1921" s="22">
        <v>0</v>
      </c>
      <c r="L1921" s="24">
        <v>0</v>
      </c>
      <c r="M1921" s="22" t="s">
        <v>3757</v>
      </c>
      <c r="N1921" s="22">
        <v>5</v>
      </c>
      <c r="O1921" s="22">
        <v>509.74656843000002</v>
      </c>
      <c r="P1921" s="19">
        <f t="shared" si="29"/>
        <v>5</v>
      </c>
    </row>
    <row r="1922" spans="1:16" x14ac:dyDescent="0.25">
      <c r="A1922" s="21">
        <v>44706</v>
      </c>
      <c r="B1922" s="22" t="s">
        <v>3371</v>
      </c>
      <c r="C1922" s="22" t="s">
        <v>966</v>
      </c>
      <c r="D1922" s="22">
        <v>2</v>
      </c>
      <c r="E1922" s="22" t="s">
        <v>968</v>
      </c>
      <c r="F1922" s="22" t="s">
        <v>863</v>
      </c>
      <c r="G1922" s="22">
        <v>1077</v>
      </c>
      <c r="H1922" s="22">
        <v>117</v>
      </c>
      <c r="I1922" s="22">
        <v>117</v>
      </c>
      <c r="J1922" s="23">
        <v>2.5499999999999998</v>
      </c>
      <c r="K1922" s="22">
        <v>0</v>
      </c>
      <c r="L1922" s="24">
        <v>0</v>
      </c>
      <c r="M1922" s="22" t="s">
        <v>3758</v>
      </c>
      <c r="N1922" s="22">
        <v>5</v>
      </c>
      <c r="O1922" s="22">
        <v>298.90200248999997</v>
      </c>
      <c r="P1922" s="19">
        <f t="shared" si="29"/>
        <v>5</v>
      </c>
    </row>
    <row r="1923" spans="1:16" x14ac:dyDescent="0.25">
      <c r="A1923" s="21">
        <v>44706</v>
      </c>
      <c r="B1923" s="22" t="s">
        <v>3690</v>
      </c>
      <c r="C1923" s="22" t="s">
        <v>966</v>
      </c>
      <c r="D1923" s="22">
        <v>2</v>
      </c>
      <c r="E1923" s="22" t="s">
        <v>1033</v>
      </c>
      <c r="F1923" s="22" t="s">
        <v>863</v>
      </c>
      <c r="G1923" s="22">
        <v>522</v>
      </c>
      <c r="H1923" s="22">
        <v>126</v>
      </c>
      <c r="I1923" s="22">
        <v>126</v>
      </c>
      <c r="J1923" s="23">
        <v>3.13</v>
      </c>
      <c r="K1923" s="22">
        <v>0</v>
      </c>
      <c r="L1923" s="24">
        <v>0</v>
      </c>
      <c r="M1923" s="22" t="s">
        <v>3759</v>
      </c>
      <c r="N1923" s="22">
        <v>5</v>
      </c>
      <c r="O1923" s="22">
        <v>393.92197362000002</v>
      </c>
      <c r="P1923" s="19">
        <f t="shared" ref="P1923:P1986" si="30">MONTH(A1923)</f>
        <v>5</v>
      </c>
    </row>
    <row r="1924" spans="1:16" x14ac:dyDescent="0.25">
      <c r="A1924" s="21">
        <v>44706</v>
      </c>
      <c r="B1924" s="22" t="s">
        <v>3704</v>
      </c>
      <c r="C1924" s="22" t="s">
        <v>966</v>
      </c>
      <c r="D1924" s="22">
        <v>2</v>
      </c>
      <c r="E1924" s="22" t="s">
        <v>1031</v>
      </c>
      <c r="F1924" s="22" t="s">
        <v>863</v>
      </c>
      <c r="G1924" s="22">
        <v>948</v>
      </c>
      <c r="H1924" s="22">
        <v>128</v>
      </c>
      <c r="I1924" s="22">
        <v>128</v>
      </c>
      <c r="J1924" s="23">
        <v>2.87</v>
      </c>
      <c r="K1924" s="22">
        <v>0</v>
      </c>
      <c r="L1924" s="24">
        <v>0</v>
      </c>
      <c r="M1924" s="22" t="s">
        <v>3760</v>
      </c>
      <c r="N1924" s="22">
        <v>5</v>
      </c>
      <c r="O1924" s="22">
        <v>367.79385983999998</v>
      </c>
      <c r="P1924" s="19">
        <f t="shared" si="30"/>
        <v>5</v>
      </c>
    </row>
    <row r="1925" spans="1:16" x14ac:dyDescent="0.25">
      <c r="A1925" s="21">
        <v>44706</v>
      </c>
      <c r="B1925" s="22" t="s">
        <v>3701</v>
      </c>
      <c r="C1925" s="22" t="s">
        <v>966</v>
      </c>
      <c r="D1925" s="22">
        <v>2</v>
      </c>
      <c r="E1925" s="22" t="s">
        <v>983</v>
      </c>
      <c r="F1925" s="22" t="s">
        <v>863</v>
      </c>
      <c r="G1925" s="22">
        <v>6462</v>
      </c>
      <c r="H1925" s="22">
        <v>22</v>
      </c>
      <c r="I1925" s="22">
        <v>22</v>
      </c>
      <c r="J1925" s="23">
        <v>2.12</v>
      </c>
      <c r="K1925" s="22">
        <v>0</v>
      </c>
      <c r="L1925" s="24">
        <v>0</v>
      </c>
      <c r="M1925" s="22" t="s">
        <v>3761</v>
      </c>
      <c r="N1925" s="22">
        <v>5</v>
      </c>
      <c r="O1925" s="22">
        <v>46.593384639999996</v>
      </c>
      <c r="P1925" s="19">
        <f t="shared" si="30"/>
        <v>5</v>
      </c>
    </row>
    <row r="1926" spans="1:16" x14ac:dyDescent="0.25">
      <c r="A1926" s="21">
        <v>44706</v>
      </c>
      <c r="B1926" s="22" t="s">
        <v>3067</v>
      </c>
      <c r="C1926" s="22" t="s">
        <v>966</v>
      </c>
      <c r="D1926" s="22">
        <v>2</v>
      </c>
      <c r="E1926" s="22" t="s">
        <v>1032</v>
      </c>
      <c r="F1926" s="22" t="s">
        <v>863</v>
      </c>
      <c r="G1926" s="22">
        <v>1250</v>
      </c>
      <c r="H1926" s="22">
        <v>150</v>
      </c>
      <c r="I1926" s="22">
        <v>150</v>
      </c>
      <c r="J1926" s="23">
        <v>3.18</v>
      </c>
      <c r="K1926" s="22">
        <v>0</v>
      </c>
      <c r="L1926" s="24">
        <v>0</v>
      </c>
      <c r="M1926" s="22" t="s">
        <v>3762</v>
      </c>
      <c r="N1926" s="22">
        <v>5</v>
      </c>
      <c r="O1926" s="22">
        <v>477.316665</v>
      </c>
      <c r="P1926" s="19">
        <f t="shared" si="30"/>
        <v>5</v>
      </c>
    </row>
    <row r="1927" spans="1:16" x14ac:dyDescent="0.25">
      <c r="A1927" s="21">
        <v>44706</v>
      </c>
      <c r="B1927" s="22" t="s">
        <v>3520</v>
      </c>
      <c r="C1927" s="22" t="s">
        <v>9</v>
      </c>
      <c r="D1927" s="22">
        <v>2</v>
      </c>
      <c r="E1927" s="22" t="s">
        <v>929</v>
      </c>
      <c r="F1927" s="22" t="s">
        <v>696</v>
      </c>
      <c r="G1927" s="22">
        <v>837</v>
      </c>
      <c r="H1927" s="22">
        <v>400</v>
      </c>
      <c r="I1927" s="22">
        <v>400</v>
      </c>
      <c r="J1927" s="23">
        <v>2.68</v>
      </c>
      <c r="K1927" s="22">
        <v>0</v>
      </c>
      <c r="L1927" s="24">
        <v>0</v>
      </c>
      <c r="M1927" s="22" t="s">
        <v>4010</v>
      </c>
      <c r="N1927" s="22">
        <v>1</v>
      </c>
      <c r="O1927" s="22">
        <v>1072.3951480000001</v>
      </c>
      <c r="P1927" s="19">
        <f t="shared" si="30"/>
        <v>5</v>
      </c>
    </row>
    <row r="1928" spans="1:16" x14ac:dyDescent="0.25">
      <c r="A1928" s="21">
        <v>44706</v>
      </c>
      <c r="B1928" s="22" t="s">
        <v>2364</v>
      </c>
      <c r="C1928" s="22" t="s">
        <v>9</v>
      </c>
      <c r="D1928" s="22">
        <v>2</v>
      </c>
      <c r="E1928" s="22" t="s">
        <v>1157</v>
      </c>
      <c r="F1928" s="22" t="s">
        <v>9</v>
      </c>
      <c r="G1928" s="22">
        <v>768</v>
      </c>
      <c r="H1928" s="22">
        <v>36</v>
      </c>
      <c r="I1928" s="22">
        <v>36</v>
      </c>
      <c r="J1928" s="23">
        <v>9.5399999999999991</v>
      </c>
      <c r="K1928" s="22">
        <v>0</v>
      </c>
      <c r="L1928" s="24">
        <v>0</v>
      </c>
      <c r="M1928" s="22" t="s">
        <v>4289</v>
      </c>
      <c r="N1928" s="22">
        <v>3</v>
      </c>
      <c r="O1928" s="22">
        <v>343.51764300000002</v>
      </c>
      <c r="P1928" s="19">
        <f t="shared" si="30"/>
        <v>5</v>
      </c>
    </row>
    <row r="1929" spans="1:16" x14ac:dyDescent="0.25">
      <c r="A1929" s="21">
        <v>44706</v>
      </c>
      <c r="B1929" s="22" t="s">
        <v>4369</v>
      </c>
      <c r="C1929" s="22" t="s">
        <v>10</v>
      </c>
      <c r="D1929" s="22">
        <v>2</v>
      </c>
      <c r="E1929" s="22" t="s">
        <v>869</v>
      </c>
      <c r="F1929" s="22" t="s">
        <v>863</v>
      </c>
      <c r="G1929" s="22">
        <v>220</v>
      </c>
      <c r="H1929" s="22">
        <v>120</v>
      </c>
      <c r="I1929" s="22">
        <v>120</v>
      </c>
      <c r="J1929" s="23">
        <v>1.76</v>
      </c>
      <c r="K1929" s="22">
        <v>0</v>
      </c>
      <c r="L1929" s="24">
        <v>0</v>
      </c>
      <c r="M1929" s="22" t="s">
        <v>5804</v>
      </c>
      <c r="N1929" s="22">
        <v>5</v>
      </c>
      <c r="O1929" s="22">
        <v>211.32221999999999</v>
      </c>
      <c r="P1929" s="19">
        <f t="shared" si="30"/>
        <v>5</v>
      </c>
    </row>
    <row r="1930" spans="1:16" x14ac:dyDescent="0.25">
      <c r="A1930" s="21">
        <v>44706</v>
      </c>
      <c r="B1930" s="22" t="s">
        <v>2184</v>
      </c>
      <c r="C1930" s="22" t="s">
        <v>10</v>
      </c>
      <c r="D1930" s="22">
        <v>2</v>
      </c>
      <c r="E1930" s="22" t="s">
        <v>875</v>
      </c>
      <c r="F1930" s="22" t="s">
        <v>863</v>
      </c>
      <c r="G1930" s="22">
        <v>6421</v>
      </c>
      <c r="H1930" s="22">
        <v>221</v>
      </c>
      <c r="I1930" s="22">
        <v>221</v>
      </c>
      <c r="J1930" s="23">
        <v>1.57</v>
      </c>
      <c r="K1930" s="22">
        <v>0</v>
      </c>
      <c r="L1930" s="24">
        <v>0</v>
      </c>
      <c r="M1930" s="22" t="s">
        <v>5805</v>
      </c>
      <c r="N1930" s="22">
        <v>5</v>
      </c>
      <c r="O1930" s="22">
        <v>348.00616513</v>
      </c>
      <c r="P1930" s="19">
        <f t="shared" si="30"/>
        <v>5</v>
      </c>
    </row>
    <row r="1931" spans="1:16" x14ac:dyDescent="0.25">
      <c r="A1931" s="21">
        <v>44706</v>
      </c>
      <c r="B1931" s="22" t="s">
        <v>2555</v>
      </c>
      <c r="C1931" s="22" t="s">
        <v>10</v>
      </c>
      <c r="D1931" s="22">
        <v>2</v>
      </c>
      <c r="E1931" s="22" t="s">
        <v>879</v>
      </c>
      <c r="F1931" s="22" t="s">
        <v>863</v>
      </c>
      <c r="G1931" s="22">
        <v>5263</v>
      </c>
      <c r="H1931" s="22">
        <v>103</v>
      </c>
      <c r="I1931" s="22">
        <v>103</v>
      </c>
      <c r="J1931" s="23">
        <v>1.88</v>
      </c>
      <c r="K1931" s="22">
        <v>0</v>
      </c>
      <c r="L1931" s="24">
        <v>0</v>
      </c>
      <c r="M1931" s="22" t="s">
        <v>5806</v>
      </c>
      <c r="N1931" s="22">
        <v>5</v>
      </c>
      <c r="O1931" s="22">
        <v>193.36587477</v>
      </c>
      <c r="P1931" s="19">
        <f t="shared" si="30"/>
        <v>5</v>
      </c>
    </row>
    <row r="1932" spans="1:16" x14ac:dyDescent="0.25">
      <c r="A1932" s="21">
        <v>44706</v>
      </c>
      <c r="B1932" s="22" t="s">
        <v>3295</v>
      </c>
      <c r="C1932" s="22" t="s">
        <v>10</v>
      </c>
      <c r="D1932" s="22">
        <v>2</v>
      </c>
      <c r="E1932" s="22" t="s">
        <v>867</v>
      </c>
      <c r="F1932" s="22" t="s">
        <v>863</v>
      </c>
      <c r="G1932" s="22">
        <v>319</v>
      </c>
      <c r="H1932" s="22">
        <v>239</v>
      </c>
      <c r="I1932" s="22">
        <v>239</v>
      </c>
      <c r="J1932" s="23">
        <v>3.29</v>
      </c>
      <c r="K1932" s="22">
        <v>0</v>
      </c>
      <c r="L1932" s="24">
        <v>0</v>
      </c>
      <c r="M1932" s="22" t="s">
        <v>5807</v>
      </c>
      <c r="N1932" s="22">
        <v>5</v>
      </c>
      <c r="O1932" s="22">
        <v>785.30609962000005</v>
      </c>
      <c r="P1932" s="19">
        <f t="shared" si="30"/>
        <v>5</v>
      </c>
    </row>
    <row r="1933" spans="1:16" x14ac:dyDescent="0.25">
      <c r="A1933" s="21">
        <v>44706</v>
      </c>
      <c r="B1933" s="22" t="s">
        <v>2222</v>
      </c>
      <c r="C1933" s="22" t="s">
        <v>10</v>
      </c>
      <c r="D1933" s="22">
        <v>2</v>
      </c>
      <c r="E1933" s="22" t="s">
        <v>864</v>
      </c>
      <c r="F1933" s="22" t="s">
        <v>863</v>
      </c>
      <c r="G1933" s="22">
        <v>813</v>
      </c>
      <c r="H1933" s="22">
        <v>163</v>
      </c>
      <c r="I1933" s="22">
        <v>163</v>
      </c>
      <c r="J1933" s="23">
        <v>3.31</v>
      </c>
      <c r="K1933" s="22">
        <v>0</v>
      </c>
      <c r="L1933" s="24">
        <v>0</v>
      </c>
      <c r="M1933" s="22" t="s">
        <v>5808</v>
      </c>
      <c r="N1933" s="22">
        <v>5</v>
      </c>
      <c r="O1933" s="22">
        <v>539.92336137999996</v>
      </c>
      <c r="P1933" s="19">
        <f t="shared" si="30"/>
        <v>5</v>
      </c>
    </row>
    <row r="1934" spans="1:16" x14ac:dyDescent="0.25">
      <c r="A1934" s="21">
        <v>44706</v>
      </c>
      <c r="B1934" s="22" t="s">
        <v>3435</v>
      </c>
      <c r="C1934" s="22" t="s">
        <v>10</v>
      </c>
      <c r="D1934" s="22">
        <v>2</v>
      </c>
      <c r="E1934" s="22" t="s">
        <v>868</v>
      </c>
      <c r="F1934" s="22" t="s">
        <v>863</v>
      </c>
      <c r="G1934" s="22">
        <v>112</v>
      </c>
      <c r="H1934" s="22">
        <v>112</v>
      </c>
      <c r="I1934" s="22">
        <v>112</v>
      </c>
      <c r="J1934" s="23">
        <v>2.5099999999999998</v>
      </c>
      <c r="K1934" s="22">
        <v>0</v>
      </c>
      <c r="L1934" s="24">
        <v>0</v>
      </c>
      <c r="M1934" s="22" t="s">
        <v>5809</v>
      </c>
      <c r="N1934" s="22">
        <v>5</v>
      </c>
      <c r="O1934" s="22">
        <v>281.24613776000001</v>
      </c>
      <c r="P1934" s="19">
        <f t="shared" si="30"/>
        <v>5</v>
      </c>
    </row>
    <row r="1935" spans="1:16" x14ac:dyDescent="0.25">
      <c r="A1935" s="21">
        <v>44706</v>
      </c>
      <c r="B1935" s="22" t="s">
        <v>3298</v>
      </c>
      <c r="C1935" s="22" t="s">
        <v>10</v>
      </c>
      <c r="D1935" s="22">
        <v>2</v>
      </c>
      <c r="E1935" s="22" t="s">
        <v>355</v>
      </c>
      <c r="F1935" s="22" t="s">
        <v>9</v>
      </c>
      <c r="G1935" s="22">
        <v>649</v>
      </c>
      <c r="H1935" s="22">
        <v>41</v>
      </c>
      <c r="I1935" s="22">
        <v>41</v>
      </c>
      <c r="J1935" s="23">
        <v>7.0000000000000007E-2</v>
      </c>
      <c r="K1935" s="22">
        <v>0</v>
      </c>
      <c r="L1935" s="24">
        <v>0</v>
      </c>
      <c r="M1935" s="22" t="s">
        <v>6250</v>
      </c>
      <c r="N1935" s="22">
        <v>3</v>
      </c>
      <c r="O1935" s="22">
        <v>2.7975169200000001</v>
      </c>
      <c r="P1935" s="19">
        <f t="shared" si="30"/>
        <v>5</v>
      </c>
    </row>
    <row r="1936" spans="1:16" x14ac:dyDescent="0.25">
      <c r="A1936" s="21">
        <v>44706</v>
      </c>
      <c r="B1936" s="22" t="s">
        <v>2908</v>
      </c>
      <c r="C1936" s="22" t="s">
        <v>10</v>
      </c>
      <c r="D1936" s="22">
        <v>2</v>
      </c>
      <c r="E1936" s="22" t="s">
        <v>357</v>
      </c>
      <c r="F1936" s="22" t="s">
        <v>9</v>
      </c>
      <c r="G1936" s="22">
        <v>19</v>
      </c>
      <c r="H1936" s="22">
        <v>19</v>
      </c>
      <c r="I1936" s="22">
        <v>19</v>
      </c>
      <c r="J1936" s="23">
        <v>9.25</v>
      </c>
      <c r="K1936" s="22">
        <v>0</v>
      </c>
      <c r="L1936" s="24">
        <v>0</v>
      </c>
      <c r="M1936" s="22" t="s">
        <v>6251</v>
      </c>
      <c r="N1936" s="22">
        <v>3</v>
      </c>
      <c r="O1936" s="22">
        <v>175.75</v>
      </c>
      <c r="P1936" s="19">
        <f t="shared" si="30"/>
        <v>5</v>
      </c>
    </row>
    <row r="1937" spans="1:16" x14ac:dyDescent="0.25">
      <c r="A1937" s="21">
        <v>44706</v>
      </c>
      <c r="B1937" s="22" t="s">
        <v>4959</v>
      </c>
      <c r="C1937" s="22" t="s">
        <v>10</v>
      </c>
      <c r="D1937" s="22">
        <v>2</v>
      </c>
      <c r="E1937" s="22" t="s">
        <v>1912</v>
      </c>
      <c r="F1937" s="22" t="s">
        <v>9</v>
      </c>
      <c r="G1937" s="22">
        <v>69</v>
      </c>
      <c r="H1937" s="22">
        <v>9</v>
      </c>
      <c r="I1937" s="22">
        <v>9</v>
      </c>
      <c r="J1937" s="23">
        <v>45</v>
      </c>
      <c r="K1937" s="22">
        <v>0</v>
      </c>
      <c r="L1937" s="24">
        <v>0</v>
      </c>
      <c r="M1937" s="22" t="s">
        <v>6252</v>
      </c>
      <c r="N1937" s="22">
        <v>3</v>
      </c>
      <c r="O1937" s="22">
        <v>404.98346645999999</v>
      </c>
      <c r="P1937" s="19">
        <f t="shared" si="30"/>
        <v>5</v>
      </c>
    </row>
    <row r="1938" spans="1:16" x14ac:dyDescent="0.25">
      <c r="A1938" s="21">
        <v>44706</v>
      </c>
      <c r="B1938" s="22" t="s">
        <v>3362</v>
      </c>
      <c r="C1938" s="22" t="s">
        <v>966</v>
      </c>
      <c r="D1938" s="22">
        <v>2</v>
      </c>
      <c r="E1938" s="22" t="s">
        <v>969</v>
      </c>
      <c r="F1938" s="22" t="s">
        <v>863</v>
      </c>
      <c r="G1938" s="22">
        <v>1469</v>
      </c>
      <c r="H1938" s="22">
        <v>59</v>
      </c>
      <c r="I1938" s="22">
        <v>58</v>
      </c>
      <c r="J1938" s="23">
        <v>8.49</v>
      </c>
      <c r="K1938" s="22">
        <v>-1</v>
      </c>
      <c r="L1938" s="24">
        <v>-8.49</v>
      </c>
      <c r="M1938" s="22" t="s">
        <v>6429</v>
      </c>
      <c r="N1938" s="22">
        <v>5</v>
      </c>
      <c r="O1938" s="22">
        <v>500.61826918999998</v>
      </c>
      <c r="P1938" s="19">
        <f t="shared" si="30"/>
        <v>5</v>
      </c>
    </row>
    <row r="1939" spans="1:16" x14ac:dyDescent="0.25">
      <c r="A1939" s="21">
        <v>44706</v>
      </c>
      <c r="B1939" s="22" t="s">
        <v>3229</v>
      </c>
      <c r="C1939" s="22" t="s">
        <v>966</v>
      </c>
      <c r="D1939" s="22">
        <v>2</v>
      </c>
      <c r="E1939" s="22" t="s">
        <v>970</v>
      </c>
      <c r="F1939" s="22" t="s">
        <v>863</v>
      </c>
      <c r="G1939" s="22">
        <v>8352</v>
      </c>
      <c r="H1939" s="22">
        <v>270</v>
      </c>
      <c r="I1939" s="22">
        <v>269</v>
      </c>
      <c r="J1939" s="23">
        <v>3.22</v>
      </c>
      <c r="K1939" s="22">
        <v>-1</v>
      </c>
      <c r="L1939" s="24">
        <v>-3.22</v>
      </c>
      <c r="M1939" s="22" t="s">
        <v>6430</v>
      </c>
      <c r="N1939" s="22">
        <v>5</v>
      </c>
      <c r="O1939" s="22">
        <v>869.94474660000003</v>
      </c>
      <c r="P1939" s="19">
        <f t="shared" si="30"/>
        <v>5</v>
      </c>
    </row>
    <row r="1940" spans="1:16" x14ac:dyDescent="0.25">
      <c r="A1940" s="21">
        <v>44706</v>
      </c>
      <c r="B1940" s="22" t="s">
        <v>6494</v>
      </c>
      <c r="C1940" s="22" t="s">
        <v>10</v>
      </c>
      <c r="D1940" s="22">
        <v>2</v>
      </c>
      <c r="E1940" s="22" t="s">
        <v>915</v>
      </c>
      <c r="F1940" s="22" t="s">
        <v>863</v>
      </c>
      <c r="G1940" s="22">
        <v>272</v>
      </c>
      <c r="H1940" s="22">
        <v>272</v>
      </c>
      <c r="I1940" s="22">
        <v>271</v>
      </c>
      <c r="J1940" s="23">
        <v>1.94</v>
      </c>
      <c r="K1940" s="22">
        <v>-1</v>
      </c>
      <c r="L1940" s="24">
        <v>-1.94</v>
      </c>
      <c r="M1940" s="22" t="s">
        <v>6495</v>
      </c>
      <c r="N1940" s="22">
        <v>5</v>
      </c>
      <c r="O1940" s="22">
        <v>527.36853280000003</v>
      </c>
      <c r="P1940" s="19">
        <f t="shared" si="30"/>
        <v>5</v>
      </c>
    </row>
    <row r="1941" spans="1:16" x14ac:dyDescent="0.25">
      <c r="A1941" s="21">
        <v>44706</v>
      </c>
      <c r="B1941" s="22" t="s">
        <v>4372</v>
      </c>
      <c r="C1941" s="22" t="s">
        <v>10</v>
      </c>
      <c r="D1941" s="22">
        <v>2</v>
      </c>
      <c r="E1941" s="22" t="s">
        <v>866</v>
      </c>
      <c r="F1941" s="22" t="s">
        <v>863</v>
      </c>
      <c r="G1941" s="22">
        <v>306</v>
      </c>
      <c r="H1941" s="22">
        <v>306</v>
      </c>
      <c r="I1941" s="22">
        <v>305</v>
      </c>
      <c r="J1941" s="23">
        <v>1.82</v>
      </c>
      <c r="K1941" s="22">
        <v>-1</v>
      </c>
      <c r="L1941" s="24">
        <v>-1.82</v>
      </c>
      <c r="M1941" s="22" t="s">
        <v>6496</v>
      </c>
      <c r="N1941" s="22">
        <v>5</v>
      </c>
      <c r="O1941" s="22">
        <v>556.06124160000002</v>
      </c>
      <c r="P1941" s="19">
        <f t="shared" si="30"/>
        <v>5</v>
      </c>
    </row>
    <row r="1942" spans="1:16" x14ac:dyDescent="0.25">
      <c r="A1942" s="21">
        <v>44706</v>
      </c>
      <c r="B1942" s="22" t="s">
        <v>4373</v>
      </c>
      <c r="C1942" s="22" t="s">
        <v>10</v>
      </c>
      <c r="D1942" s="22">
        <v>2</v>
      </c>
      <c r="E1942" s="22" t="s">
        <v>862</v>
      </c>
      <c r="F1942" s="22" t="s">
        <v>863</v>
      </c>
      <c r="G1942" s="22">
        <v>642</v>
      </c>
      <c r="H1942" s="22">
        <v>392</v>
      </c>
      <c r="I1942" s="22">
        <v>391</v>
      </c>
      <c r="J1942" s="23">
        <v>1.54</v>
      </c>
      <c r="K1942" s="22">
        <v>-1</v>
      </c>
      <c r="L1942" s="24">
        <v>-1.54</v>
      </c>
      <c r="M1942" s="22" t="s">
        <v>6497</v>
      </c>
      <c r="N1942" s="22">
        <v>5</v>
      </c>
      <c r="O1942" s="22">
        <v>602.77793743999996</v>
      </c>
      <c r="P1942" s="19">
        <f t="shared" si="30"/>
        <v>5</v>
      </c>
    </row>
    <row r="1943" spans="1:16" x14ac:dyDescent="0.25">
      <c r="A1943" s="21">
        <v>44706</v>
      </c>
      <c r="B1943" s="22" t="s">
        <v>4402</v>
      </c>
      <c r="C1943" s="22" t="s">
        <v>10</v>
      </c>
      <c r="D1943" s="22">
        <v>2</v>
      </c>
      <c r="E1943" s="22" t="s">
        <v>874</v>
      </c>
      <c r="F1943" s="22" t="s">
        <v>863</v>
      </c>
      <c r="G1943" s="22">
        <v>1661</v>
      </c>
      <c r="H1943" s="22">
        <v>411</v>
      </c>
      <c r="I1943" s="22">
        <v>412</v>
      </c>
      <c r="J1943" s="23">
        <v>1.5</v>
      </c>
      <c r="K1943" s="22">
        <v>1</v>
      </c>
      <c r="L1943" s="24">
        <v>1.5</v>
      </c>
      <c r="M1943" s="22" t="s">
        <v>6569</v>
      </c>
      <c r="N1943" s="22">
        <v>5</v>
      </c>
      <c r="O1943" s="22">
        <v>615.77005167000004</v>
      </c>
      <c r="P1943" s="19">
        <f t="shared" si="30"/>
        <v>5</v>
      </c>
    </row>
    <row r="1944" spans="1:16" x14ac:dyDescent="0.25">
      <c r="A1944" s="21">
        <v>44706</v>
      </c>
      <c r="B1944" s="22" t="s">
        <v>3452</v>
      </c>
      <c r="C1944" s="22" t="s">
        <v>10</v>
      </c>
      <c r="D1944" s="22">
        <v>2</v>
      </c>
      <c r="E1944" s="22" t="s">
        <v>359</v>
      </c>
      <c r="F1944" s="22" t="s">
        <v>9</v>
      </c>
      <c r="G1944" s="22">
        <v>209</v>
      </c>
      <c r="H1944" s="22">
        <v>89</v>
      </c>
      <c r="I1944" s="22">
        <v>90</v>
      </c>
      <c r="J1944" s="23">
        <v>19.02</v>
      </c>
      <c r="K1944" s="22">
        <v>1</v>
      </c>
      <c r="L1944" s="24">
        <v>19.02</v>
      </c>
      <c r="M1944" s="22" t="s">
        <v>6570</v>
      </c>
      <c r="N1944" s="22">
        <v>3</v>
      </c>
      <c r="O1944" s="22">
        <v>1692.7679431700001</v>
      </c>
      <c r="P1944" s="19">
        <f t="shared" si="30"/>
        <v>5</v>
      </c>
    </row>
    <row r="1945" spans="1:16" x14ac:dyDescent="0.25">
      <c r="A1945" s="21">
        <v>44706</v>
      </c>
      <c r="B1945" s="22" t="s">
        <v>3687</v>
      </c>
      <c r="C1945" s="22" t="s">
        <v>966</v>
      </c>
      <c r="D1945" s="22">
        <v>2</v>
      </c>
      <c r="E1945" s="22" t="s">
        <v>1030</v>
      </c>
      <c r="F1945" s="22" t="s">
        <v>863</v>
      </c>
      <c r="G1945" s="22">
        <v>1534</v>
      </c>
      <c r="H1945" s="22">
        <v>94</v>
      </c>
      <c r="I1945" s="22">
        <v>92</v>
      </c>
      <c r="J1945" s="23">
        <v>1.65</v>
      </c>
      <c r="K1945" s="22">
        <v>-2</v>
      </c>
      <c r="L1945" s="24">
        <v>-3.3</v>
      </c>
      <c r="M1945" s="22" t="s">
        <v>6632</v>
      </c>
      <c r="N1945" s="22">
        <v>5</v>
      </c>
      <c r="O1945" s="22">
        <v>155.01242583999999</v>
      </c>
      <c r="P1945" s="19">
        <f t="shared" si="30"/>
        <v>5</v>
      </c>
    </row>
    <row r="1946" spans="1:16" x14ac:dyDescent="0.25">
      <c r="A1946" s="21">
        <v>44706</v>
      </c>
      <c r="B1946" s="22" t="s">
        <v>3060</v>
      </c>
      <c r="C1946" s="22" t="s">
        <v>966</v>
      </c>
      <c r="D1946" s="22">
        <v>2</v>
      </c>
      <c r="E1946" s="22" t="s">
        <v>980</v>
      </c>
      <c r="F1946" s="22" t="s">
        <v>863</v>
      </c>
      <c r="G1946" s="22">
        <v>7245</v>
      </c>
      <c r="H1946" s="22">
        <v>85</v>
      </c>
      <c r="I1946" s="22">
        <v>87</v>
      </c>
      <c r="J1946" s="23">
        <v>3.35</v>
      </c>
      <c r="K1946" s="22">
        <v>2</v>
      </c>
      <c r="L1946" s="24">
        <v>6.69</v>
      </c>
      <c r="M1946" s="22" t="s">
        <v>6708</v>
      </c>
      <c r="N1946" s="22">
        <v>5</v>
      </c>
      <c r="O1946" s="22">
        <v>284.4260582</v>
      </c>
      <c r="P1946" s="19">
        <f t="shared" si="30"/>
        <v>5</v>
      </c>
    </row>
    <row r="1947" spans="1:16" x14ac:dyDescent="0.25">
      <c r="A1947" s="21">
        <v>44706</v>
      </c>
      <c r="B1947" s="22" t="s">
        <v>6412</v>
      </c>
      <c r="C1947" s="22" t="s">
        <v>10</v>
      </c>
      <c r="D1947" s="22">
        <v>2</v>
      </c>
      <c r="E1947" s="22" t="s">
        <v>917</v>
      </c>
      <c r="F1947" s="22" t="s">
        <v>863</v>
      </c>
      <c r="G1947" s="22">
        <v>384</v>
      </c>
      <c r="H1947" s="22">
        <v>384</v>
      </c>
      <c r="I1947" s="22">
        <v>393</v>
      </c>
      <c r="J1947" s="23">
        <v>1.81</v>
      </c>
      <c r="K1947" s="22">
        <v>9</v>
      </c>
      <c r="L1947" s="24">
        <v>16.3</v>
      </c>
      <c r="M1947" s="22" t="s">
        <v>6865</v>
      </c>
      <c r="N1947" s="22">
        <v>5</v>
      </c>
      <c r="O1947" s="22">
        <v>695.41159679999998</v>
      </c>
      <c r="P1947" s="19">
        <f t="shared" si="30"/>
        <v>5</v>
      </c>
    </row>
    <row r="1948" spans="1:16" x14ac:dyDescent="0.25">
      <c r="A1948" s="21">
        <v>44706</v>
      </c>
      <c r="B1948" s="22" t="s">
        <v>3413</v>
      </c>
      <c r="C1948" s="22" t="s">
        <v>10</v>
      </c>
      <c r="D1948" s="22">
        <v>2</v>
      </c>
      <c r="E1948" s="22" t="s">
        <v>358</v>
      </c>
      <c r="F1948" s="22" t="s">
        <v>9</v>
      </c>
      <c r="G1948" s="22">
        <v>560</v>
      </c>
      <c r="H1948" s="22">
        <v>560</v>
      </c>
      <c r="I1948" s="22">
        <v>570</v>
      </c>
      <c r="J1948" s="23">
        <v>1.05</v>
      </c>
      <c r="K1948" s="22">
        <v>10</v>
      </c>
      <c r="L1948" s="24">
        <v>10.48</v>
      </c>
      <c r="M1948" s="22" t="s">
        <v>6866</v>
      </c>
      <c r="N1948" s="22">
        <v>3</v>
      </c>
      <c r="O1948" s="22">
        <v>586.64179839999997</v>
      </c>
      <c r="P1948" s="19">
        <f t="shared" si="30"/>
        <v>5</v>
      </c>
    </row>
    <row r="1949" spans="1:16" x14ac:dyDescent="0.25">
      <c r="A1949" s="21">
        <v>44706</v>
      </c>
      <c r="B1949" s="22" t="s">
        <v>2540</v>
      </c>
      <c r="C1949" s="22" t="s">
        <v>10</v>
      </c>
      <c r="D1949" s="22">
        <v>2</v>
      </c>
      <c r="E1949" s="22" t="s">
        <v>360</v>
      </c>
      <c r="F1949" s="22" t="s">
        <v>9</v>
      </c>
      <c r="G1949" s="22">
        <v>420</v>
      </c>
      <c r="H1949" s="22">
        <v>420</v>
      </c>
      <c r="I1949" s="22">
        <v>436</v>
      </c>
      <c r="J1949" s="23">
        <v>0</v>
      </c>
      <c r="K1949" s="22">
        <v>16</v>
      </c>
      <c r="L1949" s="24">
        <v>0</v>
      </c>
      <c r="M1949" s="22" t="s">
        <v>7058</v>
      </c>
      <c r="N1949" s="22">
        <v>3</v>
      </c>
      <c r="O1949" s="22">
        <v>0</v>
      </c>
      <c r="P1949" s="19">
        <f t="shared" si="30"/>
        <v>5</v>
      </c>
    </row>
    <row r="1950" spans="1:16" x14ac:dyDescent="0.25">
      <c r="A1950" s="21">
        <v>44712</v>
      </c>
      <c r="B1950" s="22" t="s">
        <v>2526</v>
      </c>
      <c r="C1950" s="22" t="s">
        <v>931</v>
      </c>
      <c r="D1950" s="22">
        <v>2</v>
      </c>
      <c r="E1950" s="22" t="s">
        <v>1563</v>
      </c>
      <c r="F1950" s="22" t="s">
        <v>1318</v>
      </c>
      <c r="G1950" s="22">
        <v>645</v>
      </c>
      <c r="H1950" s="22">
        <v>630</v>
      </c>
      <c r="I1950" s="22">
        <v>630</v>
      </c>
      <c r="J1950" s="23">
        <v>0</v>
      </c>
      <c r="K1950" s="22">
        <v>0</v>
      </c>
      <c r="L1950" s="24">
        <v>0</v>
      </c>
      <c r="M1950" s="22" t="s">
        <v>2640</v>
      </c>
      <c r="N1950" s="22">
        <v>2</v>
      </c>
      <c r="O1950" s="22">
        <v>0</v>
      </c>
      <c r="P1950" s="19">
        <f t="shared" si="30"/>
        <v>5</v>
      </c>
    </row>
    <row r="1951" spans="1:16" x14ac:dyDescent="0.25">
      <c r="A1951" s="21">
        <v>44712</v>
      </c>
      <c r="B1951" s="22" t="s">
        <v>2202</v>
      </c>
      <c r="C1951" s="22" t="s">
        <v>966</v>
      </c>
      <c r="D1951" s="22">
        <v>2</v>
      </c>
      <c r="E1951" s="22" t="s">
        <v>1284</v>
      </c>
      <c r="F1951" s="22" t="s">
        <v>407</v>
      </c>
      <c r="G1951" s="22">
        <v>1049</v>
      </c>
      <c r="H1951" s="22">
        <v>329</v>
      </c>
      <c r="I1951" s="22">
        <v>329</v>
      </c>
      <c r="J1951" s="23">
        <v>1.1200000000000001</v>
      </c>
      <c r="K1951" s="22">
        <v>0</v>
      </c>
      <c r="L1951" s="24">
        <v>0</v>
      </c>
      <c r="M1951" s="22" t="s">
        <v>3607</v>
      </c>
      <c r="N1951" s="22">
        <v>4</v>
      </c>
      <c r="O1951" s="22">
        <v>368.03442543</v>
      </c>
      <c r="P1951" s="19">
        <f t="shared" si="30"/>
        <v>5</v>
      </c>
    </row>
    <row r="1952" spans="1:16" x14ac:dyDescent="0.25">
      <c r="A1952" s="21">
        <v>44712</v>
      </c>
      <c r="B1952" s="22" t="s">
        <v>2205</v>
      </c>
      <c r="C1952" s="22" t="s">
        <v>966</v>
      </c>
      <c r="D1952" s="22">
        <v>2</v>
      </c>
      <c r="E1952" s="22" t="s">
        <v>1305</v>
      </c>
      <c r="F1952" s="22" t="s">
        <v>407</v>
      </c>
      <c r="G1952" s="22">
        <v>1367</v>
      </c>
      <c r="H1952" s="22">
        <v>67</v>
      </c>
      <c r="I1952" s="22">
        <v>67</v>
      </c>
      <c r="J1952" s="23">
        <v>2.4700000000000002</v>
      </c>
      <c r="K1952" s="22">
        <v>0</v>
      </c>
      <c r="L1952" s="24">
        <v>0</v>
      </c>
      <c r="M1952" s="22" t="s">
        <v>3608</v>
      </c>
      <c r="N1952" s="22">
        <v>4</v>
      </c>
      <c r="O1952" s="22">
        <v>165.63222291</v>
      </c>
      <c r="P1952" s="19">
        <f t="shared" si="30"/>
        <v>5</v>
      </c>
    </row>
    <row r="1953" spans="1:16" x14ac:dyDescent="0.25">
      <c r="A1953" s="21">
        <v>44712</v>
      </c>
      <c r="B1953" s="22" t="s">
        <v>3040</v>
      </c>
      <c r="C1953" s="22" t="s">
        <v>966</v>
      </c>
      <c r="D1953" s="22">
        <v>2</v>
      </c>
      <c r="E1953" s="22" t="s">
        <v>1306</v>
      </c>
      <c r="F1953" s="22" t="s">
        <v>407</v>
      </c>
      <c r="G1953" s="22">
        <v>42</v>
      </c>
      <c r="H1953" s="22">
        <v>14</v>
      </c>
      <c r="I1953" s="22">
        <v>14</v>
      </c>
      <c r="J1953" s="23">
        <v>40.22</v>
      </c>
      <c r="K1953" s="22">
        <v>0</v>
      </c>
      <c r="L1953" s="24">
        <v>0</v>
      </c>
      <c r="M1953" s="22" t="s">
        <v>3609</v>
      </c>
      <c r="N1953" s="22">
        <v>4</v>
      </c>
      <c r="O1953" s="22">
        <v>563.01460501999998</v>
      </c>
      <c r="P1953" s="19">
        <f t="shared" si="30"/>
        <v>5</v>
      </c>
    </row>
    <row r="1954" spans="1:16" x14ac:dyDescent="0.25">
      <c r="A1954" s="21">
        <v>44712</v>
      </c>
      <c r="B1954" s="22" t="s">
        <v>3224</v>
      </c>
      <c r="C1954" s="22" t="s">
        <v>966</v>
      </c>
      <c r="D1954" s="22">
        <v>2</v>
      </c>
      <c r="E1954" s="22" t="s">
        <v>1286</v>
      </c>
      <c r="F1954" s="22" t="s">
        <v>407</v>
      </c>
      <c r="G1954" s="22">
        <v>252</v>
      </c>
      <c r="H1954" s="22">
        <v>252</v>
      </c>
      <c r="I1954" s="22">
        <v>252</v>
      </c>
      <c r="J1954" s="23">
        <v>2.34</v>
      </c>
      <c r="K1954" s="22">
        <v>0</v>
      </c>
      <c r="L1954" s="24">
        <v>0</v>
      </c>
      <c r="M1954" s="22" t="s">
        <v>3610</v>
      </c>
      <c r="N1954" s="22">
        <v>4</v>
      </c>
      <c r="O1954" s="22">
        <v>588.43593648000001</v>
      </c>
      <c r="P1954" s="19">
        <f t="shared" si="30"/>
        <v>5</v>
      </c>
    </row>
    <row r="1955" spans="1:16" x14ac:dyDescent="0.25">
      <c r="A1955" s="21">
        <v>44712</v>
      </c>
      <c r="B1955" s="22" t="s">
        <v>3430</v>
      </c>
      <c r="C1955" s="22" t="s">
        <v>966</v>
      </c>
      <c r="D1955" s="22">
        <v>2</v>
      </c>
      <c r="E1955" s="22" t="s">
        <v>1283</v>
      </c>
      <c r="F1955" s="22" t="s">
        <v>407</v>
      </c>
      <c r="G1955" s="22">
        <v>2077</v>
      </c>
      <c r="H1955" s="22">
        <v>117</v>
      </c>
      <c r="I1955" s="22">
        <v>117</v>
      </c>
      <c r="J1955" s="23">
        <v>2.12</v>
      </c>
      <c r="K1955" s="22">
        <v>0</v>
      </c>
      <c r="L1955" s="24">
        <v>0</v>
      </c>
      <c r="M1955" s="22" t="s">
        <v>3611</v>
      </c>
      <c r="N1955" s="22">
        <v>4</v>
      </c>
      <c r="O1955" s="22">
        <v>247.74998625000001</v>
      </c>
      <c r="P1955" s="19">
        <f t="shared" si="30"/>
        <v>5</v>
      </c>
    </row>
    <row r="1956" spans="1:16" x14ac:dyDescent="0.25">
      <c r="A1956" s="21">
        <v>44712</v>
      </c>
      <c r="B1956" s="22" t="s">
        <v>3515</v>
      </c>
      <c r="C1956" s="22" t="s">
        <v>966</v>
      </c>
      <c r="D1956" s="22">
        <v>2</v>
      </c>
      <c r="E1956" s="22" t="s">
        <v>1285</v>
      </c>
      <c r="F1956" s="22" t="s">
        <v>407</v>
      </c>
      <c r="G1956" s="22">
        <v>922</v>
      </c>
      <c r="H1956" s="22">
        <v>152</v>
      </c>
      <c r="I1956" s="22">
        <v>152</v>
      </c>
      <c r="J1956" s="23">
        <v>1.38</v>
      </c>
      <c r="K1956" s="22">
        <v>0</v>
      </c>
      <c r="L1956" s="24">
        <v>0</v>
      </c>
      <c r="M1956" s="22" t="s">
        <v>3612</v>
      </c>
      <c r="N1956" s="22">
        <v>4</v>
      </c>
      <c r="O1956" s="22">
        <v>210.12951504</v>
      </c>
      <c r="P1956" s="19">
        <f t="shared" si="30"/>
        <v>5</v>
      </c>
    </row>
    <row r="1957" spans="1:16" x14ac:dyDescent="0.25">
      <c r="A1957" s="21">
        <v>44712</v>
      </c>
      <c r="B1957" s="22" t="s">
        <v>2698</v>
      </c>
      <c r="C1957" s="22" t="s">
        <v>966</v>
      </c>
      <c r="D1957" s="22">
        <v>2</v>
      </c>
      <c r="E1957" s="22" t="s">
        <v>1287</v>
      </c>
      <c r="F1957" s="22" t="s">
        <v>407</v>
      </c>
      <c r="G1957" s="22">
        <v>14</v>
      </c>
      <c r="H1957" s="22">
        <v>14</v>
      </c>
      <c r="I1957" s="22">
        <v>14</v>
      </c>
      <c r="J1957" s="23">
        <v>2.36</v>
      </c>
      <c r="K1957" s="22">
        <v>0</v>
      </c>
      <c r="L1957" s="24">
        <v>0</v>
      </c>
      <c r="M1957" s="22" t="s">
        <v>3613</v>
      </c>
      <c r="N1957" s="22">
        <v>4</v>
      </c>
      <c r="O1957" s="22">
        <v>33.011070259999997</v>
      </c>
      <c r="P1957" s="19">
        <f t="shared" si="30"/>
        <v>5</v>
      </c>
    </row>
    <row r="1958" spans="1:16" x14ac:dyDescent="0.25">
      <c r="A1958" s="21">
        <v>44712</v>
      </c>
      <c r="B1958" s="22" t="s">
        <v>3019</v>
      </c>
      <c r="C1958" s="22" t="s">
        <v>966</v>
      </c>
      <c r="D1958" s="22">
        <v>2</v>
      </c>
      <c r="E1958" s="22" t="s">
        <v>1307</v>
      </c>
      <c r="F1958" s="22" t="s">
        <v>407</v>
      </c>
      <c r="G1958" s="22">
        <v>194</v>
      </c>
      <c r="H1958" s="22">
        <v>23</v>
      </c>
      <c r="I1958" s="22">
        <v>23</v>
      </c>
      <c r="J1958" s="23">
        <v>13.02</v>
      </c>
      <c r="K1958" s="22">
        <v>0</v>
      </c>
      <c r="L1958" s="24">
        <v>0</v>
      </c>
      <c r="M1958" s="22" t="s">
        <v>3614</v>
      </c>
      <c r="N1958" s="22">
        <v>4</v>
      </c>
      <c r="O1958" s="22">
        <v>299.47435430000002</v>
      </c>
      <c r="P1958" s="19">
        <f t="shared" si="30"/>
        <v>5</v>
      </c>
    </row>
    <row r="1959" spans="1:16" x14ac:dyDescent="0.25">
      <c r="A1959" s="21">
        <v>44712</v>
      </c>
      <c r="B1959" s="22" t="s">
        <v>3057</v>
      </c>
      <c r="C1959" s="22" t="s">
        <v>966</v>
      </c>
      <c r="D1959" s="22">
        <v>2</v>
      </c>
      <c r="E1959" s="22" t="s">
        <v>1040</v>
      </c>
      <c r="F1959" s="22" t="s">
        <v>863</v>
      </c>
      <c r="G1959" s="22">
        <v>8164</v>
      </c>
      <c r="H1959" s="22">
        <v>184</v>
      </c>
      <c r="I1959" s="22">
        <v>184</v>
      </c>
      <c r="J1959" s="23">
        <v>1.74</v>
      </c>
      <c r="K1959" s="22">
        <v>0</v>
      </c>
      <c r="L1959" s="24">
        <v>0</v>
      </c>
      <c r="M1959" s="22" t="s">
        <v>3763</v>
      </c>
      <c r="N1959" s="22">
        <v>5</v>
      </c>
      <c r="O1959" s="22">
        <v>319.7552</v>
      </c>
      <c r="P1959" s="19">
        <f t="shared" si="30"/>
        <v>5</v>
      </c>
    </row>
    <row r="1960" spans="1:16" x14ac:dyDescent="0.25">
      <c r="A1960" s="21">
        <v>44712</v>
      </c>
      <c r="B1960" s="22" t="s">
        <v>3365</v>
      </c>
      <c r="C1960" s="22" t="s">
        <v>966</v>
      </c>
      <c r="D1960" s="22">
        <v>2</v>
      </c>
      <c r="E1960" s="22" t="s">
        <v>1036</v>
      </c>
      <c r="F1960" s="22" t="s">
        <v>863</v>
      </c>
      <c r="G1960" s="22">
        <v>1858</v>
      </c>
      <c r="H1960" s="22">
        <v>178</v>
      </c>
      <c r="I1960" s="22">
        <v>178</v>
      </c>
      <c r="J1960" s="23">
        <v>1.37</v>
      </c>
      <c r="K1960" s="22">
        <v>0</v>
      </c>
      <c r="L1960" s="24">
        <v>0</v>
      </c>
      <c r="M1960" s="22" t="s">
        <v>3764</v>
      </c>
      <c r="N1960" s="22">
        <v>5</v>
      </c>
      <c r="O1960" s="22">
        <v>243.20846660000001</v>
      </c>
      <c r="P1960" s="19">
        <f t="shared" si="30"/>
        <v>5</v>
      </c>
    </row>
    <row r="1961" spans="1:16" x14ac:dyDescent="0.25">
      <c r="A1961" s="21">
        <v>44712</v>
      </c>
      <c r="B1961" s="22" t="s">
        <v>3705</v>
      </c>
      <c r="C1961" s="22" t="s">
        <v>966</v>
      </c>
      <c r="D1961" s="22">
        <v>2</v>
      </c>
      <c r="E1961" s="22" t="s">
        <v>1020</v>
      </c>
      <c r="F1961" s="22" t="s">
        <v>863</v>
      </c>
      <c r="G1961" s="22">
        <v>307</v>
      </c>
      <c r="H1961" s="22">
        <v>52</v>
      </c>
      <c r="I1961" s="22">
        <v>52</v>
      </c>
      <c r="J1961" s="23">
        <v>19.59</v>
      </c>
      <c r="K1961" s="22">
        <v>0</v>
      </c>
      <c r="L1961" s="24">
        <v>0</v>
      </c>
      <c r="M1961" s="22" t="s">
        <v>3765</v>
      </c>
      <c r="N1961" s="22">
        <v>5</v>
      </c>
      <c r="O1961" s="22">
        <v>1018.74011512</v>
      </c>
      <c r="P1961" s="19">
        <f t="shared" si="30"/>
        <v>5</v>
      </c>
    </row>
    <row r="1962" spans="1:16" x14ac:dyDescent="0.25">
      <c r="A1962" s="21">
        <v>44712</v>
      </c>
      <c r="B1962" s="22" t="s">
        <v>3038</v>
      </c>
      <c r="C1962" s="22" t="s">
        <v>966</v>
      </c>
      <c r="D1962" s="22">
        <v>2</v>
      </c>
      <c r="E1962" s="22" t="s">
        <v>1017</v>
      </c>
      <c r="F1962" s="22" t="s">
        <v>863</v>
      </c>
      <c r="G1962" s="22">
        <v>48</v>
      </c>
      <c r="H1962" s="22">
        <v>3</v>
      </c>
      <c r="I1962" s="22">
        <v>3</v>
      </c>
      <c r="J1962" s="23">
        <v>15.33</v>
      </c>
      <c r="K1962" s="22">
        <v>0</v>
      </c>
      <c r="L1962" s="24">
        <v>0</v>
      </c>
      <c r="M1962" s="22" t="s">
        <v>3766</v>
      </c>
      <c r="N1962" s="22">
        <v>5</v>
      </c>
      <c r="O1962" s="22">
        <v>45.991580339999999</v>
      </c>
      <c r="P1962" s="19">
        <f t="shared" si="30"/>
        <v>5</v>
      </c>
    </row>
    <row r="1963" spans="1:16" x14ac:dyDescent="0.25">
      <c r="A1963" s="21">
        <v>44712</v>
      </c>
      <c r="B1963" s="22" t="s">
        <v>3683</v>
      </c>
      <c r="C1963" s="22" t="s">
        <v>9</v>
      </c>
      <c r="D1963" s="22">
        <v>2</v>
      </c>
      <c r="E1963" s="22" t="s">
        <v>957</v>
      </c>
      <c r="F1963" s="22" t="s">
        <v>863</v>
      </c>
      <c r="G1963" s="22">
        <v>3708</v>
      </c>
      <c r="H1963" s="22">
        <v>3640</v>
      </c>
      <c r="I1963" s="22">
        <v>3640</v>
      </c>
      <c r="J1963" s="23">
        <v>0.95</v>
      </c>
      <c r="K1963" s="22">
        <v>0</v>
      </c>
      <c r="L1963" s="24">
        <v>0</v>
      </c>
      <c r="M1963" s="22" t="s">
        <v>3948</v>
      </c>
      <c r="N1963" s="22">
        <v>5</v>
      </c>
      <c r="O1963" s="22">
        <v>3469.0782672</v>
      </c>
      <c r="P1963" s="19">
        <f t="shared" si="30"/>
        <v>5</v>
      </c>
    </row>
    <row r="1964" spans="1:16" x14ac:dyDescent="0.25">
      <c r="A1964" s="21">
        <v>44712</v>
      </c>
      <c r="B1964" s="22" t="s">
        <v>3038</v>
      </c>
      <c r="C1964" s="22" t="s">
        <v>9</v>
      </c>
      <c r="D1964" s="22">
        <v>2</v>
      </c>
      <c r="E1964" s="22" t="s">
        <v>942</v>
      </c>
      <c r="F1964" s="22" t="s">
        <v>863</v>
      </c>
      <c r="G1964" s="22">
        <v>48</v>
      </c>
      <c r="H1964" s="22">
        <v>45</v>
      </c>
      <c r="I1964" s="22">
        <v>45</v>
      </c>
      <c r="J1964" s="23">
        <v>15.33</v>
      </c>
      <c r="K1964" s="22">
        <v>0</v>
      </c>
      <c r="L1964" s="24">
        <v>0</v>
      </c>
      <c r="M1964" s="22" t="s">
        <v>3949</v>
      </c>
      <c r="N1964" s="22">
        <v>5</v>
      </c>
      <c r="O1964" s="22">
        <v>689.87370510000005</v>
      </c>
      <c r="P1964" s="19">
        <f t="shared" si="30"/>
        <v>5</v>
      </c>
    </row>
    <row r="1965" spans="1:16" x14ac:dyDescent="0.25">
      <c r="A1965" s="21">
        <v>44712</v>
      </c>
      <c r="B1965" s="22" t="s">
        <v>3525</v>
      </c>
      <c r="C1965" s="22" t="s">
        <v>9</v>
      </c>
      <c r="D1965" s="22">
        <v>2</v>
      </c>
      <c r="E1965" s="22" t="s">
        <v>955</v>
      </c>
      <c r="F1965" s="22" t="s">
        <v>863</v>
      </c>
      <c r="G1965" s="22">
        <v>4397</v>
      </c>
      <c r="H1965" s="22">
        <v>1632</v>
      </c>
      <c r="I1965" s="22">
        <v>1632</v>
      </c>
      <c r="J1965" s="23">
        <v>1.54</v>
      </c>
      <c r="K1965" s="22">
        <v>0</v>
      </c>
      <c r="L1965" s="24">
        <v>0</v>
      </c>
      <c r="M1965" s="22" t="s">
        <v>3950</v>
      </c>
      <c r="N1965" s="22">
        <v>5</v>
      </c>
      <c r="O1965" s="22">
        <v>2506.91165856</v>
      </c>
      <c r="P1965" s="19">
        <f t="shared" si="30"/>
        <v>5</v>
      </c>
    </row>
    <row r="1966" spans="1:16" x14ac:dyDescent="0.25">
      <c r="A1966" s="21">
        <v>44712</v>
      </c>
      <c r="B1966" s="22" t="s">
        <v>2212</v>
      </c>
      <c r="C1966" s="22" t="s">
        <v>9</v>
      </c>
      <c r="D1966" s="22">
        <v>2</v>
      </c>
      <c r="E1966" s="22" t="s">
        <v>1225</v>
      </c>
      <c r="F1966" s="22" t="s">
        <v>407</v>
      </c>
      <c r="G1966" s="22">
        <v>680</v>
      </c>
      <c r="H1966" s="22">
        <v>120</v>
      </c>
      <c r="I1966" s="22">
        <v>120</v>
      </c>
      <c r="J1966" s="23">
        <v>2.06</v>
      </c>
      <c r="K1966" s="22">
        <v>0</v>
      </c>
      <c r="L1966" s="24">
        <v>0</v>
      </c>
      <c r="M1966" s="22" t="s">
        <v>4084</v>
      </c>
      <c r="N1966" s="22">
        <v>4</v>
      </c>
      <c r="O1966" s="22">
        <v>247.0956516</v>
      </c>
      <c r="P1966" s="19">
        <f t="shared" si="30"/>
        <v>5</v>
      </c>
    </row>
    <row r="1967" spans="1:16" x14ac:dyDescent="0.25">
      <c r="A1967" s="21">
        <v>44712</v>
      </c>
      <c r="B1967" s="22" t="s">
        <v>2273</v>
      </c>
      <c r="C1967" s="22" t="s">
        <v>9</v>
      </c>
      <c r="D1967" s="22">
        <v>2</v>
      </c>
      <c r="E1967" s="22" t="s">
        <v>1215</v>
      </c>
      <c r="F1967" s="22" t="s">
        <v>407</v>
      </c>
      <c r="G1967" s="22">
        <v>930</v>
      </c>
      <c r="H1967" s="22">
        <v>300</v>
      </c>
      <c r="I1967" s="22">
        <v>300</v>
      </c>
      <c r="J1967" s="23">
        <v>0.95</v>
      </c>
      <c r="K1967" s="22">
        <v>0</v>
      </c>
      <c r="L1967" s="24">
        <v>0</v>
      </c>
      <c r="M1967" s="22" t="s">
        <v>4085</v>
      </c>
      <c r="N1967" s="22">
        <v>4</v>
      </c>
      <c r="O1967" s="22">
        <v>285.70022999999998</v>
      </c>
      <c r="P1967" s="19">
        <f t="shared" si="30"/>
        <v>5</v>
      </c>
    </row>
    <row r="1968" spans="1:16" x14ac:dyDescent="0.25">
      <c r="A1968" s="21">
        <v>44712</v>
      </c>
      <c r="B1968" s="22" t="s">
        <v>3691</v>
      </c>
      <c r="C1968" s="22" t="s">
        <v>9</v>
      </c>
      <c r="D1968" s="22">
        <v>2</v>
      </c>
      <c r="E1968" s="22" t="s">
        <v>1226</v>
      </c>
      <c r="F1968" s="22" t="s">
        <v>407</v>
      </c>
      <c r="G1968" s="22">
        <v>595</v>
      </c>
      <c r="H1968" s="22">
        <v>320</v>
      </c>
      <c r="I1968" s="22">
        <v>320</v>
      </c>
      <c r="J1968" s="23">
        <v>3.76</v>
      </c>
      <c r="K1968" s="22">
        <v>0</v>
      </c>
      <c r="L1968" s="24">
        <v>0</v>
      </c>
      <c r="M1968" s="22" t="s">
        <v>4086</v>
      </c>
      <c r="N1968" s="22">
        <v>4</v>
      </c>
      <c r="O1968" s="22">
        <v>1202.5826655999999</v>
      </c>
      <c r="P1968" s="19">
        <f t="shared" si="30"/>
        <v>5</v>
      </c>
    </row>
    <row r="1969" spans="1:16" x14ac:dyDescent="0.25">
      <c r="A1969" s="21">
        <v>44712</v>
      </c>
      <c r="B1969" s="22" t="s">
        <v>2349</v>
      </c>
      <c r="C1969" s="22" t="s">
        <v>9</v>
      </c>
      <c r="D1969" s="22">
        <v>2</v>
      </c>
      <c r="E1969" s="22" t="s">
        <v>1214</v>
      </c>
      <c r="F1969" s="22" t="s">
        <v>407</v>
      </c>
      <c r="G1969" s="22">
        <v>253</v>
      </c>
      <c r="H1969" s="22">
        <v>160</v>
      </c>
      <c r="I1969" s="22">
        <v>160</v>
      </c>
      <c r="J1969" s="23">
        <v>4.67</v>
      </c>
      <c r="K1969" s="22">
        <v>0</v>
      </c>
      <c r="L1969" s="24">
        <v>0</v>
      </c>
      <c r="M1969" s="22" t="s">
        <v>4087</v>
      </c>
      <c r="N1969" s="22">
        <v>4</v>
      </c>
      <c r="O1969" s="22">
        <v>747.96983680000005</v>
      </c>
      <c r="P1969" s="19">
        <f t="shared" si="30"/>
        <v>5</v>
      </c>
    </row>
    <row r="1970" spans="1:16" x14ac:dyDescent="0.25">
      <c r="A1970" s="21">
        <v>44712</v>
      </c>
      <c r="B1970" s="22" t="s">
        <v>3705</v>
      </c>
      <c r="C1970" s="22" t="s">
        <v>9</v>
      </c>
      <c r="D1970" s="22">
        <v>2</v>
      </c>
      <c r="E1970" s="22" t="s">
        <v>1939</v>
      </c>
      <c r="F1970" s="22" t="s">
        <v>9</v>
      </c>
      <c r="G1970" s="22">
        <v>307</v>
      </c>
      <c r="H1970" s="22">
        <v>30</v>
      </c>
      <c r="I1970" s="22">
        <v>30</v>
      </c>
      <c r="J1970" s="23">
        <v>19.59</v>
      </c>
      <c r="K1970" s="22">
        <v>0</v>
      </c>
      <c r="L1970" s="24">
        <v>0</v>
      </c>
      <c r="M1970" s="22" t="s">
        <v>4290</v>
      </c>
      <c r="N1970" s="22">
        <v>3</v>
      </c>
      <c r="O1970" s="22">
        <v>587.73468179999998</v>
      </c>
      <c r="P1970" s="19">
        <f t="shared" si="30"/>
        <v>5</v>
      </c>
    </row>
    <row r="1971" spans="1:16" x14ac:dyDescent="0.25">
      <c r="A1971" s="21">
        <v>44712</v>
      </c>
      <c r="B1971" s="22" t="s">
        <v>2184</v>
      </c>
      <c r="C1971" s="22" t="s">
        <v>931</v>
      </c>
      <c r="D1971" s="22">
        <v>2</v>
      </c>
      <c r="E1971" s="22" t="s">
        <v>1458</v>
      </c>
      <c r="F1971" s="22" t="s">
        <v>1318</v>
      </c>
      <c r="G1971" s="22">
        <v>6401</v>
      </c>
      <c r="H1971" s="22">
        <v>1400</v>
      </c>
      <c r="I1971" s="22">
        <v>1400</v>
      </c>
      <c r="J1971" s="23">
        <v>1.57</v>
      </c>
      <c r="K1971" s="22">
        <v>0</v>
      </c>
      <c r="L1971" s="24">
        <v>0</v>
      </c>
      <c r="M1971" s="22" t="s">
        <v>4650</v>
      </c>
      <c r="N1971" s="22">
        <v>2</v>
      </c>
      <c r="O1971" s="22">
        <v>2204.5639420000002</v>
      </c>
      <c r="P1971" s="19">
        <f t="shared" si="30"/>
        <v>5</v>
      </c>
    </row>
    <row r="1972" spans="1:16" x14ac:dyDescent="0.25">
      <c r="A1972" s="21">
        <v>44712</v>
      </c>
      <c r="B1972" s="22" t="s">
        <v>2938</v>
      </c>
      <c r="C1972" s="22" t="s">
        <v>931</v>
      </c>
      <c r="D1972" s="22">
        <v>2</v>
      </c>
      <c r="E1972" s="22" t="s">
        <v>1459</v>
      </c>
      <c r="F1972" s="22" t="s">
        <v>1318</v>
      </c>
      <c r="G1972" s="22">
        <v>261</v>
      </c>
      <c r="H1972" s="22">
        <v>240</v>
      </c>
      <c r="I1972" s="22">
        <v>240</v>
      </c>
      <c r="J1972" s="23">
        <v>13.57</v>
      </c>
      <c r="K1972" s="22">
        <v>0</v>
      </c>
      <c r="L1972" s="24">
        <v>0</v>
      </c>
      <c r="M1972" s="22" t="s">
        <v>4651</v>
      </c>
      <c r="N1972" s="22">
        <v>2</v>
      </c>
      <c r="O1972" s="22">
        <v>3257.8900272000001</v>
      </c>
      <c r="P1972" s="19">
        <f t="shared" si="30"/>
        <v>5</v>
      </c>
    </row>
    <row r="1973" spans="1:16" x14ac:dyDescent="0.25">
      <c r="A1973" s="21">
        <v>44712</v>
      </c>
      <c r="B1973" s="22" t="s">
        <v>3517</v>
      </c>
      <c r="C1973" s="22" t="s">
        <v>931</v>
      </c>
      <c r="D1973" s="22">
        <v>2</v>
      </c>
      <c r="E1973" s="22" t="s">
        <v>1457</v>
      </c>
      <c r="F1973" s="22" t="s">
        <v>1318</v>
      </c>
      <c r="G1973" s="22">
        <v>4410</v>
      </c>
      <c r="H1973" s="22">
        <v>1850</v>
      </c>
      <c r="I1973" s="22">
        <v>1850</v>
      </c>
      <c r="J1973" s="23">
        <v>2.5099999999999998</v>
      </c>
      <c r="K1973" s="22">
        <v>0</v>
      </c>
      <c r="L1973" s="24">
        <v>0</v>
      </c>
      <c r="M1973" s="22" t="s">
        <v>4652</v>
      </c>
      <c r="N1973" s="22">
        <v>2</v>
      </c>
      <c r="O1973" s="22">
        <v>4638.4126109999997</v>
      </c>
      <c r="P1973" s="19">
        <f t="shared" si="30"/>
        <v>5</v>
      </c>
    </row>
    <row r="1974" spans="1:16" x14ac:dyDescent="0.25">
      <c r="A1974" s="21">
        <v>44712</v>
      </c>
      <c r="B1974" s="22" t="s">
        <v>3705</v>
      </c>
      <c r="C1974" s="22" t="s">
        <v>931</v>
      </c>
      <c r="D1974" s="22">
        <v>2</v>
      </c>
      <c r="E1974" s="22" t="s">
        <v>1453</v>
      </c>
      <c r="F1974" s="22" t="s">
        <v>1318</v>
      </c>
      <c r="G1974" s="22">
        <v>307</v>
      </c>
      <c r="H1974" s="22">
        <v>225</v>
      </c>
      <c r="I1974" s="22">
        <v>225</v>
      </c>
      <c r="J1974" s="23">
        <v>19.59</v>
      </c>
      <c r="K1974" s="22">
        <v>0</v>
      </c>
      <c r="L1974" s="24">
        <v>0</v>
      </c>
      <c r="M1974" s="22" t="s">
        <v>4653</v>
      </c>
      <c r="N1974" s="22">
        <v>2</v>
      </c>
      <c r="O1974" s="22">
        <v>4408.0101135000004</v>
      </c>
      <c r="P1974" s="19">
        <f t="shared" si="30"/>
        <v>5</v>
      </c>
    </row>
    <row r="1975" spans="1:16" x14ac:dyDescent="0.25">
      <c r="A1975" s="21">
        <v>44712</v>
      </c>
      <c r="B1975" s="22" t="s">
        <v>3040</v>
      </c>
      <c r="C1975" s="22" t="s">
        <v>931</v>
      </c>
      <c r="D1975" s="22">
        <v>2</v>
      </c>
      <c r="E1975" s="22" t="s">
        <v>1453</v>
      </c>
      <c r="F1975" s="22" t="s">
        <v>1318</v>
      </c>
      <c r="G1975" s="22">
        <v>42</v>
      </c>
      <c r="H1975" s="22">
        <v>24</v>
      </c>
      <c r="I1975" s="22">
        <v>24</v>
      </c>
      <c r="J1975" s="23">
        <v>40.22</v>
      </c>
      <c r="K1975" s="22">
        <v>0</v>
      </c>
      <c r="L1975" s="24">
        <v>0</v>
      </c>
      <c r="M1975" s="22" t="s">
        <v>4653</v>
      </c>
      <c r="N1975" s="22">
        <v>2</v>
      </c>
      <c r="O1975" s="22">
        <v>965.16789431999996</v>
      </c>
      <c r="P1975" s="19">
        <f t="shared" si="30"/>
        <v>5</v>
      </c>
    </row>
    <row r="1976" spans="1:16" x14ac:dyDescent="0.25">
      <c r="A1976" s="21">
        <v>44712</v>
      </c>
      <c r="B1976" s="22" t="s">
        <v>4374</v>
      </c>
      <c r="C1976" s="22" t="s">
        <v>931</v>
      </c>
      <c r="D1976" s="22">
        <v>2</v>
      </c>
      <c r="E1976" s="22" t="s">
        <v>1721</v>
      </c>
      <c r="F1976" s="22" t="s">
        <v>1318</v>
      </c>
      <c r="G1976" s="22">
        <v>1193</v>
      </c>
      <c r="H1976" s="22">
        <v>750</v>
      </c>
      <c r="I1976" s="22">
        <v>750</v>
      </c>
      <c r="J1976" s="23">
        <v>1.97</v>
      </c>
      <c r="K1976" s="22">
        <v>0</v>
      </c>
      <c r="L1976" s="24">
        <v>0</v>
      </c>
      <c r="M1976" s="22" t="s">
        <v>4654</v>
      </c>
      <c r="N1976" s="22">
        <v>2</v>
      </c>
      <c r="O1976" s="22">
        <v>1478.1597300000001</v>
      </c>
      <c r="P1976" s="19">
        <f t="shared" si="30"/>
        <v>5</v>
      </c>
    </row>
    <row r="1977" spans="1:16" x14ac:dyDescent="0.25">
      <c r="A1977" s="21">
        <v>44712</v>
      </c>
      <c r="B1977" s="22" t="s">
        <v>3199</v>
      </c>
      <c r="C1977" s="22" t="s">
        <v>931</v>
      </c>
      <c r="D1977" s="22">
        <v>2</v>
      </c>
      <c r="E1977" s="22" t="s">
        <v>1750</v>
      </c>
      <c r="F1977" s="22" t="s">
        <v>1318</v>
      </c>
      <c r="G1977" s="22">
        <v>436</v>
      </c>
      <c r="H1977" s="22">
        <v>300</v>
      </c>
      <c r="I1977" s="22">
        <v>300</v>
      </c>
      <c r="J1977" s="23">
        <v>2.52</v>
      </c>
      <c r="K1977" s="22">
        <v>0</v>
      </c>
      <c r="L1977" s="24">
        <v>0</v>
      </c>
      <c r="M1977" s="22" t="s">
        <v>4655</v>
      </c>
      <c r="N1977" s="22">
        <v>2</v>
      </c>
      <c r="O1977" s="22">
        <v>756.68427299999996</v>
      </c>
      <c r="P1977" s="19">
        <f t="shared" si="30"/>
        <v>5</v>
      </c>
    </row>
    <row r="1978" spans="1:16" x14ac:dyDescent="0.25">
      <c r="A1978" s="21">
        <v>44712</v>
      </c>
      <c r="B1978" s="22" t="s">
        <v>4642</v>
      </c>
      <c r="C1978" s="22" t="s">
        <v>931</v>
      </c>
      <c r="D1978" s="22">
        <v>2</v>
      </c>
      <c r="E1978" s="22" t="s">
        <v>1319</v>
      </c>
      <c r="F1978" s="22" t="s">
        <v>1318</v>
      </c>
      <c r="G1978" s="22">
        <v>180</v>
      </c>
      <c r="H1978" s="22">
        <v>60</v>
      </c>
      <c r="I1978" s="22">
        <v>60</v>
      </c>
      <c r="J1978" s="23">
        <v>3.87</v>
      </c>
      <c r="K1978" s="22">
        <v>0</v>
      </c>
      <c r="L1978" s="24">
        <v>0</v>
      </c>
      <c r="M1978" s="22" t="s">
        <v>4656</v>
      </c>
      <c r="N1978" s="22">
        <v>2</v>
      </c>
      <c r="O1978" s="22">
        <v>232.2</v>
      </c>
      <c r="P1978" s="19">
        <f t="shared" si="30"/>
        <v>5</v>
      </c>
    </row>
    <row r="1979" spans="1:16" x14ac:dyDescent="0.25">
      <c r="A1979" s="21">
        <v>44712</v>
      </c>
      <c r="B1979" s="22" t="s">
        <v>4657</v>
      </c>
      <c r="C1979" s="22" t="s">
        <v>931</v>
      </c>
      <c r="D1979" s="22">
        <v>2</v>
      </c>
      <c r="E1979" s="22" t="s">
        <v>1343</v>
      </c>
      <c r="F1979" s="22" t="s">
        <v>1318</v>
      </c>
      <c r="G1979" s="22">
        <v>222</v>
      </c>
      <c r="H1979" s="22">
        <v>222</v>
      </c>
      <c r="I1979" s="22">
        <v>222</v>
      </c>
      <c r="J1979" s="23">
        <v>8</v>
      </c>
      <c r="K1979" s="22">
        <v>0</v>
      </c>
      <c r="L1979" s="24">
        <v>0</v>
      </c>
      <c r="M1979" s="22" t="s">
        <v>4658</v>
      </c>
      <c r="N1979" s="22">
        <v>2</v>
      </c>
      <c r="O1979" s="22">
        <v>1776.07347534</v>
      </c>
      <c r="P1979" s="19">
        <f t="shared" si="30"/>
        <v>5</v>
      </c>
    </row>
    <row r="1980" spans="1:16" x14ac:dyDescent="0.25">
      <c r="A1980" s="21">
        <v>44712</v>
      </c>
      <c r="B1980" s="22" t="s">
        <v>3014</v>
      </c>
      <c r="C1980" s="22" t="s">
        <v>931</v>
      </c>
      <c r="D1980" s="22">
        <v>2</v>
      </c>
      <c r="E1980" s="22" t="s">
        <v>1454</v>
      </c>
      <c r="F1980" s="22" t="s">
        <v>1318</v>
      </c>
      <c r="G1980" s="22">
        <v>1691</v>
      </c>
      <c r="H1980" s="22">
        <v>1530</v>
      </c>
      <c r="I1980" s="22">
        <v>1530</v>
      </c>
      <c r="J1980" s="23">
        <v>0.91</v>
      </c>
      <c r="K1980" s="22">
        <v>0</v>
      </c>
      <c r="L1980" s="24">
        <v>0</v>
      </c>
      <c r="M1980" s="22" t="s">
        <v>4659</v>
      </c>
      <c r="N1980" s="22">
        <v>2</v>
      </c>
      <c r="O1980" s="22">
        <v>1387.7175582</v>
      </c>
      <c r="P1980" s="19">
        <f t="shared" si="30"/>
        <v>5</v>
      </c>
    </row>
    <row r="1981" spans="1:16" x14ac:dyDescent="0.25">
      <c r="A1981" s="21">
        <v>44712</v>
      </c>
      <c r="B1981" s="22" t="s">
        <v>3204</v>
      </c>
      <c r="C1981" s="22" t="s">
        <v>931</v>
      </c>
      <c r="D1981" s="22">
        <v>2</v>
      </c>
      <c r="E1981" s="22" t="s">
        <v>1450</v>
      </c>
      <c r="F1981" s="22" t="s">
        <v>1318</v>
      </c>
      <c r="G1981" s="22">
        <v>2930</v>
      </c>
      <c r="H1981" s="22">
        <v>200</v>
      </c>
      <c r="I1981" s="22">
        <v>200</v>
      </c>
      <c r="J1981" s="23">
        <v>2.95</v>
      </c>
      <c r="K1981" s="22">
        <v>0</v>
      </c>
      <c r="L1981" s="24">
        <v>0</v>
      </c>
      <c r="M1981" s="22" t="s">
        <v>4660</v>
      </c>
      <c r="N1981" s="22">
        <v>2</v>
      </c>
      <c r="O1981" s="22">
        <v>590.71134800000004</v>
      </c>
      <c r="P1981" s="19">
        <f t="shared" si="30"/>
        <v>5</v>
      </c>
    </row>
    <row r="1982" spans="1:16" x14ac:dyDescent="0.25">
      <c r="A1982" s="21">
        <v>44712</v>
      </c>
      <c r="B1982" s="22" t="s">
        <v>2279</v>
      </c>
      <c r="C1982" s="22" t="s">
        <v>931</v>
      </c>
      <c r="D1982" s="22">
        <v>2</v>
      </c>
      <c r="E1982" s="22" t="s">
        <v>1455</v>
      </c>
      <c r="F1982" s="22" t="s">
        <v>1318</v>
      </c>
      <c r="G1982" s="22">
        <v>2292</v>
      </c>
      <c r="H1982" s="22">
        <v>2070</v>
      </c>
      <c r="I1982" s="22">
        <v>2070</v>
      </c>
      <c r="J1982" s="23">
        <v>3.5</v>
      </c>
      <c r="K1982" s="22">
        <v>0</v>
      </c>
      <c r="L1982" s="24">
        <v>0</v>
      </c>
      <c r="M1982" s="22" t="s">
        <v>4661</v>
      </c>
      <c r="N1982" s="22">
        <v>2</v>
      </c>
      <c r="O1982" s="22">
        <v>7240.6116206999995</v>
      </c>
      <c r="P1982" s="19">
        <f t="shared" si="30"/>
        <v>5</v>
      </c>
    </row>
    <row r="1983" spans="1:16" x14ac:dyDescent="0.25">
      <c r="A1983" s="21">
        <v>44712</v>
      </c>
      <c r="B1983" s="22" t="s">
        <v>2517</v>
      </c>
      <c r="C1983" s="22" t="s">
        <v>931</v>
      </c>
      <c r="D1983" s="22">
        <v>2</v>
      </c>
      <c r="E1983" s="22" t="s">
        <v>1456</v>
      </c>
      <c r="F1983" s="22" t="s">
        <v>1318</v>
      </c>
      <c r="G1983" s="22">
        <v>330</v>
      </c>
      <c r="H1983" s="22">
        <v>140</v>
      </c>
      <c r="I1983" s="22">
        <v>140</v>
      </c>
      <c r="J1983" s="23">
        <v>6.36</v>
      </c>
      <c r="K1983" s="22">
        <v>0</v>
      </c>
      <c r="L1983" s="24">
        <v>0</v>
      </c>
      <c r="M1983" s="22" t="s">
        <v>4662</v>
      </c>
      <c r="N1983" s="22">
        <v>2</v>
      </c>
      <c r="O1983" s="22">
        <v>890.4</v>
      </c>
      <c r="P1983" s="19">
        <f t="shared" si="30"/>
        <v>5</v>
      </c>
    </row>
    <row r="1984" spans="1:16" x14ac:dyDescent="0.25">
      <c r="A1984" s="21">
        <v>44712</v>
      </c>
      <c r="B1984" s="22" t="s">
        <v>2697</v>
      </c>
      <c r="C1984" s="22" t="s">
        <v>931</v>
      </c>
      <c r="D1984" s="22">
        <v>2</v>
      </c>
      <c r="E1984" s="22" t="s">
        <v>1456</v>
      </c>
      <c r="F1984" s="22" t="s">
        <v>1318</v>
      </c>
      <c r="G1984" s="22">
        <v>452</v>
      </c>
      <c r="H1984" s="22">
        <v>176</v>
      </c>
      <c r="I1984" s="22">
        <v>176</v>
      </c>
      <c r="J1984" s="23">
        <v>9.94</v>
      </c>
      <c r="K1984" s="22">
        <v>0</v>
      </c>
      <c r="L1984" s="24">
        <v>0</v>
      </c>
      <c r="M1984" s="22" t="s">
        <v>4662</v>
      </c>
      <c r="N1984" s="22">
        <v>2</v>
      </c>
      <c r="O1984" s="22">
        <v>1749.44</v>
      </c>
      <c r="P1984" s="19">
        <f t="shared" si="30"/>
        <v>5</v>
      </c>
    </row>
    <row r="1985" spans="1:16" x14ac:dyDescent="0.25">
      <c r="A1985" s="21">
        <v>44712</v>
      </c>
      <c r="B1985" s="22" t="s">
        <v>4376</v>
      </c>
      <c r="C1985" s="22" t="s">
        <v>931</v>
      </c>
      <c r="D1985" s="22">
        <v>2</v>
      </c>
      <c r="E1985" s="22" t="s">
        <v>1365</v>
      </c>
      <c r="F1985" s="22" t="s">
        <v>1318</v>
      </c>
      <c r="G1985" s="22">
        <v>492</v>
      </c>
      <c r="H1985" s="22">
        <v>350</v>
      </c>
      <c r="I1985" s="22">
        <v>350</v>
      </c>
      <c r="J1985" s="23">
        <v>49.74</v>
      </c>
      <c r="K1985" s="22">
        <v>0</v>
      </c>
      <c r="L1985" s="24">
        <v>0</v>
      </c>
      <c r="M1985" s="22" t="s">
        <v>4663</v>
      </c>
      <c r="N1985" s="22">
        <v>2</v>
      </c>
      <c r="O1985" s="22">
        <v>17409.8141665</v>
      </c>
      <c r="P1985" s="19">
        <f t="shared" si="30"/>
        <v>5</v>
      </c>
    </row>
    <row r="1986" spans="1:16" x14ac:dyDescent="0.25">
      <c r="A1986" s="21">
        <v>44712</v>
      </c>
      <c r="B1986" s="22" t="s">
        <v>3699</v>
      </c>
      <c r="C1986" s="22" t="s">
        <v>931</v>
      </c>
      <c r="D1986" s="22">
        <v>2</v>
      </c>
      <c r="E1986" s="22" t="s">
        <v>2140</v>
      </c>
      <c r="F1986" s="22" t="s">
        <v>1318</v>
      </c>
      <c r="G1986" s="22">
        <v>3131</v>
      </c>
      <c r="H1986" s="22">
        <v>1200</v>
      </c>
      <c r="I1986" s="22">
        <v>1200</v>
      </c>
      <c r="J1986" s="23">
        <v>4.95</v>
      </c>
      <c r="K1986" s="22">
        <v>0</v>
      </c>
      <c r="L1986" s="24">
        <v>0</v>
      </c>
      <c r="M1986" s="22" t="s">
        <v>4664</v>
      </c>
      <c r="N1986" s="22">
        <v>2</v>
      </c>
      <c r="O1986" s="22">
        <v>5944.6634999999997</v>
      </c>
      <c r="P1986" s="19">
        <f t="shared" si="30"/>
        <v>5</v>
      </c>
    </row>
    <row r="1987" spans="1:16" x14ac:dyDescent="0.25">
      <c r="A1987" s="21">
        <v>44712</v>
      </c>
      <c r="B1987" s="22" t="s">
        <v>3699</v>
      </c>
      <c r="C1987" s="22" t="s">
        <v>931</v>
      </c>
      <c r="D1987" s="22">
        <v>2</v>
      </c>
      <c r="E1987" s="22" t="s">
        <v>1605</v>
      </c>
      <c r="F1987" s="22" t="s">
        <v>1318</v>
      </c>
      <c r="G1987" s="22">
        <v>3131</v>
      </c>
      <c r="H1987" s="22">
        <v>1200</v>
      </c>
      <c r="I1987" s="22">
        <v>1200</v>
      </c>
      <c r="J1987" s="23">
        <v>4.95</v>
      </c>
      <c r="K1987" s="22">
        <v>0</v>
      </c>
      <c r="L1987" s="24">
        <v>0</v>
      </c>
      <c r="M1987" s="22" t="s">
        <v>4665</v>
      </c>
      <c r="N1987" s="22">
        <v>2</v>
      </c>
      <c r="O1987" s="22">
        <v>5944.6634999999997</v>
      </c>
      <c r="P1987" s="19">
        <f t="shared" ref="P1987:P2050" si="31">MONTH(A1987)</f>
        <v>5</v>
      </c>
    </row>
    <row r="1988" spans="1:16" x14ac:dyDescent="0.25">
      <c r="A1988" s="21">
        <v>44712</v>
      </c>
      <c r="B1988" s="22" t="s">
        <v>3059</v>
      </c>
      <c r="C1988" s="22" t="s">
        <v>931</v>
      </c>
      <c r="D1988" s="22">
        <v>2</v>
      </c>
      <c r="E1988" s="22" t="s">
        <v>1460</v>
      </c>
      <c r="F1988" s="22" t="s">
        <v>1318</v>
      </c>
      <c r="G1988" s="22">
        <v>1650</v>
      </c>
      <c r="H1988" s="22">
        <v>1400</v>
      </c>
      <c r="I1988" s="22">
        <v>1400</v>
      </c>
      <c r="J1988" s="23">
        <v>2.82</v>
      </c>
      <c r="K1988" s="22">
        <v>0</v>
      </c>
      <c r="L1988" s="24">
        <v>0</v>
      </c>
      <c r="M1988" s="22" t="s">
        <v>4666</v>
      </c>
      <c r="N1988" s="22">
        <v>2</v>
      </c>
      <c r="O1988" s="22">
        <v>3954.268192</v>
      </c>
      <c r="P1988" s="19">
        <f t="shared" si="31"/>
        <v>5</v>
      </c>
    </row>
    <row r="1989" spans="1:16" x14ac:dyDescent="0.25">
      <c r="A1989" s="21">
        <v>44712</v>
      </c>
      <c r="B1989" s="22" t="s">
        <v>3457</v>
      </c>
      <c r="C1989" s="22" t="s">
        <v>931</v>
      </c>
      <c r="D1989" s="22">
        <v>2</v>
      </c>
      <c r="E1989" s="22" t="s">
        <v>1450</v>
      </c>
      <c r="F1989" s="22" t="s">
        <v>1318</v>
      </c>
      <c r="G1989" s="22">
        <v>308</v>
      </c>
      <c r="H1989" s="22">
        <v>216</v>
      </c>
      <c r="I1989" s="22">
        <v>216</v>
      </c>
      <c r="J1989" s="23">
        <v>4.57</v>
      </c>
      <c r="K1989" s="22">
        <v>0</v>
      </c>
      <c r="L1989" s="24">
        <v>0</v>
      </c>
      <c r="M1989" s="22" t="s">
        <v>4660</v>
      </c>
      <c r="N1989" s="22">
        <v>2</v>
      </c>
      <c r="O1989" s="22">
        <v>988.18993439999997</v>
      </c>
      <c r="P1989" s="19">
        <f t="shared" si="31"/>
        <v>5</v>
      </c>
    </row>
    <row r="1990" spans="1:16" x14ac:dyDescent="0.25">
      <c r="A1990" s="21">
        <v>44712</v>
      </c>
      <c r="B1990" s="22" t="s">
        <v>3907</v>
      </c>
      <c r="C1990" s="22" t="s">
        <v>931</v>
      </c>
      <c r="D1990" s="22">
        <v>2</v>
      </c>
      <c r="E1990" s="22" t="s">
        <v>1452</v>
      </c>
      <c r="F1990" s="22" t="s">
        <v>1318</v>
      </c>
      <c r="G1990" s="22">
        <v>802</v>
      </c>
      <c r="H1990" s="22">
        <v>660</v>
      </c>
      <c r="I1990" s="22">
        <v>660</v>
      </c>
      <c r="J1990" s="23">
        <v>3.39</v>
      </c>
      <c r="K1990" s="22">
        <v>0</v>
      </c>
      <c r="L1990" s="24">
        <v>0</v>
      </c>
      <c r="M1990" s="22" t="s">
        <v>4667</v>
      </c>
      <c r="N1990" s="22">
        <v>2</v>
      </c>
      <c r="O1990" s="22">
        <v>2237.7134339999998</v>
      </c>
      <c r="P1990" s="19">
        <f t="shared" si="31"/>
        <v>5</v>
      </c>
    </row>
    <row r="1991" spans="1:16" x14ac:dyDescent="0.25">
      <c r="A1991" s="21">
        <v>44712</v>
      </c>
      <c r="B1991" s="22" t="s">
        <v>3234</v>
      </c>
      <c r="C1991" s="22" t="s">
        <v>931</v>
      </c>
      <c r="D1991" s="22">
        <v>2</v>
      </c>
      <c r="E1991" s="22" t="s">
        <v>1461</v>
      </c>
      <c r="F1991" s="22" t="s">
        <v>1318</v>
      </c>
      <c r="G1991" s="22">
        <v>1427</v>
      </c>
      <c r="H1991" s="22">
        <v>1276</v>
      </c>
      <c r="I1991" s="22">
        <v>1276</v>
      </c>
      <c r="J1991" s="23">
        <v>4.6900000000000004</v>
      </c>
      <c r="K1991" s="22">
        <v>0</v>
      </c>
      <c r="L1991" s="24">
        <v>0</v>
      </c>
      <c r="M1991" s="22" t="s">
        <v>4668</v>
      </c>
      <c r="N1991" s="22">
        <v>2</v>
      </c>
      <c r="O1991" s="22">
        <v>5990.2302455600002</v>
      </c>
      <c r="P1991" s="19">
        <f t="shared" si="31"/>
        <v>5</v>
      </c>
    </row>
    <row r="1992" spans="1:16" x14ac:dyDescent="0.25">
      <c r="A1992" s="21">
        <v>44712</v>
      </c>
      <c r="B1992" s="22" t="s">
        <v>4669</v>
      </c>
      <c r="C1992" s="22" t="s">
        <v>931</v>
      </c>
      <c r="D1992" s="22">
        <v>2</v>
      </c>
      <c r="E1992" s="22" t="s">
        <v>1451</v>
      </c>
      <c r="F1992" s="22" t="s">
        <v>1318</v>
      </c>
      <c r="G1992" s="22">
        <v>3078</v>
      </c>
      <c r="H1992" s="22">
        <v>2760</v>
      </c>
      <c r="I1992" s="22">
        <v>2760</v>
      </c>
      <c r="J1992" s="23">
        <v>2.69</v>
      </c>
      <c r="K1992" s="22">
        <v>0</v>
      </c>
      <c r="L1992" s="24">
        <v>0</v>
      </c>
      <c r="M1992" s="22" t="s">
        <v>4670</v>
      </c>
      <c r="N1992" s="22">
        <v>2</v>
      </c>
      <c r="O1992" s="22">
        <v>7411.8162492000001</v>
      </c>
      <c r="P1992" s="19">
        <f t="shared" si="31"/>
        <v>5</v>
      </c>
    </row>
    <row r="1993" spans="1:16" x14ac:dyDescent="0.25">
      <c r="A1993" s="21">
        <v>44712</v>
      </c>
      <c r="B1993" s="22" t="s">
        <v>3495</v>
      </c>
      <c r="C1993" s="22" t="s">
        <v>931</v>
      </c>
      <c r="D1993" s="22">
        <v>2</v>
      </c>
      <c r="E1993" s="22" t="s">
        <v>1692</v>
      </c>
      <c r="F1993" s="22" t="s">
        <v>1318</v>
      </c>
      <c r="G1993" s="22">
        <v>1954</v>
      </c>
      <c r="H1993" s="22">
        <v>2000</v>
      </c>
      <c r="I1993" s="22">
        <v>2000</v>
      </c>
      <c r="J1993" s="23">
        <v>0.23</v>
      </c>
      <c r="K1993" s="22">
        <v>0</v>
      </c>
      <c r="L1993" s="24">
        <v>0</v>
      </c>
      <c r="M1993" s="22" t="s">
        <v>4671</v>
      </c>
      <c r="N1993" s="22">
        <v>2</v>
      </c>
      <c r="O1993" s="22">
        <v>460</v>
      </c>
      <c r="P1993" s="19">
        <f t="shared" si="31"/>
        <v>5</v>
      </c>
    </row>
    <row r="1994" spans="1:16" x14ac:dyDescent="0.25">
      <c r="A1994" s="21">
        <v>44712</v>
      </c>
      <c r="B1994" s="22" t="s">
        <v>2415</v>
      </c>
      <c r="C1994" s="22" t="s">
        <v>931</v>
      </c>
      <c r="D1994" s="22">
        <v>2</v>
      </c>
      <c r="E1994" s="22" t="s">
        <v>1612</v>
      </c>
      <c r="F1994" s="22" t="s">
        <v>1318</v>
      </c>
      <c r="G1994" s="22">
        <v>6746</v>
      </c>
      <c r="H1994" s="22">
        <v>4968</v>
      </c>
      <c r="I1994" s="22">
        <v>4968</v>
      </c>
      <c r="J1994" s="23">
        <v>2</v>
      </c>
      <c r="K1994" s="22">
        <v>0</v>
      </c>
      <c r="L1994" s="24">
        <v>0</v>
      </c>
      <c r="M1994" s="22" t="s">
        <v>4672</v>
      </c>
      <c r="N1994" s="22">
        <v>2</v>
      </c>
      <c r="O1994" s="22">
        <v>9936</v>
      </c>
      <c r="P1994" s="19">
        <f t="shared" si="31"/>
        <v>5</v>
      </c>
    </row>
    <row r="1995" spans="1:16" x14ac:dyDescent="0.25">
      <c r="A1995" s="21">
        <v>44712</v>
      </c>
      <c r="B1995" s="22" t="s">
        <v>2198</v>
      </c>
      <c r="C1995" s="22" t="s">
        <v>10</v>
      </c>
      <c r="D1995" s="22">
        <v>2</v>
      </c>
      <c r="E1995" s="22" t="s">
        <v>679</v>
      </c>
      <c r="F1995" s="22" t="s">
        <v>407</v>
      </c>
      <c r="G1995" s="22">
        <v>289</v>
      </c>
      <c r="H1995" s="22">
        <v>289</v>
      </c>
      <c r="I1995" s="22">
        <v>289</v>
      </c>
      <c r="J1995" s="23">
        <v>1.3</v>
      </c>
      <c r="K1995" s="22">
        <v>0</v>
      </c>
      <c r="L1995" s="24">
        <v>0</v>
      </c>
      <c r="M1995" s="22" t="s">
        <v>5577</v>
      </c>
      <c r="N1995" s="22">
        <v>4</v>
      </c>
      <c r="O1995" s="22">
        <v>374.67733593000003</v>
      </c>
      <c r="P1995" s="19">
        <f t="shared" si="31"/>
        <v>5</v>
      </c>
    </row>
    <row r="1996" spans="1:16" x14ac:dyDescent="0.25">
      <c r="A1996" s="21">
        <v>44712</v>
      </c>
      <c r="B1996" s="22" t="s">
        <v>4012</v>
      </c>
      <c r="C1996" s="22" t="s">
        <v>10</v>
      </c>
      <c r="D1996" s="22">
        <v>2</v>
      </c>
      <c r="E1996" s="22" t="s">
        <v>676</v>
      </c>
      <c r="F1996" s="22" t="s">
        <v>407</v>
      </c>
      <c r="G1996" s="22">
        <v>4</v>
      </c>
      <c r="H1996" s="22">
        <v>4</v>
      </c>
      <c r="I1996" s="22">
        <v>4</v>
      </c>
      <c r="J1996" s="23">
        <v>5.12</v>
      </c>
      <c r="K1996" s="22">
        <v>0</v>
      </c>
      <c r="L1996" s="24">
        <v>0</v>
      </c>
      <c r="M1996" s="22" t="s">
        <v>5578</v>
      </c>
      <c r="N1996" s="22">
        <v>4</v>
      </c>
      <c r="O1996" s="22">
        <v>20.490559919999999</v>
      </c>
      <c r="P1996" s="19">
        <f t="shared" si="31"/>
        <v>5</v>
      </c>
    </row>
    <row r="1997" spans="1:16" x14ac:dyDescent="0.25">
      <c r="A1997" s="21">
        <v>44712</v>
      </c>
      <c r="B1997" s="22" t="s">
        <v>4569</v>
      </c>
      <c r="C1997" s="22" t="s">
        <v>10</v>
      </c>
      <c r="D1997" s="22">
        <v>2</v>
      </c>
      <c r="E1997" s="22" t="s">
        <v>680</v>
      </c>
      <c r="F1997" s="22" t="s">
        <v>407</v>
      </c>
      <c r="G1997" s="22">
        <v>1208</v>
      </c>
      <c r="H1997" s="22">
        <v>108</v>
      </c>
      <c r="I1997" s="22">
        <v>108</v>
      </c>
      <c r="J1997" s="23">
        <v>1.08</v>
      </c>
      <c r="K1997" s="22">
        <v>0</v>
      </c>
      <c r="L1997" s="24">
        <v>0</v>
      </c>
      <c r="M1997" s="22" t="s">
        <v>5579</v>
      </c>
      <c r="N1997" s="22">
        <v>4</v>
      </c>
      <c r="O1997" s="22">
        <v>116.5669704</v>
      </c>
      <c r="P1997" s="19">
        <f t="shared" si="31"/>
        <v>5</v>
      </c>
    </row>
    <row r="1998" spans="1:16" x14ac:dyDescent="0.25">
      <c r="A1998" s="21">
        <v>44712</v>
      </c>
      <c r="B1998" s="22" t="s">
        <v>5168</v>
      </c>
      <c r="C1998" s="22" t="s">
        <v>10</v>
      </c>
      <c r="D1998" s="22">
        <v>2</v>
      </c>
      <c r="E1998" s="22" t="s">
        <v>631</v>
      </c>
      <c r="F1998" s="22" t="s">
        <v>407</v>
      </c>
      <c r="G1998" s="22">
        <v>78</v>
      </c>
      <c r="H1998" s="22">
        <v>78</v>
      </c>
      <c r="I1998" s="22">
        <v>78</v>
      </c>
      <c r="J1998" s="22" t="s">
        <v>5515</v>
      </c>
      <c r="K1998" s="22">
        <v>0</v>
      </c>
      <c r="L1998" s="24">
        <v>0</v>
      </c>
      <c r="M1998" s="22" t="s">
        <v>5580</v>
      </c>
      <c r="N1998" s="22">
        <v>4</v>
      </c>
      <c r="O1998" s="22">
        <v>103919.77314186</v>
      </c>
      <c r="P1998" s="19">
        <f t="shared" si="31"/>
        <v>5</v>
      </c>
    </row>
    <row r="1999" spans="1:16" x14ac:dyDescent="0.25">
      <c r="A1999" s="21">
        <v>44712</v>
      </c>
      <c r="B1999" s="22" t="s">
        <v>2289</v>
      </c>
      <c r="C1999" s="22" t="s">
        <v>10</v>
      </c>
      <c r="D1999" s="22">
        <v>2</v>
      </c>
      <c r="E1999" s="22" t="s">
        <v>677</v>
      </c>
      <c r="F1999" s="22" t="s">
        <v>407</v>
      </c>
      <c r="G1999" s="22">
        <v>432</v>
      </c>
      <c r="H1999" s="22">
        <v>132</v>
      </c>
      <c r="I1999" s="22">
        <v>132</v>
      </c>
      <c r="J1999" s="23">
        <v>3.74</v>
      </c>
      <c r="K1999" s="22">
        <v>0</v>
      </c>
      <c r="L1999" s="24">
        <v>0</v>
      </c>
      <c r="M1999" s="22" t="s">
        <v>5581</v>
      </c>
      <c r="N1999" s="22">
        <v>4</v>
      </c>
      <c r="O1999" s="22">
        <v>494.27979876000001</v>
      </c>
      <c r="P1999" s="19">
        <f t="shared" si="31"/>
        <v>5</v>
      </c>
    </row>
    <row r="2000" spans="1:16" x14ac:dyDescent="0.25">
      <c r="A2000" s="21">
        <v>44712</v>
      </c>
      <c r="B2000" s="22" t="s">
        <v>4978</v>
      </c>
      <c r="C2000" s="22" t="s">
        <v>10</v>
      </c>
      <c r="D2000" s="22">
        <v>2</v>
      </c>
      <c r="E2000" s="22" t="s">
        <v>678</v>
      </c>
      <c r="F2000" s="22" t="s">
        <v>407</v>
      </c>
      <c r="G2000" s="22">
        <v>645</v>
      </c>
      <c r="H2000" s="22">
        <v>85</v>
      </c>
      <c r="I2000" s="22">
        <v>85</v>
      </c>
      <c r="J2000" s="23">
        <v>3.35</v>
      </c>
      <c r="K2000" s="22">
        <v>0</v>
      </c>
      <c r="L2000" s="24">
        <v>0</v>
      </c>
      <c r="M2000" s="22" t="s">
        <v>5582</v>
      </c>
      <c r="N2000" s="22">
        <v>4</v>
      </c>
      <c r="O2000" s="22">
        <v>285.16028310000002</v>
      </c>
      <c r="P2000" s="19">
        <f t="shared" si="31"/>
        <v>5</v>
      </c>
    </row>
    <row r="2001" spans="1:16" x14ac:dyDescent="0.25">
      <c r="A2001" s="21">
        <v>44712</v>
      </c>
      <c r="B2001" s="22" t="s">
        <v>4857</v>
      </c>
      <c r="C2001" s="22" t="s">
        <v>10</v>
      </c>
      <c r="D2001" s="22">
        <v>2</v>
      </c>
      <c r="E2001" s="22" t="s">
        <v>629</v>
      </c>
      <c r="F2001" s="22" t="s">
        <v>407</v>
      </c>
      <c r="G2001" s="22">
        <v>230</v>
      </c>
      <c r="H2001" s="22">
        <v>50</v>
      </c>
      <c r="I2001" s="22">
        <v>50</v>
      </c>
      <c r="J2001" s="23">
        <v>3.12</v>
      </c>
      <c r="K2001" s="22">
        <v>0</v>
      </c>
      <c r="L2001" s="24">
        <v>0</v>
      </c>
      <c r="M2001" s="22" t="s">
        <v>5583</v>
      </c>
      <c r="N2001" s="22">
        <v>4</v>
      </c>
      <c r="O2001" s="22">
        <v>156.16599099999999</v>
      </c>
      <c r="P2001" s="19">
        <f t="shared" si="31"/>
        <v>5</v>
      </c>
    </row>
    <row r="2002" spans="1:16" x14ac:dyDescent="0.25">
      <c r="A2002" s="21">
        <v>44712</v>
      </c>
      <c r="B2002" s="22" t="s">
        <v>3442</v>
      </c>
      <c r="C2002" s="22" t="s">
        <v>10</v>
      </c>
      <c r="D2002" s="22">
        <v>2</v>
      </c>
      <c r="E2002" s="22" t="s">
        <v>628</v>
      </c>
      <c r="F2002" s="22" t="s">
        <v>407</v>
      </c>
      <c r="G2002" s="22">
        <v>962</v>
      </c>
      <c r="H2002" s="22">
        <v>162</v>
      </c>
      <c r="I2002" s="22">
        <v>162</v>
      </c>
      <c r="J2002" s="23">
        <v>2.33</v>
      </c>
      <c r="K2002" s="22">
        <v>0</v>
      </c>
      <c r="L2002" s="24">
        <v>0</v>
      </c>
      <c r="M2002" s="22" t="s">
        <v>5584</v>
      </c>
      <c r="N2002" s="22">
        <v>4</v>
      </c>
      <c r="O2002" s="22">
        <v>376.95259332000001</v>
      </c>
      <c r="P2002" s="19">
        <f t="shared" si="31"/>
        <v>5</v>
      </c>
    </row>
    <row r="2003" spans="1:16" x14ac:dyDescent="0.25">
      <c r="A2003" s="21">
        <v>44712</v>
      </c>
      <c r="B2003" s="22" t="s">
        <v>3252</v>
      </c>
      <c r="C2003" s="22" t="s">
        <v>10</v>
      </c>
      <c r="D2003" s="22">
        <v>2</v>
      </c>
      <c r="E2003" s="22" t="s">
        <v>925</v>
      </c>
      <c r="F2003" s="22" t="s">
        <v>863</v>
      </c>
      <c r="G2003" s="22">
        <v>405</v>
      </c>
      <c r="H2003" s="22">
        <v>305</v>
      </c>
      <c r="I2003" s="22">
        <v>305</v>
      </c>
      <c r="J2003" s="23">
        <v>12.9</v>
      </c>
      <c r="K2003" s="22">
        <v>0</v>
      </c>
      <c r="L2003" s="24">
        <v>0</v>
      </c>
      <c r="M2003" s="22" t="s">
        <v>5810</v>
      </c>
      <c r="N2003" s="22">
        <v>5</v>
      </c>
      <c r="O2003" s="22">
        <v>3933.9091509499999</v>
      </c>
      <c r="P2003" s="19">
        <f t="shared" si="31"/>
        <v>5</v>
      </c>
    </row>
    <row r="2004" spans="1:16" x14ac:dyDescent="0.25">
      <c r="A2004" s="21">
        <v>44712</v>
      </c>
      <c r="B2004" s="22" t="s">
        <v>3377</v>
      </c>
      <c r="C2004" s="22" t="s">
        <v>10</v>
      </c>
      <c r="D2004" s="22">
        <v>2</v>
      </c>
      <c r="E2004" s="22" t="s">
        <v>924</v>
      </c>
      <c r="F2004" s="22" t="s">
        <v>863</v>
      </c>
      <c r="G2004" s="22">
        <v>91</v>
      </c>
      <c r="H2004" s="22">
        <v>91</v>
      </c>
      <c r="I2004" s="22">
        <v>91</v>
      </c>
      <c r="J2004" s="23">
        <v>2.72</v>
      </c>
      <c r="K2004" s="22">
        <v>0</v>
      </c>
      <c r="L2004" s="24">
        <v>0</v>
      </c>
      <c r="M2004" s="22" t="s">
        <v>5811</v>
      </c>
      <c r="N2004" s="22">
        <v>5</v>
      </c>
      <c r="O2004" s="22">
        <v>247.52</v>
      </c>
      <c r="P2004" s="19">
        <f t="shared" si="31"/>
        <v>5</v>
      </c>
    </row>
    <row r="2005" spans="1:16" x14ac:dyDescent="0.25">
      <c r="A2005" s="21">
        <v>44712</v>
      </c>
      <c r="B2005" s="22" t="s">
        <v>2598</v>
      </c>
      <c r="C2005" s="22" t="s">
        <v>10</v>
      </c>
      <c r="D2005" s="22">
        <v>2</v>
      </c>
      <c r="E2005" s="22" t="s">
        <v>921</v>
      </c>
      <c r="F2005" s="22" t="s">
        <v>863</v>
      </c>
      <c r="G2005" s="22">
        <v>869</v>
      </c>
      <c r="H2005" s="22">
        <v>169</v>
      </c>
      <c r="I2005" s="22">
        <v>169</v>
      </c>
      <c r="J2005" s="23">
        <v>4.76</v>
      </c>
      <c r="K2005" s="22">
        <v>0</v>
      </c>
      <c r="L2005" s="24">
        <v>0</v>
      </c>
      <c r="M2005" s="22" t="s">
        <v>5812</v>
      </c>
      <c r="N2005" s="22">
        <v>5</v>
      </c>
      <c r="O2005" s="22">
        <v>804.24151963999998</v>
      </c>
      <c r="P2005" s="19">
        <f t="shared" si="31"/>
        <v>5</v>
      </c>
    </row>
    <row r="2006" spans="1:16" x14ac:dyDescent="0.25">
      <c r="A2006" s="21">
        <v>44712</v>
      </c>
      <c r="B2006" s="22" t="s">
        <v>3199</v>
      </c>
      <c r="C2006" s="22" t="s">
        <v>10</v>
      </c>
      <c r="D2006" s="22">
        <v>2</v>
      </c>
      <c r="E2006" s="22" t="s">
        <v>302</v>
      </c>
      <c r="F2006" s="22" t="s">
        <v>9</v>
      </c>
      <c r="G2006" s="22">
        <v>436</v>
      </c>
      <c r="H2006" s="22">
        <v>136</v>
      </c>
      <c r="I2006" s="22">
        <v>136</v>
      </c>
      <c r="J2006" s="23">
        <v>2.52</v>
      </c>
      <c r="K2006" s="22">
        <v>0</v>
      </c>
      <c r="L2006" s="24">
        <v>0</v>
      </c>
      <c r="M2006" s="22" t="s">
        <v>6253</v>
      </c>
      <c r="N2006" s="22">
        <v>3</v>
      </c>
      <c r="O2006" s="22">
        <v>343.03020376000001</v>
      </c>
      <c r="P2006" s="19">
        <f t="shared" si="31"/>
        <v>5</v>
      </c>
    </row>
    <row r="2007" spans="1:16" x14ac:dyDescent="0.25">
      <c r="A2007" s="21">
        <v>44712</v>
      </c>
      <c r="B2007" s="22" t="s">
        <v>4642</v>
      </c>
      <c r="C2007" s="22" t="s">
        <v>10</v>
      </c>
      <c r="D2007" s="22">
        <v>2</v>
      </c>
      <c r="E2007" s="22" t="s">
        <v>69</v>
      </c>
      <c r="F2007" s="22" t="s">
        <v>9</v>
      </c>
      <c r="G2007" s="22">
        <v>180</v>
      </c>
      <c r="H2007" s="22">
        <v>120</v>
      </c>
      <c r="I2007" s="22">
        <v>120</v>
      </c>
      <c r="J2007" s="23">
        <v>3.87</v>
      </c>
      <c r="K2007" s="22">
        <v>0</v>
      </c>
      <c r="L2007" s="24">
        <v>0</v>
      </c>
      <c r="M2007" s="22" t="s">
        <v>6254</v>
      </c>
      <c r="N2007" s="22">
        <v>3</v>
      </c>
      <c r="O2007" s="22">
        <v>464.4</v>
      </c>
      <c r="P2007" s="19">
        <f t="shared" si="31"/>
        <v>5</v>
      </c>
    </row>
    <row r="2008" spans="1:16" x14ac:dyDescent="0.25">
      <c r="A2008" s="21">
        <v>44712</v>
      </c>
      <c r="B2008" s="22" t="s">
        <v>3577</v>
      </c>
      <c r="C2008" s="22" t="s">
        <v>9</v>
      </c>
      <c r="D2008" s="22">
        <v>2</v>
      </c>
      <c r="E2008" s="22" t="s">
        <v>1227</v>
      </c>
      <c r="F2008" s="22" t="s">
        <v>407</v>
      </c>
      <c r="G2008" s="22">
        <v>1458</v>
      </c>
      <c r="H2008" s="22">
        <v>113</v>
      </c>
      <c r="I2008" s="22">
        <v>112</v>
      </c>
      <c r="J2008" s="23">
        <v>5.44</v>
      </c>
      <c r="K2008" s="22">
        <v>-1</v>
      </c>
      <c r="L2008" s="24">
        <v>-5.44</v>
      </c>
      <c r="M2008" s="22" t="s">
        <v>6431</v>
      </c>
      <c r="N2008" s="22">
        <v>4</v>
      </c>
      <c r="O2008" s="22">
        <v>614.58067777999997</v>
      </c>
      <c r="P2008" s="19">
        <f t="shared" si="31"/>
        <v>5</v>
      </c>
    </row>
    <row r="2009" spans="1:16" x14ac:dyDescent="0.25">
      <c r="A2009" s="21">
        <v>44712</v>
      </c>
      <c r="B2009" s="22" t="s">
        <v>3360</v>
      </c>
      <c r="C2009" s="22" t="s">
        <v>10</v>
      </c>
      <c r="D2009" s="22">
        <v>2</v>
      </c>
      <c r="E2009" s="22" t="s">
        <v>923</v>
      </c>
      <c r="F2009" s="22" t="s">
        <v>863</v>
      </c>
      <c r="G2009" s="22">
        <v>1548</v>
      </c>
      <c r="H2009" s="22">
        <v>148</v>
      </c>
      <c r="I2009" s="22">
        <v>149</v>
      </c>
      <c r="J2009" s="23">
        <v>1.53</v>
      </c>
      <c r="K2009" s="22">
        <v>1</v>
      </c>
      <c r="L2009" s="24">
        <v>1.53</v>
      </c>
      <c r="M2009" s="22" t="s">
        <v>6571</v>
      </c>
      <c r="N2009" s="22">
        <v>5</v>
      </c>
      <c r="O2009" s="22">
        <v>226.33283467999999</v>
      </c>
      <c r="P2009" s="19">
        <f t="shared" si="31"/>
        <v>5</v>
      </c>
    </row>
    <row r="2010" spans="1:16" x14ac:dyDescent="0.25">
      <c r="A2010" s="21">
        <v>44712</v>
      </c>
      <c r="B2010" s="22" t="s">
        <v>3499</v>
      </c>
      <c r="C2010" s="22" t="s">
        <v>966</v>
      </c>
      <c r="D2010" s="22">
        <v>2</v>
      </c>
      <c r="E2010" s="22" t="s">
        <v>1282</v>
      </c>
      <c r="F2010" s="22" t="s">
        <v>407</v>
      </c>
      <c r="G2010" s="22">
        <v>7550</v>
      </c>
      <c r="H2010" s="22">
        <v>300</v>
      </c>
      <c r="I2010" s="22">
        <v>301</v>
      </c>
      <c r="J2010" s="23">
        <v>0.63</v>
      </c>
      <c r="K2010" s="22">
        <v>1</v>
      </c>
      <c r="L2010" s="24">
        <v>0.63</v>
      </c>
      <c r="M2010" s="22" t="s">
        <v>6572</v>
      </c>
      <c r="N2010" s="22">
        <v>4</v>
      </c>
      <c r="O2010" s="22">
        <v>190.32663600000001</v>
      </c>
      <c r="P2010" s="19">
        <f t="shared" si="31"/>
        <v>5</v>
      </c>
    </row>
    <row r="2011" spans="1:16" x14ac:dyDescent="0.25">
      <c r="A2011" s="21">
        <v>44712</v>
      </c>
      <c r="B2011" s="22" t="s">
        <v>2959</v>
      </c>
      <c r="C2011" s="22" t="s">
        <v>9</v>
      </c>
      <c r="D2011" s="22">
        <v>2</v>
      </c>
      <c r="E2011" s="22" t="s">
        <v>944</v>
      </c>
      <c r="F2011" s="22" t="s">
        <v>863</v>
      </c>
      <c r="G2011" s="22">
        <v>2278</v>
      </c>
      <c r="H2011" s="22">
        <v>2146</v>
      </c>
      <c r="I2011" s="22">
        <v>2200</v>
      </c>
      <c r="J2011" s="23">
        <v>2.5499999999999998</v>
      </c>
      <c r="K2011" s="22">
        <v>54</v>
      </c>
      <c r="L2011" s="24">
        <v>137.87</v>
      </c>
      <c r="M2011" s="22" t="s">
        <v>6660</v>
      </c>
      <c r="N2011" s="22">
        <v>5</v>
      </c>
      <c r="O2011" s="22">
        <v>5478.86296158</v>
      </c>
      <c r="P2011" s="19">
        <f t="shared" si="31"/>
        <v>5</v>
      </c>
    </row>
    <row r="2012" spans="1:16" x14ac:dyDescent="0.25">
      <c r="A2012" s="21">
        <v>44712</v>
      </c>
      <c r="B2012" s="22" t="s">
        <v>3306</v>
      </c>
      <c r="C2012" s="22" t="s">
        <v>9</v>
      </c>
      <c r="D2012" s="22">
        <v>2</v>
      </c>
      <c r="E2012" s="22" t="s">
        <v>958</v>
      </c>
      <c r="F2012" s="22" t="s">
        <v>863</v>
      </c>
      <c r="G2012" s="22">
        <v>2317</v>
      </c>
      <c r="H2012" s="22">
        <v>2200</v>
      </c>
      <c r="I2012" s="22">
        <v>2080</v>
      </c>
      <c r="J2012" s="23">
        <v>3.1</v>
      </c>
      <c r="K2012" s="22">
        <v>-120</v>
      </c>
      <c r="L2012" s="24">
        <v>-371.83</v>
      </c>
      <c r="M2012" s="22" t="s">
        <v>6661</v>
      </c>
      <c r="N2012" s="22">
        <v>5</v>
      </c>
      <c r="O2012" s="22">
        <v>6816.9699179999998</v>
      </c>
      <c r="P2012" s="19">
        <f t="shared" si="31"/>
        <v>5</v>
      </c>
    </row>
    <row r="2013" spans="1:16" x14ac:dyDescent="0.25">
      <c r="A2013" s="21">
        <v>44712</v>
      </c>
      <c r="B2013" s="22" t="s">
        <v>3699</v>
      </c>
      <c r="C2013" s="22" t="s">
        <v>9</v>
      </c>
      <c r="D2013" s="22">
        <v>2</v>
      </c>
      <c r="E2013" s="22" t="s">
        <v>959</v>
      </c>
      <c r="F2013" s="22" t="s">
        <v>863</v>
      </c>
      <c r="G2013" s="22">
        <v>3131</v>
      </c>
      <c r="H2013" s="22">
        <v>575</v>
      </c>
      <c r="I2013" s="22">
        <v>550</v>
      </c>
      <c r="J2013" s="23">
        <v>4.95</v>
      </c>
      <c r="K2013" s="22">
        <v>-25</v>
      </c>
      <c r="L2013" s="24">
        <v>-123.85</v>
      </c>
      <c r="M2013" s="22" t="s">
        <v>6662</v>
      </c>
      <c r="N2013" s="22">
        <v>5</v>
      </c>
      <c r="O2013" s="22">
        <v>2848.4845937499999</v>
      </c>
      <c r="P2013" s="19">
        <f t="shared" si="31"/>
        <v>5</v>
      </c>
    </row>
    <row r="2014" spans="1:16" x14ac:dyDescent="0.25">
      <c r="A2014" s="21">
        <v>44712</v>
      </c>
      <c r="B2014" s="22" t="s">
        <v>2554</v>
      </c>
      <c r="C2014" s="22" t="s">
        <v>966</v>
      </c>
      <c r="D2014" s="22">
        <v>2</v>
      </c>
      <c r="E2014" s="22" t="s">
        <v>1304</v>
      </c>
      <c r="F2014" s="22" t="s">
        <v>407</v>
      </c>
      <c r="G2014" s="22">
        <v>2406</v>
      </c>
      <c r="H2014" s="22">
        <v>68</v>
      </c>
      <c r="I2014" s="22">
        <v>65</v>
      </c>
      <c r="J2014" s="23">
        <v>7.12</v>
      </c>
      <c r="K2014" s="22">
        <v>-3</v>
      </c>
      <c r="L2014" s="24">
        <v>-21.36</v>
      </c>
      <c r="M2014" s="22" t="s">
        <v>6691</v>
      </c>
      <c r="N2014" s="22">
        <v>4</v>
      </c>
      <c r="O2014" s="22">
        <v>484.20252244</v>
      </c>
      <c r="P2014" s="19">
        <f t="shared" si="31"/>
        <v>5</v>
      </c>
    </row>
    <row r="2015" spans="1:16" x14ac:dyDescent="0.25">
      <c r="A2015" s="21">
        <v>44712</v>
      </c>
      <c r="B2015" s="22" t="s">
        <v>3066</v>
      </c>
      <c r="C2015" s="22" t="s">
        <v>966</v>
      </c>
      <c r="D2015" s="22">
        <v>2</v>
      </c>
      <c r="E2015" s="22" t="s">
        <v>1038</v>
      </c>
      <c r="F2015" s="22" t="s">
        <v>863</v>
      </c>
      <c r="G2015" s="22">
        <v>7035</v>
      </c>
      <c r="H2015" s="22">
        <v>447</v>
      </c>
      <c r="I2015" s="22">
        <v>450</v>
      </c>
      <c r="J2015" s="23">
        <v>1.47</v>
      </c>
      <c r="K2015" s="22">
        <v>3</v>
      </c>
      <c r="L2015" s="24">
        <v>4.41</v>
      </c>
      <c r="M2015" s="22" t="s">
        <v>6709</v>
      </c>
      <c r="N2015" s="22">
        <v>5</v>
      </c>
      <c r="O2015" s="22">
        <v>656.90670318000002</v>
      </c>
      <c r="P2015" s="19">
        <f t="shared" si="31"/>
        <v>5</v>
      </c>
    </row>
    <row r="2016" spans="1:16" x14ac:dyDescent="0.25">
      <c r="A2016" s="21">
        <v>44712</v>
      </c>
      <c r="B2016" s="22" t="s">
        <v>2959</v>
      </c>
      <c r="C2016" s="22" t="s">
        <v>966</v>
      </c>
      <c r="D2016" s="22">
        <v>2</v>
      </c>
      <c r="E2016" s="22" t="s">
        <v>1039</v>
      </c>
      <c r="F2016" s="22" t="s">
        <v>863</v>
      </c>
      <c r="G2016" s="22">
        <v>2278</v>
      </c>
      <c r="H2016" s="22">
        <v>132</v>
      </c>
      <c r="I2016" s="22">
        <v>122</v>
      </c>
      <c r="J2016" s="23">
        <v>2.5499999999999998</v>
      </c>
      <c r="K2016" s="22">
        <v>-10</v>
      </c>
      <c r="L2016" s="24">
        <v>-25.53</v>
      </c>
      <c r="M2016" s="22" t="s">
        <v>6710</v>
      </c>
      <c r="N2016" s="22">
        <v>5</v>
      </c>
      <c r="O2016" s="22">
        <v>337.00368636000002</v>
      </c>
      <c r="P2016" s="19">
        <f t="shared" si="31"/>
        <v>5</v>
      </c>
    </row>
    <row r="2017" spans="1:16" x14ac:dyDescent="0.25">
      <c r="A2017" s="21">
        <v>44712</v>
      </c>
      <c r="B2017" s="22" t="s">
        <v>3306</v>
      </c>
      <c r="C2017" s="22" t="s">
        <v>966</v>
      </c>
      <c r="D2017" s="22">
        <v>2</v>
      </c>
      <c r="E2017" s="22" t="s">
        <v>1037</v>
      </c>
      <c r="F2017" s="22" t="s">
        <v>863</v>
      </c>
      <c r="G2017" s="22">
        <v>2317</v>
      </c>
      <c r="H2017" s="22">
        <v>92</v>
      </c>
      <c r="I2017" s="22">
        <v>220</v>
      </c>
      <c r="J2017" s="23">
        <v>3.1</v>
      </c>
      <c r="K2017" s="22">
        <v>128</v>
      </c>
      <c r="L2017" s="24">
        <v>396.62</v>
      </c>
      <c r="M2017" s="22" t="s">
        <v>6711</v>
      </c>
      <c r="N2017" s="22">
        <v>5</v>
      </c>
      <c r="O2017" s="22">
        <v>285.07328747999998</v>
      </c>
      <c r="P2017" s="19">
        <f t="shared" si="31"/>
        <v>5</v>
      </c>
    </row>
    <row r="2018" spans="1:16" x14ac:dyDescent="0.25">
      <c r="A2018" s="21">
        <v>44712</v>
      </c>
      <c r="B2018" s="22" t="s">
        <v>3699</v>
      </c>
      <c r="C2018" s="22" t="s">
        <v>966</v>
      </c>
      <c r="D2018" s="22">
        <v>2</v>
      </c>
      <c r="E2018" s="22" t="s">
        <v>1001</v>
      </c>
      <c r="F2018" s="22" t="s">
        <v>863</v>
      </c>
      <c r="G2018" s="22">
        <v>3131</v>
      </c>
      <c r="H2018" s="22">
        <v>156</v>
      </c>
      <c r="I2018" s="22">
        <v>171</v>
      </c>
      <c r="J2018" s="23">
        <v>4.95</v>
      </c>
      <c r="K2018" s="22">
        <v>15</v>
      </c>
      <c r="L2018" s="24">
        <v>74.31</v>
      </c>
      <c r="M2018" s="22" t="s">
        <v>6712</v>
      </c>
      <c r="N2018" s="22">
        <v>5</v>
      </c>
      <c r="O2018" s="22">
        <v>772.80625499999996</v>
      </c>
      <c r="P2018" s="19">
        <f t="shared" si="31"/>
        <v>5</v>
      </c>
    </row>
    <row r="2019" spans="1:16" x14ac:dyDescent="0.25">
      <c r="A2019" s="21">
        <v>44712</v>
      </c>
      <c r="B2019" s="22" t="s">
        <v>3095</v>
      </c>
      <c r="C2019" s="22" t="s">
        <v>931</v>
      </c>
      <c r="D2019" s="22">
        <v>2</v>
      </c>
      <c r="E2019" s="22" t="s">
        <v>1720</v>
      </c>
      <c r="F2019" s="22" t="s">
        <v>1318</v>
      </c>
      <c r="G2019" s="22">
        <v>2668</v>
      </c>
      <c r="H2019" s="22">
        <v>2700</v>
      </c>
      <c r="I2019" s="22">
        <v>2667</v>
      </c>
      <c r="J2019" s="23">
        <v>0.77</v>
      </c>
      <c r="K2019" s="22">
        <v>-33</v>
      </c>
      <c r="L2019" s="24">
        <v>-25.51</v>
      </c>
      <c r="M2019" s="22" t="s">
        <v>6759</v>
      </c>
      <c r="N2019" s="22">
        <v>2</v>
      </c>
      <c r="O2019" s="22">
        <v>2087.420517</v>
      </c>
      <c r="P2019" s="19">
        <f t="shared" si="31"/>
        <v>5</v>
      </c>
    </row>
    <row r="2020" spans="1:16" x14ac:dyDescent="0.25">
      <c r="A2020" s="21">
        <v>44712</v>
      </c>
      <c r="B2020" s="22" t="s">
        <v>2415</v>
      </c>
      <c r="C2020" s="22" t="s">
        <v>931</v>
      </c>
      <c r="D2020" s="22">
        <v>2</v>
      </c>
      <c r="E2020" s="22" t="s">
        <v>1730</v>
      </c>
      <c r="F2020" s="22" t="s">
        <v>1318</v>
      </c>
      <c r="G2020" s="22">
        <v>6746</v>
      </c>
      <c r="H2020" s="22">
        <v>2147</v>
      </c>
      <c r="I2020" s="22">
        <v>1533</v>
      </c>
      <c r="J2020" s="23">
        <v>2</v>
      </c>
      <c r="K2020" s="22">
        <v>-614</v>
      </c>
      <c r="L2020" s="22" t="s">
        <v>6760</v>
      </c>
      <c r="M2020" s="22" t="s">
        <v>6761</v>
      </c>
      <c r="N2020" s="22">
        <v>2</v>
      </c>
      <c r="O2020" s="22">
        <v>4294</v>
      </c>
      <c r="P2020" s="19">
        <f t="shared" si="31"/>
        <v>5</v>
      </c>
    </row>
    <row r="2021" spans="1:16" x14ac:dyDescent="0.25">
      <c r="A2021" s="21">
        <v>44712</v>
      </c>
      <c r="B2021" s="22" t="s">
        <v>4374</v>
      </c>
      <c r="C2021" s="22" t="s">
        <v>10</v>
      </c>
      <c r="D2021" s="22">
        <v>2</v>
      </c>
      <c r="E2021" s="22" t="s">
        <v>878</v>
      </c>
      <c r="F2021" s="22" t="s">
        <v>863</v>
      </c>
      <c r="G2021" s="22">
        <v>1193</v>
      </c>
      <c r="H2021" s="22">
        <v>443</v>
      </c>
      <c r="I2021" s="22">
        <v>437</v>
      </c>
      <c r="J2021" s="23">
        <v>1.97</v>
      </c>
      <c r="K2021" s="22">
        <v>-6</v>
      </c>
      <c r="L2021" s="24">
        <v>-11.83</v>
      </c>
      <c r="M2021" s="22" t="s">
        <v>6867</v>
      </c>
      <c r="N2021" s="22">
        <v>5</v>
      </c>
      <c r="O2021" s="22">
        <v>873.09968051999999</v>
      </c>
      <c r="P2021" s="19">
        <f t="shared" si="31"/>
        <v>5</v>
      </c>
    </row>
    <row r="2022" spans="1:16" x14ac:dyDescent="0.25">
      <c r="A2022" s="21">
        <v>44712</v>
      </c>
      <c r="B2022" s="22" t="s">
        <v>3390</v>
      </c>
      <c r="C2022" s="22" t="s">
        <v>10</v>
      </c>
      <c r="D2022" s="22">
        <v>2</v>
      </c>
      <c r="E2022" s="22" t="s">
        <v>630</v>
      </c>
      <c r="F2022" s="22" t="s">
        <v>407</v>
      </c>
      <c r="G2022" s="22">
        <v>638</v>
      </c>
      <c r="H2022" s="22">
        <v>638</v>
      </c>
      <c r="I2022" s="22">
        <v>631</v>
      </c>
      <c r="J2022" s="23">
        <v>0.55000000000000004</v>
      </c>
      <c r="K2022" s="22">
        <v>-7</v>
      </c>
      <c r="L2022" s="24">
        <v>-3.84</v>
      </c>
      <c r="M2022" s="22" t="s">
        <v>6868</v>
      </c>
      <c r="N2022" s="22">
        <v>4</v>
      </c>
      <c r="O2022" s="22">
        <v>349.92966580000001</v>
      </c>
      <c r="P2022" s="19">
        <f t="shared" si="31"/>
        <v>5</v>
      </c>
    </row>
    <row r="2023" spans="1:16" x14ac:dyDescent="0.25">
      <c r="A2023" s="21">
        <v>44712</v>
      </c>
      <c r="B2023" s="22" t="s">
        <v>4376</v>
      </c>
      <c r="C2023" s="22" t="s">
        <v>10</v>
      </c>
      <c r="D2023" s="22">
        <v>2</v>
      </c>
      <c r="E2023" s="22" t="s">
        <v>873</v>
      </c>
      <c r="F2023" s="22" t="s">
        <v>863</v>
      </c>
      <c r="G2023" s="22">
        <v>492</v>
      </c>
      <c r="H2023" s="22">
        <v>142</v>
      </c>
      <c r="I2023" s="22">
        <v>134</v>
      </c>
      <c r="J2023" s="23">
        <v>49.74</v>
      </c>
      <c r="K2023" s="22">
        <v>-8</v>
      </c>
      <c r="L2023" s="24">
        <v>-397.94</v>
      </c>
      <c r="M2023" s="22" t="s">
        <v>6869</v>
      </c>
      <c r="N2023" s="22">
        <v>5</v>
      </c>
      <c r="O2023" s="22">
        <v>7063.4103189799998</v>
      </c>
      <c r="P2023" s="19">
        <f t="shared" si="31"/>
        <v>5</v>
      </c>
    </row>
    <row r="2024" spans="1:16" x14ac:dyDescent="0.25">
      <c r="A2024" s="21">
        <v>44712</v>
      </c>
      <c r="B2024" s="22" t="s">
        <v>3253</v>
      </c>
      <c r="C2024" s="22" t="s">
        <v>2176</v>
      </c>
      <c r="D2024" s="22">
        <v>1</v>
      </c>
      <c r="E2024" s="22" t="s">
        <v>3031</v>
      </c>
      <c r="F2024" s="22" t="s">
        <v>407</v>
      </c>
      <c r="G2024" s="22">
        <v>-58</v>
      </c>
      <c r="H2024" s="22">
        <v>-58</v>
      </c>
      <c r="I2024" s="22">
        <v>100</v>
      </c>
      <c r="J2024" s="23">
        <v>6.2</v>
      </c>
      <c r="K2024" s="22">
        <v>158</v>
      </c>
      <c r="L2024" s="24">
        <v>979.43</v>
      </c>
      <c r="M2024" s="22" t="s">
        <v>6963</v>
      </c>
      <c r="N2024" s="22">
        <v>4</v>
      </c>
      <c r="O2024" s="22">
        <v>-359.53871604</v>
      </c>
      <c r="P2024" s="19">
        <f t="shared" si="31"/>
        <v>5</v>
      </c>
    </row>
    <row r="2025" spans="1:16" x14ac:dyDescent="0.25">
      <c r="A2025" s="21">
        <v>44712</v>
      </c>
      <c r="B2025" s="22" t="s">
        <v>3495</v>
      </c>
      <c r="C2025" s="22" t="s">
        <v>2176</v>
      </c>
      <c r="D2025" s="22">
        <v>1</v>
      </c>
      <c r="E2025" s="22" t="s">
        <v>3092</v>
      </c>
      <c r="F2025" s="22" t="s">
        <v>407</v>
      </c>
      <c r="G2025" s="22">
        <v>1954</v>
      </c>
      <c r="H2025" s="22">
        <v>-46</v>
      </c>
      <c r="I2025" s="22">
        <v>10</v>
      </c>
      <c r="J2025" s="23">
        <v>0.23</v>
      </c>
      <c r="K2025" s="22">
        <v>56</v>
      </c>
      <c r="L2025" s="24">
        <v>12.88</v>
      </c>
      <c r="M2025" s="22" t="s">
        <v>6964</v>
      </c>
      <c r="N2025" s="22">
        <v>4</v>
      </c>
      <c r="O2025" s="22">
        <v>-10.58</v>
      </c>
      <c r="P2025" s="19">
        <f t="shared" si="31"/>
        <v>5</v>
      </c>
    </row>
    <row r="2026" spans="1:16" x14ac:dyDescent="0.25">
      <c r="A2026" s="21">
        <v>44712</v>
      </c>
      <c r="B2026" s="22" t="s">
        <v>3101</v>
      </c>
      <c r="C2026" s="22" t="s">
        <v>2176</v>
      </c>
      <c r="D2026" s="22">
        <v>1</v>
      </c>
      <c r="E2026" s="22" t="s">
        <v>2559</v>
      </c>
      <c r="F2026" s="22" t="s">
        <v>407</v>
      </c>
      <c r="G2026" s="22">
        <v>-22</v>
      </c>
      <c r="H2026" s="22">
        <v>-22</v>
      </c>
      <c r="I2026" s="22">
        <v>30</v>
      </c>
      <c r="J2026" s="23">
        <v>1.89</v>
      </c>
      <c r="K2026" s="22">
        <v>52</v>
      </c>
      <c r="L2026" s="24">
        <v>98.08</v>
      </c>
      <c r="M2026" s="22" t="s">
        <v>6965</v>
      </c>
      <c r="N2026" s="22">
        <v>4</v>
      </c>
      <c r="O2026" s="22">
        <v>-41.494146319999999</v>
      </c>
      <c r="P2026" s="19">
        <f t="shared" si="31"/>
        <v>5</v>
      </c>
    </row>
    <row r="2027" spans="1:16" x14ac:dyDescent="0.25">
      <c r="A2027" s="21">
        <v>44712</v>
      </c>
      <c r="B2027" s="22" t="s">
        <v>6936</v>
      </c>
      <c r="C2027" s="22" t="s">
        <v>2176</v>
      </c>
      <c r="D2027" s="22">
        <v>1</v>
      </c>
      <c r="E2027" s="22" t="s">
        <v>3156</v>
      </c>
      <c r="F2027" s="22" t="s">
        <v>407</v>
      </c>
      <c r="G2027" s="22">
        <v>244</v>
      </c>
      <c r="H2027" s="22">
        <v>544</v>
      </c>
      <c r="I2027" s="22">
        <v>34</v>
      </c>
      <c r="J2027" s="23">
        <v>0.09</v>
      </c>
      <c r="K2027" s="22">
        <v>-510</v>
      </c>
      <c r="L2027" s="24">
        <v>-46.76</v>
      </c>
      <c r="M2027" s="22" t="s">
        <v>6966</v>
      </c>
      <c r="N2027" s="22">
        <v>4</v>
      </c>
      <c r="O2027" s="22">
        <v>49.875247360000003</v>
      </c>
      <c r="P2027" s="19">
        <f t="shared" si="31"/>
        <v>5</v>
      </c>
    </row>
    <row r="2028" spans="1:16" x14ac:dyDescent="0.25">
      <c r="A2028" s="21">
        <v>44712</v>
      </c>
      <c r="B2028" s="22" t="s">
        <v>7036</v>
      </c>
      <c r="C2028" s="22" t="s">
        <v>2176</v>
      </c>
      <c r="D2028" s="22">
        <v>1</v>
      </c>
      <c r="E2028" s="22" t="s">
        <v>7037</v>
      </c>
      <c r="F2028" s="22" t="s">
        <v>407</v>
      </c>
      <c r="G2028" s="22">
        <v>403</v>
      </c>
      <c r="H2028" s="22">
        <v>404</v>
      </c>
      <c r="I2028" s="22">
        <v>399</v>
      </c>
      <c r="J2028" s="23">
        <v>0</v>
      </c>
      <c r="K2028" s="22">
        <v>-5</v>
      </c>
      <c r="L2028" s="24">
        <v>0</v>
      </c>
      <c r="M2028" s="22" t="s">
        <v>7038</v>
      </c>
      <c r="N2028" s="22">
        <v>4</v>
      </c>
      <c r="O2028" s="22">
        <v>0</v>
      </c>
      <c r="P2028" s="19">
        <f t="shared" si="31"/>
        <v>5</v>
      </c>
    </row>
    <row r="2029" spans="1:16" x14ac:dyDescent="0.25">
      <c r="A2029" s="21">
        <v>44712</v>
      </c>
      <c r="B2029" s="22" t="s">
        <v>2526</v>
      </c>
      <c r="C2029" s="22" t="s">
        <v>10</v>
      </c>
      <c r="D2029" s="22">
        <v>2</v>
      </c>
      <c r="E2029" s="22" t="s">
        <v>537</v>
      </c>
      <c r="F2029" s="22" t="s">
        <v>407</v>
      </c>
      <c r="G2029" s="22">
        <v>645</v>
      </c>
      <c r="H2029" s="22">
        <v>15</v>
      </c>
      <c r="I2029" s="22">
        <v>14</v>
      </c>
      <c r="J2029" s="23">
        <v>0</v>
      </c>
      <c r="K2029" s="22">
        <v>-1</v>
      </c>
      <c r="L2029" s="24">
        <v>0</v>
      </c>
      <c r="M2029" s="22" t="s">
        <v>7059</v>
      </c>
      <c r="N2029" s="22">
        <v>4</v>
      </c>
      <c r="O2029" s="22">
        <v>0</v>
      </c>
      <c r="P2029" s="19">
        <f t="shared" si="31"/>
        <v>5</v>
      </c>
    </row>
    <row r="2030" spans="1:16" x14ac:dyDescent="0.25">
      <c r="A2030" s="21">
        <v>44712</v>
      </c>
      <c r="B2030" s="22" t="s">
        <v>3095</v>
      </c>
      <c r="C2030" s="22" t="s">
        <v>2176</v>
      </c>
      <c r="D2030" s="22">
        <v>1</v>
      </c>
      <c r="E2030" s="22" t="s">
        <v>3096</v>
      </c>
      <c r="F2030" s="22" t="s">
        <v>407</v>
      </c>
      <c r="G2030" s="22">
        <v>2668</v>
      </c>
      <c r="H2030" s="22">
        <v>-32</v>
      </c>
      <c r="I2030" s="22">
        <v>0</v>
      </c>
      <c r="J2030" s="23">
        <v>0.77</v>
      </c>
      <c r="K2030" s="22">
        <v>32</v>
      </c>
      <c r="L2030" s="24">
        <v>24.74</v>
      </c>
      <c r="M2030" s="22" t="s">
        <v>7111</v>
      </c>
      <c r="N2030" s="22">
        <v>4</v>
      </c>
      <c r="O2030" s="22">
        <v>-24.73979872</v>
      </c>
      <c r="P2030" s="19">
        <f t="shared" si="31"/>
        <v>5</v>
      </c>
    </row>
    <row r="2031" spans="1:16" x14ac:dyDescent="0.25">
      <c r="A2031" s="21">
        <v>44712</v>
      </c>
      <c r="B2031" s="22" t="s">
        <v>3091</v>
      </c>
      <c r="C2031" s="22" t="s">
        <v>2176</v>
      </c>
      <c r="D2031" s="22">
        <v>1</v>
      </c>
      <c r="E2031" s="22" t="s">
        <v>3092</v>
      </c>
      <c r="F2031" s="22" t="s">
        <v>407</v>
      </c>
      <c r="G2031" s="22">
        <v>-105</v>
      </c>
      <c r="H2031" s="22">
        <v>-105</v>
      </c>
      <c r="I2031" s="22">
        <v>0</v>
      </c>
      <c r="J2031" s="23">
        <v>0.09</v>
      </c>
      <c r="K2031" s="22">
        <v>105</v>
      </c>
      <c r="L2031" s="24">
        <v>9.4600000000000009</v>
      </c>
      <c r="M2031" s="22" t="s">
        <v>6964</v>
      </c>
      <c r="N2031" s="22">
        <v>4</v>
      </c>
      <c r="O2031" s="22">
        <v>-9.4562790000000003</v>
      </c>
      <c r="P2031" s="19">
        <f t="shared" si="31"/>
        <v>5</v>
      </c>
    </row>
    <row r="2032" spans="1:16" x14ac:dyDescent="0.25">
      <c r="A2032" s="21">
        <v>44712</v>
      </c>
      <c r="B2032" s="22" t="s">
        <v>6936</v>
      </c>
      <c r="C2032" s="22" t="s">
        <v>2176</v>
      </c>
      <c r="D2032" s="22">
        <v>1</v>
      </c>
      <c r="E2032" s="22" t="s">
        <v>7040</v>
      </c>
      <c r="F2032" s="22" t="s">
        <v>407</v>
      </c>
      <c r="G2032" s="22">
        <v>244</v>
      </c>
      <c r="H2032" s="22">
        <v>-300</v>
      </c>
      <c r="I2032" s="22">
        <v>0</v>
      </c>
      <c r="J2032" s="23">
        <v>0.09</v>
      </c>
      <c r="K2032" s="22">
        <v>300</v>
      </c>
      <c r="L2032" s="24">
        <v>27.5</v>
      </c>
      <c r="M2032" s="22" t="s">
        <v>7112</v>
      </c>
      <c r="N2032" s="22">
        <v>4</v>
      </c>
      <c r="O2032" s="22">
        <v>-27.504732000000001</v>
      </c>
      <c r="P2032" s="19">
        <f t="shared" si="31"/>
        <v>5</v>
      </c>
    </row>
    <row r="2033" spans="1:16" x14ac:dyDescent="0.25">
      <c r="A2033" s="21">
        <v>44712</v>
      </c>
      <c r="B2033" s="22" t="s">
        <v>6946</v>
      </c>
      <c r="C2033" s="22" t="s">
        <v>2176</v>
      </c>
      <c r="D2033" s="22">
        <v>1</v>
      </c>
      <c r="E2033" s="22" t="s">
        <v>6945</v>
      </c>
      <c r="F2033" s="22" t="s">
        <v>407</v>
      </c>
      <c r="G2033" s="22">
        <v>-51</v>
      </c>
      <c r="H2033" s="22">
        <v>-51</v>
      </c>
      <c r="I2033" s="22">
        <v>0</v>
      </c>
      <c r="J2033" s="23">
        <v>0.05</v>
      </c>
      <c r="K2033" s="22">
        <v>51</v>
      </c>
      <c r="L2033" s="24">
        <v>2.65</v>
      </c>
      <c r="M2033" s="22" t="s">
        <v>7113</v>
      </c>
      <c r="N2033" s="22">
        <v>4</v>
      </c>
      <c r="O2033" s="22">
        <v>-2.6520000000000001</v>
      </c>
      <c r="P2033" s="19">
        <f t="shared" si="31"/>
        <v>5</v>
      </c>
    </row>
    <row r="2034" spans="1:16" x14ac:dyDescent="0.25">
      <c r="A2034" s="21">
        <v>44712</v>
      </c>
      <c r="B2034" s="22" t="s">
        <v>7068</v>
      </c>
      <c r="C2034" s="22" t="s">
        <v>2176</v>
      </c>
      <c r="D2034" s="22">
        <v>1</v>
      </c>
      <c r="E2034" s="22" t="s">
        <v>2566</v>
      </c>
      <c r="F2034" s="22" t="s">
        <v>407</v>
      </c>
      <c r="G2034" s="22">
        <v>-40</v>
      </c>
      <c r="H2034" s="22">
        <v>-40</v>
      </c>
      <c r="I2034" s="22">
        <v>0</v>
      </c>
      <c r="J2034" s="23">
        <v>0</v>
      </c>
      <c r="K2034" s="22">
        <v>40</v>
      </c>
      <c r="L2034" s="24">
        <v>0</v>
      </c>
      <c r="M2034" s="22" t="s">
        <v>7135</v>
      </c>
      <c r="N2034" s="22">
        <v>4</v>
      </c>
      <c r="O2034" s="22">
        <v>0</v>
      </c>
      <c r="P2034" s="19">
        <f t="shared" si="31"/>
        <v>5</v>
      </c>
    </row>
    <row r="2035" spans="1:16" x14ac:dyDescent="0.25">
      <c r="A2035" s="21">
        <v>44712</v>
      </c>
      <c r="B2035" s="22" t="s">
        <v>7036</v>
      </c>
      <c r="C2035" s="22" t="s">
        <v>2176</v>
      </c>
      <c r="D2035" s="22">
        <v>1</v>
      </c>
      <c r="E2035" s="22" t="s">
        <v>2569</v>
      </c>
      <c r="F2035" s="22" t="s">
        <v>407</v>
      </c>
      <c r="G2035" s="22">
        <v>403</v>
      </c>
      <c r="H2035" s="22">
        <v>-1</v>
      </c>
      <c r="I2035" s="22">
        <v>0</v>
      </c>
      <c r="J2035" s="23">
        <v>0</v>
      </c>
      <c r="K2035" s="22">
        <v>1</v>
      </c>
      <c r="L2035" s="24">
        <v>0</v>
      </c>
      <c r="M2035" s="22" t="s">
        <v>7136</v>
      </c>
      <c r="N2035" s="22">
        <v>4</v>
      </c>
      <c r="O2035" s="22">
        <v>0</v>
      </c>
      <c r="P2035" s="19">
        <f t="shared" si="31"/>
        <v>5</v>
      </c>
    </row>
    <row r="2036" spans="1:16" x14ac:dyDescent="0.25">
      <c r="A2036" s="21">
        <v>44713</v>
      </c>
      <c r="B2036" s="22" t="s">
        <v>2203</v>
      </c>
      <c r="C2036" s="22" t="s">
        <v>9</v>
      </c>
      <c r="D2036" s="22">
        <v>2</v>
      </c>
      <c r="E2036" s="22" t="s">
        <v>1173</v>
      </c>
      <c r="F2036" s="22" t="s">
        <v>407</v>
      </c>
      <c r="G2036" s="22">
        <v>564</v>
      </c>
      <c r="H2036" s="22">
        <v>480</v>
      </c>
      <c r="I2036" s="22">
        <v>480</v>
      </c>
      <c r="J2036" s="23">
        <v>2.69</v>
      </c>
      <c r="K2036" s="22">
        <v>0</v>
      </c>
      <c r="L2036" s="24">
        <v>0</v>
      </c>
      <c r="M2036" s="22" t="s">
        <v>4088</v>
      </c>
      <c r="N2036" s="22">
        <v>4</v>
      </c>
      <c r="O2036" s="22">
        <v>1292.7165264</v>
      </c>
      <c r="P2036" s="19">
        <f t="shared" si="31"/>
        <v>6</v>
      </c>
    </row>
    <row r="2037" spans="1:16" x14ac:dyDescent="0.25">
      <c r="A2037" s="21">
        <v>44713</v>
      </c>
      <c r="B2037" s="22" t="s">
        <v>3410</v>
      </c>
      <c r="C2037" s="22" t="s">
        <v>10</v>
      </c>
      <c r="D2037" s="22">
        <v>2</v>
      </c>
      <c r="E2037" s="22" t="s">
        <v>485</v>
      </c>
      <c r="F2037" s="22" t="s">
        <v>407</v>
      </c>
      <c r="G2037" s="22">
        <v>375</v>
      </c>
      <c r="H2037" s="22">
        <v>355</v>
      </c>
      <c r="I2037" s="22">
        <v>355</v>
      </c>
      <c r="J2037" s="23">
        <v>0.94</v>
      </c>
      <c r="K2037" s="22">
        <v>0</v>
      </c>
      <c r="L2037" s="24">
        <v>0</v>
      </c>
      <c r="M2037" s="22" t="s">
        <v>5585</v>
      </c>
      <c r="N2037" s="22">
        <v>4</v>
      </c>
      <c r="O2037" s="22">
        <v>334.26974660000002</v>
      </c>
      <c r="P2037" s="19">
        <f t="shared" si="31"/>
        <v>6</v>
      </c>
    </row>
    <row r="2038" spans="1:16" x14ac:dyDescent="0.25">
      <c r="A2038" s="21">
        <v>44713</v>
      </c>
      <c r="B2038" s="22" t="s">
        <v>2203</v>
      </c>
      <c r="C2038" s="22" t="s">
        <v>966</v>
      </c>
      <c r="D2038" s="22">
        <v>2</v>
      </c>
      <c r="E2038" s="22" t="s">
        <v>982</v>
      </c>
      <c r="F2038" s="22" t="s">
        <v>863</v>
      </c>
      <c r="G2038" s="22">
        <v>564</v>
      </c>
      <c r="H2038" s="22">
        <v>84</v>
      </c>
      <c r="I2038" s="22">
        <v>94</v>
      </c>
      <c r="J2038" s="23">
        <v>2.69</v>
      </c>
      <c r="K2038" s="22">
        <v>10</v>
      </c>
      <c r="L2038" s="24">
        <v>26.93</v>
      </c>
      <c r="M2038" s="22" t="s">
        <v>6713</v>
      </c>
      <c r="N2038" s="22">
        <v>5</v>
      </c>
      <c r="O2038" s="22">
        <v>226.22539212000001</v>
      </c>
      <c r="P2038" s="19">
        <f t="shared" si="31"/>
        <v>6</v>
      </c>
    </row>
    <row r="2039" spans="1:16" x14ac:dyDescent="0.25">
      <c r="A2039" s="21">
        <v>44713</v>
      </c>
      <c r="B2039" s="22" t="s">
        <v>6739</v>
      </c>
      <c r="C2039" s="22" t="s">
        <v>931</v>
      </c>
      <c r="D2039" s="22">
        <v>2</v>
      </c>
      <c r="E2039" s="22" t="s">
        <v>1734</v>
      </c>
      <c r="F2039" s="22" t="s">
        <v>1318</v>
      </c>
      <c r="G2039" s="22">
        <v>2761</v>
      </c>
      <c r="H2039" s="22">
        <v>2750</v>
      </c>
      <c r="I2039" s="22">
        <v>2810</v>
      </c>
      <c r="J2039" s="23">
        <v>0.86</v>
      </c>
      <c r="K2039" s="22">
        <v>60</v>
      </c>
      <c r="L2039" s="24">
        <v>51.78</v>
      </c>
      <c r="M2039" s="22" t="s">
        <v>6762</v>
      </c>
      <c r="N2039" s="22">
        <v>2</v>
      </c>
      <c r="O2039" s="22">
        <v>2373.1038100000001</v>
      </c>
      <c r="P2039" s="19">
        <f t="shared" si="31"/>
        <v>6</v>
      </c>
    </row>
    <row r="2040" spans="1:16" x14ac:dyDescent="0.25">
      <c r="A2040" s="21">
        <v>44713</v>
      </c>
      <c r="B2040" s="22" t="s">
        <v>4362</v>
      </c>
      <c r="C2040" s="22" t="s">
        <v>931</v>
      </c>
      <c r="D2040" s="22">
        <v>2</v>
      </c>
      <c r="E2040" s="22" t="s">
        <v>1720</v>
      </c>
      <c r="F2040" s="22" t="s">
        <v>1318</v>
      </c>
      <c r="G2040" s="22">
        <v>896</v>
      </c>
      <c r="H2040" s="22">
        <v>850</v>
      </c>
      <c r="I2040" s="22">
        <v>870</v>
      </c>
      <c r="J2040" s="23">
        <v>1</v>
      </c>
      <c r="K2040" s="22">
        <v>20</v>
      </c>
      <c r="L2040" s="24">
        <v>19.91</v>
      </c>
      <c r="M2040" s="22" t="s">
        <v>6763</v>
      </c>
      <c r="N2040" s="22">
        <v>2</v>
      </c>
      <c r="O2040" s="22">
        <v>846.34245850000002</v>
      </c>
      <c r="P2040" s="19">
        <f t="shared" si="31"/>
        <v>6</v>
      </c>
    </row>
    <row r="2041" spans="1:16" x14ac:dyDescent="0.25">
      <c r="A2041" s="21">
        <v>44713</v>
      </c>
      <c r="B2041" s="22" t="s">
        <v>3353</v>
      </c>
      <c r="C2041" s="22" t="s">
        <v>931</v>
      </c>
      <c r="D2041" s="22">
        <v>2</v>
      </c>
      <c r="E2041" s="22" t="s">
        <v>1366</v>
      </c>
      <c r="F2041" s="22" t="s">
        <v>1318</v>
      </c>
      <c r="G2041" s="22">
        <v>32</v>
      </c>
      <c r="H2041" s="22">
        <v>20</v>
      </c>
      <c r="I2041" s="22">
        <v>14</v>
      </c>
      <c r="J2041" s="23">
        <v>17.149999999999999</v>
      </c>
      <c r="K2041" s="22">
        <v>-6</v>
      </c>
      <c r="L2041" s="24">
        <v>-102.9</v>
      </c>
      <c r="M2041" s="22" t="s">
        <v>6764</v>
      </c>
      <c r="N2041" s="22">
        <v>2</v>
      </c>
      <c r="O2041" s="22">
        <v>342.99449859999999</v>
      </c>
      <c r="P2041" s="19">
        <f t="shared" si="31"/>
        <v>6</v>
      </c>
    </row>
    <row r="2042" spans="1:16" x14ac:dyDescent="0.25">
      <c r="A2042" s="21">
        <v>44713</v>
      </c>
      <c r="B2042" s="22" t="s">
        <v>4361</v>
      </c>
      <c r="C2042" s="22" t="s">
        <v>10</v>
      </c>
      <c r="D2042" s="22">
        <v>2</v>
      </c>
      <c r="E2042" s="22" t="s">
        <v>583</v>
      </c>
      <c r="F2042" s="22" t="s">
        <v>407</v>
      </c>
      <c r="G2042" s="22">
        <v>210</v>
      </c>
      <c r="H2042" s="22">
        <v>162</v>
      </c>
      <c r="I2042" s="22">
        <v>87</v>
      </c>
      <c r="J2042" s="23">
        <v>0.78</v>
      </c>
      <c r="K2042" s="22">
        <v>-75</v>
      </c>
      <c r="L2042" s="24">
        <v>-58.76</v>
      </c>
      <c r="M2042" s="22" t="s">
        <v>6870</v>
      </c>
      <c r="N2042" s="22">
        <v>4</v>
      </c>
      <c r="O2042" s="22">
        <v>126.91574586</v>
      </c>
      <c r="P2042" s="19">
        <f t="shared" si="31"/>
        <v>6</v>
      </c>
    </row>
    <row r="2043" spans="1:16" x14ac:dyDescent="0.25">
      <c r="A2043" s="21">
        <v>44713</v>
      </c>
      <c r="B2043" s="22">
        <v>410010400</v>
      </c>
      <c r="C2043" s="22" t="s">
        <v>10</v>
      </c>
      <c r="D2043" s="22">
        <v>2</v>
      </c>
      <c r="E2043" s="22" t="s">
        <v>876</v>
      </c>
      <c r="F2043" s="22" t="s">
        <v>863</v>
      </c>
      <c r="G2043" s="22">
        <v>520</v>
      </c>
      <c r="H2043" s="22">
        <v>520</v>
      </c>
      <c r="I2043" s="22">
        <v>502</v>
      </c>
      <c r="J2043" s="23">
        <v>20.79</v>
      </c>
      <c r="K2043" s="22">
        <v>-18</v>
      </c>
      <c r="L2043" s="24">
        <v>-374.18</v>
      </c>
      <c r="M2043" s="22" t="s">
        <v>6871</v>
      </c>
      <c r="N2043" s="22">
        <v>5</v>
      </c>
      <c r="O2043" s="22">
        <v>10809.5231036</v>
      </c>
      <c r="P2043" s="19">
        <f t="shared" si="31"/>
        <v>6</v>
      </c>
    </row>
    <row r="2044" spans="1:16" x14ac:dyDescent="0.25">
      <c r="A2044" s="21">
        <v>44720</v>
      </c>
      <c r="B2044" s="22" t="s">
        <v>3504</v>
      </c>
      <c r="C2044" s="22" t="s">
        <v>966</v>
      </c>
      <c r="D2044" s="22">
        <v>2</v>
      </c>
      <c r="E2044" s="22" t="s">
        <v>1252</v>
      </c>
      <c r="F2044" s="22" t="s">
        <v>407</v>
      </c>
      <c r="G2044" s="22">
        <v>1173</v>
      </c>
      <c r="H2044" s="22">
        <v>93</v>
      </c>
      <c r="I2044" s="22">
        <v>93</v>
      </c>
      <c r="J2044" s="23">
        <v>3.53</v>
      </c>
      <c r="K2044" s="22">
        <v>0</v>
      </c>
      <c r="L2044" s="24">
        <v>0</v>
      </c>
      <c r="M2044" s="22" t="s">
        <v>3615</v>
      </c>
      <c r="N2044" s="22">
        <v>4</v>
      </c>
      <c r="O2044" s="22">
        <v>328.51444155000002</v>
      </c>
      <c r="P2044" s="19">
        <f t="shared" si="31"/>
        <v>6</v>
      </c>
    </row>
    <row r="2045" spans="1:16" x14ac:dyDescent="0.25">
      <c r="A2045" s="21">
        <v>44720</v>
      </c>
      <c r="B2045" s="22" t="s">
        <v>3359</v>
      </c>
      <c r="C2045" s="22" t="s">
        <v>966</v>
      </c>
      <c r="D2045" s="22">
        <v>2</v>
      </c>
      <c r="E2045" s="22" t="s">
        <v>1263</v>
      </c>
      <c r="F2045" s="22" t="s">
        <v>407</v>
      </c>
      <c r="G2045" s="22">
        <v>621</v>
      </c>
      <c r="H2045" s="22">
        <v>81</v>
      </c>
      <c r="I2045" s="22">
        <v>81</v>
      </c>
      <c r="J2045" s="23">
        <v>5.1100000000000003</v>
      </c>
      <c r="K2045" s="22">
        <v>0</v>
      </c>
      <c r="L2045" s="24">
        <v>0</v>
      </c>
      <c r="M2045" s="22" t="s">
        <v>3616</v>
      </c>
      <c r="N2045" s="22">
        <v>4</v>
      </c>
      <c r="O2045" s="22">
        <v>413.61264089999997</v>
      </c>
      <c r="P2045" s="19">
        <f t="shared" si="31"/>
        <v>6</v>
      </c>
    </row>
    <row r="2046" spans="1:16" x14ac:dyDescent="0.25">
      <c r="A2046" s="21">
        <v>44720</v>
      </c>
      <c r="B2046" s="22" t="s">
        <v>2202</v>
      </c>
      <c r="C2046" s="22" t="s">
        <v>966</v>
      </c>
      <c r="D2046" s="22">
        <v>2</v>
      </c>
      <c r="E2046" s="22" t="s">
        <v>1284</v>
      </c>
      <c r="F2046" s="22" t="s">
        <v>407</v>
      </c>
      <c r="G2046" s="22">
        <v>1049</v>
      </c>
      <c r="H2046" s="22">
        <v>329</v>
      </c>
      <c r="I2046" s="22">
        <v>329</v>
      </c>
      <c r="J2046" s="23">
        <v>1.1200000000000001</v>
      </c>
      <c r="K2046" s="22">
        <v>0</v>
      </c>
      <c r="L2046" s="24">
        <v>0</v>
      </c>
      <c r="M2046" s="22" t="s">
        <v>3617</v>
      </c>
      <c r="N2046" s="22">
        <v>4</v>
      </c>
      <c r="O2046" s="22">
        <v>368.03442543</v>
      </c>
      <c r="P2046" s="19">
        <f t="shared" si="31"/>
        <v>6</v>
      </c>
    </row>
    <row r="2047" spans="1:16" x14ac:dyDescent="0.25">
      <c r="A2047" s="21">
        <v>44720</v>
      </c>
      <c r="B2047" s="22" t="s">
        <v>3026</v>
      </c>
      <c r="C2047" s="22" t="s">
        <v>966</v>
      </c>
      <c r="D2047" s="22">
        <v>2</v>
      </c>
      <c r="E2047" s="22" t="s">
        <v>1262</v>
      </c>
      <c r="F2047" s="22" t="s">
        <v>407</v>
      </c>
      <c r="G2047" s="22">
        <v>647</v>
      </c>
      <c r="H2047" s="22">
        <v>167</v>
      </c>
      <c r="I2047" s="22">
        <v>167</v>
      </c>
      <c r="J2047" s="23">
        <v>3.26</v>
      </c>
      <c r="K2047" s="22">
        <v>0</v>
      </c>
      <c r="L2047" s="24">
        <v>0</v>
      </c>
      <c r="M2047" s="22" t="s">
        <v>3618</v>
      </c>
      <c r="N2047" s="22">
        <v>4</v>
      </c>
      <c r="O2047" s="22">
        <v>544.14565240000002</v>
      </c>
      <c r="P2047" s="19">
        <f t="shared" si="31"/>
        <v>6</v>
      </c>
    </row>
    <row r="2048" spans="1:16" x14ac:dyDescent="0.25">
      <c r="A2048" s="21">
        <v>44720</v>
      </c>
      <c r="B2048" s="22" t="s">
        <v>3499</v>
      </c>
      <c r="C2048" s="22" t="s">
        <v>966</v>
      </c>
      <c r="D2048" s="22">
        <v>2</v>
      </c>
      <c r="E2048" s="22" t="s">
        <v>1282</v>
      </c>
      <c r="F2048" s="22" t="s">
        <v>407</v>
      </c>
      <c r="G2048" s="22">
        <v>7511</v>
      </c>
      <c r="H2048" s="22">
        <v>261</v>
      </c>
      <c r="I2048" s="22">
        <v>261</v>
      </c>
      <c r="J2048" s="23">
        <v>0.63</v>
      </c>
      <c r="K2048" s="22">
        <v>0</v>
      </c>
      <c r="L2048" s="24">
        <v>0</v>
      </c>
      <c r="M2048" s="22" t="s">
        <v>3619</v>
      </c>
      <c r="N2048" s="22">
        <v>4</v>
      </c>
      <c r="O2048" s="22">
        <v>165.58417331999999</v>
      </c>
      <c r="P2048" s="19">
        <f t="shared" si="31"/>
        <v>6</v>
      </c>
    </row>
    <row r="2049" spans="1:16" x14ac:dyDescent="0.25">
      <c r="A2049" s="21">
        <v>44720</v>
      </c>
      <c r="B2049" s="22" t="s">
        <v>3591</v>
      </c>
      <c r="C2049" s="22" t="s">
        <v>966</v>
      </c>
      <c r="D2049" s="22">
        <v>2</v>
      </c>
      <c r="E2049" s="22" t="s">
        <v>1253</v>
      </c>
      <c r="F2049" s="22" t="s">
        <v>407</v>
      </c>
      <c r="G2049" s="22">
        <v>283</v>
      </c>
      <c r="H2049" s="22">
        <v>83</v>
      </c>
      <c r="I2049" s="22">
        <v>83</v>
      </c>
      <c r="J2049" s="23">
        <v>0.71</v>
      </c>
      <c r="K2049" s="22">
        <v>0</v>
      </c>
      <c r="L2049" s="24">
        <v>0</v>
      </c>
      <c r="M2049" s="22" t="s">
        <v>3620</v>
      </c>
      <c r="N2049" s="22">
        <v>4</v>
      </c>
      <c r="O2049" s="22">
        <v>58.588703170000002</v>
      </c>
      <c r="P2049" s="19">
        <f t="shared" si="31"/>
        <v>6</v>
      </c>
    </row>
    <row r="2050" spans="1:16" x14ac:dyDescent="0.25">
      <c r="A2050" s="21">
        <v>44720</v>
      </c>
      <c r="B2050" s="22" t="s">
        <v>3549</v>
      </c>
      <c r="C2050" s="22" t="s">
        <v>966</v>
      </c>
      <c r="D2050" s="22">
        <v>2</v>
      </c>
      <c r="E2050" s="22" t="s">
        <v>1264</v>
      </c>
      <c r="F2050" s="22" t="s">
        <v>407</v>
      </c>
      <c r="G2050" s="22">
        <v>62</v>
      </c>
      <c r="H2050" s="22">
        <v>2</v>
      </c>
      <c r="I2050" s="22">
        <v>2</v>
      </c>
      <c r="J2050" s="23">
        <v>17.239999999999998</v>
      </c>
      <c r="K2050" s="22">
        <v>0</v>
      </c>
      <c r="L2050" s="24">
        <v>0</v>
      </c>
      <c r="M2050" s="22" t="s">
        <v>3621</v>
      </c>
      <c r="N2050" s="22">
        <v>4</v>
      </c>
      <c r="O2050" s="22">
        <v>34.475514920000002</v>
      </c>
      <c r="P2050" s="19">
        <f t="shared" si="31"/>
        <v>6</v>
      </c>
    </row>
    <row r="2051" spans="1:16" x14ac:dyDescent="0.25">
      <c r="A2051" s="21">
        <v>44720</v>
      </c>
      <c r="B2051" s="22" t="s">
        <v>3224</v>
      </c>
      <c r="C2051" s="22" t="s">
        <v>966</v>
      </c>
      <c r="D2051" s="22">
        <v>2</v>
      </c>
      <c r="E2051" s="22" t="s">
        <v>1286</v>
      </c>
      <c r="F2051" s="22" t="s">
        <v>407</v>
      </c>
      <c r="G2051" s="22">
        <v>247</v>
      </c>
      <c r="H2051" s="22">
        <v>247</v>
      </c>
      <c r="I2051" s="22">
        <v>247</v>
      </c>
      <c r="J2051" s="23">
        <v>2.34</v>
      </c>
      <c r="K2051" s="22">
        <v>0</v>
      </c>
      <c r="L2051" s="24">
        <v>0</v>
      </c>
      <c r="M2051" s="22" t="s">
        <v>3622</v>
      </c>
      <c r="N2051" s="22">
        <v>4</v>
      </c>
      <c r="O2051" s="22">
        <v>576.76062028000001</v>
      </c>
      <c r="P2051" s="19">
        <f t="shared" ref="P2051:P2114" si="32">MONTH(A2051)</f>
        <v>6</v>
      </c>
    </row>
    <row r="2052" spans="1:16" x14ac:dyDescent="0.25">
      <c r="A2052" s="21">
        <v>44720</v>
      </c>
      <c r="B2052" s="22" t="s">
        <v>3593</v>
      </c>
      <c r="C2052" s="22" t="s">
        <v>966</v>
      </c>
      <c r="D2052" s="22">
        <v>2</v>
      </c>
      <c r="E2052" s="22" t="s">
        <v>1254</v>
      </c>
      <c r="F2052" s="22" t="s">
        <v>407</v>
      </c>
      <c r="G2052" s="22">
        <v>329</v>
      </c>
      <c r="H2052" s="22">
        <v>129</v>
      </c>
      <c r="I2052" s="22">
        <v>129</v>
      </c>
      <c r="J2052" s="23">
        <v>3.43</v>
      </c>
      <c r="K2052" s="22">
        <v>0</v>
      </c>
      <c r="L2052" s="24">
        <v>0</v>
      </c>
      <c r="M2052" s="22" t="s">
        <v>3623</v>
      </c>
      <c r="N2052" s="22">
        <v>4</v>
      </c>
      <c r="O2052" s="22">
        <v>442.11154383000002</v>
      </c>
      <c r="P2052" s="19">
        <f t="shared" si="32"/>
        <v>6</v>
      </c>
    </row>
    <row r="2053" spans="1:16" x14ac:dyDescent="0.25">
      <c r="A2053" s="21">
        <v>44720</v>
      </c>
      <c r="B2053" s="22" t="s">
        <v>3430</v>
      </c>
      <c r="C2053" s="22" t="s">
        <v>966</v>
      </c>
      <c r="D2053" s="22">
        <v>2</v>
      </c>
      <c r="E2053" s="22" t="s">
        <v>1283</v>
      </c>
      <c r="F2053" s="22" t="s">
        <v>407</v>
      </c>
      <c r="G2053" s="22">
        <v>1847</v>
      </c>
      <c r="H2053" s="22">
        <v>87</v>
      </c>
      <c r="I2053" s="22">
        <v>87</v>
      </c>
      <c r="J2053" s="23">
        <v>2.12</v>
      </c>
      <c r="K2053" s="22">
        <v>0</v>
      </c>
      <c r="L2053" s="24">
        <v>0</v>
      </c>
      <c r="M2053" s="22" t="s">
        <v>3624</v>
      </c>
      <c r="N2053" s="22">
        <v>4</v>
      </c>
      <c r="O2053" s="22">
        <v>184.22434874999999</v>
      </c>
      <c r="P2053" s="19">
        <f t="shared" si="32"/>
        <v>6</v>
      </c>
    </row>
    <row r="2054" spans="1:16" x14ac:dyDescent="0.25">
      <c r="A2054" s="21">
        <v>44720</v>
      </c>
      <c r="B2054" s="22" t="s">
        <v>3515</v>
      </c>
      <c r="C2054" s="22" t="s">
        <v>966</v>
      </c>
      <c r="D2054" s="22">
        <v>2</v>
      </c>
      <c r="E2054" s="22" t="s">
        <v>1285</v>
      </c>
      <c r="F2054" s="22" t="s">
        <v>407</v>
      </c>
      <c r="G2054" s="22">
        <v>922</v>
      </c>
      <c r="H2054" s="22">
        <v>152</v>
      </c>
      <c r="I2054" s="22">
        <v>152</v>
      </c>
      <c r="J2054" s="23">
        <v>1.38</v>
      </c>
      <c r="K2054" s="22">
        <v>0</v>
      </c>
      <c r="L2054" s="24">
        <v>0</v>
      </c>
      <c r="M2054" s="22" t="s">
        <v>3625</v>
      </c>
      <c r="N2054" s="22">
        <v>4</v>
      </c>
      <c r="O2054" s="22">
        <v>210.12951504</v>
      </c>
      <c r="P2054" s="19">
        <f t="shared" si="32"/>
        <v>6</v>
      </c>
    </row>
    <row r="2055" spans="1:16" x14ac:dyDescent="0.25">
      <c r="A2055" s="21">
        <v>44720</v>
      </c>
      <c r="B2055" s="22" t="s">
        <v>2698</v>
      </c>
      <c r="C2055" s="22" t="s">
        <v>966</v>
      </c>
      <c r="D2055" s="22">
        <v>2</v>
      </c>
      <c r="E2055" s="22" t="s">
        <v>1287</v>
      </c>
      <c r="F2055" s="22" t="s">
        <v>407</v>
      </c>
      <c r="G2055" s="22">
        <v>14</v>
      </c>
      <c r="H2055" s="22">
        <v>14</v>
      </c>
      <c r="I2055" s="22">
        <v>14</v>
      </c>
      <c r="J2055" s="23">
        <v>2.36</v>
      </c>
      <c r="K2055" s="22">
        <v>0</v>
      </c>
      <c r="L2055" s="24">
        <v>0</v>
      </c>
      <c r="M2055" s="22" t="s">
        <v>3626</v>
      </c>
      <c r="N2055" s="22">
        <v>4</v>
      </c>
      <c r="O2055" s="22">
        <v>33.011070259999997</v>
      </c>
      <c r="P2055" s="19">
        <f t="shared" si="32"/>
        <v>6</v>
      </c>
    </row>
    <row r="2056" spans="1:16" x14ac:dyDescent="0.25">
      <c r="A2056" s="21">
        <v>44720</v>
      </c>
      <c r="B2056" s="22" t="s">
        <v>2185</v>
      </c>
      <c r="C2056" s="22" t="s">
        <v>9</v>
      </c>
      <c r="D2056" s="22">
        <v>2</v>
      </c>
      <c r="E2056" s="22" t="s">
        <v>1186</v>
      </c>
      <c r="F2056" s="22" t="s">
        <v>407</v>
      </c>
      <c r="G2056" s="22">
        <v>4566</v>
      </c>
      <c r="H2056" s="22">
        <v>320</v>
      </c>
      <c r="I2056" s="22">
        <v>320</v>
      </c>
      <c r="J2056" s="23">
        <v>2.0299999999999998</v>
      </c>
      <c r="K2056" s="22">
        <v>0</v>
      </c>
      <c r="L2056" s="24">
        <v>0</v>
      </c>
      <c r="M2056" s="22" t="s">
        <v>4089</v>
      </c>
      <c r="N2056" s="22">
        <v>4</v>
      </c>
      <c r="O2056" s="22">
        <v>650.66717440000002</v>
      </c>
      <c r="P2056" s="19">
        <f t="shared" si="32"/>
        <v>6</v>
      </c>
    </row>
    <row r="2057" spans="1:16" x14ac:dyDescent="0.25">
      <c r="A2057" s="21">
        <v>44720</v>
      </c>
      <c r="B2057" s="22" t="s">
        <v>3005</v>
      </c>
      <c r="C2057" s="22" t="s">
        <v>9</v>
      </c>
      <c r="D2057" s="22">
        <v>2</v>
      </c>
      <c r="E2057" s="22" t="s">
        <v>1199</v>
      </c>
      <c r="F2057" s="22" t="s">
        <v>407</v>
      </c>
      <c r="G2057" s="22">
        <v>2576</v>
      </c>
      <c r="H2057" s="22">
        <v>360</v>
      </c>
      <c r="I2057" s="22">
        <v>360</v>
      </c>
      <c r="J2057" s="23">
        <v>2.48</v>
      </c>
      <c r="K2057" s="22">
        <v>0</v>
      </c>
      <c r="L2057" s="24">
        <v>0</v>
      </c>
      <c r="M2057" s="22" t="s">
        <v>4090</v>
      </c>
      <c r="N2057" s="22">
        <v>4</v>
      </c>
      <c r="O2057" s="22">
        <v>892.59120359999997</v>
      </c>
      <c r="P2057" s="19">
        <f t="shared" si="32"/>
        <v>6</v>
      </c>
    </row>
    <row r="2058" spans="1:16" x14ac:dyDescent="0.25">
      <c r="A2058" s="21">
        <v>44720</v>
      </c>
      <c r="B2058" s="22" t="s">
        <v>3361</v>
      </c>
      <c r="C2058" s="22" t="s">
        <v>9</v>
      </c>
      <c r="D2058" s="22">
        <v>2</v>
      </c>
      <c r="E2058" s="22" t="s">
        <v>1187</v>
      </c>
      <c r="F2058" s="22" t="s">
        <v>407</v>
      </c>
      <c r="G2058" s="22">
        <v>1828</v>
      </c>
      <c r="H2058" s="22">
        <v>200</v>
      </c>
      <c r="I2058" s="22">
        <v>200</v>
      </c>
      <c r="J2058" s="23">
        <v>2.48</v>
      </c>
      <c r="K2058" s="22">
        <v>0</v>
      </c>
      <c r="L2058" s="24">
        <v>0</v>
      </c>
      <c r="M2058" s="22" t="s">
        <v>4091</v>
      </c>
      <c r="N2058" s="22">
        <v>4</v>
      </c>
      <c r="O2058" s="22">
        <v>495.74214599999999</v>
      </c>
      <c r="P2058" s="19">
        <f t="shared" si="32"/>
        <v>6</v>
      </c>
    </row>
    <row r="2059" spans="1:16" x14ac:dyDescent="0.25">
      <c r="A2059" s="21">
        <v>44720</v>
      </c>
      <c r="B2059" s="22" t="s">
        <v>3517</v>
      </c>
      <c r="C2059" s="22" t="s">
        <v>9</v>
      </c>
      <c r="D2059" s="22">
        <v>2</v>
      </c>
      <c r="E2059" s="22" t="s">
        <v>1198</v>
      </c>
      <c r="F2059" s="22" t="s">
        <v>407</v>
      </c>
      <c r="G2059" s="22">
        <v>4410</v>
      </c>
      <c r="H2059" s="22">
        <v>550</v>
      </c>
      <c r="I2059" s="22">
        <v>550</v>
      </c>
      <c r="J2059" s="23">
        <v>2.5099999999999998</v>
      </c>
      <c r="K2059" s="22">
        <v>0</v>
      </c>
      <c r="L2059" s="24">
        <v>0</v>
      </c>
      <c r="M2059" s="22" t="s">
        <v>4092</v>
      </c>
      <c r="N2059" s="22">
        <v>4</v>
      </c>
      <c r="O2059" s="22">
        <v>1378.987533</v>
      </c>
      <c r="P2059" s="19">
        <f t="shared" si="32"/>
        <v>6</v>
      </c>
    </row>
    <row r="2060" spans="1:16" x14ac:dyDescent="0.25">
      <c r="A2060" s="21">
        <v>44720</v>
      </c>
      <c r="B2060" s="22" t="s">
        <v>2218</v>
      </c>
      <c r="C2060" s="22" t="s">
        <v>9</v>
      </c>
      <c r="D2060" s="22">
        <v>2</v>
      </c>
      <c r="E2060" s="22" t="s">
        <v>2087</v>
      </c>
      <c r="F2060" s="22" t="s">
        <v>407</v>
      </c>
      <c r="G2060" s="22">
        <v>699</v>
      </c>
      <c r="H2060" s="22">
        <v>180</v>
      </c>
      <c r="I2060" s="22">
        <v>180</v>
      </c>
      <c r="J2060" s="23">
        <v>2.16</v>
      </c>
      <c r="K2060" s="22">
        <v>0</v>
      </c>
      <c r="L2060" s="24">
        <v>0</v>
      </c>
      <c r="M2060" s="22" t="s">
        <v>4093</v>
      </c>
      <c r="N2060" s="22">
        <v>4</v>
      </c>
      <c r="O2060" s="22">
        <v>389.34861660000001</v>
      </c>
      <c r="P2060" s="19">
        <f t="shared" si="32"/>
        <v>6</v>
      </c>
    </row>
    <row r="2061" spans="1:16" x14ac:dyDescent="0.25">
      <c r="A2061" s="21">
        <v>44720</v>
      </c>
      <c r="B2061" s="22" t="s">
        <v>2273</v>
      </c>
      <c r="C2061" s="22" t="s">
        <v>9</v>
      </c>
      <c r="D2061" s="22">
        <v>2</v>
      </c>
      <c r="E2061" s="22" t="s">
        <v>1215</v>
      </c>
      <c r="F2061" s="22" t="s">
        <v>407</v>
      </c>
      <c r="G2061" s="22">
        <v>750</v>
      </c>
      <c r="H2061" s="22">
        <v>300</v>
      </c>
      <c r="I2061" s="22">
        <v>300</v>
      </c>
      <c r="J2061" s="23">
        <v>0.95</v>
      </c>
      <c r="K2061" s="22">
        <v>0</v>
      </c>
      <c r="L2061" s="24">
        <v>0</v>
      </c>
      <c r="M2061" s="22" t="s">
        <v>4094</v>
      </c>
      <c r="N2061" s="22">
        <v>4</v>
      </c>
      <c r="O2061" s="22">
        <v>285.70022999999998</v>
      </c>
      <c r="P2061" s="19">
        <f t="shared" si="32"/>
        <v>6</v>
      </c>
    </row>
    <row r="2062" spans="1:16" x14ac:dyDescent="0.25">
      <c r="A2062" s="21">
        <v>44720</v>
      </c>
      <c r="B2062" s="22" t="s">
        <v>2349</v>
      </c>
      <c r="C2062" s="22" t="s">
        <v>9</v>
      </c>
      <c r="D2062" s="22">
        <v>2</v>
      </c>
      <c r="E2062" s="22" t="s">
        <v>1214</v>
      </c>
      <c r="F2062" s="22" t="s">
        <v>407</v>
      </c>
      <c r="G2062" s="22">
        <v>253</v>
      </c>
      <c r="H2062" s="22">
        <v>160</v>
      </c>
      <c r="I2062" s="22">
        <v>160</v>
      </c>
      <c r="J2062" s="23">
        <v>4.67</v>
      </c>
      <c r="K2062" s="22">
        <v>0</v>
      </c>
      <c r="L2062" s="24">
        <v>0</v>
      </c>
      <c r="M2062" s="22" t="s">
        <v>4095</v>
      </c>
      <c r="N2062" s="22">
        <v>4</v>
      </c>
      <c r="O2062" s="22">
        <v>747.96983680000005</v>
      </c>
      <c r="P2062" s="19">
        <f t="shared" si="32"/>
        <v>6</v>
      </c>
    </row>
    <row r="2063" spans="1:16" x14ac:dyDescent="0.25">
      <c r="A2063" s="21">
        <v>44720</v>
      </c>
      <c r="B2063" s="22" t="s">
        <v>5525</v>
      </c>
      <c r="C2063" s="22" t="s">
        <v>10</v>
      </c>
      <c r="D2063" s="22">
        <v>2</v>
      </c>
      <c r="E2063" s="22" t="s">
        <v>483</v>
      </c>
      <c r="F2063" s="22" t="s">
        <v>407</v>
      </c>
      <c r="G2063" s="22">
        <v>7</v>
      </c>
      <c r="H2063" s="22">
        <v>7</v>
      </c>
      <c r="I2063" s="22">
        <v>7</v>
      </c>
      <c r="J2063" s="23">
        <v>17.38</v>
      </c>
      <c r="K2063" s="22">
        <v>0</v>
      </c>
      <c r="L2063" s="24">
        <v>0</v>
      </c>
      <c r="M2063" s="22" t="s">
        <v>5586</v>
      </c>
      <c r="N2063" s="22">
        <v>4</v>
      </c>
      <c r="O2063" s="22">
        <v>121.63623276</v>
      </c>
      <c r="P2063" s="19">
        <f t="shared" si="32"/>
        <v>6</v>
      </c>
    </row>
    <row r="2064" spans="1:16" x14ac:dyDescent="0.25">
      <c r="A2064" s="21">
        <v>44720</v>
      </c>
      <c r="B2064" s="22" t="s">
        <v>2188</v>
      </c>
      <c r="C2064" s="22" t="s">
        <v>10</v>
      </c>
      <c r="D2064" s="22">
        <v>2</v>
      </c>
      <c r="E2064" s="22" t="s">
        <v>489</v>
      </c>
      <c r="F2064" s="22" t="s">
        <v>407</v>
      </c>
      <c r="G2064" s="22">
        <v>671</v>
      </c>
      <c r="H2064" s="22">
        <v>71</v>
      </c>
      <c r="I2064" s="22">
        <v>71</v>
      </c>
      <c r="J2064" s="23">
        <v>0</v>
      </c>
      <c r="K2064" s="22">
        <v>0</v>
      </c>
      <c r="L2064" s="24">
        <v>0</v>
      </c>
      <c r="M2064" s="22" t="s">
        <v>5587</v>
      </c>
      <c r="N2064" s="22">
        <v>4</v>
      </c>
      <c r="O2064" s="22">
        <v>6.0261250000000002E-2</v>
      </c>
      <c r="P2064" s="19">
        <f t="shared" si="32"/>
        <v>6</v>
      </c>
    </row>
    <row r="2065" spans="1:16" x14ac:dyDescent="0.25">
      <c r="A2065" s="21">
        <v>44720</v>
      </c>
      <c r="B2065" s="22" t="s">
        <v>4605</v>
      </c>
      <c r="C2065" s="22" t="s">
        <v>10</v>
      </c>
      <c r="D2065" s="22">
        <v>2</v>
      </c>
      <c r="E2065" s="22" t="s">
        <v>484</v>
      </c>
      <c r="F2065" s="22" t="s">
        <v>407</v>
      </c>
      <c r="G2065" s="22">
        <v>181</v>
      </c>
      <c r="H2065" s="22">
        <v>31</v>
      </c>
      <c r="I2065" s="22">
        <v>31</v>
      </c>
      <c r="J2065" s="23">
        <v>2.88</v>
      </c>
      <c r="K2065" s="22">
        <v>0</v>
      </c>
      <c r="L2065" s="24">
        <v>0</v>
      </c>
      <c r="M2065" s="22" t="s">
        <v>5588</v>
      </c>
      <c r="N2065" s="22">
        <v>4</v>
      </c>
      <c r="O2065" s="22">
        <v>89.224344770000002</v>
      </c>
      <c r="P2065" s="19">
        <f t="shared" si="32"/>
        <v>6</v>
      </c>
    </row>
    <row r="2066" spans="1:16" x14ac:dyDescent="0.25">
      <c r="A2066" s="21">
        <v>44720</v>
      </c>
      <c r="B2066" s="22" t="s">
        <v>4947</v>
      </c>
      <c r="C2066" s="22" t="s">
        <v>10</v>
      </c>
      <c r="D2066" s="22">
        <v>2</v>
      </c>
      <c r="E2066" s="22" t="s">
        <v>548</v>
      </c>
      <c r="F2066" s="22" t="s">
        <v>407</v>
      </c>
      <c r="G2066" s="22">
        <v>126</v>
      </c>
      <c r="H2066" s="22">
        <v>46</v>
      </c>
      <c r="I2066" s="22">
        <v>46</v>
      </c>
      <c r="J2066" s="23">
        <v>3.5</v>
      </c>
      <c r="K2066" s="22">
        <v>0</v>
      </c>
      <c r="L2066" s="24">
        <v>0</v>
      </c>
      <c r="M2066" s="22" t="s">
        <v>5589</v>
      </c>
      <c r="N2066" s="22">
        <v>4</v>
      </c>
      <c r="O2066" s="22">
        <v>161.01545922</v>
      </c>
      <c r="P2066" s="19">
        <f t="shared" si="32"/>
        <v>6</v>
      </c>
    </row>
    <row r="2067" spans="1:16" x14ac:dyDescent="0.25">
      <c r="A2067" s="21">
        <v>44720</v>
      </c>
      <c r="B2067" s="22" t="s">
        <v>5530</v>
      </c>
      <c r="C2067" s="22" t="s">
        <v>10</v>
      </c>
      <c r="D2067" s="22">
        <v>2</v>
      </c>
      <c r="E2067" s="22" t="s">
        <v>486</v>
      </c>
      <c r="F2067" s="22" t="s">
        <v>407</v>
      </c>
      <c r="G2067" s="22">
        <v>69</v>
      </c>
      <c r="H2067" s="22">
        <v>69</v>
      </c>
      <c r="I2067" s="22">
        <v>69</v>
      </c>
      <c r="J2067" s="23">
        <v>3.69</v>
      </c>
      <c r="K2067" s="22">
        <v>0</v>
      </c>
      <c r="L2067" s="24">
        <v>0</v>
      </c>
      <c r="M2067" s="22" t="s">
        <v>5590</v>
      </c>
      <c r="N2067" s="22">
        <v>4</v>
      </c>
      <c r="O2067" s="22">
        <v>254.63131064999999</v>
      </c>
      <c r="P2067" s="19">
        <f t="shared" si="32"/>
        <v>6</v>
      </c>
    </row>
    <row r="2068" spans="1:16" x14ac:dyDescent="0.25">
      <c r="A2068" s="21">
        <v>44720</v>
      </c>
      <c r="B2068" s="22" t="s">
        <v>5059</v>
      </c>
      <c r="C2068" s="22" t="s">
        <v>10</v>
      </c>
      <c r="D2068" s="22">
        <v>2</v>
      </c>
      <c r="E2068" s="22" t="s">
        <v>487</v>
      </c>
      <c r="F2068" s="22" t="s">
        <v>407</v>
      </c>
      <c r="G2068" s="22">
        <v>53</v>
      </c>
      <c r="H2068" s="22">
        <v>53</v>
      </c>
      <c r="I2068" s="22">
        <v>53</v>
      </c>
      <c r="J2068" s="23">
        <v>5.25</v>
      </c>
      <c r="K2068" s="22">
        <v>0</v>
      </c>
      <c r="L2068" s="24">
        <v>0</v>
      </c>
      <c r="M2068" s="22" t="s">
        <v>5591</v>
      </c>
      <c r="N2068" s="22">
        <v>4</v>
      </c>
      <c r="O2068" s="22">
        <v>278.21360436999998</v>
      </c>
      <c r="P2068" s="19">
        <f t="shared" si="32"/>
        <v>6</v>
      </c>
    </row>
    <row r="2069" spans="1:16" x14ac:dyDescent="0.25">
      <c r="A2069" s="21">
        <v>44720</v>
      </c>
      <c r="B2069" s="22" t="s">
        <v>5307</v>
      </c>
      <c r="C2069" s="22" t="s">
        <v>10</v>
      </c>
      <c r="D2069" s="22">
        <v>2</v>
      </c>
      <c r="E2069" s="22" t="s">
        <v>544</v>
      </c>
      <c r="F2069" s="22" t="s">
        <v>407</v>
      </c>
      <c r="G2069" s="22">
        <v>187</v>
      </c>
      <c r="H2069" s="22">
        <v>87</v>
      </c>
      <c r="I2069" s="22">
        <v>87</v>
      </c>
      <c r="J2069" s="23">
        <v>10.62</v>
      </c>
      <c r="K2069" s="22">
        <v>0</v>
      </c>
      <c r="L2069" s="24">
        <v>0</v>
      </c>
      <c r="M2069" s="22" t="s">
        <v>5592</v>
      </c>
      <c r="N2069" s="22">
        <v>4</v>
      </c>
      <c r="O2069" s="22">
        <v>923.55584888999999</v>
      </c>
      <c r="P2069" s="19">
        <f t="shared" si="32"/>
        <v>6</v>
      </c>
    </row>
    <row r="2070" spans="1:16" x14ac:dyDescent="0.25">
      <c r="A2070" s="21">
        <v>44720</v>
      </c>
      <c r="B2070" s="22" t="s">
        <v>5168</v>
      </c>
      <c r="C2070" s="22" t="s">
        <v>10</v>
      </c>
      <c r="D2070" s="22">
        <v>2</v>
      </c>
      <c r="E2070" s="22" t="s">
        <v>631</v>
      </c>
      <c r="F2070" s="22" t="s">
        <v>407</v>
      </c>
      <c r="G2070" s="22">
        <v>78</v>
      </c>
      <c r="H2070" s="22">
        <v>78</v>
      </c>
      <c r="I2070" s="22">
        <v>78</v>
      </c>
      <c r="J2070" s="22" t="s">
        <v>5515</v>
      </c>
      <c r="K2070" s="22">
        <v>0</v>
      </c>
      <c r="L2070" s="24">
        <v>0</v>
      </c>
      <c r="M2070" s="22" t="s">
        <v>5593</v>
      </c>
      <c r="N2070" s="22">
        <v>4</v>
      </c>
      <c r="O2070" s="22">
        <v>103919.77314186</v>
      </c>
      <c r="P2070" s="19">
        <f t="shared" si="32"/>
        <v>6</v>
      </c>
    </row>
    <row r="2071" spans="1:16" x14ac:dyDescent="0.25">
      <c r="A2071" s="21">
        <v>44720</v>
      </c>
      <c r="B2071" s="22" t="s">
        <v>3410</v>
      </c>
      <c r="C2071" s="22" t="s">
        <v>10</v>
      </c>
      <c r="D2071" s="22">
        <v>2</v>
      </c>
      <c r="E2071" s="22" t="s">
        <v>485</v>
      </c>
      <c r="F2071" s="22" t="s">
        <v>407</v>
      </c>
      <c r="G2071" s="22">
        <v>295</v>
      </c>
      <c r="H2071" s="22">
        <v>295</v>
      </c>
      <c r="I2071" s="22">
        <v>295</v>
      </c>
      <c r="J2071" s="23">
        <v>1.02</v>
      </c>
      <c r="K2071" s="22">
        <v>0</v>
      </c>
      <c r="L2071" s="24">
        <v>0</v>
      </c>
      <c r="M2071" s="22" t="s">
        <v>5594</v>
      </c>
      <c r="N2071" s="22">
        <v>4</v>
      </c>
      <c r="O2071" s="22">
        <v>300.77417954999999</v>
      </c>
      <c r="P2071" s="19">
        <f t="shared" si="32"/>
        <v>6</v>
      </c>
    </row>
    <row r="2072" spans="1:16" x14ac:dyDescent="0.25">
      <c r="A2072" s="21">
        <v>44720</v>
      </c>
      <c r="B2072" s="22" t="s">
        <v>5402</v>
      </c>
      <c r="C2072" s="22" t="s">
        <v>10</v>
      </c>
      <c r="D2072" s="22">
        <v>2</v>
      </c>
      <c r="E2072" s="22" t="s">
        <v>541</v>
      </c>
      <c r="F2072" s="22" t="s">
        <v>407</v>
      </c>
      <c r="G2072" s="22">
        <v>461</v>
      </c>
      <c r="H2072" s="22">
        <v>461</v>
      </c>
      <c r="I2072" s="22">
        <v>461</v>
      </c>
      <c r="J2072" s="23">
        <v>1.1399999999999999</v>
      </c>
      <c r="K2072" s="22">
        <v>0</v>
      </c>
      <c r="L2072" s="24">
        <v>0</v>
      </c>
      <c r="M2072" s="22" t="s">
        <v>5595</v>
      </c>
      <c r="N2072" s="22">
        <v>4</v>
      </c>
      <c r="O2072" s="22">
        <v>523.66926661000002</v>
      </c>
      <c r="P2072" s="19">
        <f t="shared" si="32"/>
        <v>6</v>
      </c>
    </row>
    <row r="2073" spans="1:16" x14ac:dyDescent="0.25">
      <c r="A2073" s="21">
        <v>44720</v>
      </c>
      <c r="B2073" s="22" t="s">
        <v>4943</v>
      </c>
      <c r="C2073" s="22" t="s">
        <v>10</v>
      </c>
      <c r="D2073" s="22">
        <v>2</v>
      </c>
      <c r="E2073" s="22" t="s">
        <v>482</v>
      </c>
      <c r="F2073" s="22" t="s">
        <v>407</v>
      </c>
      <c r="G2073" s="22">
        <v>545</v>
      </c>
      <c r="H2073" s="22">
        <v>185</v>
      </c>
      <c r="I2073" s="22">
        <v>185</v>
      </c>
      <c r="J2073" s="23">
        <v>1.98</v>
      </c>
      <c r="K2073" s="22">
        <v>0</v>
      </c>
      <c r="L2073" s="24">
        <v>0</v>
      </c>
      <c r="M2073" s="22" t="s">
        <v>5596</v>
      </c>
      <c r="N2073" s="22">
        <v>4</v>
      </c>
      <c r="O2073" s="22">
        <v>367.13618335000001</v>
      </c>
      <c r="P2073" s="19">
        <f t="shared" si="32"/>
        <v>6</v>
      </c>
    </row>
    <row r="2074" spans="1:16" x14ac:dyDescent="0.25">
      <c r="A2074" s="21">
        <v>44720</v>
      </c>
      <c r="B2074" s="22" t="s">
        <v>4857</v>
      </c>
      <c r="C2074" s="22" t="s">
        <v>10</v>
      </c>
      <c r="D2074" s="22">
        <v>2</v>
      </c>
      <c r="E2074" s="22" t="s">
        <v>629</v>
      </c>
      <c r="F2074" s="22" t="s">
        <v>407</v>
      </c>
      <c r="G2074" s="22">
        <v>230</v>
      </c>
      <c r="H2074" s="22">
        <v>50</v>
      </c>
      <c r="I2074" s="22">
        <v>50</v>
      </c>
      <c r="J2074" s="23">
        <v>3.12</v>
      </c>
      <c r="K2074" s="22">
        <v>0</v>
      </c>
      <c r="L2074" s="24">
        <v>0</v>
      </c>
      <c r="M2074" s="22" t="s">
        <v>5597</v>
      </c>
      <c r="N2074" s="22">
        <v>4</v>
      </c>
      <c r="O2074" s="22">
        <v>156.16599099999999</v>
      </c>
      <c r="P2074" s="19">
        <f t="shared" si="32"/>
        <v>6</v>
      </c>
    </row>
    <row r="2075" spans="1:16" x14ac:dyDescent="0.25">
      <c r="A2075" s="21">
        <v>44720</v>
      </c>
      <c r="B2075" s="22" t="s">
        <v>3442</v>
      </c>
      <c r="C2075" s="22" t="s">
        <v>10</v>
      </c>
      <c r="D2075" s="22">
        <v>2</v>
      </c>
      <c r="E2075" s="22" t="s">
        <v>628</v>
      </c>
      <c r="F2075" s="22" t="s">
        <v>407</v>
      </c>
      <c r="G2075" s="22">
        <v>952</v>
      </c>
      <c r="H2075" s="22">
        <v>152</v>
      </c>
      <c r="I2075" s="22">
        <v>152</v>
      </c>
      <c r="J2075" s="23">
        <v>2.33</v>
      </c>
      <c r="K2075" s="22">
        <v>0</v>
      </c>
      <c r="L2075" s="24">
        <v>0</v>
      </c>
      <c r="M2075" s="22" t="s">
        <v>5598</v>
      </c>
      <c r="N2075" s="22">
        <v>4</v>
      </c>
      <c r="O2075" s="22">
        <v>353.68391472000002</v>
      </c>
      <c r="P2075" s="19">
        <f t="shared" si="32"/>
        <v>6</v>
      </c>
    </row>
    <row r="2076" spans="1:16" x14ac:dyDescent="0.25">
      <c r="A2076" s="21">
        <v>44720</v>
      </c>
      <c r="B2076" s="22" t="s">
        <v>2975</v>
      </c>
      <c r="C2076" s="22" t="s">
        <v>10</v>
      </c>
      <c r="D2076" s="22">
        <v>2</v>
      </c>
      <c r="E2076" s="22" t="s">
        <v>488</v>
      </c>
      <c r="F2076" s="22" t="s">
        <v>407</v>
      </c>
      <c r="G2076" s="22">
        <v>738</v>
      </c>
      <c r="H2076" s="22">
        <v>108</v>
      </c>
      <c r="I2076" s="22">
        <v>108</v>
      </c>
      <c r="J2076" s="23">
        <v>3.29</v>
      </c>
      <c r="K2076" s="22">
        <v>0</v>
      </c>
      <c r="L2076" s="24">
        <v>0</v>
      </c>
      <c r="M2076" s="22" t="s">
        <v>5599</v>
      </c>
      <c r="N2076" s="22">
        <v>4</v>
      </c>
      <c r="O2076" s="22">
        <v>355.47949224000001</v>
      </c>
      <c r="P2076" s="19">
        <f t="shared" si="32"/>
        <v>6</v>
      </c>
    </row>
    <row r="2077" spans="1:16" x14ac:dyDescent="0.25">
      <c r="A2077" s="21">
        <v>44720</v>
      </c>
      <c r="B2077" s="22" t="s">
        <v>5321</v>
      </c>
      <c r="C2077" s="22" t="s">
        <v>10</v>
      </c>
      <c r="D2077" s="22">
        <v>2</v>
      </c>
      <c r="E2077" s="22" t="s">
        <v>542</v>
      </c>
      <c r="F2077" s="22" t="s">
        <v>407</v>
      </c>
      <c r="G2077" s="22">
        <v>39</v>
      </c>
      <c r="H2077" s="22">
        <v>39</v>
      </c>
      <c r="I2077" s="22">
        <v>39</v>
      </c>
      <c r="J2077" s="23">
        <v>2.08</v>
      </c>
      <c r="K2077" s="22">
        <v>0</v>
      </c>
      <c r="L2077" s="24">
        <v>0</v>
      </c>
      <c r="M2077" s="22" t="s">
        <v>5600</v>
      </c>
      <c r="N2077" s="22">
        <v>4</v>
      </c>
      <c r="O2077" s="22">
        <v>81.113189039999995</v>
      </c>
      <c r="P2077" s="19">
        <f t="shared" si="32"/>
        <v>6</v>
      </c>
    </row>
    <row r="2078" spans="1:16" x14ac:dyDescent="0.25">
      <c r="A2078" s="21">
        <v>44720</v>
      </c>
      <c r="B2078" s="22" t="s">
        <v>3457</v>
      </c>
      <c r="C2078" s="22" t="s">
        <v>966</v>
      </c>
      <c r="D2078" s="22">
        <v>2</v>
      </c>
      <c r="E2078" s="22" t="s">
        <v>1251</v>
      </c>
      <c r="F2078" s="22" t="s">
        <v>407</v>
      </c>
      <c r="G2078" s="22">
        <v>308</v>
      </c>
      <c r="H2078" s="22">
        <v>20</v>
      </c>
      <c r="I2078" s="22">
        <v>19</v>
      </c>
      <c r="J2078" s="23">
        <v>4.57</v>
      </c>
      <c r="K2078" s="22">
        <v>-1</v>
      </c>
      <c r="L2078" s="24">
        <v>-4.57</v>
      </c>
      <c r="M2078" s="22" t="s">
        <v>6432</v>
      </c>
      <c r="N2078" s="22">
        <v>4</v>
      </c>
      <c r="O2078" s="22">
        <v>91.499067999999994</v>
      </c>
      <c r="P2078" s="19">
        <f t="shared" si="32"/>
        <v>6</v>
      </c>
    </row>
    <row r="2079" spans="1:16" x14ac:dyDescent="0.25">
      <c r="A2079" s="21">
        <v>44720</v>
      </c>
      <c r="B2079" s="22" t="s">
        <v>3390</v>
      </c>
      <c r="C2079" s="22" t="s">
        <v>10</v>
      </c>
      <c r="D2079" s="22">
        <v>2</v>
      </c>
      <c r="E2079" s="22" t="s">
        <v>630</v>
      </c>
      <c r="F2079" s="22" t="s">
        <v>407</v>
      </c>
      <c r="G2079" s="22">
        <v>631</v>
      </c>
      <c r="H2079" s="22">
        <v>631</v>
      </c>
      <c r="I2079" s="22">
        <v>630</v>
      </c>
      <c r="J2079" s="23">
        <v>0.55000000000000004</v>
      </c>
      <c r="K2079" s="22">
        <v>-1</v>
      </c>
      <c r="L2079" s="24">
        <v>-0.55000000000000004</v>
      </c>
      <c r="M2079" s="22" t="s">
        <v>6498</v>
      </c>
      <c r="N2079" s="22">
        <v>4</v>
      </c>
      <c r="O2079" s="22">
        <v>346.09031210000001</v>
      </c>
      <c r="P2079" s="19">
        <f t="shared" si="32"/>
        <v>6</v>
      </c>
    </row>
    <row r="2080" spans="1:16" x14ac:dyDescent="0.25">
      <c r="A2080" s="21">
        <v>44720</v>
      </c>
      <c r="B2080" s="22" t="s">
        <v>5320</v>
      </c>
      <c r="C2080" s="22" t="s">
        <v>10</v>
      </c>
      <c r="D2080" s="22">
        <v>2</v>
      </c>
      <c r="E2080" s="22" t="s">
        <v>543</v>
      </c>
      <c r="F2080" s="22" t="s">
        <v>407</v>
      </c>
      <c r="G2080" s="22">
        <v>30</v>
      </c>
      <c r="H2080" s="22">
        <v>30</v>
      </c>
      <c r="I2080" s="22">
        <v>28</v>
      </c>
      <c r="J2080" s="23">
        <v>3.98</v>
      </c>
      <c r="K2080" s="22">
        <v>-2</v>
      </c>
      <c r="L2080" s="24">
        <v>-7.97</v>
      </c>
      <c r="M2080" s="22" t="s">
        <v>6633</v>
      </c>
      <c r="N2080" s="22">
        <v>4</v>
      </c>
      <c r="O2080" s="22">
        <v>119.51556960000001</v>
      </c>
      <c r="P2080" s="19">
        <f t="shared" si="32"/>
        <v>6</v>
      </c>
    </row>
    <row r="2081" spans="1:16" x14ac:dyDescent="0.25">
      <c r="A2081" s="21">
        <v>44720</v>
      </c>
      <c r="B2081" s="22" t="s">
        <v>2497</v>
      </c>
      <c r="C2081" s="22" t="s">
        <v>10</v>
      </c>
      <c r="D2081" s="22">
        <v>2</v>
      </c>
      <c r="E2081" s="22" t="s">
        <v>545</v>
      </c>
      <c r="F2081" s="22" t="s">
        <v>407</v>
      </c>
      <c r="G2081" s="22">
        <v>7211</v>
      </c>
      <c r="H2081" s="22">
        <v>1211</v>
      </c>
      <c r="I2081" s="22">
        <v>1239</v>
      </c>
      <c r="J2081" s="23">
        <v>0.12</v>
      </c>
      <c r="K2081" s="22">
        <v>28</v>
      </c>
      <c r="L2081" s="24">
        <v>3.5</v>
      </c>
      <c r="M2081" s="22" t="s">
        <v>6872</v>
      </c>
      <c r="N2081" s="22">
        <v>4</v>
      </c>
      <c r="O2081" s="22">
        <v>151.34870918999999</v>
      </c>
      <c r="P2081" s="19">
        <f t="shared" si="32"/>
        <v>6</v>
      </c>
    </row>
    <row r="2082" spans="1:16" x14ac:dyDescent="0.25">
      <c r="A2082" s="21">
        <v>44720</v>
      </c>
      <c r="B2082" s="22" t="s">
        <v>4578</v>
      </c>
      <c r="C2082" s="22" t="s">
        <v>10</v>
      </c>
      <c r="D2082" s="22">
        <v>2</v>
      </c>
      <c r="E2082" s="22" t="s">
        <v>546</v>
      </c>
      <c r="F2082" s="22" t="s">
        <v>407</v>
      </c>
      <c r="G2082" s="22">
        <v>124</v>
      </c>
      <c r="H2082" s="22">
        <v>76</v>
      </c>
      <c r="I2082" s="22">
        <v>78</v>
      </c>
      <c r="J2082" s="23">
        <v>5.32</v>
      </c>
      <c r="K2082" s="22">
        <v>2</v>
      </c>
      <c r="L2082" s="24">
        <v>10.65</v>
      </c>
      <c r="M2082" s="22" t="s">
        <v>6873</v>
      </c>
      <c r="N2082" s="22">
        <v>4</v>
      </c>
      <c r="O2082" s="22">
        <v>404.59094076000002</v>
      </c>
      <c r="P2082" s="19">
        <f t="shared" si="32"/>
        <v>6</v>
      </c>
    </row>
    <row r="2083" spans="1:16" x14ac:dyDescent="0.25">
      <c r="A2083" s="21">
        <v>44720</v>
      </c>
      <c r="B2083" s="22" t="s">
        <v>6540</v>
      </c>
      <c r="C2083" s="22" t="s">
        <v>10</v>
      </c>
      <c r="D2083" s="22">
        <v>2</v>
      </c>
      <c r="E2083" s="22" t="s">
        <v>547</v>
      </c>
      <c r="F2083" s="22" t="s">
        <v>407</v>
      </c>
      <c r="G2083" s="22">
        <v>618</v>
      </c>
      <c r="H2083" s="22">
        <v>618</v>
      </c>
      <c r="I2083" s="22">
        <v>633</v>
      </c>
      <c r="J2083" s="23">
        <v>0.55000000000000004</v>
      </c>
      <c r="K2083" s="22">
        <v>15</v>
      </c>
      <c r="L2083" s="24">
        <v>8.31</v>
      </c>
      <c r="M2083" s="22" t="s">
        <v>6874</v>
      </c>
      <c r="N2083" s="22">
        <v>4</v>
      </c>
      <c r="O2083" s="22">
        <v>342.4284543</v>
      </c>
      <c r="P2083" s="19">
        <f t="shared" si="32"/>
        <v>6</v>
      </c>
    </row>
    <row r="2084" spans="1:16" x14ac:dyDescent="0.25">
      <c r="A2084" s="21">
        <v>44721</v>
      </c>
      <c r="B2084" s="22" t="s">
        <v>2585</v>
      </c>
      <c r="C2084" s="22" t="s">
        <v>9</v>
      </c>
      <c r="D2084" s="22">
        <v>2</v>
      </c>
      <c r="E2084" s="22" t="s">
        <v>1219</v>
      </c>
      <c r="F2084" s="22" t="s">
        <v>407</v>
      </c>
      <c r="G2084" s="22">
        <v>4772</v>
      </c>
      <c r="H2084" s="22">
        <v>450</v>
      </c>
      <c r="I2084" s="22">
        <v>450</v>
      </c>
      <c r="J2084" s="23">
        <v>0</v>
      </c>
      <c r="K2084" s="22">
        <v>0</v>
      </c>
      <c r="L2084" s="24">
        <v>0</v>
      </c>
      <c r="M2084" s="22" t="s">
        <v>2587</v>
      </c>
      <c r="N2084" s="22">
        <v>4</v>
      </c>
      <c r="O2084" s="22">
        <v>0</v>
      </c>
      <c r="P2084" s="19">
        <f t="shared" si="32"/>
        <v>6</v>
      </c>
    </row>
    <row r="2085" spans="1:16" x14ac:dyDescent="0.25">
      <c r="A2085" s="21">
        <v>44721</v>
      </c>
      <c r="B2085" s="22" t="s">
        <v>2552</v>
      </c>
      <c r="C2085" s="22" t="s">
        <v>10</v>
      </c>
      <c r="D2085" s="22">
        <v>2</v>
      </c>
      <c r="E2085" s="22" t="s">
        <v>467</v>
      </c>
      <c r="F2085" s="22" t="s">
        <v>407</v>
      </c>
      <c r="G2085" s="22">
        <v>583</v>
      </c>
      <c r="H2085" s="22">
        <v>103</v>
      </c>
      <c r="I2085" s="22">
        <v>103</v>
      </c>
      <c r="J2085" s="23">
        <v>0</v>
      </c>
      <c r="K2085" s="22">
        <v>0</v>
      </c>
      <c r="L2085" s="24">
        <v>0</v>
      </c>
      <c r="M2085" s="22" t="s">
        <v>2743</v>
      </c>
      <c r="N2085" s="22">
        <v>4</v>
      </c>
      <c r="O2085" s="22">
        <v>0</v>
      </c>
      <c r="P2085" s="19">
        <f t="shared" si="32"/>
        <v>6</v>
      </c>
    </row>
    <row r="2086" spans="1:16" x14ac:dyDescent="0.25">
      <c r="A2086" s="21">
        <v>44721</v>
      </c>
      <c r="B2086" s="22" t="s">
        <v>2526</v>
      </c>
      <c r="C2086" s="22" t="s">
        <v>10</v>
      </c>
      <c r="D2086" s="22">
        <v>2</v>
      </c>
      <c r="E2086" s="22" t="s">
        <v>537</v>
      </c>
      <c r="F2086" s="22" t="s">
        <v>407</v>
      </c>
      <c r="G2086" s="22">
        <v>644</v>
      </c>
      <c r="H2086" s="22">
        <v>14</v>
      </c>
      <c r="I2086" s="22">
        <v>14</v>
      </c>
      <c r="J2086" s="23">
        <v>0</v>
      </c>
      <c r="K2086" s="22">
        <v>0</v>
      </c>
      <c r="L2086" s="24">
        <v>0</v>
      </c>
      <c r="M2086" s="22" t="s">
        <v>2744</v>
      </c>
      <c r="N2086" s="22">
        <v>4</v>
      </c>
      <c r="O2086" s="22">
        <v>0</v>
      </c>
      <c r="P2086" s="19">
        <f t="shared" si="32"/>
        <v>6</v>
      </c>
    </row>
    <row r="2087" spans="1:16" x14ac:dyDescent="0.25">
      <c r="A2087" s="21">
        <v>44721</v>
      </c>
      <c r="B2087" s="22" t="s">
        <v>2528</v>
      </c>
      <c r="C2087" s="22" t="s">
        <v>10</v>
      </c>
      <c r="D2087" s="22">
        <v>2</v>
      </c>
      <c r="E2087" s="22" t="s">
        <v>910</v>
      </c>
      <c r="F2087" s="22" t="s">
        <v>863</v>
      </c>
      <c r="G2087" s="22">
        <v>791</v>
      </c>
      <c r="H2087" s="22">
        <v>231</v>
      </c>
      <c r="I2087" s="22">
        <v>231</v>
      </c>
      <c r="J2087" s="23">
        <v>0</v>
      </c>
      <c r="K2087" s="22">
        <v>0</v>
      </c>
      <c r="L2087" s="24">
        <v>0</v>
      </c>
      <c r="M2087" s="22" t="s">
        <v>2745</v>
      </c>
      <c r="N2087" s="22">
        <v>5</v>
      </c>
      <c r="O2087" s="22">
        <v>0</v>
      </c>
      <c r="P2087" s="19">
        <f t="shared" si="32"/>
        <v>6</v>
      </c>
    </row>
    <row r="2088" spans="1:16" x14ac:dyDescent="0.25">
      <c r="A2088" s="21">
        <v>44721</v>
      </c>
      <c r="B2088" s="22" t="s">
        <v>3109</v>
      </c>
      <c r="C2088" s="22" t="s">
        <v>2176</v>
      </c>
      <c r="D2088" s="22">
        <v>1</v>
      </c>
      <c r="E2088" s="22" t="s">
        <v>3110</v>
      </c>
      <c r="F2088" s="22" t="s">
        <v>407</v>
      </c>
      <c r="G2088" s="22">
        <v>355</v>
      </c>
      <c r="H2088" s="22">
        <v>355</v>
      </c>
      <c r="I2088" s="22">
        <v>355</v>
      </c>
      <c r="J2088" s="23">
        <v>0.59</v>
      </c>
      <c r="K2088" s="22">
        <v>0</v>
      </c>
      <c r="L2088" s="24">
        <v>0</v>
      </c>
      <c r="M2088" s="22" t="s">
        <v>3111</v>
      </c>
      <c r="N2088" s="22">
        <v>4</v>
      </c>
      <c r="O2088" s="22">
        <v>209.40659414999999</v>
      </c>
      <c r="P2088" s="19">
        <f t="shared" si="32"/>
        <v>6</v>
      </c>
    </row>
    <row r="2089" spans="1:16" x14ac:dyDescent="0.25">
      <c r="A2089" s="21">
        <v>44721</v>
      </c>
      <c r="B2089" s="22" t="s">
        <v>3090</v>
      </c>
      <c r="C2089" s="22" t="s">
        <v>2176</v>
      </c>
      <c r="D2089" s="22">
        <v>1</v>
      </c>
      <c r="E2089" s="22" t="s">
        <v>2559</v>
      </c>
      <c r="F2089" s="22" t="s">
        <v>407</v>
      </c>
      <c r="G2089" s="22">
        <v>4</v>
      </c>
      <c r="H2089" s="22">
        <v>4</v>
      </c>
      <c r="I2089" s="22">
        <v>4</v>
      </c>
      <c r="J2089" s="23">
        <v>11.39</v>
      </c>
      <c r="K2089" s="22">
        <v>0</v>
      </c>
      <c r="L2089" s="24">
        <v>0</v>
      </c>
      <c r="M2089" s="22" t="s">
        <v>3112</v>
      </c>
      <c r="N2089" s="22">
        <v>4</v>
      </c>
      <c r="O2089" s="22">
        <v>45.563515559999999</v>
      </c>
      <c r="P2089" s="19">
        <f t="shared" si="32"/>
        <v>6</v>
      </c>
    </row>
    <row r="2090" spans="1:16" x14ac:dyDescent="0.25">
      <c r="A2090" s="21">
        <v>44721</v>
      </c>
      <c r="B2090" s="22" t="s">
        <v>3113</v>
      </c>
      <c r="C2090" s="22" t="s">
        <v>2176</v>
      </c>
      <c r="D2090" s="22">
        <v>1</v>
      </c>
      <c r="E2090" s="22" t="s">
        <v>3110</v>
      </c>
      <c r="F2090" s="22" t="s">
        <v>407</v>
      </c>
      <c r="G2090" s="22">
        <v>260</v>
      </c>
      <c r="H2090" s="22">
        <v>260</v>
      </c>
      <c r="I2090" s="22">
        <v>260</v>
      </c>
      <c r="J2090" s="23">
        <v>0.83</v>
      </c>
      <c r="K2090" s="22">
        <v>0</v>
      </c>
      <c r="L2090" s="24">
        <v>0</v>
      </c>
      <c r="M2090" s="22" t="s">
        <v>3111</v>
      </c>
      <c r="N2090" s="22">
        <v>4</v>
      </c>
      <c r="O2090" s="22">
        <v>216.55938459999999</v>
      </c>
      <c r="P2090" s="19">
        <f t="shared" si="32"/>
        <v>6</v>
      </c>
    </row>
    <row r="2091" spans="1:16" x14ac:dyDescent="0.25">
      <c r="A2091" s="21">
        <v>44721</v>
      </c>
      <c r="B2091" s="22" t="s">
        <v>3018</v>
      </c>
      <c r="C2091" s="22" t="s">
        <v>966</v>
      </c>
      <c r="D2091" s="22">
        <v>2</v>
      </c>
      <c r="E2091" s="22" t="s">
        <v>1026</v>
      </c>
      <c r="F2091" s="22" t="s">
        <v>863</v>
      </c>
      <c r="G2091" s="22">
        <v>1596</v>
      </c>
      <c r="H2091" s="22">
        <v>196</v>
      </c>
      <c r="I2091" s="22">
        <v>196</v>
      </c>
      <c r="J2091" s="23">
        <v>1.95</v>
      </c>
      <c r="K2091" s="22">
        <v>0</v>
      </c>
      <c r="L2091" s="24">
        <v>0</v>
      </c>
      <c r="M2091" s="22" t="s">
        <v>3767</v>
      </c>
      <c r="N2091" s="22">
        <v>5</v>
      </c>
      <c r="O2091" s="22">
        <v>382.92348892000001</v>
      </c>
      <c r="P2091" s="19">
        <f t="shared" si="32"/>
        <v>6</v>
      </c>
    </row>
    <row r="2092" spans="1:16" x14ac:dyDescent="0.25">
      <c r="A2092" s="21">
        <v>44721</v>
      </c>
      <c r="B2092" s="22" t="s">
        <v>3028</v>
      </c>
      <c r="C2092" s="22" t="s">
        <v>9</v>
      </c>
      <c r="D2092" s="22">
        <v>2</v>
      </c>
      <c r="E2092" s="22" t="s">
        <v>1218</v>
      </c>
      <c r="F2092" s="22" t="s">
        <v>407</v>
      </c>
      <c r="G2092" s="22">
        <v>55</v>
      </c>
      <c r="H2092" s="22">
        <v>30</v>
      </c>
      <c r="I2092" s="22">
        <v>30</v>
      </c>
      <c r="J2092" s="23">
        <v>7.38</v>
      </c>
      <c r="K2092" s="22">
        <v>0</v>
      </c>
      <c r="L2092" s="24">
        <v>0</v>
      </c>
      <c r="M2092" s="22" t="s">
        <v>4096</v>
      </c>
      <c r="N2092" s="22">
        <v>4</v>
      </c>
      <c r="O2092" s="22">
        <v>221.45971739999999</v>
      </c>
      <c r="P2092" s="19">
        <f t="shared" si="32"/>
        <v>6</v>
      </c>
    </row>
    <row r="2093" spans="1:16" x14ac:dyDescent="0.25">
      <c r="A2093" s="21">
        <v>44721</v>
      </c>
      <c r="B2093" s="22" t="s">
        <v>3839</v>
      </c>
      <c r="C2093" s="22" t="s">
        <v>9</v>
      </c>
      <c r="D2093" s="22">
        <v>2</v>
      </c>
      <c r="E2093" s="22" t="s">
        <v>1217</v>
      </c>
      <c r="F2093" s="22" t="s">
        <v>407</v>
      </c>
      <c r="G2093" s="22">
        <v>47</v>
      </c>
      <c r="H2093" s="22">
        <v>15</v>
      </c>
      <c r="I2093" s="22">
        <v>15</v>
      </c>
      <c r="J2093" s="22" t="s">
        <v>4075</v>
      </c>
      <c r="K2093" s="22">
        <v>0</v>
      </c>
      <c r="L2093" s="24">
        <v>0</v>
      </c>
      <c r="M2093" s="22" t="s">
        <v>4097</v>
      </c>
      <c r="N2093" s="22">
        <v>4</v>
      </c>
      <c r="O2093" s="22">
        <v>30089.766529799999</v>
      </c>
      <c r="P2093" s="19">
        <f t="shared" si="32"/>
        <v>6</v>
      </c>
    </row>
    <row r="2094" spans="1:16" x14ac:dyDescent="0.25">
      <c r="A2094" s="21">
        <v>44721</v>
      </c>
      <c r="B2094" s="22" t="s">
        <v>2200</v>
      </c>
      <c r="C2094" s="22" t="s">
        <v>9</v>
      </c>
      <c r="D2094" s="22">
        <v>2</v>
      </c>
      <c r="E2094" s="22" t="s">
        <v>1184</v>
      </c>
      <c r="F2094" s="22" t="s">
        <v>407</v>
      </c>
      <c r="G2094" s="22">
        <v>881</v>
      </c>
      <c r="H2094" s="22">
        <v>288</v>
      </c>
      <c r="I2094" s="22">
        <v>288</v>
      </c>
      <c r="J2094" s="23">
        <v>1.55</v>
      </c>
      <c r="K2094" s="22">
        <v>0</v>
      </c>
      <c r="L2094" s="24">
        <v>0</v>
      </c>
      <c r="M2094" s="22" t="s">
        <v>4098</v>
      </c>
      <c r="N2094" s="22">
        <v>4</v>
      </c>
      <c r="O2094" s="22">
        <v>446.49197856000001</v>
      </c>
      <c r="P2094" s="19">
        <f t="shared" si="32"/>
        <v>6</v>
      </c>
    </row>
    <row r="2095" spans="1:16" x14ac:dyDescent="0.25">
      <c r="A2095" s="21">
        <v>44721</v>
      </c>
      <c r="B2095" s="22" t="s">
        <v>3681</v>
      </c>
      <c r="C2095" s="22" t="s">
        <v>9</v>
      </c>
      <c r="D2095" s="22">
        <v>2</v>
      </c>
      <c r="E2095" s="22" t="s">
        <v>1183</v>
      </c>
      <c r="F2095" s="22" t="s">
        <v>407</v>
      </c>
      <c r="G2095" s="22">
        <v>460</v>
      </c>
      <c r="H2095" s="22">
        <v>308</v>
      </c>
      <c r="I2095" s="22">
        <v>308</v>
      </c>
      <c r="J2095" s="23">
        <v>3.46</v>
      </c>
      <c r="K2095" s="22">
        <v>0</v>
      </c>
      <c r="L2095" s="24">
        <v>0</v>
      </c>
      <c r="M2095" s="22" t="s">
        <v>4099</v>
      </c>
      <c r="N2095" s="22">
        <v>4</v>
      </c>
      <c r="O2095" s="22">
        <v>1064.71829772</v>
      </c>
      <c r="P2095" s="19">
        <f t="shared" si="32"/>
        <v>6</v>
      </c>
    </row>
    <row r="2096" spans="1:16" x14ac:dyDescent="0.25">
      <c r="A2096" s="21">
        <v>44721</v>
      </c>
      <c r="B2096" s="22" t="s">
        <v>2284</v>
      </c>
      <c r="C2096" s="22" t="s">
        <v>9</v>
      </c>
      <c r="D2096" s="22">
        <v>2</v>
      </c>
      <c r="E2096" s="22" t="s">
        <v>1197</v>
      </c>
      <c r="F2096" s="22" t="s">
        <v>407</v>
      </c>
      <c r="G2096" s="22">
        <v>608</v>
      </c>
      <c r="H2096" s="22">
        <v>200</v>
      </c>
      <c r="I2096" s="22">
        <v>200</v>
      </c>
      <c r="J2096" s="23">
        <v>0.04</v>
      </c>
      <c r="K2096" s="22">
        <v>0</v>
      </c>
      <c r="L2096" s="24">
        <v>0</v>
      </c>
      <c r="M2096" s="22" t="s">
        <v>4100</v>
      </c>
      <c r="N2096" s="22">
        <v>4</v>
      </c>
      <c r="O2096" s="22">
        <v>8.700564</v>
      </c>
      <c r="P2096" s="19">
        <f t="shared" si="32"/>
        <v>6</v>
      </c>
    </row>
    <row r="2097" spans="1:16" x14ac:dyDescent="0.25">
      <c r="A2097" s="21">
        <v>44721</v>
      </c>
      <c r="B2097" s="22" t="s">
        <v>3235</v>
      </c>
      <c r="C2097" s="22" t="s">
        <v>9</v>
      </c>
      <c r="D2097" s="22">
        <v>2</v>
      </c>
      <c r="E2097" s="22" t="s">
        <v>1196</v>
      </c>
      <c r="F2097" s="22" t="s">
        <v>407</v>
      </c>
      <c r="G2097" s="22">
        <v>2405</v>
      </c>
      <c r="H2097" s="22">
        <v>162</v>
      </c>
      <c r="I2097" s="22">
        <v>162</v>
      </c>
      <c r="J2097" s="23">
        <v>6.78</v>
      </c>
      <c r="K2097" s="22">
        <v>0</v>
      </c>
      <c r="L2097" s="24">
        <v>0</v>
      </c>
      <c r="M2097" s="22" t="s">
        <v>4101</v>
      </c>
      <c r="N2097" s="22">
        <v>4</v>
      </c>
      <c r="O2097" s="22">
        <v>1098.29398014</v>
      </c>
      <c r="P2097" s="19">
        <f t="shared" si="32"/>
        <v>6</v>
      </c>
    </row>
    <row r="2098" spans="1:16" x14ac:dyDescent="0.25">
      <c r="A2098" s="21">
        <v>44721</v>
      </c>
      <c r="B2098" s="22" t="s">
        <v>3033</v>
      </c>
      <c r="C2098" s="22" t="s">
        <v>931</v>
      </c>
      <c r="D2098" s="22">
        <v>2</v>
      </c>
      <c r="E2098" s="22" t="s">
        <v>1692</v>
      </c>
      <c r="F2098" s="22" t="s">
        <v>1318</v>
      </c>
      <c r="G2098" s="22">
        <v>590</v>
      </c>
      <c r="H2098" s="22">
        <v>200</v>
      </c>
      <c r="I2098" s="22">
        <v>200</v>
      </c>
      <c r="J2098" s="23">
        <v>4.2</v>
      </c>
      <c r="K2098" s="22">
        <v>0</v>
      </c>
      <c r="L2098" s="24">
        <v>0</v>
      </c>
      <c r="M2098" s="22" t="s">
        <v>4673</v>
      </c>
      <c r="N2098" s="22">
        <v>2</v>
      </c>
      <c r="O2098" s="22">
        <v>840.74139400000001</v>
      </c>
      <c r="P2098" s="19">
        <f t="shared" si="32"/>
        <v>6</v>
      </c>
    </row>
    <row r="2099" spans="1:16" x14ac:dyDescent="0.25">
      <c r="A2099" s="21">
        <v>44721</v>
      </c>
      <c r="B2099" s="22" t="s">
        <v>2189</v>
      </c>
      <c r="C2099" s="22" t="s">
        <v>10</v>
      </c>
      <c r="D2099" s="22">
        <v>2</v>
      </c>
      <c r="E2099" s="22" t="s">
        <v>643</v>
      </c>
      <c r="F2099" s="22" t="s">
        <v>407</v>
      </c>
      <c r="G2099" s="22">
        <v>1195</v>
      </c>
      <c r="H2099" s="22">
        <v>235</v>
      </c>
      <c r="I2099" s="22">
        <v>235</v>
      </c>
      <c r="J2099" s="23">
        <v>1.59</v>
      </c>
      <c r="K2099" s="22">
        <v>0</v>
      </c>
      <c r="L2099" s="24">
        <v>0</v>
      </c>
      <c r="M2099" s="22" t="s">
        <v>5601</v>
      </c>
      <c r="N2099" s="22">
        <v>4</v>
      </c>
      <c r="O2099" s="22">
        <v>373.68269789999999</v>
      </c>
      <c r="P2099" s="19">
        <f t="shared" si="32"/>
        <v>6</v>
      </c>
    </row>
    <row r="2100" spans="1:16" x14ac:dyDescent="0.25">
      <c r="A2100" s="21">
        <v>44721</v>
      </c>
      <c r="B2100" s="22" t="s">
        <v>5155</v>
      </c>
      <c r="C2100" s="22" t="s">
        <v>10</v>
      </c>
      <c r="D2100" s="22">
        <v>2</v>
      </c>
      <c r="E2100" s="22" t="s">
        <v>645</v>
      </c>
      <c r="F2100" s="22" t="s">
        <v>407</v>
      </c>
      <c r="G2100" s="22">
        <v>185</v>
      </c>
      <c r="H2100" s="22">
        <v>185</v>
      </c>
      <c r="I2100" s="22">
        <v>185</v>
      </c>
      <c r="J2100" s="23">
        <v>2.81</v>
      </c>
      <c r="K2100" s="22">
        <v>0</v>
      </c>
      <c r="L2100" s="24">
        <v>0</v>
      </c>
      <c r="M2100" s="22" t="s">
        <v>5602</v>
      </c>
      <c r="N2100" s="22">
        <v>4</v>
      </c>
      <c r="O2100" s="22">
        <v>519.85</v>
      </c>
      <c r="P2100" s="19">
        <f t="shared" si="32"/>
        <v>6</v>
      </c>
    </row>
    <row r="2101" spans="1:16" x14ac:dyDescent="0.25">
      <c r="A2101" s="21">
        <v>44721</v>
      </c>
      <c r="B2101" s="22" t="s">
        <v>2539</v>
      </c>
      <c r="C2101" s="22" t="s">
        <v>10</v>
      </c>
      <c r="D2101" s="22">
        <v>2</v>
      </c>
      <c r="E2101" s="22" t="s">
        <v>646</v>
      </c>
      <c r="F2101" s="22" t="s">
        <v>407</v>
      </c>
      <c r="G2101" s="22">
        <v>469</v>
      </c>
      <c r="H2101" s="22">
        <v>109</v>
      </c>
      <c r="I2101" s="22">
        <v>109</v>
      </c>
      <c r="J2101" s="23">
        <v>2.58</v>
      </c>
      <c r="K2101" s="22">
        <v>0</v>
      </c>
      <c r="L2101" s="24">
        <v>0</v>
      </c>
      <c r="M2101" s="22" t="s">
        <v>5603</v>
      </c>
      <c r="N2101" s="22">
        <v>4</v>
      </c>
      <c r="O2101" s="22">
        <v>280.93573344999999</v>
      </c>
      <c r="P2101" s="19">
        <f t="shared" si="32"/>
        <v>6</v>
      </c>
    </row>
    <row r="2102" spans="1:16" x14ac:dyDescent="0.25">
      <c r="A2102" s="21">
        <v>44721</v>
      </c>
      <c r="B2102" s="22" t="s">
        <v>3313</v>
      </c>
      <c r="C2102" s="22" t="s">
        <v>10</v>
      </c>
      <c r="D2102" s="22">
        <v>2</v>
      </c>
      <c r="E2102" s="22" t="s">
        <v>471</v>
      </c>
      <c r="F2102" s="22" t="s">
        <v>407</v>
      </c>
      <c r="G2102" s="22">
        <v>248</v>
      </c>
      <c r="H2102" s="22">
        <v>248</v>
      </c>
      <c r="I2102" s="22">
        <v>248</v>
      </c>
      <c r="J2102" s="23">
        <v>0.67</v>
      </c>
      <c r="K2102" s="22">
        <v>0</v>
      </c>
      <c r="L2102" s="24">
        <v>0</v>
      </c>
      <c r="M2102" s="22" t="s">
        <v>5604</v>
      </c>
      <c r="N2102" s="22">
        <v>4</v>
      </c>
      <c r="O2102" s="22">
        <v>166.17404672000001</v>
      </c>
      <c r="P2102" s="19">
        <f t="shared" si="32"/>
        <v>6</v>
      </c>
    </row>
    <row r="2103" spans="1:16" x14ac:dyDescent="0.25">
      <c r="A2103" s="21">
        <v>44721</v>
      </c>
      <c r="B2103" s="22" t="s">
        <v>2514</v>
      </c>
      <c r="C2103" s="22" t="s">
        <v>10</v>
      </c>
      <c r="D2103" s="22">
        <v>2</v>
      </c>
      <c r="E2103" s="22" t="s">
        <v>533</v>
      </c>
      <c r="F2103" s="22" t="s">
        <v>407</v>
      </c>
      <c r="G2103" s="22">
        <v>3517</v>
      </c>
      <c r="H2103" s="22">
        <v>213</v>
      </c>
      <c r="I2103" s="22">
        <v>213</v>
      </c>
      <c r="J2103" s="23">
        <v>1.26</v>
      </c>
      <c r="K2103" s="22">
        <v>0</v>
      </c>
      <c r="L2103" s="24">
        <v>0</v>
      </c>
      <c r="M2103" s="22" t="s">
        <v>5605</v>
      </c>
      <c r="N2103" s="22">
        <v>4</v>
      </c>
      <c r="O2103" s="22">
        <v>267.79966020000001</v>
      </c>
      <c r="P2103" s="19">
        <f t="shared" si="32"/>
        <v>6</v>
      </c>
    </row>
    <row r="2104" spans="1:16" x14ac:dyDescent="0.25">
      <c r="A2104" s="21">
        <v>44721</v>
      </c>
      <c r="B2104" s="22" t="s">
        <v>2974</v>
      </c>
      <c r="C2104" s="22" t="s">
        <v>10</v>
      </c>
      <c r="D2104" s="22">
        <v>2</v>
      </c>
      <c r="E2104" s="22" t="s">
        <v>534</v>
      </c>
      <c r="F2104" s="22" t="s">
        <v>407</v>
      </c>
      <c r="G2104" s="22">
        <v>815</v>
      </c>
      <c r="H2104" s="22">
        <v>47</v>
      </c>
      <c r="I2104" s="22">
        <v>47</v>
      </c>
      <c r="J2104" s="23">
        <v>6.48</v>
      </c>
      <c r="K2104" s="22">
        <v>0</v>
      </c>
      <c r="L2104" s="24">
        <v>0</v>
      </c>
      <c r="M2104" s="22" t="s">
        <v>5606</v>
      </c>
      <c r="N2104" s="22">
        <v>4</v>
      </c>
      <c r="O2104" s="22">
        <v>304.56134091000001</v>
      </c>
      <c r="P2104" s="19">
        <f t="shared" si="32"/>
        <v>6</v>
      </c>
    </row>
    <row r="2105" spans="1:16" x14ac:dyDescent="0.25">
      <c r="A2105" s="21">
        <v>44721</v>
      </c>
      <c r="B2105" s="22" t="s">
        <v>2285</v>
      </c>
      <c r="C2105" s="22" t="s">
        <v>10</v>
      </c>
      <c r="D2105" s="22">
        <v>2</v>
      </c>
      <c r="E2105" s="22" t="s">
        <v>535</v>
      </c>
      <c r="F2105" s="22" t="s">
        <v>407</v>
      </c>
      <c r="G2105" s="22">
        <v>1063</v>
      </c>
      <c r="H2105" s="22">
        <v>103</v>
      </c>
      <c r="I2105" s="22">
        <v>103</v>
      </c>
      <c r="J2105" s="23">
        <v>2.35</v>
      </c>
      <c r="K2105" s="22">
        <v>0</v>
      </c>
      <c r="L2105" s="24">
        <v>0</v>
      </c>
      <c r="M2105" s="22" t="s">
        <v>5607</v>
      </c>
      <c r="N2105" s="22">
        <v>4</v>
      </c>
      <c r="O2105" s="22">
        <v>241.9006603</v>
      </c>
      <c r="P2105" s="19">
        <f t="shared" si="32"/>
        <v>6</v>
      </c>
    </row>
    <row r="2106" spans="1:16" x14ac:dyDescent="0.25">
      <c r="A2106" s="21">
        <v>44721</v>
      </c>
      <c r="B2106" s="22" t="s">
        <v>3439</v>
      </c>
      <c r="C2106" s="22" t="s">
        <v>10</v>
      </c>
      <c r="D2106" s="22">
        <v>2</v>
      </c>
      <c r="E2106" s="22" t="s">
        <v>472</v>
      </c>
      <c r="F2106" s="22" t="s">
        <v>407</v>
      </c>
      <c r="G2106" s="22">
        <v>289</v>
      </c>
      <c r="H2106" s="22">
        <v>188</v>
      </c>
      <c r="I2106" s="22">
        <v>188</v>
      </c>
      <c r="J2106" s="23">
        <v>2.58</v>
      </c>
      <c r="K2106" s="22">
        <v>0</v>
      </c>
      <c r="L2106" s="24">
        <v>0</v>
      </c>
      <c r="M2106" s="22" t="s">
        <v>5608</v>
      </c>
      <c r="N2106" s="22">
        <v>4</v>
      </c>
      <c r="O2106" s="22">
        <v>484.36242920000001</v>
      </c>
      <c r="P2106" s="19">
        <f t="shared" si="32"/>
        <v>6</v>
      </c>
    </row>
    <row r="2107" spans="1:16" x14ac:dyDescent="0.25">
      <c r="A2107" s="21">
        <v>44721</v>
      </c>
      <c r="B2107" s="22" t="s">
        <v>4397</v>
      </c>
      <c r="C2107" s="22" t="s">
        <v>10</v>
      </c>
      <c r="D2107" s="22">
        <v>2</v>
      </c>
      <c r="E2107" s="22" t="s">
        <v>536</v>
      </c>
      <c r="F2107" s="22" t="s">
        <v>407</v>
      </c>
      <c r="G2107" s="22">
        <v>127</v>
      </c>
      <c r="H2107" s="22">
        <v>27</v>
      </c>
      <c r="I2107" s="22">
        <v>27</v>
      </c>
      <c r="J2107" s="23">
        <v>7.03</v>
      </c>
      <c r="K2107" s="22">
        <v>0</v>
      </c>
      <c r="L2107" s="24">
        <v>0</v>
      </c>
      <c r="M2107" s="22" t="s">
        <v>5609</v>
      </c>
      <c r="N2107" s="22">
        <v>4</v>
      </c>
      <c r="O2107" s="22">
        <v>189.70283133000001</v>
      </c>
      <c r="P2107" s="19">
        <f t="shared" si="32"/>
        <v>6</v>
      </c>
    </row>
    <row r="2108" spans="1:16" x14ac:dyDescent="0.25">
      <c r="A2108" s="21">
        <v>44721</v>
      </c>
      <c r="B2108" s="22" t="s">
        <v>5149</v>
      </c>
      <c r="C2108" s="22" t="s">
        <v>10</v>
      </c>
      <c r="D2108" s="22">
        <v>2</v>
      </c>
      <c r="E2108" s="22" t="s">
        <v>642</v>
      </c>
      <c r="F2108" s="22" t="s">
        <v>407</v>
      </c>
      <c r="G2108" s="22">
        <v>76</v>
      </c>
      <c r="H2108" s="22">
        <v>76</v>
      </c>
      <c r="I2108" s="22">
        <v>76</v>
      </c>
      <c r="J2108" s="23">
        <v>2.8</v>
      </c>
      <c r="K2108" s="22">
        <v>0</v>
      </c>
      <c r="L2108" s="24">
        <v>0</v>
      </c>
      <c r="M2108" s="22" t="s">
        <v>5610</v>
      </c>
      <c r="N2108" s="22">
        <v>4</v>
      </c>
      <c r="O2108" s="22">
        <v>213.055474</v>
      </c>
      <c r="P2108" s="19">
        <f t="shared" si="32"/>
        <v>6</v>
      </c>
    </row>
    <row r="2109" spans="1:16" x14ac:dyDescent="0.25">
      <c r="A2109" s="21">
        <v>44721</v>
      </c>
      <c r="B2109" s="22" t="s">
        <v>2474</v>
      </c>
      <c r="C2109" s="22" t="s">
        <v>10</v>
      </c>
      <c r="D2109" s="22">
        <v>2</v>
      </c>
      <c r="E2109" s="22" t="s">
        <v>532</v>
      </c>
      <c r="F2109" s="22" t="s">
        <v>407</v>
      </c>
      <c r="G2109" s="22">
        <v>97</v>
      </c>
      <c r="H2109" s="22">
        <v>97</v>
      </c>
      <c r="I2109" s="22">
        <v>97</v>
      </c>
      <c r="J2109" s="23">
        <v>2.02</v>
      </c>
      <c r="K2109" s="22">
        <v>0</v>
      </c>
      <c r="L2109" s="24">
        <v>0</v>
      </c>
      <c r="M2109" s="22" t="s">
        <v>5611</v>
      </c>
      <c r="N2109" s="22">
        <v>4</v>
      </c>
      <c r="O2109" s="22">
        <v>196.02708951</v>
      </c>
      <c r="P2109" s="19">
        <f t="shared" si="32"/>
        <v>6</v>
      </c>
    </row>
    <row r="2110" spans="1:16" x14ac:dyDescent="0.25">
      <c r="A2110" s="21">
        <v>44721</v>
      </c>
      <c r="B2110" s="22" t="s">
        <v>2190</v>
      </c>
      <c r="C2110" s="22" t="s">
        <v>10</v>
      </c>
      <c r="D2110" s="22">
        <v>2</v>
      </c>
      <c r="E2110" s="22" t="s">
        <v>906</v>
      </c>
      <c r="F2110" s="22" t="s">
        <v>863</v>
      </c>
      <c r="G2110" s="22">
        <v>507</v>
      </c>
      <c r="H2110" s="22">
        <v>147</v>
      </c>
      <c r="I2110" s="22">
        <v>147</v>
      </c>
      <c r="J2110" s="23">
        <v>2.21</v>
      </c>
      <c r="K2110" s="22">
        <v>0</v>
      </c>
      <c r="L2110" s="24">
        <v>0</v>
      </c>
      <c r="M2110" s="22" t="s">
        <v>5813</v>
      </c>
      <c r="N2110" s="22">
        <v>5</v>
      </c>
      <c r="O2110" s="22">
        <v>324.94349999999997</v>
      </c>
      <c r="P2110" s="19">
        <f t="shared" si="32"/>
        <v>6</v>
      </c>
    </row>
    <row r="2111" spans="1:16" x14ac:dyDescent="0.25">
      <c r="A2111" s="21">
        <v>44721</v>
      </c>
      <c r="B2111" s="22" t="s">
        <v>3367</v>
      </c>
      <c r="C2111" s="22" t="s">
        <v>10</v>
      </c>
      <c r="D2111" s="22">
        <v>2</v>
      </c>
      <c r="E2111" s="22" t="s">
        <v>908</v>
      </c>
      <c r="F2111" s="22" t="s">
        <v>863</v>
      </c>
      <c r="G2111" s="22">
        <v>110</v>
      </c>
      <c r="H2111" s="22">
        <v>110</v>
      </c>
      <c r="I2111" s="22">
        <v>110</v>
      </c>
      <c r="J2111" s="23">
        <v>1.44</v>
      </c>
      <c r="K2111" s="22">
        <v>0</v>
      </c>
      <c r="L2111" s="24">
        <v>0</v>
      </c>
      <c r="M2111" s="22" t="s">
        <v>5814</v>
      </c>
      <c r="N2111" s="22">
        <v>5</v>
      </c>
      <c r="O2111" s="22">
        <v>158.60168830000001</v>
      </c>
      <c r="P2111" s="19">
        <f t="shared" si="32"/>
        <v>6</v>
      </c>
    </row>
    <row r="2112" spans="1:16" x14ac:dyDescent="0.25">
      <c r="A2112" s="21">
        <v>44721</v>
      </c>
      <c r="B2112" s="22" t="s">
        <v>4669</v>
      </c>
      <c r="C2112" s="22" t="s">
        <v>10</v>
      </c>
      <c r="D2112" s="22">
        <v>2</v>
      </c>
      <c r="E2112" s="22" t="s">
        <v>907</v>
      </c>
      <c r="F2112" s="22" t="s">
        <v>863</v>
      </c>
      <c r="G2112" s="22">
        <v>3066</v>
      </c>
      <c r="H2112" s="22">
        <v>306</v>
      </c>
      <c r="I2112" s="22">
        <v>306</v>
      </c>
      <c r="J2112" s="23">
        <v>2.69</v>
      </c>
      <c r="K2112" s="22">
        <v>0</v>
      </c>
      <c r="L2112" s="24">
        <v>0</v>
      </c>
      <c r="M2112" s="22" t="s">
        <v>5815</v>
      </c>
      <c r="N2112" s="22">
        <v>5</v>
      </c>
      <c r="O2112" s="22">
        <v>821.74484501999996</v>
      </c>
      <c r="P2112" s="19">
        <f t="shared" si="32"/>
        <v>6</v>
      </c>
    </row>
    <row r="2113" spans="1:16" x14ac:dyDescent="0.25">
      <c r="A2113" s="21">
        <v>44721</v>
      </c>
      <c r="B2113" s="22" t="s">
        <v>3821</v>
      </c>
      <c r="C2113" s="22" t="s">
        <v>966</v>
      </c>
      <c r="D2113" s="22">
        <v>2</v>
      </c>
      <c r="E2113" s="22" t="s">
        <v>644</v>
      </c>
      <c r="F2113" s="22" t="s">
        <v>407</v>
      </c>
      <c r="G2113" s="22">
        <v>113</v>
      </c>
      <c r="H2113" s="22">
        <v>113</v>
      </c>
      <c r="I2113" s="22">
        <v>112</v>
      </c>
      <c r="J2113" s="23">
        <v>4.4400000000000004</v>
      </c>
      <c r="K2113" s="22">
        <v>-1</v>
      </c>
      <c r="L2113" s="24">
        <v>-4.4400000000000004</v>
      </c>
      <c r="M2113" s="22" t="s">
        <v>6499</v>
      </c>
      <c r="N2113" s="22">
        <v>4</v>
      </c>
      <c r="O2113" s="22">
        <v>502.01252310000001</v>
      </c>
      <c r="P2113" s="19">
        <f t="shared" si="32"/>
        <v>6</v>
      </c>
    </row>
    <row r="2114" spans="1:16" x14ac:dyDescent="0.25">
      <c r="A2114" s="21">
        <v>44721</v>
      </c>
      <c r="B2114" s="22" t="s">
        <v>4974</v>
      </c>
      <c r="C2114" s="22" t="s">
        <v>10</v>
      </c>
      <c r="D2114" s="22">
        <v>2</v>
      </c>
      <c r="E2114" s="22" t="s">
        <v>909</v>
      </c>
      <c r="F2114" s="22" t="s">
        <v>863</v>
      </c>
      <c r="G2114" s="22">
        <v>2344</v>
      </c>
      <c r="H2114" s="22">
        <v>314</v>
      </c>
      <c r="I2114" s="22">
        <v>315</v>
      </c>
      <c r="J2114" s="23">
        <v>1.29</v>
      </c>
      <c r="K2114" s="22">
        <v>1</v>
      </c>
      <c r="L2114" s="24">
        <v>1.29</v>
      </c>
      <c r="M2114" s="22" t="s">
        <v>6573</v>
      </c>
      <c r="N2114" s="22">
        <v>5</v>
      </c>
      <c r="O2114" s="22">
        <v>405.64849565999998</v>
      </c>
      <c r="P2114" s="19">
        <f t="shared" si="32"/>
        <v>6</v>
      </c>
    </row>
    <row r="2115" spans="1:16" x14ac:dyDescent="0.25">
      <c r="A2115" s="21">
        <v>44721</v>
      </c>
      <c r="B2115" s="22" t="s">
        <v>2674</v>
      </c>
      <c r="C2115" s="22" t="s">
        <v>10</v>
      </c>
      <c r="D2115" s="22">
        <v>2</v>
      </c>
      <c r="E2115" s="22" t="s">
        <v>468</v>
      </c>
      <c r="F2115" s="22" t="s">
        <v>407</v>
      </c>
      <c r="G2115" s="22">
        <v>24</v>
      </c>
      <c r="H2115" s="22">
        <v>24</v>
      </c>
      <c r="I2115" s="22">
        <v>34</v>
      </c>
      <c r="J2115" s="23">
        <v>3.29</v>
      </c>
      <c r="K2115" s="22">
        <v>10</v>
      </c>
      <c r="L2115" s="24">
        <v>32.869999999999997</v>
      </c>
      <c r="M2115" s="22" t="s">
        <v>6875</v>
      </c>
      <c r="N2115" s="22">
        <v>4</v>
      </c>
      <c r="O2115" s="22">
        <v>78.884275919999993</v>
      </c>
      <c r="P2115" s="19">
        <f t="shared" ref="P2115:P2178" si="33">MONTH(A2115)</f>
        <v>6</v>
      </c>
    </row>
    <row r="2116" spans="1:16" x14ac:dyDescent="0.25">
      <c r="A2116" s="21">
        <v>44721</v>
      </c>
      <c r="B2116" s="22" t="s">
        <v>3385</v>
      </c>
      <c r="C2116" s="22" t="s">
        <v>10</v>
      </c>
      <c r="D2116" s="22">
        <v>2</v>
      </c>
      <c r="E2116" s="22" t="s">
        <v>470</v>
      </c>
      <c r="F2116" s="22" t="s">
        <v>407</v>
      </c>
      <c r="G2116" s="22">
        <v>592</v>
      </c>
      <c r="H2116" s="22">
        <v>592</v>
      </c>
      <c r="I2116" s="22">
        <v>553</v>
      </c>
      <c r="J2116" s="23">
        <v>0.15</v>
      </c>
      <c r="K2116" s="22">
        <v>-39</v>
      </c>
      <c r="L2116" s="24">
        <v>-5.89</v>
      </c>
      <c r="M2116" s="22" t="s">
        <v>6876</v>
      </c>
      <c r="N2116" s="22">
        <v>4</v>
      </c>
      <c r="O2116" s="22">
        <v>89.380260640000003</v>
      </c>
      <c r="P2116" s="19">
        <f t="shared" si="33"/>
        <v>6</v>
      </c>
    </row>
    <row r="2117" spans="1:16" x14ac:dyDescent="0.25">
      <c r="A2117" s="21">
        <v>44721</v>
      </c>
      <c r="B2117" s="22">
        <v>2174827</v>
      </c>
      <c r="C2117" s="22" t="s">
        <v>10</v>
      </c>
      <c r="D2117" s="22">
        <v>2</v>
      </c>
      <c r="E2117" s="22" t="s">
        <v>469</v>
      </c>
      <c r="F2117" s="22" t="s">
        <v>407</v>
      </c>
      <c r="G2117" s="22">
        <v>397</v>
      </c>
      <c r="H2117" s="22">
        <v>297</v>
      </c>
      <c r="I2117" s="22">
        <v>285</v>
      </c>
      <c r="J2117" s="23">
        <v>3.51</v>
      </c>
      <c r="K2117" s="22">
        <v>-12</v>
      </c>
      <c r="L2117" s="24">
        <v>-42.08</v>
      </c>
      <c r="M2117" s="22" t="s">
        <v>6877</v>
      </c>
      <c r="N2117" s="22">
        <v>4</v>
      </c>
      <c r="O2117" s="22">
        <v>1041.5337401700001</v>
      </c>
      <c r="P2117" s="19">
        <f t="shared" si="33"/>
        <v>6</v>
      </c>
    </row>
    <row r="2118" spans="1:16" x14ac:dyDescent="0.25">
      <c r="A2118" s="21">
        <v>44721</v>
      </c>
      <c r="B2118" s="22" t="s">
        <v>3033</v>
      </c>
      <c r="C2118" s="22" t="s">
        <v>2176</v>
      </c>
      <c r="D2118" s="22">
        <v>1</v>
      </c>
      <c r="E2118" s="22" t="s">
        <v>3034</v>
      </c>
      <c r="F2118" s="22" t="s">
        <v>407</v>
      </c>
      <c r="G2118" s="22">
        <v>590</v>
      </c>
      <c r="H2118" s="22">
        <v>390</v>
      </c>
      <c r="I2118" s="22">
        <v>295</v>
      </c>
      <c r="J2118" s="23">
        <v>4.2</v>
      </c>
      <c r="K2118" s="22">
        <v>-95</v>
      </c>
      <c r="L2118" s="24">
        <v>-399.35</v>
      </c>
      <c r="M2118" s="22" t="s">
        <v>6967</v>
      </c>
      <c r="N2118" s="22">
        <v>4</v>
      </c>
      <c r="O2118" s="22">
        <v>1639.4457183</v>
      </c>
      <c r="P2118" s="19">
        <f t="shared" si="33"/>
        <v>6</v>
      </c>
    </row>
    <row r="2119" spans="1:16" x14ac:dyDescent="0.25">
      <c r="A2119" s="21">
        <v>44722</v>
      </c>
      <c r="B2119" s="22" t="s">
        <v>3510</v>
      </c>
      <c r="C2119" s="22" t="s">
        <v>966</v>
      </c>
      <c r="D2119" s="22">
        <v>2</v>
      </c>
      <c r="E2119" s="22" t="s">
        <v>1301</v>
      </c>
      <c r="F2119" s="22" t="s">
        <v>407</v>
      </c>
      <c r="G2119" s="22">
        <v>300</v>
      </c>
      <c r="H2119" s="22">
        <v>45</v>
      </c>
      <c r="I2119" s="22">
        <v>45</v>
      </c>
      <c r="J2119" s="23">
        <v>6.29</v>
      </c>
      <c r="K2119" s="22">
        <v>0</v>
      </c>
      <c r="L2119" s="24">
        <v>0</v>
      </c>
      <c r="M2119" s="22" t="s">
        <v>3627</v>
      </c>
      <c r="N2119" s="22">
        <v>4</v>
      </c>
      <c r="O2119" s="22">
        <v>282.89659590000002</v>
      </c>
      <c r="P2119" s="19">
        <f t="shared" si="33"/>
        <v>6</v>
      </c>
    </row>
    <row r="2120" spans="1:16" x14ac:dyDescent="0.25">
      <c r="A2120" s="21">
        <v>44722</v>
      </c>
      <c r="B2120" s="22" t="s">
        <v>3306</v>
      </c>
      <c r="C2120" s="22" t="s">
        <v>9</v>
      </c>
      <c r="D2120" s="22">
        <v>2</v>
      </c>
      <c r="E2120" s="22" t="s">
        <v>958</v>
      </c>
      <c r="F2120" s="22" t="s">
        <v>863</v>
      </c>
      <c r="G2120" s="22">
        <v>2058</v>
      </c>
      <c r="H2120" s="22">
        <v>1840</v>
      </c>
      <c r="I2120" s="22">
        <v>1840</v>
      </c>
      <c r="J2120" s="23">
        <v>3.1</v>
      </c>
      <c r="K2120" s="22">
        <v>0</v>
      </c>
      <c r="L2120" s="24">
        <v>0</v>
      </c>
      <c r="M2120" s="22" t="s">
        <v>3951</v>
      </c>
      <c r="N2120" s="22">
        <v>5</v>
      </c>
      <c r="O2120" s="22">
        <v>5701.4657496</v>
      </c>
      <c r="P2120" s="19">
        <f t="shared" si="33"/>
        <v>6</v>
      </c>
    </row>
    <row r="2121" spans="1:16" x14ac:dyDescent="0.25">
      <c r="A2121" s="21">
        <v>44722</v>
      </c>
      <c r="B2121" s="22" t="s">
        <v>3683</v>
      </c>
      <c r="C2121" s="22" t="s">
        <v>9</v>
      </c>
      <c r="D2121" s="22">
        <v>2</v>
      </c>
      <c r="E2121" s="22" t="s">
        <v>957</v>
      </c>
      <c r="F2121" s="22" t="s">
        <v>863</v>
      </c>
      <c r="G2121" s="22">
        <v>3578</v>
      </c>
      <c r="H2121" s="22">
        <v>3510</v>
      </c>
      <c r="I2121" s="22">
        <v>3510</v>
      </c>
      <c r="J2121" s="23">
        <v>0.95</v>
      </c>
      <c r="K2121" s="22">
        <v>0</v>
      </c>
      <c r="L2121" s="24">
        <v>0</v>
      </c>
      <c r="M2121" s="22" t="s">
        <v>3952</v>
      </c>
      <c r="N2121" s="22">
        <v>5</v>
      </c>
      <c r="O2121" s="22">
        <v>3345.1826148</v>
      </c>
      <c r="P2121" s="19">
        <f t="shared" si="33"/>
        <v>6</v>
      </c>
    </row>
    <row r="2122" spans="1:16" x14ac:dyDescent="0.25">
      <c r="A2122" s="21">
        <v>44722</v>
      </c>
      <c r="B2122" s="22" t="s">
        <v>3498</v>
      </c>
      <c r="C2122" s="22" t="s">
        <v>9</v>
      </c>
      <c r="D2122" s="22">
        <v>2</v>
      </c>
      <c r="E2122" s="22" t="s">
        <v>961</v>
      </c>
      <c r="F2122" s="22" t="s">
        <v>863</v>
      </c>
      <c r="G2122" s="22">
        <v>429</v>
      </c>
      <c r="H2122" s="22">
        <v>405</v>
      </c>
      <c r="I2122" s="22">
        <v>405</v>
      </c>
      <c r="J2122" s="23">
        <v>13.58</v>
      </c>
      <c r="K2122" s="22">
        <v>0</v>
      </c>
      <c r="L2122" s="24">
        <v>0</v>
      </c>
      <c r="M2122" s="22" t="s">
        <v>3953</v>
      </c>
      <c r="N2122" s="22">
        <v>5</v>
      </c>
      <c r="O2122" s="22">
        <v>5500.6884782999996</v>
      </c>
      <c r="P2122" s="19">
        <f t="shared" si="33"/>
        <v>6</v>
      </c>
    </row>
    <row r="2123" spans="1:16" x14ac:dyDescent="0.25">
      <c r="A2123" s="21">
        <v>44722</v>
      </c>
      <c r="B2123" s="22" t="s">
        <v>3525</v>
      </c>
      <c r="C2123" s="22" t="s">
        <v>9</v>
      </c>
      <c r="D2123" s="22">
        <v>2</v>
      </c>
      <c r="E2123" s="22" t="s">
        <v>955</v>
      </c>
      <c r="F2123" s="22" t="s">
        <v>863</v>
      </c>
      <c r="G2123" s="22">
        <v>4397</v>
      </c>
      <c r="H2123" s="22">
        <v>1632</v>
      </c>
      <c r="I2123" s="22">
        <v>1632</v>
      </c>
      <c r="J2123" s="23">
        <v>1.54</v>
      </c>
      <c r="K2123" s="22">
        <v>0</v>
      </c>
      <c r="L2123" s="24">
        <v>0</v>
      </c>
      <c r="M2123" s="22" t="s">
        <v>3954</v>
      </c>
      <c r="N2123" s="22">
        <v>5</v>
      </c>
      <c r="O2123" s="22">
        <v>2506.91165856</v>
      </c>
      <c r="P2123" s="19">
        <f t="shared" si="33"/>
        <v>6</v>
      </c>
    </row>
    <row r="2124" spans="1:16" x14ac:dyDescent="0.25">
      <c r="A2124" s="21">
        <v>44722</v>
      </c>
      <c r="B2124" s="22" t="s">
        <v>3699</v>
      </c>
      <c r="C2124" s="22" t="s">
        <v>9</v>
      </c>
      <c r="D2124" s="22">
        <v>2</v>
      </c>
      <c r="E2124" s="22" t="s">
        <v>959</v>
      </c>
      <c r="F2124" s="22" t="s">
        <v>863</v>
      </c>
      <c r="G2124" s="22">
        <v>2921</v>
      </c>
      <c r="H2124" s="22">
        <v>425</v>
      </c>
      <c r="I2124" s="22">
        <v>425</v>
      </c>
      <c r="J2124" s="23">
        <v>4.95</v>
      </c>
      <c r="K2124" s="22">
        <v>0</v>
      </c>
      <c r="L2124" s="24">
        <v>0</v>
      </c>
      <c r="M2124" s="22" t="s">
        <v>3955</v>
      </c>
      <c r="N2124" s="22">
        <v>5</v>
      </c>
      <c r="O2124" s="22">
        <v>2105.4016562500001</v>
      </c>
      <c r="P2124" s="19">
        <f t="shared" si="33"/>
        <v>6</v>
      </c>
    </row>
    <row r="2125" spans="1:16" x14ac:dyDescent="0.25">
      <c r="A2125" s="21">
        <v>44722</v>
      </c>
      <c r="B2125" s="22" t="s">
        <v>3359</v>
      </c>
      <c r="C2125" s="22" t="s">
        <v>9</v>
      </c>
      <c r="D2125" s="22">
        <v>2</v>
      </c>
      <c r="E2125" s="22" t="s">
        <v>1224</v>
      </c>
      <c r="F2125" s="22" t="s">
        <v>407</v>
      </c>
      <c r="G2125" s="22">
        <v>581</v>
      </c>
      <c r="H2125" s="22">
        <v>210</v>
      </c>
      <c r="I2125" s="22">
        <v>210</v>
      </c>
      <c r="J2125" s="23">
        <v>5.1100000000000003</v>
      </c>
      <c r="K2125" s="22">
        <v>0</v>
      </c>
      <c r="L2125" s="24">
        <v>0</v>
      </c>
      <c r="M2125" s="22" t="s">
        <v>4102</v>
      </c>
      <c r="N2125" s="22">
        <v>4</v>
      </c>
      <c r="O2125" s="22">
        <v>1072.3290689999999</v>
      </c>
      <c r="P2125" s="19">
        <f t="shared" si="33"/>
        <v>6</v>
      </c>
    </row>
    <row r="2126" spans="1:16" x14ac:dyDescent="0.25">
      <c r="A2126" s="21">
        <v>44722</v>
      </c>
      <c r="B2126" s="22" t="s">
        <v>2203</v>
      </c>
      <c r="C2126" s="22" t="s">
        <v>9</v>
      </c>
      <c r="D2126" s="22">
        <v>2</v>
      </c>
      <c r="E2126" s="22" t="s">
        <v>1173</v>
      </c>
      <c r="F2126" s="22" t="s">
        <v>407</v>
      </c>
      <c r="G2126" s="22">
        <v>478</v>
      </c>
      <c r="H2126" s="22">
        <v>432</v>
      </c>
      <c r="I2126" s="22">
        <v>432</v>
      </c>
      <c r="J2126" s="23">
        <v>2.69</v>
      </c>
      <c r="K2126" s="22">
        <v>0</v>
      </c>
      <c r="L2126" s="24">
        <v>0</v>
      </c>
      <c r="M2126" s="22" t="s">
        <v>4103</v>
      </c>
      <c r="N2126" s="22">
        <v>4</v>
      </c>
      <c r="O2126" s="22">
        <v>1163.4448737600001</v>
      </c>
      <c r="P2126" s="19">
        <f t="shared" si="33"/>
        <v>6</v>
      </c>
    </row>
    <row r="2127" spans="1:16" x14ac:dyDescent="0.25">
      <c r="A2127" s="21">
        <v>44722</v>
      </c>
      <c r="B2127" s="22" t="s">
        <v>2581</v>
      </c>
      <c r="C2127" s="22" t="s">
        <v>9</v>
      </c>
      <c r="D2127" s="22">
        <v>2</v>
      </c>
      <c r="E2127" s="22" t="s">
        <v>1174</v>
      </c>
      <c r="F2127" s="22" t="s">
        <v>407</v>
      </c>
      <c r="G2127" s="22">
        <v>587</v>
      </c>
      <c r="H2127" s="22">
        <v>160</v>
      </c>
      <c r="I2127" s="22">
        <v>160</v>
      </c>
      <c r="J2127" s="23">
        <v>2.88</v>
      </c>
      <c r="K2127" s="22">
        <v>0</v>
      </c>
      <c r="L2127" s="24">
        <v>0</v>
      </c>
      <c r="M2127" s="22" t="s">
        <v>4104</v>
      </c>
      <c r="N2127" s="22">
        <v>4</v>
      </c>
      <c r="O2127" s="22">
        <v>460.00063999999998</v>
      </c>
      <c r="P2127" s="19">
        <f t="shared" si="33"/>
        <v>6</v>
      </c>
    </row>
    <row r="2128" spans="1:16" x14ac:dyDescent="0.25">
      <c r="A2128" s="21">
        <v>44722</v>
      </c>
      <c r="B2128" s="22" t="s">
        <v>4674</v>
      </c>
      <c r="C2128" s="22" t="s">
        <v>931</v>
      </c>
      <c r="D2128" s="22">
        <v>2</v>
      </c>
      <c r="E2128" s="22" t="s">
        <v>1389</v>
      </c>
      <c r="F2128" s="22" t="s">
        <v>1318</v>
      </c>
      <c r="G2128" s="22">
        <v>58</v>
      </c>
      <c r="H2128" s="22">
        <v>50</v>
      </c>
      <c r="I2128" s="22">
        <v>50</v>
      </c>
      <c r="J2128" s="23">
        <v>1.6</v>
      </c>
      <c r="K2128" s="22">
        <v>0</v>
      </c>
      <c r="L2128" s="24">
        <v>0</v>
      </c>
      <c r="M2128" s="22" t="s">
        <v>4675</v>
      </c>
      <c r="N2128" s="22">
        <v>2</v>
      </c>
      <c r="O2128" s="22">
        <v>80.177873000000005</v>
      </c>
      <c r="P2128" s="19">
        <f t="shared" si="33"/>
        <v>6</v>
      </c>
    </row>
    <row r="2129" spans="1:16" x14ac:dyDescent="0.25">
      <c r="A2129" s="21">
        <v>44722</v>
      </c>
      <c r="B2129" s="22" t="s">
        <v>3883</v>
      </c>
      <c r="C2129" s="22" t="s">
        <v>931</v>
      </c>
      <c r="D2129" s="22">
        <v>2</v>
      </c>
      <c r="E2129" s="22" t="s">
        <v>1389</v>
      </c>
      <c r="F2129" s="22" t="s">
        <v>1318</v>
      </c>
      <c r="G2129" s="22">
        <v>70</v>
      </c>
      <c r="H2129" s="22">
        <v>40</v>
      </c>
      <c r="I2129" s="22">
        <v>40</v>
      </c>
      <c r="J2129" s="23">
        <v>1.05</v>
      </c>
      <c r="K2129" s="22">
        <v>0</v>
      </c>
      <c r="L2129" s="24">
        <v>0</v>
      </c>
      <c r="M2129" s="22" t="s">
        <v>4675</v>
      </c>
      <c r="N2129" s="22">
        <v>2</v>
      </c>
      <c r="O2129" s="22">
        <v>42.157499999999999</v>
      </c>
      <c r="P2129" s="19">
        <f t="shared" si="33"/>
        <v>6</v>
      </c>
    </row>
    <row r="2130" spans="1:16" x14ac:dyDescent="0.25">
      <c r="A2130" s="21">
        <v>44722</v>
      </c>
      <c r="B2130" s="22" t="s">
        <v>3007</v>
      </c>
      <c r="C2130" s="22" t="s">
        <v>931</v>
      </c>
      <c r="D2130" s="22">
        <v>2</v>
      </c>
      <c r="E2130" s="22" t="s">
        <v>1390</v>
      </c>
      <c r="F2130" s="22" t="s">
        <v>1318</v>
      </c>
      <c r="G2130" s="22">
        <v>1850</v>
      </c>
      <c r="H2130" s="22">
        <v>1380</v>
      </c>
      <c r="I2130" s="22">
        <v>1380</v>
      </c>
      <c r="J2130" s="23">
        <v>2.13</v>
      </c>
      <c r="K2130" s="22">
        <v>0</v>
      </c>
      <c r="L2130" s="24">
        <v>0</v>
      </c>
      <c r="M2130" s="22" t="s">
        <v>4676</v>
      </c>
      <c r="N2130" s="22">
        <v>2</v>
      </c>
      <c r="O2130" s="22">
        <v>2935.4205906000002</v>
      </c>
      <c r="P2130" s="19">
        <f t="shared" si="33"/>
        <v>6</v>
      </c>
    </row>
    <row r="2131" spans="1:16" x14ac:dyDescent="0.25">
      <c r="A2131" s="21">
        <v>44722</v>
      </c>
      <c r="B2131" s="22" t="s">
        <v>2927</v>
      </c>
      <c r="C2131" s="22" t="s">
        <v>931</v>
      </c>
      <c r="D2131" s="22">
        <v>2</v>
      </c>
      <c r="E2131" s="22" t="s">
        <v>2074</v>
      </c>
      <c r="F2131" s="22" t="s">
        <v>1318</v>
      </c>
      <c r="G2131" s="22">
        <v>55</v>
      </c>
      <c r="H2131" s="22">
        <v>40</v>
      </c>
      <c r="I2131" s="22">
        <v>40</v>
      </c>
      <c r="J2131" s="23">
        <v>2.0299999999999998</v>
      </c>
      <c r="K2131" s="22">
        <v>0</v>
      </c>
      <c r="L2131" s="24">
        <v>0</v>
      </c>
      <c r="M2131" s="22" t="s">
        <v>4677</v>
      </c>
      <c r="N2131" s="22">
        <v>2</v>
      </c>
      <c r="O2131" s="22">
        <v>81.2</v>
      </c>
      <c r="P2131" s="19">
        <f t="shared" si="33"/>
        <v>6</v>
      </c>
    </row>
    <row r="2132" spans="1:16" x14ac:dyDescent="0.25">
      <c r="A2132" s="21">
        <v>44722</v>
      </c>
      <c r="B2132" s="22" t="s">
        <v>2311</v>
      </c>
      <c r="C2132" s="22" t="s">
        <v>931</v>
      </c>
      <c r="D2132" s="22">
        <v>2</v>
      </c>
      <c r="E2132" s="22" t="s">
        <v>1388</v>
      </c>
      <c r="F2132" s="22" t="s">
        <v>1318</v>
      </c>
      <c r="G2132" s="22">
        <v>188</v>
      </c>
      <c r="H2132" s="22">
        <v>188</v>
      </c>
      <c r="I2132" s="22">
        <v>188</v>
      </c>
      <c r="J2132" s="23">
        <v>10.52</v>
      </c>
      <c r="K2132" s="22">
        <v>0</v>
      </c>
      <c r="L2132" s="24">
        <v>0</v>
      </c>
      <c r="M2132" s="22" t="s">
        <v>4678</v>
      </c>
      <c r="N2132" s="22">
        <v>2</v>
      </c>
      <c r="O2132" s="22">
        <v>1978.08695644</v>
      </c>
      <c r="P2132" s="19">
        <f t="shared" si="33"/>
        <v>6</v>
      </c>
    </row>
    <row r="2133" spans="1:16" x14ac:dyDescent="0.25">
      <c r="A2133" s="21">
        <v>44722</v>
      </c>
      <c r="B2133" s="22" t="s">
        <v>4679</v>
      </c>
      <c r="C2133" s="22" t="s">
        <v>931</v>
      </c>
      <c r="D2133" s="22">
        <v>2</v>
      </c>
      <c r="E2133" s="22" t="s">
        <v>1389</v>
      </c>
      <c r="F2133" s="22" t="s">
        <v>1318</v>
      </c>
      <c r="G2133" s="22">
        <v>469</v>
      </c>
      <c r="H2133" s="22">
        <v>272</v>
      </c>
      <c r="I2133" s="22">
        <v>272</v>
      </c>
      <c r="J2133" s="23">
        <v>2.4500000000000002</v>
      </c>
      <c r="K2133" s="22">
        <v>0</v>
      </c>
      <c r="L2133" s="24">
        <v>0</v>
      </c>
      <c r="M2133" s="22" t="s">
        <v>4675</v>
      </c>
      <c r="N2133" s="22">
        <v>2</v>
      </c>
      <c r="O2133" s="22">
        <v>665.93183904</v>
      </c>
      <c r="P2133" s="19">
        <f t="shared" si="33"/>
        <v>6</v>
      </c>
    </row>
    <row r="2134" spans="1:16" x14ac:dyDescent="0.25">
      <c r="A2134" s="21">
        <v>44722</v>
      </c>
      <c r="B2134" s="22" t="s">
        <v>4383</v>
      </c>
      <c r="C2134" s="22" t="s">
        <v>931</v>
      </c>
      <c r="D2134" s="22">
        <v>2</v>
      </c>
      <c r="E2134" s="22" t="s">
        <v>1392</v>
      </c>
      <c r="F2134" s="22" t="s">
        <v>1318</v>
      </c>
      <c r="G2134" s="22">
        <v>2561</v>
      </c>
      <c r="H2134" s="22">
        <v>2393</v>
      </c>
      <c r="I2134" s="22">
        <v>2393</v>
      </c>
      <c r="J2134" s="23">
        <v>1.64</v>
      </c>
      <c r="K2134" s="22">
        <v>0</v>
      </c>
      <c r="L2134" s="24">
        <v>0</v>
      </c>
      <c r="M2134" s="22" t="s">
        <v>4680</v>
      </c>
      <c r="N2134" s="22">
        <v>2</v>
      </c>
      <c r="O2134" s="22">
        <v>3913.3898459100001</v>
      </c>
      <c r="P2134" s="19">
        <f t="shared" si="33"/>
        <v>6</v>
      </c>
    </row>
    <row r="2135" spans="1:16" x14ac:dyDescent="0.25">
      <c r="A2135" s="21">
        <v>44722</v>
      </c>
      <c r="B2135" s="22" t="s">
        <v>5325</v>
      </c>
      <c r="C2135" s="22" t="s">
        <v>10</v>
      </c>
      <c r="D2135" s="22">
        <v>2</v>
      </c>
      <c r="E2135" s="22" t="s">
        <v>670</v>
      </c>
      <c r="F2135" s="22" t="s">
        <v>407</v>
      </c>
      <c r="G2135" s="22">
        <v>160</v>
      </c>
      <c r="H2135" s="22">
        <v>34</v>
      </c>
      <c r="I2135" s="22">
        <v>34</v>
      </c>
      <c r="J2135" s="23">
        <v>5.79</v>
      </c>
      <c r="K2135" s="22">
        <v>0</v>
      </c>
      <c r="L2135" s="24">
        <v>0</v>
      </c>
      <c r="M2135" s="22" t="s">
        <v>5612</v>
      </c>
      <c r="N2135" s="22">
        <v>4</v>
      </c>
      <c r="O2135" s="22">
        <v>196.7633567</v>
      </c>
      <c r="P2135" s="19">
        <f t="shared" si="33"/>
        <v>6</v>
      </c>
    </row>
    <row r="2136" spans="1:16" x14ac:dyDescent="0.25">
      <c r="A2136" s="21">
        <v>44722</v>
      </c>
      <c r="B2136" s="22" t="s">
        <v>5317</v>
      </c>
      <c r="C2136" s="22" t="s">
        <v>10</v>
      </c>
      <c r="D2136" s="22">
        <v>2</v>
      </c>
      <c r="E2136" s="22" t="s">
        <v>425</v>
      </c>
      <c r="F2136" s="22" t="s">
        <v>407</v>
      </c>
      <c r="G2136" s="22">
        <v>161</v>
      </c>
      <c r="H2136" s="22">
        <v>161</v>
      </c>
      <c r="I2136" s="22">
        <v>161</v>
      </c>
      <c r="J2136" s="23">
        <v>0.33</v>
      </c>
      <c r="K2136" s="22">
        <v>0</v>
      </c>
      <c r="L2136" s="24">
        <v>0</v>
      </c>
      <c r="M2136" s="22" t="s">
        <v>5613</v>
      </c>
      <c r="N2136" s="22">
        <v>4</v>
      </c>
      <c r="O2136" s="22">
        <v>53.407932690000003</v>
      </c>
      <c r="P2136" s="19">
        <f t="shared" si="33"/>
        <v>6</v>
      </c>
    </row>
    <row r="2137" spans="1:16" x14ac:dyDescent="0.25">
      <c r="A2137" s="21">
        <v>44722</v>
      </c>
      <c r="B2137" s="22" t="s">
        <v>5160</v>
      </c>
      <c r="C2137" s="22" t="s">
        <v>10</v>
      </c>
      <c r="D2137" s="22">
        <v>2</v>
      </c>
      <c r="E2137" s="22" t="s">
        <v>427</v>
      </c>
      <c r="F2137" s="22" t="s">
        <v>407</v>
      </c>
      <c r="G2137" s="22">
        <v>127</v>
      </c>
      <c r="H2137" s="22">
        <v>127</v>
      </c>
      <c r="I2137" s="22">
        <v>127</v>
      </c>
      <c r="J2137" s="23">
        <v>2.0299999999999998</v>
      </c>
      <c r="K2137" s="22">
        <v>0</v>
      </c>
      <c r="L2137" s="24">
        <v>0</v>
      </c>
      <c r="M2137" s="22" t="s">
        <v>5614</v>
      </c>
      <c r="N2137" s="22">
        <v>4</v>
      </c>
      <c r="O2137" s="22">
        <v>257.71070631999999</v>
      </c>
      <c r="P2137" s="19">
        <f t="shared" si="33"/>
        <v>6</v>
      </c>
    </row>
    <row r="2138" spans="1:16" x14ac:dyDescent="0.25">
      <c r="A2138" s="21">
        <v>44722</v>
      </c>
      <c r="B2138" s="22" t="s">
        <v>3697</v>
      </c>
      <c r="C2138" s="22" t="s">
        <v>10</v>
      </c>
      <c r="D2138" s="22">
        <v>2</v>
      </c>
      <c r="E2138" s="22" t="s">
        <v>926</v>
      </c>
      <c r="F2138" s="22" t="s">
        <v>863</v>
      </c>
      <c r="G2138" s="22">
        <v>2138</v>
      </c>
      <c r="H2138" s="22">
        <v>1880</v>
      </c>
      <c r="I2138" s="22">
        <v>1880</v>
      </c>
      <c r="J2138" s="23">
        <v>4.04</v>
      </c>
      <c r="K2138" s="22">
        <v>0</v>
      </c>
      <c r="L2138" s="24">
        <v>0</v>
      </c>
      <c r="M2138" s="22" t="s">
        <v>5816</v>
      </c>
      <c r="N2138" s="22">
        <v>5</v>
      </c>
      <c r="O2138" s="22">
        <v>7599.1902811999998</v>
      </c>
      <c r="P2138" s="19">
        <f t="shared" si="33"/>
        <v>6</v>
      </c>
    </row>
    <row r="2139" spans="1:16" x14ac:dyDescent="0.25">
      <c r="A2139" s="21">
        <v>44722</v>
      </c>
      <c r="B2139" s="22" t="s">
        <v>5328</v>
      </c>
      <c r="C2139" s="22" t="s">
        <v>10</v>
      </c>
      <c r="D2139" s="22">
        <v>2</v>
      </c>
      <c r="E2139" s="22" t="s">
        <v>667</v>
      </c>
      <c r="F2139" s="22" t="s">
        <v>407</v>
      </c>
      <c r="G2139" s="22">
        <v>60</v>
      </c>
      <c r="H2139" s="22">
        <v>60</v>
      </c>
      <c r="I2139" s="22">
        <v>59</v>
      </c>
      <c r="J2139" s="23">
        <v>1.69</v>
      </c>
      <c r="K2139" s="22">
        <v>-1</v>
      </c>
      <c r="L2139" s="24">
        <v>-1.69</v>
      </c>
      <c r="M2139" s="22" t="s">
        <v>6500</v>
      </c>
      <c r="N2139" s="22">
        <v>4</v>
      </c>
      <c r="O2139" s="22">
        <v>101.5669188</v>
      </c>
      <c r="P2139" s="19">
        <f t="shared" si="33"/>
        <v>6</v>
      </c>
    </row>
    <row r="2140" spans="1:16" x14ac:dyDescent="0.25">
      <c r="A2140" s="21">
        <v>44722</v>
      </c>
      <c r="B2140" s="22" t="s">
        <v>5304</v>
      </c>
      <c r="C2140" s="22" t="s">
        <v>10</v>
      </c>
      <c r="D2140" s="22">
        <v>2</v>
      </c>
      <c r="E2140" s="22" t="s">
        <v>669</v>
      </c>
      <c r="F2140" s="22" t="s">
        <v>407</v>
      </c>
      <c r="G2140" s="22">
        <v>83</v>
      </c>
      <c r="H2140" s="22">
        <v>83</v>
      </c>
      <c r="I2140" s="22">
        <v>82</v>
      </c>
      <c r="J2140" s="23">
        <v>0.23</v>
      </c>
      <c r="K2140" s="22">
        <v>-1</v>
      </c>
      <c r="L2140" s="24">
        <v>-0.23</v>
      </c>
      <c r="M2140" s="22" t="s">
        <v>6501</v>
      </c>
      <c r="N2140" s="22">
        <v>4</v>
      </c>
      <c r="O2140" s="22">
        <v>19.033836390000001</v>
      </c>
      <c r="P2140" s="19">
        <f t="shared" si="33"/>
        <v>6</v>
      </c>
    </row>
    <row r="2141" spans="1:16" x14ac:dyDescent="0.25">
      <c r="A2141" s="21">
        <v>44722</v>
      </c>
      <c r="B2141" s="22" t="s">
        <v>5315</v>
      </c>
      <c r="C2141" s="22" t="s">
        <v>10</v>
      </c>
      <c r="D2141" s="22">
        <v>2</v>
      </c>
      <c r="E2141" s="22" t="s">
        <v>423</v>
      </c>
      <c r="F2141" s="22" t="s">
        <v>407</v>
      </c>
      <c r="G2141" s="22">
        <v>15</v>
      </c>
      <c r="H2141" s="22">
        <v>15</v>
      </c>
      <c r="I2141" s="22">
        <v>14</v>
      </c>
      <c r="J2141" s="23">
        <v>0.93</v>
      </c>
      <c r="K2141" s="22">
        <v>-1</v>
      </c>
      <c r="L2141" s="24">
        <v>-0.93</v>
      </c>
      <c r="M2141" s="22" t="s">
        <v>6502</v>
      </c>
      <c r="N2141" s="22">
        <v>4</v>
      </c>
      <c r="O2141" s="22">
        <v>14.016039599999999</v>
      </c>
      <c r="P2141" s="19">
        <f t="shared" si="33"/>
        <v>6</v>
      </c>
    </row>
    <row r="2142" spans="1:16" x14ac:dyDescent="0.25">
      <c r="A2142" s="21">
        <v>44722</v>
      </c>
      <c r="B2142" s="22" t="s">
        <v>5316</v>
      </c>
      <c r="C2142" s="22" t="s">
        <v>10</v>
      </c>
      <c r="D2142" s="22">
        <v>2</v>
      </c>
      <c r="E2142" s="22" t="s">
        <v>424</v>
      </c>
      <c r="F2142" s="22" t="s">
        <v>407</v>
      </c>
      <c r="G2142" s="22">
        <v>406</v>
      </c>
      <c r="H2142" s="22">
        <v>406</v>
      </c>
      <c r="I2142" s="22">
        <v>407</v>
      </c>
      <c r="J2142" s="23">
        <v>1.06</v>
      </c>
      <c r="K2142" s="22">
        <v>1</v>
      </c>
      <c r="L2142" s="24">
        <v>1.06</v>
      </c>
      <c r="M2142" s="22" t="s">
        <v>6574</v>
      </c>
      <c r="N2142" s="22">
        <v>4</v>
      </c>
      <c r="O2142" s="22">
        <v>432.05694602</v>
      </c>
      <c r="P2142" s="19">
        <f t="shared" si="33"/>
        <v>6</v>
      </c>
    </row>
    <row r="2143" spans="1:16" x14ac:dyDescent="0.25">
      <c r="A2143" s="21">
        <v>44722</v>
      </c>
      <c r="B2143" s="22" t="s">
        <v>4623</v>
      </c>
      <c r="C2143" s="22" t="s">
        <v>10</v>
      </c>
      <c r="D2143" s="22">
        <v>2</v>
      </c>
      <c r="E2143" s="22" t="s">
        <v>426</v>
      </c>
      <c r="F2143" s="22" t="s">
        <v>407</v>
      </c>
      <c r="G2143" s="22">
        <v>339</v>
      </c>
      <c r="H2143" s="22">
        <v>39</v>
      </c>
      <c r="I2143" s="22">
        <v>40</v>
      </c>
      <c r="J2143" s="23">
        <v>7.02</v>
      </c>
      <c r="K2143" s="22">
        <v>1</v>
      </c>
      <c r="L2143" s="24">
        <v>7.02</v>
      </c>
      <c r="M2143" s="22" t="s">
        <v>6575</v>
      </c>
      <c r="N2143" s="22">
        <v>4</v>
      </c>
      <c r="O2143" s="22">
        <v>273.73479354</v>
      </c>
      <c r="P2143" s="19">
        <f t="shared" si="33"/>
        <v>6</v>
      </c>
    </row>
    <row r="2144" spans="1:16" x14ac:dyDescent="0.25">
      <c r="A2144" s="21">
        <v>44722</v>
      </c>
      <c r="B2144" s="22" t="s">
        <v>2351</v>
      </c>
      <c r="C2144" s="22" t="s">
        <v>9</v>
      </c>
      <c r="D2144" s="22">
        <v>2</v>
      </c>
      <c r="E2144" s="22" t="s">
        <v>956</v>
      </c>
      <c r="F2144" s="22" t="s">
        <v>863</v>
      </c>
      <c r="G2144" s="22">
        <v>1903</v>
      </c>
      <c r="H2144" s="22">
        <v>1749</v>
      </c>
      <c r="I2144" s="22">
        <v>1710</v>
      </c>
      <c r="J2144" s="23">
        <v>1.49</v>
      </c>
      <c r="K2144" s="22">
        <v>-39</v>
      </c>
      <c r="L2144" s="24">
        <v>-57.94</v>
      </c>
      <c r="M2144" s="22" t="s">
        <v>6663</v>
      </c>
      <c r="N2144" s="22">
        <v>5</v>
      </c>
      <c r="O2144" s="22">
        <v>2598.1971470399999</v>
      </c>
      <c r="P2144" s="19">
        <f t="shared" si="33"/>
        <v>6</v>
      </c>
    </row>
    <row r="2145" spans="1:16" x14ac:dyDescent="0.25">
      <c r="A2145" s="21">
        <v>44722</v>
      </c>
      <c r="B2145" s="22" t="s">
        <v>2383</v>
      </c>
      <c r="C2145" s="22" t="s">
        <v>2176</v>
      </c>
      <c r="D2145" s="22">
        <v>1</v>
      </c>
      <c r="E2145" s="22" t="s">
        <v>3220</v>
      </c>
      <c r="F2145" s="22" t="s">
        <v>407</v>
      </c>
      <c r="G2145" s="22">
        <v>107</v>
      </c>
      <c r="H2145" s="22">
        <v>107</v>
      </c>
      <c r="I2145" s="22">
        <v>88</v>
      </c>
      <c r="J2145" s="23">
        <v>0.06</v>
      </c>
      <c r="K2145" s="22">
        <v>-19</v>
      </c>
      <c r="L2145" s="24">
        <v>-1.17</v>
      </c>
      <c r="M2145" s="22" t="s">
        <v>6968</v>
      </c>
      <c r="N2145" s="22">
        <v>4</v>
      </c>
      <c r="O2145" s="22">
        <v>6.5772803700000004</v>
      </c>
      <c r="P2145" s="19">
        <f t="shared" si="33"/>
        <v>6</v>
      </c>
    </row>
    <row r="2146" spans="1:16" x14ac:dyDescent="0.25">
      <c r="A2146" s="21">
        <v>44722</v>
      </c>
      <c r="B2146" s="22" t="s">
        <v>6948</v>
      </c>
      <c r="C2146" s="22" t="s">
        <v>2176</v>
      </c>
      <c r="D2146" s="22">
        <v>1</v>
      </c>
      <c r="E2146" s="22" t="s">
        <v>6949</v>
      </c>
      <c r="F2146" s="22" t="s">
        <v>407</v>
      </c>
      <c r="G2146" s="22">
        <v>143</v>
      </c>
      <c r="H2146" s="22">
        <v>143</v>
      </c>
      <c r="I2146" s="22">
        <v>130</v>
      </c>
      <c r="J2146" s="23">
        <v>0.78</v>
      </c>
      <c r="K2146" s="22">
        <v>-13</v>
      </c>
      <c r="L2146" s="24">
        <v>-10.11</v>
      </c>
      <c r="M2146" s="22" t="s">
        <v>6969</v>
      </c>
      <c r="N2146" s="22">
        <v>4</v>
      </c>
      <c r="O2146" s="22">
        <v>111.16149759</v>
      </c>
      <c r="P2146" s="19">
        <f t="shared" si="33"/>
        <v>6</v>
      </c>
    </row>
    <row r="2147" spans="1:16" x14ac:dyDescent="0.25">
      <c r="A2147" s="21">
        <v>44722</v>
      </c>
      <c r="B2147" s="22" t="s">
        <v>5151</v>
      </c>
      <c r="C2147" s="22" t="s">
        <v>931</v>
      </c>
      <c r="D2147" s="22">
        <v>2</v>
      </c>
      <c r="E2147" s="22" t="s">
        <v>1389</v>
      </c>
      <c r="F2147" s="22" t="s">
        <v>1318</v>
      </c>
      <c r="G2147" s="22">
        <v>3849</v>
      </c>
      <c r="H2147" s="22">
        <v>0</v>
      </c>
      <c r="I2147" s="22">
        <v>150</v>
      </c>
      <c r="J2147" s="23">
        <v>1.3</v>
      </c>
      <c r="K2147" s="22">
        <v>150</v>
      </c>
      <c r="L2147" s="24">
        <v>194.37</v>
      </c>
      <c r="M2147" s="22" t="s">
        <v>4675</v>
      </c>
      <c r="N2147" s="22">
        <v>2</v>
      </c>
      <c r="O2147" s="22">
        <v>0</v>
      </c>
      <c r="P2147" s="19">
        <f t="shared" si="33"/>
        <v>6</v>
      </c>
    </row>
    <row r="2148" spans="1:16" x14ac:dyDescent="0.25">
      <c r="A2148" s="21">
        <v>44725</v>
      </c>
      <c r="B2148" s="22" t="s">
        <v>3665</v>
      </c>
      <c r="C2148" s="22" t="s">
        <v>9</v>
      </c>
      <c r="D2148" s="22">
        <v>2</v>
      </c>
      <c r="E2148" s="22" t="s">
        <v>1104</v>
      </c>
      <c r="F2148" s="22" t="s">
        <v>9</v>
      </c>
      <c r="G2148" s="22">
        <v>464</v>
      </c>
      <c r="H2148" s="22">
        <v>150</v>
      </c>
      <c r="I2148" s="22">
        <v>150</v>
      </c>
      <c r="J2148" s="23">
        <v>5.95</v>
      </c>
      <c r="K2148" s="22">
        <v>0</v>
      </c>
      <c r="L2148" s="24">
        <v>0</v>
      </c>
      <c r="M2148" s="22" t="s">
        <v>4291</v>
      </c>
      <c r="N2148" s="22">
        <v>3</v>
      </c>
      <c r="O2148" s="22">
        <v>893.08323150000001</v>
      </c>
      <c r="P2148" s="19">
        <f t="shared" si="33"/>
        <v>6</v>
      </c>
    </row>
    <row r="2149" spans="1:16" x14ac:dyDescent="0.25">
      <c r="A2149" s="21">
        <v>44725</v>
      </c>
      <c r="B2149" s="22">
        <v>2174827</v>
      </c>
      <c r="C2149" s="22" t="s">
        <v>931</v>
      </c>
      <c r="D2149" s="22">
        <v>2</v>
      </c>
      <c r="E2149" s="22" t="s">
        <v>1319</v>
      </c>
      <c r="F2149" s="22" t="s">
        <v>1318</v>
      </c>
      <c r="G2149" s="22">
        <v>385</v>
      </c>
      <c r="H2149" s="22">
        <v>100</v>
      </c>
      <c r="I2149" s="22">
        <v>100</v>
      </c>
      <c r="J2149" s="23">
        <v>3.51</v>
      </c>
      <c r="K2149" s="22">
        <v>0</v>
      </c>
      <c r="L2149" s="24">
        <v>0</v>
      </c>
      <c r="M2149" s="22" t="s">
        <v>4681</v>
      </c>
      <c r="N2149" s="22">
        <v>2</v>
      </c>
      <c r="O2149" s="22">
        <v>350.68476099999998</v>
      </c>
      <c r="P2149" s="19">
        <f t="shared" si="33"/>
        <v>6</v>
      </c>
    </row>
    <row r="2150" spans="1:16" x14ac:dyDescent="0.25">
      <c r="A2150" s="21">
        <v>44725</v>
      </c>
      <c r="B2150" s="22" t="s">
        <v>3665</v>
      </c>
      <c r="C2150" s="22" t="s">
        <v>931</v>
      </c>
      <c r="D2150" s="22">
        <v>2</v>
      </c>
      <c r="E2150" s="22" t="s">
        <v>1723</v>
      </c>
      <c r="F2150" s="22" t="s">
        <v>1318</v>
      </c>
      <c r="G2150" s="22">
        <v>464</v>
      </c>
      <c r="H2150" s="22">
        <v>275</v>
      </c>
      <c r="I2150" s="22">
        <v>275</v>
      </c>
      <c r="J2150" s="23">
        <v>5.95</v>
      </c>
      <c r="K2150" s="22">
        <v>0</v>
      </c>
      <c r="L2150" s="24">
        <v>0</v>
      </c>
      <c r="M2150" s="22" t="s">
        <v>4682</v>
      </c>
      <c r="N2150" s="22">
        <v>2</v>
      </c>
      <c r="O2150" s="22">
        <v>1637.3192577499999</v>
      </c>
      <c r="P2150" s="19">
        <f t="shared" si="33"/>
        <v>6</v>
      </c>
    </row>
    <row r="2151" spans="1:16" x14ac:dyDescent="0.25">
      <c r="A2151" s="21">
        <v>44725</v>
      </c>
      <c r="B2151" s="22" t="s">
        <v>2377</v>
      </c>
      <c r="C2151" s="22" t="s">
        <v>931</v>
      </c>
      <c r="D2151" s="22">
        <v>2</v>
      </c>
      <c r="E2151" s="22" t="s">
        <v>1743</v>
      </c>
      <c r="F2151" s="22" t="s">
        <v>1318</v>
      </c>
      <c r="G2151" s="22">
        <v>4557</v>
      </c>
      <c r="H2151" s="22">
        <v>2750</v>
      </c>
      <c r="I2151" s="22">
        <v>2750</v>
      </c>
      <c r="J2151" s="23">
        <v>1.48</v>
      </c>
      <c r="K2151" s="22">
        <v>0</v>
      </c>
      <c r="L2151" s="24">
        <v>0</v>
      </c>
      <c r="M2151" s="22" t="s">
        <v>4683</v>
      </c>
      <c r="N2151" s="22">
        <v>2</v>
      </c>
      <c r="O2151" s="22">
        <v>4081.7997</v>
      </c>
      <c r="P2151" s="19">
        <f t="shared" si="33"/>
        <v>6</v>
      </c>
    </row>
    <row r="2152" spans="1:16" x14ac:dyDescent="0.25">
      <c r="A2152" s="21">
        <v>44725</v>
      </c>
      <c r="B2152" s="22">
        <v>2174827</v>
      </c>
      <c r="C2152" s="22" t="s">
        <v>10</v>
      </c>
      <c r="D2152" s="22">
        <v>2</v>
      </c>
      <c r="E2152" s="22" t="s">
        <v>469</v>
      </c>
      <c r="F2152" s="22" t="s">
        <v>407</v>
      </c>
      <c r="G2152" s="22">
        <v>385</v>
      </c>
      <c r="H2152" s="22">
        <v>285</v>
      </c>
      <c r="I2152" s="22">
        <v>285</v>
      </c>
      <c r="J2152" s="23">
        <v>3.51</v>
      </c>
      <c r="K2152" s="22">
        <v>0</v>
      </c>
      <c r="L2152" s="24">
        <v>0</v>
      </c>
      <c r="M2152" s="22" t="s">
        <v>5615</v>
      </c>
      <c r="N2152" s="22">
        <v>4</v>
      </c>
      <c r="O2152" s="22">
        <v>999.45156884999994</v>
      </c>
      <c r="P2152" s="19">
        <f t="shared" si="33"/>
        <v>6</v>
      </c>
    </row>
    <row r="2153" spans="1:16" x14ac:dyDescent="0.25">
      <c r="A2153" s="21">
        <v>44725</v>
      </c>
      <c r="B2153" s="22" t="s">
        <v>3665</v>
      </c>
      <c r="C2153" s="22" t="s">
        <v>966</v>
      </c>
      <c r="D2153" s="22">
        <v>2</v>
      </c>
      <c r="E2153" s="22" t="s">
        <v>1233</v>
      </c>
      <c r="F2153" s="22" t="s">
        <v>407</v>
      </c>
      <c r="G2153" s="22">
        <v>464</v>
      </c>
      <c r="H2153" s="22">
        <v>39</v>
      </c>
      <c r="I2153" s="22">
        <v>4</v>
      </c>
      <c r="J2153" s="23">
        <v>5.95</v>
      </c>
      <c r="K2153" s="22">
        <v>-35</v>
      </c>
      <c r="L2153" s="24">
        <v>-208.39</v>
      </c>
      <c r="M2153" s="22" t="s">
        <v>6692</v>
      </c>
      <c r="N2153" s="22">
        <v>4</v>
      </c>
      <c r="O2153" s="22">
        <v>232.20164019000001</v>
      </c>
      <c r="P2153" s="19">
        <f t="shared" si="33"/>
        <v>6</v>
      </c>
    </row>
    <row r="2154" spans="1:16" x14ac:dyDescent="0.25">
      <c r="A2154" s="21">
        <v>44725</v>
      </c>
      <c r="B2154" s="22" t="s">
        <v>2377</v>
      </c>
      <c r="C2154" s="22" t="s">
        <v>931</v>
      </c>
      <c r="D2154" s="22">
        <v>2</v>
      </c>
      <c r="E2154" s="22" t="s">
        <v>1709</v>
      </c>
      <c r="F2154" s="22" t="s">
        <v>1318</v>
      </c>
      <c r="G2154" s="22">
        <v>4557</v>
      </c>
      <c r="H2154" s="22">
        <v>1807</v>
      </c>
      <c r="I2154" s="22">
        <v>1845</v>
      </c>
      <c r="J2154" s="23">
        <v>1.48</v>
      </c>
      <c r="K2154" s="22">
        <v>38</v>
      </c>
      <c r="L2154" s="24">
        <v>56.4</v>
      </c>
      <c r="M2154" s="22" t="s">
        <v>6765</v>
      </c>
      <c r="N2154" s="22">
        <v>2</v>
      </c>
      <c r="O2154" s="22">
        <v>2682.1134756000001</v>
      </c>
      <c r="P2154" s="19">
        <f t="shared" si="33"/>
        <v>6</v>
      </c>
    </row>
    <row r="2155" spans="1:16" x14ac:dyDescent="0.25">
      <c r="A2155" s="21">
        <v>44725</v>
      </c>
      <c r="B2155" s="22" t="s">
        <v>3385</v>
      </c>
      <c r="C2155" s="22" t="s">
        <v>10</v>
      </c>
      <c r="D2155" s="22">
        <v>2</v>
      </c>
      <c r="E2155" s="22" t="s">
        <v>470</v>
      </c>
      <c r="F2155" s="22" t="s">
        <v>407</v>
      </c>
      <c r="G2155" s="22">
        <v>553</v>
      </c>
      <c r="H2155" s="22">
        <v>553</v>
      </c>
      <c r="I2155" s="22">
        <v>543</v>
      </c>
      <c r="J2155" s="23">
        <v>0.15</v>
      </c>
      <c r="K2155" s="22">
        <v>-10</v>
      </c>
      <c r="L2155" s="24">
        <v>-1.51</v>
      </c>
      <c r="M2155" s="22" t="s">
        <v>6878</v>
      </c>
      <c r="N2155" s="22">
        <v>4</v>
      </c>
      <c r="O2155" s="22">
        <v>83.492034009999998</v>
      </c>
      <c r="P2155" s="19">
        <f t="shared" si="33"/>
        <v>6</v>
      </c>
    </row>
    <row r="2156" spans="1:16" x14ac:dyDescent="0.25">
      <c r="A2156" s="21">
        <v>44726</v>
      </c>
      <c r="B2156" s="22" t="s">
        <v>2585</v>
      </c>
      <c r="C2156" s="22" t="s">
        <v>9</v>
      </c>
      <c r="D2156" s="22">
        <v>2</v>
      </c>
      <c r="E2156" s="22" t="s">
        <v>1219</v>
      </c>
      <c r="F2156" s="22" t="s">
        <v>407</v>
      </c>
      <c r="G2156" s="22">
        <v>4472</v>
      </c>
      <c r="H2156" s="22">
        <v>450</v>
      </c>
      <c r="I2156" s="22">
        <v>450</v>
      </c>
      <c r="J2156" s="23">
        <v>0</v>
      </c>
      <c r="K2156" s="22">
        <v>0</v>
      </c>
      <c r="L2156" s="24">
        <v>0</v>
      </c>
      <c r="M2156" s="22" t="s">
        <v>2588</v>
      </c>
      <c r="N2156" s="22">
        <v>4</v>
      </c>
      <c r="O2156" s="22">
        <v>0</v>
      </c>
      <c r="P2156" s="19">
        <f t="shared" si="33"/>
        <v>6</v>
      </c>
    </row>
    <row r="2157" spans="1:16" x14ac:dyDescent="0.25">
      <c r="A2157" s="21">
        <v>44726</v>
      </c>
      <c r="B2157" s="22" t="s">
        <v>2585</v>
      </c>
      <c r="C2157" s="22" t="s">
        <v>966</v>
      </c>
      <c r="D2157" s="22">
        <v>2</v>
      </c>
      <c r="E2157" s="22" t="s">
        <v>1295</v>
      </c>
      <c r="F2157" s="22" t="s">
        <v>407</v>
      </c>
      <c r="G2157" s="22">
        <v>4472</v>
      </c>
      <c r="H2157" s="22">
        <v>122</v>
      </c>
      <c r="I2157" s="22">
        <v>122</v>
      </c>
      <c r="J2157" s="23">
        <v>0</v>
      </c>
      <c r="K2157" s="22">
        <v>0</v>
      </c>
      <c r="L2157" s="24">
        <v>0</v>
      </c>
      <c r="M2157" s="22" t="s">
        <v>2589</v>
      </c>
      <c r="N2157" s="22">
        <v>4</v>
      </c>
      <c r="O2157" s="22">
        <v>0</v>
      </c>
      <c r="P2157" s="19">
        <f t="shared" si="33"/>
        <v>6</v>
      </c>
    </row>
    <row r="2158" spans="1:16" x14ac:dyDescent="0.25">
      <c r="A2158" s="21">
        <v>44726</v>
      </c>
      <c r="B2158" s="22" t="s">
        <v>3519</v>
      </c>
      <c r="C2158" s="22" t="s">
        <v>966</v>
      </c>
      <c r="D2158" s="22">
        <v>2</v>
      </c>
      <c r="E2158" s="22" t="s">
        <v>1291</v>
      </c>
      <c r="F2158" s="22" t="s">
        <v>407</v>
      </c>
      <c r="G2158" s="22">
        <v>443</v>
      </c>
      <c r="H2158" s="22">
        <v>111</v>
      </c>
      <c r="I2158" s="22">
        <v>111</v>
      </c>
      <c r="J2158" s="23">
        <v>4.75</v>
      </c>
      <c r="K2158" s="22">
        <v>0</v>
      </c>
      <c r="L2158" s="24">
        <v>0</v>
      </c>
      <c r="M2158" s="22" t="s">
        <v>3628</v>
      </c>
      <c r="N2158" s="22">
        <v>4</v>
      </c>
      <c r="O2158" s="22">
        <v>527.21442449999995</v>
      </c>
      <c r="P2158" s="19">
        <f t="shared" si="33"/>
        <v>6</v>
      </c>
    </row>
    <row r="2159" spans="1:16" x14ac:dyDescent="0.25">
      <c r="A2159" s="21">
        <v>44726</v>
      </c>
      <c r="B2159" s="22" t="s">
        <v>3361</v>
      </c>
      <c r="C2159" s="22" t="s">
        <v>966</v>
      </c>
      <c r="D2159" s="22">
        <v>2</v>
      </c>
      <c r="E2159" s="22" t="s">
        <v>1003</v>
      </c>
      <c r="F2159" s="22" t="s">
        <v>863</v>
      </c>
      <c r="G2159" s="22">
        <v>1828</v>
      </c>
      <c r="H2159" s="22">
        <v>228</v>
      </c>
      <c r="I2159" s="22">
        <v>228</v>
      </c>
      <c r="J2159" s="23">
        <v>2.48</v>
      </c>
      <c r="K2159" s="22">
        <v>0</v>
      </c>
      <c r="L2159" s="24">
        <v>0</v>
      </c>
      <c r="M2159" s="22" t="s">
        <v>3768</v>
      </c>
      <c r="N2159" s="22">
        <v>5</v>
      </c>
      <c r="O2159" s="22">
        <v>565.14604643999996</v>
      </c>
      <c r="P2159" s="19">
        <f t="shared" si="33"/>
        <v>6</v>
      </c>
    </row>
    <row r="2160" spans="1:16" x14ac:dyDescent="0.25">
      <c r="A2160" s="21">
        <v>44726</v>
      </c>
      <c r="B2160" s="22" t="s">
        <v>3292</v>
      </c>
      <c r="C2160" s="22" t="s">
        <v>966</v>
      </c>
      <c r="D2160" s="22">
        <v>2</v>
      </c>
      <c r="E2160" s="22" t="s">
        <v>1022</v>
      </c>
      <c r="F2160" s="22" t="s">
        <v>863</v>
      </c>
      <c r="G2160" s="22">
        <v>2212</v>
      </c>
      <c r="H2160" s="22">
        <v>28</v>
      </c>
      <c r="I2160" s="22">
        <v>28</v>
      </c>
      <c r="J2160" s="23">
        <v>10.050000000000001</v>
      </c>
      <c r="K2160" s="22">
        <v>0</v>
      </c>
      <c r="L2160" s="24">
        <v>0</v>
      </c>
      <c r="M2160" s="22" t="s">
        <v>3769</v>
      </c>
      <c r="N2160" s="22">
        <v>5</v>
      </c>
      <c r="O2160" s="22">
        <v>281.53391307999999</v>
      </c>
      <c r="P2160" s="19">
        <f t="shared" si="33"/>
        <v>6</v>
      </c>
    </row>
    <row r="2161" spans="1:16" x14ac:dyDescent="0.25">
      <c r="A2161" s="21">
        <v>44726</v>
      </c>
      <c r="B2161" s="22" t="s">
        <v>3061</v>
      </c>
      <c r="C2161" s="22" t="s">
        <v>966</v>
      </c>
      <c r="D2161" s="22">
        <v>2</v>
      </c>
      <c r="E2161" s="22" t="s">
        <v>1025</v>
      </c>
      <c r="F2161" s="22" t="s">
        <v>863</v>
      </c>
      <c r="G2161" s="22">
        <v>703</v>
      </c>
      <c r="H2161" s="22">
        <v>143</v>
      </c>
      <c r="I2161" s="22">
        <v>143</v>
      </c>
      <c r="J2161" s="23">
        <v>1.46</v>
      </c>
      <c r="K2161" s="22">
        <v>0</v>
      </c>
      <c r="L2161" s="24">
        <v>0</v>
      </c>
      <c r="M2161" s="22" t="s">
        <v>3770</v>
      </c>
      <c r="N2161" s="22">
        <v>5</v>
      </c>
      <c r="O2161" s="22">
        <v>208.55316911</v>
      </c>
      <c r="P2161" s="19">
        <f t="shared" si="33"/>
        <v>6</v>
      </c>
    </row>
    <row r="2162" spans="1:16" x14ac:dyDescent="0.25">
      <c r="A2162" s="21">
        <v>44726</v>
      </c>
      <c r="B2162" s="22" t="s">
        <v>3689</v>
      </c>
      <c r="C2162" s="22" t="s">
        <v>966</v>
      </c>
      <c r="D2162" s="22">
        <v>2</v>
      </c>
      <c r="E2162" s="22" t="s">
        <v>1021</v>
      </c>
      <c r="F2162" s="22" t="s">
        <v>863</v>
      </c>
      <c r="G2162" s="22">
        <v>1880</v>
      </c>
      <c r="H2162" s="22">
        <v>160</v>
      </c>
      <c r="I2162" s="22">
        <v>160</v>
      </c>
      <c r="J2162" s="23">
        <v>2.25</v>
      </c>
      <c r="K2162" s="22">
        <v>0</v>
      </c>
      <c r="L2162" s="24">
        <v>0</v>
      </c>
      <c r="M2162" s="22" t="s">
        <v>3771</v>
      </c>
      <c r="N2162" s="22">
        <v>5</v>
      </c>
      <c r="O2162" s="22">
        <v>359.96299679999998</v>
      </c>
      <c r="P2162" s="19">
        <f t="shared" si="33"/>
        <v>6</v>
      </c>
    </row>
    <row r="2163" spans="1:16" x14ac:dyDescent="0.25">
      <c r="A2163" s="21">
        <v>44726</v>
      </c>
      <c r="B2163" s="22" t="s">
        <v>3696</v>
      </c>
      <c r="C2163" s="22" t="s">
        <v>966</v>
      </c>
      <c r="D2163" s="22">
        <v>2</v>
      </c>
      <c r="E2163" s="22" t="s">
        <v>1002</v>
      </c>
      <c r="F2163" s="22" t="s">
        <v>863</v>
      </c>
      <c r="G2163" s="22">
        <v>14824</v>
      </c>
      <c r="H2163" s="22">
        <v>424</v>
      </c>
      <c r="I2163" s="22">
        <v>424</v>
      </c>
      <c r="J2163" s="23">
        <v>1.28</v>
      </c>
      <c r="K2163" s="22">
        <v>0</v>
      </c>
      <c r="L2163" s="24">
        <v>0</v>
      </c>
      <c r="M2163" s="22" t="s">
        <v>3772</v>
      </c>
      <c r="N2163" s="22">
        <v>5</v>
      </c>
      <c r="O2163" s="22">
        <v>543.94516920000001</v>
      </c>
      <c r="P2163" s="19">
        <f t="shared" si="33"/>
        <v>6</v>
      </c>
    </row>
    <row r="2164" spans="1:16" x14ac:dyDescent="0.25">
      <c r="A2164" s="21">
        <v>44726</v>
      </c>
      <c r="B2164" s="22" t="s">
        <v>3699</v>
      </c>
      <c r="C2164" s="22" t="s">
        <v>966</v>
      </c>
      <c r="D2164" s="22">
        <v>2</v>
      </c>
      <c r="E2164" s="22" t="s">
        <v>1001</v>
      </c>
      <c r="F2164" s="22" t="s">
        <v>863</v>
      </c>
      <c r="G2164" s="22">
        <v>2786</v>
      </c>
      <c r="H2164" s="22">
        <v>36</v>
      </c>
      <c r="I2164" s="22">
        <v>36</v>
      </c>
      <c r="J2164" s="23">
        <v>4.95</v>
      </c>
      <c r="K2164" s="22">
        <v>0</v>
      </c>
      <c r="L2164" s="24">
        <v>0</v>
      </c>
      <c r="M2164" s="22" t="s">
        <v>3773</v>
      </c>
      <c r="N2164" s="22">
        <v>5</v>
      </c>
      <c r="O2164" s="22">
        <v>178.33990499999999</v>
      </c>
      <c r="P2164" s="19">
        <f t="shared" si="33"/>
        <v>6</v>
      </c>
    </row>
    <row r="2165" spans="1:16" x14ac:dyDescent="0.25">
      <c r="A2165" s="21">
        <v>44726</v>
      </c>
      <c r="B2165" s="22" t="s">
        <v>3692</v>
      </c>
      <c r="C2165" s="22" t="s">
        <v>966</v>
      </c>
      <c r="D2165" s="22">
        <v>2</v>
      </c>
      <c r="E2165" s="22" t="s">
        <v>999</v>
      </c>
      <c r="F2165" s="22" t="s">
        <v>863</v>
      </c>
      <c r="G2165" s="22">
        <v>3413</v>
      </c>
      <c r="H2165" s="22">
        <v>83</v>
      </c>
      <c r="I2165" s="22">
        <v>83</v>
      </c>
      <c r="J2165" s="23">
        <v>4.62</v>
      </c>
      <c r="K2165" s="22">
        <v>0</v>
      </c>
      <c r="L2165" s="24">
        <v>0</v>
      </c>
      <c r="M2165" s="22" t="s">
        <v>3774</v>
      </c>
      <c r="N2165" s="22">
        <v>5</v>
      </c>
      <c r="O2165" s="22">
        <v>383.74570094000001</v>
      </c>
      <c r="P2165" s="19">
        <f t="shared" si="33"/>
        <v>6</v>
      </c>
    </row>
    <row r="2166" spans="1:16" x14ac:dyDescent="0.25">
      <c r="A2166" s="21">
        <v>44726</v>
      </c>
      <c r="B2166" s="22" t="s">
        <v>3028</v>
      </c>
      <c r="C2166" s="22" t="s">
        <v>9</v>
      </c>
      <c r="D2166" s="22">
        <v>2</v>
      </c>
      <c r="E2166" s="22" t="s">
        <v>1218</v>
      </c>
      <c r="F2166" s="22" t="s">
        <v>407</v>
      </c>
      <c r="G2166" s="22">
        <v>55</v>
      </c>
      <c r="H2166" s="22">
        <v>30</v>
      </c>
      <c r="I2166" s="22">
        <v>30</v>
      </c>
      <c r="J2166" s="23">
        <v>7.38</v>
      </c>
      <c r="K2166" s="22">
        <v>0</v>
      </c>
      <c r="L2166" s="24">
        <v>0</v>
      </c>
      <c r="M2166" s="22" t="s">
        <v>4105</v>
      </c>
      <c r="N2166" s="22">
        <v>4</v>
      </c>
      <c r="O2166" s="22">
        <v>221.45971739999999</v>
      </c>
      <c r="P2166" s="19">
        <f t="shared" si="33"/>
        <v>6</v>
      </c>
    </row>
    <row r="2167" spans="1:16" x14ac:dyDescent="0.25">
      <c r="A2167" s="21">
        <v>44726</v>
      </c>
      <c r="B2167" s="22" t="s">
        <v>2189</v>
      </c>
      <c r="C2167" s="22" t="s">
        <v>10</v>
      </c>
      <c r="D2167" s="22">
        <v>2</v>
      </c>
      <c r="E2167" s="22" t="s">
        <v>643</v>
      </c>
      <c r="F2167" s="22" t="s">
        <v>407</v>
      </c>
      <c r="G2167" s="22">
        <v>1195</v>
      </c>
      <c r="H2167" s="22">
        <v>235</v>
      </c>
      <c r="I2167" s="22">
        <v>235</v>
      </c>
      <c r="J2167" s="23">
        <v>1.59</v>
      </c>
      <c r="K2167" s="22">
        <v>0</v>
      </c>
      <c r="L2167" s="24">
        <v>0</v>
      </c>
      <c r="M2167" s="22" t="s">
        <v>5616</v>
      </c>
      <c r="N2167" s="22">
        <v>4</v>
      </c>
      <c r="O2167" s="22">
        <v>373.68269789999999</v>
      </c>
      <c r="P2167" s="19">
        <f t="shared" si="33"/>
        <v>6</v>
      </c>
    </row>
    <row r="2168" spans="1:16" x14ac:dyDescent="0.25">
      <c r="A2168" s="21">
        <v>44726</v>
      </c>
      <c r="B2168" s="22" t="s">
        <v>5149</v>
      </c>
      <c r="C2168" s="22" t="s">
        <v>10</v>
      </c>
      <c r="D2168" s="22">
        <v>2</v>
      </c>
      <c r="E2168" s="22" t="s">
        <v>642</v>
      </c>
      <c r="F2168" s="22" t="s">
        <v>407</v>
      </c>
      <c r="G2168" s="22">
        <v>36</v>
      </c>
      <c r="H2168" s="22">
        <v>36</v>
      </c>
      <c r="I2168" s="22">
        <v>36</v>
      </c>
      <c r="J2168" s="23">
        <v>2.8</v>
      </c>
      <c r="K2168" s="22">
        <v>0</v>
      </c>
      <c r="L2168" s="24">
        <v>0</v>
      </c>
      <c r="M2168" s="22" t="s">
        <v>5617</v>
      </c>
      <c r="N2168" s="22">
        <v>4</v>
      </c>
      <c r="O2168" s="22">
        <v>100.921014</v>
      </c>
      <c r="P2168" s="19">
        <f t="shared" si="33"/>
        <v>6</v>
      </c>
    </row>
    <row r="2169" spans="1:16" x14ac:dyDescent="0.25">
      <c r="A2169" s="21">
        <v>44726</v>
      </c>
      <c r="B2169" s="22" t="s">
        <v>2195</v>
      </c>
      <c r="C2169" s="22" t="s">
        <v>10</v>
      </c>
      <c r="D2169" s="22">
        <v>2</v>
      </c>
      <c r="E2169" s="22" t="s">
        <v>899</v>
      </c>
      <c r="F2169" s="22" t="s">
        <v>863</v>
      </c>
      <c r="G2169" s="22">
        <v>319</v>
      </c>
      <c r="H2169" s="22">
        <v>109</v>
      </c>
      <c r="I2169" s="22">
        <v>109</v>
      </c>
      <c r="J2169" s="23">
        <v>2.88</v>
      </c>
      <c r="K2169" s="22">
        <v>0</v>
      </c>
      <c r="L2169" s="24">
        <v>0</v>
      </c>
      <c r="M2169" s="22" t="s">
        <v>5817</v>
      </c>
      <c r="N2169" s="22">
        <v>5</v>
      </c>
      <c r="O2169" s="22">
        <v>314.27055381000002</v>
      </c>
      <c r="P2169" s="19">
        <f t="shared" si="33"/>
        <v>6</v>
      </c>
    </row>
    <row r="2170" spans="1:16" x14ac:dyDescent="0.25">
      <c r="A2170" s="21">
        <v>44726</v>
      </c>
      <c r="B2170" s="22" t="s">
        <v>4388</v>
      </c>
      <c r="C2170" s="22" t="s">
        <v>10</v>
      </c>
      <c r="D2170" s="22">
        <v>2</v>
      </c>
      <c r="E2170" s="22" t="s">
        <v>903</v>
      </c>
      <c r="F2170" s="22" t="s">
        <v>863</v>
      </c>
      <c r="G2170" s="22">
        <v>334</v>
      </c>
      <c r="H2170" s="22">
        <v>334</v>
      </c>
      <c r="I2170" s="22">
        <v>334</v>
      </c>
      <c r="J2170" s="23">
        <v>1.44</v>
      </c>
      <c r="K2170" s="22">
        <v>0</v>
      </c>
      <c r="L2170" s="24">
        <v>0</v>
      </c>
      <c r="M2170" s="22" t="s">
        <v>5818</v>
      </c>
      <c r="N2170" s="22">
        <v>5</v>
      </c>
      <c r="O2170" s="22">
        <v>482.53029098000002</v>
      </c>
      <c r="P2170" s="19">
        <f t="shared" si="33"/>
        <v>6</v>
      </c>
    </row>
    <row r="2171" spans="1:16" x14ac:dyDescent="0.25">
      <c r="A2171" s="21">
        <v>44726</v>
      </c>
      <c r="B2171" s="22" t="s">
        <v>3412</v>
      </c>
      <c r="C2171" s="22" t="s">
        <v>10</v>
      </c>
      <c r="D2171" s="22">
        <v>2</v>
      </c>
      <c r="E2171" s="22" t="s">
        <v>902</v>
      </c>
      <c r="F2171" s="22" t="s">
        <v>863</v>
      </c>
      <c r="G2171" s="22">
        <v>147</v>
      </c>
      <c r="H2171" s="22">
        <v>147</v>
      </c>
      <c r="I2171" s="22">
        <v>147</v>
      </c>
      <c r="J2171" s="23">
        <v>4.5599999999999996</v>
      </c>
      <c r="K2171" s="22">
        <v>0</v>
      </c>
      <c r="L2171" s="24">
        <v>0</v>
      </c>
      <c r="M2171" s="22" t="s">
        <v>5819</v>
      </c>
      <c r="N2171" s="22">
        <v>5</v>
      </c>
      <c r="O2171" s="22">
        <v>670.68202130999998</v>
      </c>
      <c r="P2171" s="19">
        <f t="shared" si="33"/>
        <v>6</v>
      </c>
    </row>
    <row r="2172" spans="1:16" x14ac:dyDescent="0.25">
      <c r="A2172" s="21">
        <v>44726</v>
      </c>
      <c r="B2172" s="22" t="s">
        <v>4504</v>
      </c>
      <c r="C2172" s="22" t="s">
        <v>10</v>
      </c>
      <c r="D2172" s="22">
        <v>2</v>
      </c>
      <c r="E2172" s="22" t="s">
        <v>900</v>
      </c>
      <c r="F2172" s="22" t="s">
        <v>863</v>
      </c>
      <c r="G2172" s="22">
        <v>505</v>
      </c>
      <c r="H2172" s="22">
        <v>23</v>
      </c>
      <c r="I2172" s="22">
        <v>23</v>
      </c>
      <c r="J2172" s="23">
        <v>1.1299999999999999</v>
      </c>
      <c r="K2172" s="22">
        <v>0</v>
      </c>
      <c r="L2172" s="24">
        <v>0</v>
      </c>
      <c r="M2172" s="22" t="s">
        <v>5820</v>
      </c>
      <c r="N2172" s="22">
        <v>5</v>
      </c>
      <c r="O2172" s="22">
        <v>26.01402143</v>
      </c>
      <c r="P2172" s="19">
        <f t="shared" si="33"/>
        <v>6</v>
      </c>
    </row>
    <row r="2173" spans="1:16" x14ac:dyDescent="0.25">
      <c r="A2173" s="21">
        <v>44726</v>
      </c>
      <c r="B2173" s="22" t="s">
        <v>3434</v>
      </c>
      <c r="C2173" s="22" t="s">
        <v>10</v>
      </c>
      <c r="D2173" s="22">
        <v>2</v>
      </c>
      <c r="E2173" s="22" t="s">
        <v>905</v>
      </c>
      <c r="F2173" s="22" t="s">
        <v>863</v>
      </c>
      <c r="G2173" s="22">
        <v>1809</v>
      </c>
      <c r="H2173" s="22">
        <v>549</v>
      </c>
      <c r="I2173" s="22">
        <v>549</v>
      </c>
      <c r="J2173" s="23">
        <v>1.24</v>
      </c>
      <c r="K2173" s="22">
        <v>0</v>
      </c>
      <c r="L2173" s="24">
        <v>0</v>
      </c>
      <c r="M2173" s="22" t="s">
        <v>5821</v>
      </c>
      <c r="N2173" s="22">
        <v>5</v>
      </c>
      <c r="O2173" s="22">
        <v>681.67739546999996</v>
      </c>
      <c r="P2173" s="19">
        <f t="shared" si="33"/>
        <v>6</v>
      </c>
    </row>
    <row r="2174" spans="1:16" x14ac:dyDescent="0.25">
      <c r="A2174" s="21">
        <v>44726</v>
      </c>
      <c r="B2174" s="22" t="s">
        <v>3008</v>
      </c>
      <c r="C2174" s="22" t="s">
        <v>966</v>
      </c>
      <c r="D2174" s="22">
        <v>2</v>
      </c>
      <c r="E2174" s="22" t="s">
        <v>1024</v>
      </c>
      <c r="F2174" s="22" t="s">
        <v>863</v>
      </c>
      <c r="G2174" s="22">
        <v>1828</v>
      </c>
      <c r="H2174" s="22">
        <v>148</v>
      </c>
      <c r="I2174" s="22">
        <v>147</v>
      </c>
      <c r="J2174" s="23">
        <v>3.77</v>
      </c>
      <c r="K2174" s="22">
        <v>-1</v>
      </c>
      <c r="L2174" s="24">
        <v>-3.77</v>
      </c>
      <c r="M2174" s="22" t="s">
        <v>6433</v>
      </c>
      <c r="N2174" s="22">
        <v>5</v>
      </c>
      <c r="O2174" s="22">
        <v>557.37554355999998</v>
      </c>
      <c r="P2174" s="19">
        <f t="shared" si="33"/>
        <v>6</v>
      </c>
    </row>
    <row r="2175" spans="1:16" x14ac:dyDescent="0.25">
      <c r="A2175" s="21">
        <v>44726</v>
      </c>
      <c r="B2175" s="22" t="s">
        <v>3373</v>
      </c>
      <c r="C2175" s="22" t="s">
        <v>966</v>
      </c>
      <c r="D2175" s="22">
        <v>2</v>
      </c>
      <c r="E2175" s="22" t="s">
        <v>1000</v>
      </c>
      <c r="F2175" s="22" t="s">
        <v>863</v>
      </c>
      <c r="G2175" s="22">
        <v>36212</v>
      </c>
      <c r="H2175" s="22">
        <v>989</v>
      </c>
      <c r="I2175" s="22">
        <v>988</v>
      </c>
      <c r="J2175" s="23">
        <v>1.03</v>
      </c>
      <c r="K2175" s="22">
        <v>-1</v>
      </c>
      <c r="L2175" s="24">
        <v>-1.03</v>
      </c>
      <c r="M2175" s="22" t="s">
        <v>6434</v>
      </c>
      <c r="N2175" s="22">
        <v>5</v>
      </c>
      <c r="O2175" s="22">
        <v>1018.2174434900001</v>
      </c>
      <c r="P2175" s="19">
        <f t="shared" si="33"/>
        <v>6</v>
      </c>
    </row>
    <row r="2176" spans="1:16" x14ac:dyDescent="0.25">
      <c r="A2176" s="21">
        <v>44726</v>
      </c>
      <c r="B2176" s="22" t="s">
        <v>5155</v>
      </c>
      <c r="C2176" s="22" t="s">
        <v>10</v>
      </c>
      <c r="D2176" s="22">
        <v>2</v>
      </c>
      <c r="E2176" s="22" t="s">
        <v>645</v>
      </c>
      <c r="F2176" s="22" t="s">
        <v>407</v>
      </c>
      <c r="G2176" s="22">
        <v>180</v>
      </c>
      <c r="H2176" s="22">
        <v>180</v>
      </c>
      <c r="I2176" s="22">
        <v>179</v>
      </c>
      <c r="J2176" s="23">
        <v>2.81</v>
      </c>
      <c r="K2176" s="22">
        <v>-1</v>
      </c>
      <c r="L2176" s="24">
        <v>-2.81</v>
      </c>
      <c r="M2176" s="22" t="s">
        <v>6503</v>
      </c>
      <c r="N2176" s="22">
        <v>4</v>
      </c>
      <c r="O2176" s="22">
        <v>505.8</v>
      </c>
      <c r="P2176" s="19">
        <f t="shared" si="33"/>
        <v>6</v>
      </c>
    </row>
    <row r="2177" spans="1:16" x14ac:dyDescent="0.25">
      <c r="A2177" s="21">
        <v>44726</v>
      </c>
      <c r="B2177" s="22" t="s">
        <v>2539</v>
      </c>
      <c r="C2177" s="22" t="s">
        <v>10</v>
      </c>
      <c r="D2177" s="22">
        <v>2</v>
      </c>
      <c r="E2177" s="22" t="s">
        <v>646</v>
      </c>
      <c r="F2177" s="22" t="s">
        <v>407</v>
      </c>
      <c r="G2177" s="22">
        <v>349</v>
      </c>
      <c r="H2177" s="22">
        <v>169</v>
      </c>
      <c r="I2177" s="22">
        <v>168</v>
      </c>
      <c r="J2177" s="23">
        <v>2.58</v>
      </c>
      <c r="K2177" s="22">
        <v>-1</v>
      </c>
      <c r="L2177" s="24">
        <v>-2.58</v>
      </c>
      <c r="M2177" s="22" t="s">
        <v>6504</v>
      </c>
      <c r="N2177" s="22">
        <v>4</v>
      </c>
      <c r="O2177" s="22">
        <v>435.57925645</v>
      </c>
      <c r="P2177" s="19">
        <f t="shared" si="33"/>
        <v>6</v>
      </c>
    </row>
    <row r="2178" spans="1:16" x14ac:dyDescent="0.25">
      <c r="A2178" s="21">
        <v>44726</v>
      </c>
      <c r="B2178" s="22" t="s">
        <v>3335</v>
      </c>
      <c r="C2178" s="22" t="s">
        <v>966</v>
      </c>
      <c r="D2178" s="22">
        <v>2</v>
      </c>
      <c r="E2178" s="22" t="s">
        <v>1294</v>
      </c>
      <c r="F2178" s="22" t="s">
        <v>407</v>
      </c>
      <c r="G2178" s="22">
        <v>511</v>
      </c>
      <c r="H2178" s="22">
        <v>7</v>
      </c>
      <c r="I2178" s="22">
        <v>8</v>
      </c>
      <c r="J2178" s="23">
        <v>7.21</v>
      </c>
      <c r="K2178" s="22">
        <v>1</v>
      </c>
      <c r="L2178" s="24">
        <v>7.21</v>
      </c>
      <c r="M2178" s="22" t="s">
        <v>6576</v>
      </c>
      <c r="N2178" s="22">
        <v>4</v>
      </c>
      <c r="O2178" s="22">
        <v>50.4938</v>
      </c>
      <c r="P2178" s="19">
        <f t="shared" si="33"/>
        <v>6</v>
      </c>
    </row>
    <row r="2179" spans="1:16" x14ac:dyDescent="0.25">
      <c r="A2179" s="21">
        <v>44726</v>
      </c>
      <c r="B2179" s="22" t="s">
        <v>3518</v>
      </c>
      <c r="C2179" s="22" t="s">
        <v>966</v>
      </c>
      <c r="D2179" s="22">
        <v>2</v>
      </c>
      <c r="E2179" s="22" t="s">
        <v>1292</v>
      </c>
      <c r="F2179" s="22" t="s">
        <v>407</v>
      </c>
      <c r="G2179" s="22">
        <v>533</v>
      </c>
      <c r="H2179" s="22">
        <v>38</v>
      </c>
      <c r="I2179" s="22">
        <v>36</v>
      </c>
      <c r="J2179" s="22" t="s">
        <v>4600</v>
      </c>
      <c r="K2179" s="22">
        <v>-2</v>
      </c>
      <c r="L2179" s="22" t="s">
        <v>6634</v>
      </c>
      <c r="M2179" s="22" t="s">
        <v>6635</v>
      </c>
      <c r="N2179" s="22">
        <v>4</v>
      </c>
      <c r="O2179" s="22">
        <v>69084.152184299994</v>
      </c>
      <c r="P2179" s="19">
        <f t="shared" ref="P2179:P2242" si="34">MONTH(A2179)</f>
        <v>6</v>
      </c>
    </row>
    <row r="2180" spans="1:16" x14ac:dyDescent="0.25">
      <c r="A2180" s="21">
        <v>44726</v>
      </c>
      <c r="B2180" s="22" t="s">
        <v>2937</v>
      </c>
      <c r="C2180" s="22" t="s">
        <v>966</v>
      </c>
      <c r="D2180" s="22">
        <v>2</v>
      </c>
      <c r="E2180" s="22" t="s">
        <v>1023</v>
      </c>
      <c r="F2180" s="22" t="s">
        <v>863</v>
      </c>
      <c r="G2180" s="22">
        <v>437</v>
      </c>
      <c r="H2180" s="22">
        <v>53</v>
      </c>
      <c r="I2180" s="22">
        <v>45</v>
      </c>
      <c r="J2180" s="23">
        <v>5.9</v>
      </c>
      <c r="K2180" s="22">
        <v>-8</v>
      </c>
      <c r="L2180" s="24">
        <v>-47.23</v>
      </c>
      <c r="M2180" s="22" t="s">
        <v>6714</v>
      </c>
      <c r="N2180" s="22">
        <v>5</v>
      </c>
      <c r="O2180" s="22">
        <v>312.89132099</v>
      </c>
      <c r="P2180" s="19">
        <f t="shared" si="34"/>
        <v>6</v>
      </c>
    </row>
    <row r="2181" spans="1:16" x14ac:dyDescent="0.25">
      <c r="A2181" s="21">
        <v>44726</v>
      </c>
      <c r="B2181" s="22" t="s">
        <v>4371</v>
      </c>
      <c r="C2181" s="22" t="s">
        <v>10</v>
      </c>
      <c r="D2181" s="22">
        <v>2</v>
      </c>
      <c r="E2181" s="22" t="s">
        <v>888</v>
      </c>
      <c r="F2181" s="22" t="s">
        <v>863</v>
      </c>
      <c r="G2181" s="22">
        <v>24764</v>
      </c>
      <c r="H2181" s="22">
        <v>1014</v>
      </c>
      <c r="I2181" s="22">
        <v>1000</v>
      </c>
      <c r="J2181" s="23">
        <v>0.93</v>
      </c>
      <c r="K2181" s="22">
        <v>-14</v>
      </c>
      <c r="L2181" s="24">
        <v>-13.07</v>
      </c>
      <c r="M2181" s="22" t="s">
        <v>6879</v>
      </c>
      <c r="N2181" s="22">
        <v>5</v>
      </c>
      <c r="O2181" s="22">
        <v>946.82011709999995</v>
      </c>
      <c r="P2181" s="19">
        <f t="shared" si="34"/>
        <v>6</v>
      </c>
    </row>
    <row r="2182" spans="1:16" x14ac:dyDescent="0.25">
      <c r="A2182" s="21">
        <v>44726</v>
      </c>
      <c r="B2182" s="22" t="s">
        <v>3303</v>
      </c>
      <c r="C2182" s="22" t="s">
        <v>10</v>
      </c>
      <c r="D2182" s="22">
        <v>2</v>
      </c>
      <c r="E2182" s="22" t="s">
        <v>887</v>
      </c>
      <c r="F2182" s="22" t="s">
        <v>863</v>
      </c>
      <c r="G2182" s="22">
        <v>1585</v>
      </c>
      <c r="H2182" s="22">
        <v>1586</v>
      </c>
      <c r="I2182" s="22">
        <v>1580</v>
      </c>
      <c r="J2182" s="23">
        <v>0.24</v>
      </c>
      <c r="K2182" s="22">
        <v>-6</v>
      </c>
      <c r="L2182" s="24">
        <v>-1.47</v>
      </c>
      <c r="M2182" s="22" t="s">
        <v>6880</v>
      </c>
      <c r="N2182" s="22">
        <v>5</v>
      </c>
      <c r="O2182" s="22">
        <v>387.72748508000001</v>
      </c>
      <c r="P2182" s="19">
        <f t="shared" si="34"/>
        <v>6</v>
      </c>
    </row>
    <row r="2183" spans="1:16" x14ac:dyDescent="0.25">
      <c r="A2183" s="21">
        <v>44726</v>
      </c>
      <c r="B2183" s="22" t="s">
        <v>3312</v>
      </c>
      <c r="C2183" s="22" t="s">
        <v>10</v>
      </c>
      <c r="D2183" s="22">
        <v>2</v>
      </c>
      <c r="E2183" s="22" t="s">
        <v>647</v>
      </c>
      <c r="F2183" s="22" t="s">
        <v>407</v>
      </c>
      <c r="G2183" s="22">
        <v>3809</v>
      </c>
      <c r="H2183" s="22">
        <v>809</v>
      </c>
      <c r="I2183" s="22">
        <v>806</v>
      </c>
      <c r="J2183" s="23">
        <v>0.21</v>
      </c>
      <c r="K2183" s="22">
        <v>-3</v>
      </c>
      <c r="L2183" s="24">
        <v>-0.63</v>
      </c>
      <c r="M2183" s="22" t="s">
        <v>6881</v>
      </c>
      <c r="N2183" s="22">
        <v>4</v>
      </c>
      <c r="O2183" s="22">
        <v>170.19013899999999</v>
      </c>
      <c r="P2183" s="19">
        <f t="shared" si="34"/>
        <v>6</v>
      </c>
    </row>
    <row r="2184" spans="1:16" x14ac:dyDescent="0.25">
      <c r="A2184" s="21">
        <v>44726</v>
      </c>
      <c r="B2184" s="22" t="s">
        <v>3450</v>
      </c>
      <c r="C2184" s="22" t="s">
        <v>10</v>
      </c>
      <c r="D2184" s="22">
        <v>2</v>
      </c>
      <c r="E2184" s="22" t="s">
        <v>901</v>
      </c>
      <c r="F2184" s="22" t="s">
        <v>863</v>
      </c>
      <c r="G2184" s="22">
        <v>339</v>
      </c>
      <c r="H2184" s="22">
        <v>339</v>
      </c>
      <c r="I2184" s="22">
        <v>329</v>
      </c>
      <c r="J2184" s="23">
        <v>0.52</v>
      </c>
      <c r="K2184" s="22">
        <v>-10</v>
      </c>
      <c r="L2184" s="24">
        <v>-5.2</v>
      </c>
      <c r="M2184" s="22" t="s">
        <v>6882</v>
      </c>
      <c r="N2184" s="22">
        <v>5</v>
      </c>
      <c r="O2184" s="22">
        <v>176.28033561000001</v>
      </c>
      <c r="P2184" s="19">
        <f t="shared" si="34"/>
        <v>6</v>
      </c>
    </row>
    <row r="2185" spans="1:16" x14ac:dyDescent="0.25">
      <c r="A2185" s="21">
        <v>44727</v>
      </c>
      <c r="B2185" s="22" t="s">
        <v>2481</v>
      </c>
      <c r="C2185" s="22" t="s">
        <v>10</v>
      </c>
      <c r="D2185" s="22">
        <v>2</v>
      </c>
      <c r="E2185" s="22" t="s">
        <v>336</v>
      </c>
      <c r="F2185" s="22" t="s">
        <v>9</v>
      </c>
      <c r="G2185" s="22">
        <v>110</v>
      </c>
      <c r="H2185" s="22">
        <v>100</v>
      </c>
      <c r="I2185" s="22">
        <v>100</v>
      </c>
      <c r="J2185" s="23">
        <v>0</v>
      </c>
      <c r="K2185" s="22">
        <v>0</v>
      </c>
      <c r="L2185" s="24">
        <v>0</v>
      </c>
      <c r="M2185" s="22" t="s">
        <v>2862</v>
      </c>
      <c r="N2185" s="22">
        <v>3</v>
      </c>
      <c r="O2185" s="22">
        <v>0</v>
      </c>
      <c r="P2185" s="19">
        <f t="shared" si="34"/>
        <v>6</v>
      </c>
    </row>
    <row r="2186" spans="1:16" x14ac:dyDescent="0.25">
      <c r="A2186" s="21">
        <v>44727</v>
      </c>
      <c r="B2186" s="22" t="s">
        <v>3849</v>
      </c>
      <c r="C2186" s="22" t="s">
        <v>966</v>
      </c>
      <c r="D2186" s="22">
        <v>2</v>
      </c>
      <c r="E2186" s="22" t="s">
        <v>1953</v>
      </c>
      <c r="F2186" s="22" t="s">
        <v>9</v>
      </c>
      <c r="G2186" s="22">
        <v>10</v>
      </c>
      <c r="H2186" s="22">
        <v>10</v>
      </c>
      <c r="I2186" s="22">
        <v>10</v>
      </c>
      <c r="J2186" s="22" t="s">
        <v>3912</v>
      </c>
      <c r="K2186" s="22">
        <v>0</v>
      </c>
      <c r="L2186" s="24">
        <v>0</v>
      </c>
      <c r="M2186" s="22" t="s">
        <v>3913</v>
      </c>
      <c r="N2186" s="22">
        <v>3</v>
      </c>
      <c r="O2186" s="22">
        <v>18373.519885599999</v>
      </c>
      <c r="P2186" s="19">
        <f t="shared" si="34"/>
        <v>6</v>
      </c>
    </row>
    <row r="2187" spans="1:16" x14ac:dyDescent="0.25">
      <c r="A2187" s="21">
        <v>44727</v>
      </c>
      <c r="B2187" s="22" t="s">
        <v>3443</v>
      </c>
      <c r="C2187" s="22" t="s">
        <v>9</v>
      </c>
      <c r="D2187" s="22">
        <v>2</v>
      </c>
      <c r="E2187" s="22" t="s">
        <v>954</v>
      </c>
      <c r="F2187" s="22" t="s">
        <v>863</v>
      </c>
      <c r="G2187" s="22">
        <v>504</v>
      </c>
      <c r="H2187" s="22">
        <v>240</v>
      </c>
      <c r="I2187" s="22">
        <v>240</v>
      </c>
      <c r="J2187" s="23">
        <v>1.54</v>
      </c>
      <c r="K2187" s="22">
        <v>0</v>
      </c>
      <c r="L2187" s="24">
        <v>0</v>
      </c>
      <c r="M2187" s="22" t="s">
        <v>3956</v>
      </c>
      <c r="N2187" s="22">
        <v>5</v>
      </c>
      <c r="O2187" s="22">
        <v>370.24243919999998</v>
      </c>
      <c r="P2187" s="19">
        <f t="shared" si="34"/>
        <v>6</v>
      </c>
    </row>
    <row r="2188" spans="1:16" x14ac:dyDescent="0.25">
      <c r="A2188" s="21">
        <v>44727</v>
      </c>
      <c r="B2188" s="22" t="s">
        <v>3053</v>
      </c>
      <c r="C2188" s="22" t="s">
        <v>9</v>
      </c>
      <c r="D2188" s="22">
        <v>2</v>
      </c>
      <c r="E2188" s="22" t="s">
        <v>1161</v>
      </c>
      <c r="F2188" s="22" t="s">
        <v>9</v>
      </c>
      <c r="G2188" s="22">
        <v>297</v>
      </c>
      <c r="H2188" s="22">
        <v>90</v>
      </c>
      <c r="I2188" s="22">
        <v>90</v>
      </c>
      <c r="J2188" s="23">
        <v>10.029999999999999</v>
      </c>
      <c r="K2188" s="22">
        <v>0</v>
      </c>
      <c r="L2188" s="24">
        <v>0</v>
      </c>
      <c r="M2188" s="22" t="s">
        <v>4292</v>
      </c>
      <c r="N2188" s="22">
        <v>3</v>
      </c>
      <c r="O2188" s="22">
        <v>902.57640839999999</v>
      </c>
      <c r="P2188" s="19">
        <f t="shared" si="34"/>
        <v>6</v>
      </c>
    </row>
    <row r="2189" spans="1:16" x14ac:dyDescent="0.25">
      <c r="A2189" s="21">
        <v>44727</v>
      </c>
      <c r="B2189" s="22" t="s">
        <v>3363</v>
      </c>
      <c r="C2189" s="22" t="s">
        <v>9</v>
      </c>
      <c r="D2189" s="22">
        <v>2</v>
      </c>
      <c r="E2189" s="22" t="s">
        <v>1950</v>
      </c>
      <c r="F2189" s="22" t="s">
        <v>9</v>
      </c>
      <c r="G2189" s="22">
        <v>125</v>
      </c>
      <c r="H2189" s="22">
        <v>40</v>
      </c>
      <c r="I2189" s="22">
        <v>40</v>
      </c>
      <c r="J2189" s="23">
        <v>13.96</v>
      </c>
      <c r="K2189" s="22">
        <v>0</v>
      </c>
      <c r="L2189" s="24">
        <v>0</v>
      </c>
      <c r="M2189" s="22" t="s">
        <v>4293</v>
      </c>
      <c r="N2189" s="22">
        <v>3</v>
      </c>
      <c r="O2189" s="22">
        <v>558.36871799999994</v>
      </c>
      <c r="P2189" s="19">
        <f t="shared" si="34"/>
        <v>6</v>
      </c>
    </row>
    <row r="2190" spans="1:16" x14ac:dyDescent="0.25">
      <c r="A2190" s="21">
        <v>44727</v>
      </c>
      <c r="B2190" s="22" t="s">
        <v>2204</v>
      </c>
      <c r="C2190" s="22" t="s">
        <v>9</v>
      </c>
      <c r="D2190" s="22">
        <v>2</v>
      </c>
      <c r="E2190" s="22" t="s">
        <v>1116</v>
      </c>
      <c r="F2190" s="22" t="s">
        <v>9</v>
      </c>
      <c r="G2190" s="22">
        <v>316</v>
      </c>
      <c r="H2190" s="22">
        <v>300</v>
      </c>
      <c r="I2190" s="22">
        <v>300</v>
      </c>
      <c r="J2190" s="23">
        <v>1.1000000000000001</v>
      </c>
      <c r="K2190" s="22">
        <v>0</v>
      </c>
      <c r="L2190" s="24">
        <v>0</v>
      </c>
      <c r="M2190" s="22" t="s">
        <v>4294</v>
      </c>
      <c r="N2190" s="22">
        <v>3</v>
      </c>
      <c r="O2190" s="22">
        <v>331.156362</v>
      </c>
      <c r="P2190" s="19">
        <f t="shared" si="34"/>
        <v>6</v>
      </c>
    </row>
    <row r="2191" spans="1:16" x14ac:dyDescent="0.25">
      <c r="A2191" s="21">
        <v>44727</v>
      </c>
      <c r="B2191" s="22" t="s">
        <v>3063</v>
      </c>
      <c r="C2191" s="22" t="s">
        <v>931</v>
      </c>
      <c r="D2191" s="22">
        <v>2</v>
      </c>
      <c r="E2191" s="22" t="s">
        <v>1391</v>
      </c>
      <c r="F2191" s="22" t="s">
        <v>1318</v>
      </c>
      <c r="G2191" s="22">
        <v>3136</v>
      </c>
      <c r="H2191" s="22">
        <v>3136</v>
      </c>
      <c r="I2191" s="22">
        <v>3136</v>
      </c>
      <c r="J2191" s="23">
        <v>0.68</v>
      </c>
      <c r="K2191" s="22">
        <v>0</v>
      </c>
      <c r="L2191" s="24">
        <v>0</v>
      </c>
      <c r="M2191" s="22" t="s">
        <v>4684</v>
      </c>
      <c r="N2191" s="22">
        <v>2</v>
      </c>
      <c r="O2191" s="22">
        <v>2143.11301568</v>
      </c>
      <c r="P2191" s="19">
        <f t="shared" si="34"/>
        <v>6</v>
      </c>
    </row>
    <row r="2192" spans="1:16" x14ac:dyDescent="0.25">
      <c r="A2192" s="21">
        <v>44727</v>
      </c>
      <c r="B2192" s="22" t="s">
        <v>3395</v>
      </c>
      <c r="C2192" s="22" t="s">
        <v>10</v>
      </c>
      <c r="D2192" s="22">
        <v>2</v>
      </c>
      <c r="E2192" s="22" t="s">
        <v>549</v>
      </c>
      <c r="F2192" s="22" t="s">
        <v>407</v>
      </c>
      <c r="G2192" s="22">
        <v>720</v>
      </c>
      <c r="H2192" s="22">
        <v>720</v>
      </c>
      <c r="I2192" s="22">
        <v>720</v>
      </c>
      <c r="J2192" s="23">
        <v>0.44</v>
      </c>
      <c r="K2192" s="22">
        <v>0</v>
      </c>
      <c r="L2192" s="24">
        <v>0</v>
      </c>
      <c r="M2192" s="22" t="s">
        <v>5618</v>
      </c>
      <c r="N2192" s="22">
        <v>4</v>
      </c>
      <c r="O2192" s="22">
        <v>318.75351840000002</v>
      </c>
      <c r="P2192" s="19">
        <f t="shared" si="34"/>
        <v>6</v>
      </c>
    </row>
    <row r="2193" spans="1:16" x14ac:dyDescent="0.25">
      <c r="A2193" s="21">
        <v>44727</v>
      </c>
      <c r="B2193" s="22" t="s">
        <v>2478</v>
      </c>
      <c r="C2193" s="22" t="s">
        <v>10</v>
      </c>
      <c r="D2193" s="22">
        <v>2</v>
      </c>
      <c r="E2193" s="22" t="s">
        <v>335</v>
      </c>
      <c r="F2193" s="22" t="s">
        <v>9</v>
      </c>
      <c r="G2193" s="22">
        <v>1</v>
      </c>
      <c r="H2193" s="22">
        <v>1</v>
      </c>
      <c r="I2193" s="22">
        <v>1</v>
      </c>
      <c r="J2193" s="23">
        <v>9.5299999999999994</v>
      </c>
      <c r="K2193" s="22">
        <v>0</v>
      </c>
      <c r="L2193" s="24">
        <v>0</v>
      </c>
      <c r="M2193" s="22" t="s">
        <v>6255</v>
      </c>
      <c r="N2193" s="22">
        <v>3</v>
      </c>
      <c r="O2193" s="22">
        <v>9.5279190099999997</v>
      </c>
      <c r="P2193" s="19">
        <f t="shared" si="34"/>
        <v>6</v>
      </c>
    </row>
    <row r="2194" spans="1:16" x14ac:dyDescent="0.25">
      <c r="A2194" s="21">
        <v>44727</v>
      </c>
      <c r="B2194" s="22" t="s">
        <v>5893</v>
      </c>
      <c r="C2194" s="22" t="s">
        <v>10</v>
      </c>
      <c r="D2194" s="22">
        <v>2</v>
      </c>
      <c r="E2194" s="22" t="s">
        <v>337</v>
      </c>
      <c r="F2194" s="22" t="s">
        <v>9</v>
      </c>
      <c r="G2194" s="22">
        <v>26</v>
      </c>
      <c r="H2194" s="22">
        <v>26</v>
      </c>
      <c r="I2194" s="22">
        <v>26</v>
      </c>
      <c r="J2194" s="23">
        <v>3.07</v>
      </c>
      <c r="K2194" s="22">
        <v>0</v>
      </c>
      <c r="L2194" s="24">
        <v>0</v>
      </c>
      <c r="M2194" s="22" t="s">
        <v>6256</v>
      </c>
      <c r="N2194" s="22">
        <v>3</v>
      </c>
      <c r="O2194" s="22">
        <v>79.716779220000006</v>
      </c>
      <c r="P2194" s="19">
        <f t="shared" si="34"/>
        <v>6</v>
      </c>
    </row>
    <row r="2195" spans="1:16" x14ac:dyDescent="0.25">
      <c r="A2195" s="21">
        <v>44727</v>
      </c>
      <c r="B2195" s="22" t="s">
        <v>5894</v>
      </c>
      <c r="C2195" s="22" t="s">
        <v>10</v>
      </c>
      <c r="D2195" s="22">
        <v>2</v>
      </c>
      <c r="E2195" s="22" t="s">
        <v>338</v>
      </c>
      <c r="F2195" s="22" t="s">
        <v>9</v>
      </c>
      <c r="G2195" s="22">
        <v>1</v>
      </c>
      <c r="H2195" s="22">
        <v>1</v>
      </c>
      <c r="I2195" s="22">
        <v>1</v>
      </c>
      <c r="J2195" s="23">
        <v>4.6500000000000004</v>
      </c>
      <c r="K2195" s="22">
        <v>0</v>
      </c>
      <c r="L2195" s="24">
        <v>0</v>
      </c>
      <c r="M2195" s="22" t="s">
        <v>6257</v>
      </c>
      <c r="N2195" s="22">
        <v>3</v>
      </c>
      <c r="O2195" s="22">
        <v>4.6538461</v>
      </c>
      <c r="P2195" s="19">
        <f t="shared" si="34"/>
        <v>6</v>
      </c>
    </row>
    <row r="2196" spans="1:16" x14ac:dyDescent="0.25">
      <c r="A2196" s="21">
        <v>44727</v>
      </c>
      <c r="B2196" s="22" t="s">
        <v>2989</v>
      </c>
      <c r="C2196" s="22" t="s">
        <v>10</v>
      </c>
      <c r="D2196" s="22">
        <v>2</v>
      </c>
      <c r="E2196" s="22" t="s">
        <v>367</v>
      </c>
      <c r="F2196" s="22" t="s">
        <v>9</v>
      </c>
      <c r="G2196" s="22">
        <v>122</v>
      </c>
      <c r="H2196" s="22">
        <v>122</v>
      </c>
      <c r="I2196" s="22">
        <v>122</v>
      </c>
      <c r="J2196" s="23">
        <v>1.87</v>
      </c>
      <c r="K2196" s="22">
        <v>0</v>
      </c>
      <c r="L2196" s="24">
        <v>0</v>
      </c>
      <c r="M2196" s="22" t="s">
        <v>6258</v>
      </c>
      <c r="N2196" s="22">
        <v>3</v>
      </c>
      <c r="O2196" s="22">
        <v>228.66634338</v>
      </c>
      <c r="P2196" s="19">
        <f t="shared" si="34"/>
        <v>6</v>
      </c>
    </row>
    <row r="2197" spans="1:16" x14ac:dyDescent="0.25">
      <c r="A2197" s="21">
        <v>44727</v>
      </c>
      <c r="B2197" s="22" t="s">
        <v>3276</v>
      </c>
      <c r="C2197" s="22" t="s">
        <v>10</v>
      </c>
      <c r="D2197" s="22">
        <v>2</v>
      </c>
      <c r="E2197" s="22" t="s">
        <v>858</v>
      </c>
      <c r="F2197" s="22" t="s">
        <v>696</v>
      </c>
      <c r="G2197" s="22">
        <v>439.06</v>
      </c>
      <c r="H2197" s="22">
        <v>58</v>
      </c>
      <c r="I2197" s="22">
        <v>57</v>
      </c>
      <c r="J2197" s="23">
        <v>10.54</v>
      </c>
      <c r="K2197" s="22">
        <v>-1</v>
      </c>
      <c r="L2197" s="24">
        <v>-10.54</v>
      </c>
      <c r="M2197" s="22" t="s">
        <v>6505</v>
      </c>
      <c r="N2197" s="22">
        <v>1</v>
      </c>
      <c r="O2197" s="22">
        <v>611.24704122000003</v>
      </c>
      <c r="P2197" s="19">
        <f t="shared" si="34"/>
        <v>6</v>
      </c>
    </row>
    <row r="2198" spans="1:16" x14ac:dyDescent="0.25">
      <c r="A2198" s="21">
        <v>44727</v>
      </c>
      <c r="B2198" s="22" t="s">
        <v>2204</v>
      </c>
      <c r="C2198" s="22" t="s">
        <v>966</v>
      </c>
      <c r="D2198" s="22">
        <v>2</v>
      </c>
      <c r="E2198" s="22" t="s">
        <v>1293</v>
      </c>
      <c r="F2198" s="22" t="s">
        <v>407</v>
      </c>
      <c r="G2198" s="22">
        <v>316</v>
      </c>
      <c r="H2198" s="22">
        <v>16</v>
      </c>
      <c r="I2198" s="22">
        <v>17</v>
      </c>
      <c r="J2198" s="23">
        <v>1.1000000000000001</v>
      </c>
      <c r="K2198" s="22">
        <v>1</v>
      </c>
      <c r="L2198" s="24">
        <v>1.1000000000000001</v>
      </c>
      <c r="M2198" s="22" t="s">
        <v>6577</v>
      </c>
      <c r="N2198" s="22">
        <v>4</v>
      </c>
      <c r="O2198" s="22">
        <v>17.661672639999999</v>
      </c>
      <c r="P2198" s="19">
        <f t="shared" si="34"/>
        <v>6</v>
      </c>
    </row>
    <row r="2199" spans="1:16" x14ac:dyDescent="0.25">
      <c r="A2199" s="21">
        <v>44727</v>
      </c>
      <c r="B2199" s="22" t="s">
        <v>3821</v>
      </c>
      <c r="C2199" s="22" t="s">
        <v>966</v>
      </c>
      <c r="D2199" s="22">
        <v>2</v>
      </c>
      <c r="E2199" s="22" t="s">
        <v>644</v>
      </c>
      <c r="F2199" s="22" t="s">
        <v>407</v>
      </c>
      <c r="G2199" s="22">
        <v>82</v>
      </c>
      <c r="H2199" s="22">
        <v>82</v>
      </c>
      <c r="I2199" s="22">
        <v>83</v>
      </c>
      <c r="J2199" s="23">
        <v>4.4400000000000004</v>
      </c>
      <c r="K2199" s="22">
        <v>1</v>
      </c>
      <c r="L2199" s="24">
        <v>4.4400000000000004</v>
      </c>
      <c r="M2199" s="22" t="s">
        <v>6578</v>
      </c>
      <c r="N2199" s="22">
        <v>4</v>
      </c>
      <c r="O2199" s="22">
        <v>364.2922734</v>
      </c>
      <c r="P2199" s="19">
        <f t="shared" si="34"/>
        <v>6</v>
      </c>
    </row>
    <row r="2200" spans="1:16" x14ac:dyDescent="0.25">
      <c r="A2200" s="21">
        <v>44727</v>
      </c>
      <c r="B2200" s="22" t="s">
        <v>2350</v>
      </c>
      <c r="C2200" s="22" t="s">
        <v>9</v>
      </c>
      <c r="D2200" s="22">
        <v>2</v>
      </c>
      <c r="E2200" s="22" t="s">
        <v>1160</v>
      </c>
      <c r="F2200" s="22" t="s">
        <v>9</v>
      </c>
      <c r="G2200" s="22">
        <v>2821</v>
      </c>
      <c r="H2200" s="22">
        <v>197</v>
      </c>
      <c r="I2200" s="22">
        <v>198</v>
      </c>
      <c r="J2200" s="23">
        <v>2.16</v>
      </c>
      <c r="K2200" s="22">
        <v>1</v>
      </c>
      <c r="L2200" s="24">
        <v>2.16</v>
      </c>
      <c r="M2200" s="22" t="s">
        <v>6579</v>
      </c>
      <c r="N2200" s="22">
        <v>3</v>
      </c>
      <c r="O2200" s="22">
        <v>424.56546408000003</v>
      </c>
      <c r="P2200" s="19">
        <f t="shared" si="34"/>
        <v>6</v>
      </c>
    </row>
    <row r="2201" spans="1:16" x14ac:dyDescent="0.25">
      <c r="A2201" s="21">
        <v>44727</v>
      </c>
      <c r="B2201" s="22" t="s">
        <v>3276</v>
      </c>
      <c r="C2201" s="22" t="s">
        <v>931</v>
      </c>
      <c r="D2201" s="22">
        <v>2</v>
      </c>
      <c r="E2201" s="22" t="s">
        <v>1578</v>
      </c>
      <c r="F2201" s="22" t="s">
        <v>1318</v>
      </c>
      <c r="G2201" s="22">
        <v>439.06</v>
      </c>
      <c r="H2201" s="22">
        <v>140</v>
      </c>
      <c r="I2201" s="22">
        <v>130</v>
      </c>
      <c r="J2201" s="23">
        <v>10.54</v>
      </c>
      <c r="K2201" s="22">
        <v>-10</v>
      </c>
      <c r="L2201" s="24">
        <v>-105.39</v>
      </c>
      <c r="M2201" s="22" t="s">
        <v>6766</v>
      </c>
      <c r="N2201" s="22">
        <v>2</v>
      </c>
      <c r="O2201" s="22">
        <v>1475.4238926</v>
      </c>
      <c r="P2201" s="19">
        <f t="shared" si="34"/>
        <v>6</v>
      </c>
    </row>
    <row r="2202" spans="1:16" x14ac:dyDescent="0.25">
      <c r="A2202" s="21">
        <v>44727</v>
      </c>
      <c r="B2202" s="22" t="s">
        <v>2337</v>
      </c>
      <c r="C2202" s="22" t="s">
        <v>931</v>
      </c>
      <c r="D2202" s="22">
        <v>2</v>
      </c>
      <c r="E2202" s="22" t="s">
        <v>2074</v>
      </c>
      <c r="F2202" s="22" t="s">
        <v>1318</v>
      </c>
      <c r="G2202" s="22">
        <v>75</v>
      </c>
      <c r="H2202" s="22">
        <v>75</v>
      </c>
      <c r="I2202" s="22">
        <v>62</v>
      </c>
      <c r="J2202" s="23">
        <v>4.58</v>
      </c>
      <c r="K2202" s="22">
        <v>-13</v>
      </c>
      <c r="L2202" s="24">
        <v>-59.58</v>
      </c>
      <c r="M2202" s="22" t="s">
        <v>6767</v>
      </c>
      <c r="N2202" s="22">
        <v>2</v>
      </c>
      <c r="O2202" s="22">
        <v>343.706523</v>
      </c>
      <c r="P2202" s="19">
        <f t="shared" si="34"/>
        <v>6</v>
      </c>
    </row>
    <row r="2203" spans="1:16" x14ac:dyDescent="0.25">
      <c r="A2203" s="21">
        <v>44727</v>
      </c>
      <c r="B2203" s="22" t="s">
        <v>5147</v>
      </c>
      <c r="C2203" s="22" t="s">
        <v>10</v>
      </c>
      <c r="D2203" s="22">
        <v>2</v>
      </c>
      <c r="E2203" s="22" t="s">
        <v>368</v>
      </c>
      <c r="F2203" s="22" t="s">
        <v>9</v>
      </c>
      <c r="G2203" s="22">
        <v>130</v>
      </c>
      <c r="H2203" s="22">
        <v>81</v>
      </c>
      <c r="I2203" s="22">
        <v>72</v>
      </c>
      <c r="J2203" s="23">
        <v>6.69</v>
      </c>
      <c r="K2203" s="22">
        <v>-9</v>
      </c>
      <c r="L2203" s="24">
        <v>-60.21</v>
      </c>
      <c r="M2203" s="22" t="s">
        <v>6883</v>
      </c>
      <c r="N2203" s="22">
        <v>3</v>
      </c>
      <c r="O2203" s="22">
        <v>541.90820474999998</v>
      </c>
      <c r="P2203" s="19">
        <f t="shared" si="34"/>
        <v>6</v>
      </c>
    </row>
    <row r="2204" spans="1:16" x14ac:dyDescent="0.25">
      <c r="A2204" s="21">
        <v>44728</v>
      </c>
      <c r="B2204" s="22" t="s">
        <v>2413</v>
      </c>
      <c r="C2204" s="22" t="s">
        <v>2176</v>
      </c>
      <c r="D2204" s="22">
        <v>1</v>
      </c>
      <c r="E2204" s="22" t="s">
        <v>3051</v>
      </c>
      <c r="F2204" s="22" t="s">
        <v>407</v>
      </c>
      <c r="G2204" s="22">
        <v>1497</v>
      </c>
      <c r="H2204" s="22">
        <v>-503</v>
      </c>
      <c r="I2204" s="22">
        <v>0</v>
      </c>
      <c r="J2204" s="23">
        <v>0.31</v>
      </c>
      <c r="K2204" s="22">
        <v>503</v>
      </c>
      <c r="L2204" s="24">
        <v>155.31</v>
      </c>
      <c r="M2204" s="22" t="s">
        <v>7114</v>
      </c>
      <c r="N2204" s="22">
        <v>4</v>
      </c>
      <c r="O2204" s="22">
        <v>-155.31346787000001</v>
      </c>
      <c r="P2204" s="19">
        <f t="shared" si="34"/>
        <v>6</v>
      </c>
    </row>
    <row r="2205" spans="1:16" x14ac:dyDescent="0.25">
      <c r="A2205" s="21">
        <v>44729</v>
      </c>
      <c r="B2205" s="22" t="s">
        <v>3277</v>
      </c>
      <c r="C2205" s="22" t="s">
        <v>931</v>
      </c>
      <c r="D2205" s="22">
        <v>2</v>
      </c>
      <c r="E2205" s="22" t="s">
        <v>1331</v>
      </c>
      <c r="F2205" s="22" t="s">
        <v>1318</v>
      </c>
      <c r="G2205" s="22">
        <v>74</v>
      </c>
      <c r="H2205" s="22">
        <v>30</v>
      </c>
      <c r="I2205" s="22">
        <v>30</v>
      </c>
      <c r="J2205" s="23">
        <v>9.35</v>
      </c>
      <c r="K2205" s="22">
        <v>0</v>
      </c>
      <c r="L2205" s="24">
        <v>0</v>
      </c>
      <c r="M2205" s="22" t="s">
        <v>4685</v>
      </c>
      <c r="N2205" s="22">
        <v>2</v>
      </c>
      <c r="O2205" s="22">
        <v>280.56432030000002</v>
      </c>
      <c r="P2205" s="19">
        <f t="shared" si="34"/>
        <v>6</v>
      </c>
    </row>
    <row r="2206" spans="1:16" x14ac:dyDescent="0.25">
      <c r="A2206" s="21">
        <v>44729</v>
      </c>
      <c r="B2206" s="22" t="s">
        <v>3686</v>
      </c>
      <c r="C2206" s="22" t="s">
        <v>931</v>
      </c>
      <c r="D2206" s="22">
        <v>2</v>
      </c>
      <c r="E2206" s="22" t="s">
        <v>1424</v>
      </c>
      <c r="F2206" s="22" t="s">
        <v>1318</v>
      </c>
      <c r="G2206" s="22">
        <v>3956</v>
      </c>
      <c r="H2206" s="22">
        <v>1900</v>
      </c>
      <c r="I2206" s="22">
        <v>1900</v>
      </c>
      <c r="J2206" s="23">
        <v>1.56</v>
      </c>
      <c r="K2206" s="22">
        <v>0</v>
      </c>
      <c r="L2206" s="24">
        <v>0</v>
      </c>
      <c r="M2206" s="22" t="s">
        <v>4686</v>
      </c>
      <c r="N2206" s="22">
        <v>2</v>
      </c>
      <c r="O2206" s="22">
        <v>2955.1786419999999</v>
      </c>
      <c r="P2206" s="19">
        <f t="shared" si="34"/>
        <v>6</v>
      </c>
    </row>
    <row r="2207" spans="1:16" x14ac:dyDescent="0.25">
      <c r="A2207" s="21">
        <v>44729</v>
      </c>
      <c r="B2207" s="22" t="s">
        <v>3686</v>
      </c>
      <c r="C2207" s="22" t="s">
        <v>9</v>
      </c>
      <c r="D2207" s="22">
        <v>2</v>
      </c>
      <c r="E2207" s="22" t="s">
        <v>952</v>
      </c>
      <c r="F2207" s="22" t="s">
        <v>863</v>
      </c>
      <c r="G2207" s="22">
        <v>3956</v>
      </c>
      <c r="H2207" s="22">
        <v>1800</v>
      </c>
      <c r="I2207" s="22">
        <v>1900</v>
      </c>
      <c r="J2207" s="23">
        <v>1.56</v>
      </c>
      <c r="K2207" s="22">
        <v>100</v>
      </c>
      <c r="L2207" s="24">
        <v>155.54</v>
      </c>
      <c r="M2207" s="22" t="s">
        <v>6664</v>
      </c>
      <c r="N2207" s="22">
        <v>5</v>
      </c>
      <c r="O2207" s="22">
        <v>2799.6429240000002</v>
      </c>
      <c r="P2207" s="19">
        <f t="shared" si="34"/>
        <v>6</v>
      </c>
    </row>
    <row r="2208" spans="1:16" x14ac:dyDescent="0.25">
      <c r="A2208" s="21">
        <v>44729</v>
      </c>
      <c r="B2208" s="22" t="s">
        <v>3686</v>
      </c>
      <c r="C2208" s="22" t="s">
        <v>966</v>
      </c>
      <c r="D2208" s="22">
        <v>2</v>
      </c>
      <c r="E2208" s="22" t="s">
        <v>994</v>
      </c>
      <c r="F2208" s="22" t="s">
        <v>863</v>
      </c>
      <c r="G2208" s="22">
        <v>3956</v>
      </c>
      <c r="H2208" s="22">
        <v>256</v>
      </c>
      <c r="I2208" s="22">
        <v>224</v>
      </c>
      <c r="J2208" s="23">
        <v>1.56</v>
      </c>
      <c r="K2208" s="22">
        <v>-32</v>
      </c>
      <c r="L2208" s="24">
        <v>-49.77</v>
      </c>
      <c r="M2208" s="22" t="s">
        <v>6715</v>
      </c>
      <c r="N2208" s="22">
        <v>5</v>
      </c>
      <c r="O2208" s="22">
        <v>398.17143807999997</v>
      </c>
      <c r="P2208" s="19">
        <f t="shared" si="34"/>
        <v>6</v>
      </c>
    </row>
    <row r="2209" spans="1:16" x14ac:dyDescent="0.25">
      <c r="A2209" s="21">
        <v>44729</v>
      </c>
      <c r="B2209" s="22" t="s">
        <v>3277</v>
      </c>
      <c r="C2209" s="22" t="s">
        <v>10</v>
      </c>
      <c r="D2209" s="22">
        <v>2</v>
      </c>
      <c r="E2209" s="22" t="s">
        <v>369</v>
      </c>
      <c r="F2209" s="22" t="s">
        <v>9</v>
      </c>
      <c r="G2209" s="22">
        <v>74</v>
      </c>
      <c r="H2209" s="22">
        <v>40</v>
      </c>
      <c r="I2209" s="22">
        <v>22</v>
      </c>
      <c r="J2209" s="23">
        <v>9.35</v>
      </c>
      <c r="K2209" s="22">
        <v>-18</v>
      </c>
      <c r="L2209" s="24">
        <v>-168.34</v>
      </c>
      <c r="M2209" s="22" t="s">
        <v>6884</v>
      </c>
      <c r="N2209" s="22">
        <v>3</v>
      </c>
      <c r="O2209" s="22">
        <v>374.08576040000003</v>
      </c>
      <c r="P2209" s="19">
        <f t="shared" si="34"/>
        <v>6</v>
      </c>
    </row>
    <row r="2210" spans="1:16" x14ac:dyDescent="0.25">
      <c r="A2210" s="21">
        <v>44732</v>
      </c>
      <c r="B2210" s="22" t="s">
        <v>2344</v>
      </c>
      <c r="C2210" s="22" t="s">
        <v>9</v>
      </c>
      <c r="D2210" s="22">
        <v>2</v>
      </c>
      <c r="E2210" s="22" t="s">
        <v>1103</v>
      </c>
      <c r="F2210" s="22" t="s">
        <v>9</v>
      </c>
      <c r="G2210" s="22">
        <v>735</v>
      </c>
      <c r="H2210" s="22">
        <v>280</v>
      </c>
      <c r="I2210" s="22">
        <v>280</v>
      </c>
      <c r="J2210" s="23">
        <v>0</v>
      </c>
      <c r="K2210" s="22">
        <v>0</v>
      </c>
      <c r="L2210" s="24">
        <v>0</v>
      </c>
      <c r="M2210" s="22" t="s">
        <v>2590</v>
      </c>
      <c r="N2210" s="22">
        <v>3</v>
      </c>
      <c r="O2210" s="22">
        <v>0</v>
      </c>
      <c r="P2210" s="19">
        <f t="shared" si="34"/>
        <v>6</v>
      </c>
    </row>
    <row r="2211" spans="1:16" x14ac:dyDescent="0.25">
      <c r="A2211" s="21">
        <v>44732</v>
      </c>
      <c r="B2211" s="22" t="s">
        <v>2196</v>
      </c>
      <c r="C2211" s="22" t="s">
        <v>10</v>
      </c>
      <c r="D2211" s="22">
        <v>2</v>
      </c>
      <c r="E2211" s="22" t="s">
        <v>123</v>
      </c>
      <c r="F2211" s="22" t="s">
        <v>9</v>
      </c>
      <c r="G2211" s="22">
        <v>1443</v>
      </c>
      <c r="H2211" s="22">
        <v>53</v>
      </c>
      <c r="I2211" s="22">
        <v>53</v>
      </c>
      <c r="J2211" s="23">
        <v>0</v>
      </c>
      <c r="K2211" s="22">
        <v>0</v>
      </c>
      <c r="L2211" s="24">
        <v>0</v>
      </c>
      <c r="M2211" s="22" t="s">
        <v>2863</v>
      </c>
      <c r="N2211" s="22">
        <v>3</v>
      </c>
      <c r="O2211" s="22">
        <v>0</v>
      </c>
      <c r="P2211" s="19">
        <f t="shared" si="34"/>
        <v>6</v>
      </c>
    </row>
    <row r="2212" spans="1:16" x14ac:dyDescent="0.25">
      <c r="A2212" s="21">
        <v>44732</v>
      </c>
      <c r="B2212" s="22" t="s">
        <v>2199</v>
      </c>
      <c r="C2212" s="22" t="s">
        <v>10</v>
      </c>
      <c r="D2212" s="22">
        <v>2</v>
      </c>
      <c r="E2212" s="22" t="s">
        <v>126</v>
      </c>
      <c r="F2212" s="22" t="s">
        <v>9</v>
      </c>
      <c r="G2212" s="22">
        <v>1705</v>
      </c>
      <c r="H2212" s="22">
        <v>105</v>
      </c>
      <c r="I2212" s="22">
        <v>105</v>
      </c>
      <c r="J2212" s="23">
        <v>0</v>
      </c>
      <c r="K2212" s="22">
        <v>0</v>
      </c>
      <c r="L2212" s="24">
        <v>0</v>
      </c>
      <c r="M2212" s="22" t="s">
        <v>2864</v>
      </c>
      <c r="N2212" s="22">
        <v>3</v>
      </c>
      <c r="O2212" s="22">
        <v>0</v>
      </c>
      <c r="P2212" s="19">
        <f t="shared" si="34"/>
        <v>6</v>
      </c>
    </row>
    <row r="2213" spans="1:16" x14ac:dyDescent="0.25">
      <c r="A2213" s="21">
        <v>44732</v>
      </c>
      <c r="B2213" s="22" t="s">
        <v>2894</v>
      </c>
      <c r="C2213" s="22" t="s">
        <v>966</v>
      </c>
      <c r="D2213" s="22">
        <v>2</v>
      </c>
      <c r="E2213" s="22" t="s">
        <v>1258</v>
      </c>
      <c r="F2213" s="22" t="s">
        <v>407</v>
      </c>
      <c r="G2213" s="22">
        <v>842</v>
      </c>
      <c r="H2213" s="22">
        <v>92</v>
      </c>
      <c r="I2213" s="22">
        <v>92</v>
      </c>
      <c r="J2213" s="23">
        <v>1.8</v>
      </c>
      <c r="K2213" s="22">
        <v>0</v>
      </c>
      <c r="L2213" s="24">
        <v>0</v>
      </c>
      <c r="M2213" s="22" t="s">
        <v>3629</v>
      </c>
      <c r="N2213" s="22">
        <v>4</v>
      </c>
      <c r="O2213" s="22">
        <v>165.71898636</v>
      </c>
      <c r="P2213" s="19">
        <f t="shared" si="34"/>
        <v>6</v>
      </c>
    </row>
    <row r="2214" spans="1:16" x14ac:dyDescent="0.25">
      <c r="A2214" s="21">
        <v>44732</v>
      </c>
      <c r="B2214" s="22" t="s">
        <v>2335</v>
      </c>
      <c r="C2214" s="22" t="s">
        <v>966</v>
      </c>
      <c r="D2214" s="22">
        <v>2</v>
      </c>
      <c r="E2214" s="22" t="s">
        <v>1277</v>
      </c>
      <c r="F2214" s="22" t="s">
        <v>407</v>
      </c>
      <c r="G2214" s="22">
        <v>3348</v>
      </c>
      <c r="H2214" s="22">
        <v>198</v>
      </c>
      <c r="I2214" s="22">
        <v>198</v>
      </c>
      <c r="J2214" s="23">
        <v>1.87</v>
      </c>
      <c r="K2214" s="22">
        <v>0</v>
      </c>
      <c r="L2214" s="24">
        <v>0</v>
      </c>
      <c r="M2214" s="22" t="s">
        <v>3630</v>
      </c>
      <c r="N2214" s="22">
        <v>4</v>
      </c>
      <c r="O2214" s="22">
        <v>370.26</v>
      </c>
      <c r="P2214" s="19">
        <f t="shared" si="34"/>
        <v>6</v>
      </c>
    </row>
    <row r="2215" spans="1:16" x14ac:dyDescent="0.25">
      <c r="A2215" s="21">
        <v>44732</v>
      </c>
      <c r="B2215" s="22" t="s">
        <v>3045</v>
      </c>
      <c r="C2215" s="22" t="s">
        <v>966</v>
      </c>
      <c r="D2215" s="22">
        <v>2</v>
      </c>
      <c r="E2215" s="22" t="s">
        <v>1047</v>
      </c>
      <c r="F2215" s="22" t="s">
        <v>9</v>
      </c>
      <c r="G2215" s="22">
        <v>2364</v>
      </c>
      <c r="H2215" s="22">
        <v>43</v>
      </c>
      <c r="I2215" s="22">
        <v>43</v>
      </c>
      <c r="J2215" s="23">
        <v>5.42</v>
      </c>
      <c r="K2215" s="22">
        <v>0</v>
      </c>
      <c r="L2215" s="24">
        <v>0</v>
      </c>
      <c r="M2215" s="22" t="s">
        <v>3914</v>
      </c>
      <c r="N2215" s="22">
        <v>3</v>
      </c>
      <c r="O2215" s="22">
        <v>232.98942367000001</v>
      </c>
      <c r="P2215" s="19">
        <f t="shared" si="34"/>
        <v>6</v>
      </c>
    </row>
    <row r="2216" spans="1:16" x14ac:dyDescent="0.25">
      <c r="A2216" s="21">
        <v>44732</v>
      </c>
      <c r="B2216" s="22" t="s">
        <v>3693</v>
      </c>
      <c r="C2216" s="22" t="s">
        <v>9</v>
      </c>
      <c r="D2216" s="22">
        <v>2</v>
      </c>
      <c r="E2216" s="22" t="s">
        <v>1195</v>
      </c>
      <c r="F2216" s="22" t="s">
        <v>407</v>
      </c>
      <c r="G2216" s="22">
        <v>2228</v>
      </c>
      <c r="H2216" s="22">
        <v>280</v>
      </c>
      <c r="I2216" s="22">
        <v>280</v>
      </c>
      <c r="J2216" s="23">
        <v>2.58</v>
      </c>
      <c r="K2216" s="22">
        <v>0</v>
      </c>
      <c r="L2216" s="24">
        <v>0</v>
      </c>
      <c r="M2216" s="22" t="s">
        <v>4106</v>
      </c>
      <c r="N2216" s="22">
        <v>4</v>
      </c>
      <c r="O2216" s="22">
        <v>723.75993759999994</v>
      </c>
      <c r="P2216" s="19">
        <f t="shared" si="34"/>
        <v>6</v>
      </c>
    </row>
    <row r="2217" spans="1:16" x14ac:dyDescent="0.25">
      <c r="A2217" s="21">
        <v>44732</v>
      </c>
      <c r="B2217" s="22" t="s">
        <v>3448</v>
      </c>
      <c r="C2217" s="22" t="s">
        <v>9</v>
      </c>
      <c r="D2217" s="22">
        <v>2</v>
      </c>
      <c r="E2217" s="22" t="s">
        <v>1194</v>
      </c>
      <c r="F2217" s="22" t="s">
        <v>407</v>
      </c>
      <c r="G2217" s="22">
        <v>807</v>
      </c>
      <c r="H2217" s="22">
        <v>240</v>
      </c>
      <c r="I2217" s="22">
        <v>240</v>
      </c>
      <c r="J2217" s="23">
        <v>2.68</v>
      </c>
      <c r="K2217" s="22">
        <v>0</v>
      </c>
      <c r="L2217" s="24">
        <v>0</v>
      </c>
      <c r="M2217" s="22" t="s">
        <v>4107</v>
      </c>
      <c r="N2217" s="22">
        <v>4</v>
      </c>
      <c r="O2217" s="22">
        <v>642.99130319999995</v>
      </c>
      <c r="P2217" s="19">
        <f t="shared" si="34"/>
        <v>6</v>
      </c>
    </row>
    <row r="2218" spans="1:16" x14ac:dyDescent="0.25">
      <c r="A2218" s="21">
        <v>44732</v>
      </c>
      <c r="B2218" s="22" t="s">
        <v>3838</v>
      </c>
      <c r="C2218" s="22" t="s">
        <v>9</v>
      </c>
      <c r="D2218" s="22">
        <v>2</v>
      </c>
      <c r="E2218" s="22" t="s">
        <v>1208</v>
      </c>
      <c r="F2218" s="22" t="s">
        <v>407</v>
      </c>
      <c r="G2218" s="22">
        <v>1972</v>
      </c>
      <c r="H2218" s="22">
        <v>154</v>
      </c>
      <c r="I2218" s="22">
        <v>154</v>
      </c>
      <c r="J2218" s="23">
        <v>8.41</v>
      </c>
      <c r="K2218" s="22">
        <v>0</v>
      </c>
      <c r="L2218" s="24">
        <v>0</v>
      </c>
      <c r="M2218" s="22" t="s">
        <v>4108</v>
      </c>
      <c r="N2218" s="22">
        <v>4</v>
      </c>
      <c r="O2218" s="22">
        <v>1295.22595664</v>
      </c>
      <c r="P2218" s="19">
        <f t="shared" si="34"/>
        <v>6</v>
      </c>
    </row>
    <row r="2219" spans="1:16" x14ac:dyDescent="0.25">
      <c r="A2219" s="21">
        <v>44732</v>
      </c>
      <c r="B2219" s="22" t="s">
        <v>3292</v>
      </c>
      <c r="C2219" s="22" t="s">
        <v>9</v>
      </c>
      <c r="D2219" s="22">
        <v>2</v>
      </c>
      <c r="E2219" s="22" t="s">
        <v>1102</v>
      </c>
      <c r="F2219" s="22" t="s">
        <v>9</v>
      </c>
      <c r="G2219" s="22">
        <v>2212</v>
      </c>
      <c r="H2219" s="22">
        <v>96</v>
      </c>
      <c r="I2219" s="22">
        <v>96</v>
      </c>
      <c r="J2219" s="23">
        <v>10.050000000000001</v>
      </c>
      <c r="K2219" s="22">
        <v>0</v>
      </c>
      <c r="L2219" s="24">
        <v>0</v>
      </c>
      <c r="M2219" s="22" t="s">
        <v>4295</v>
      </c>
      <c r="N2219" s="22">
        <v>3</v>
      </c>
      <c r="O2219" s="22">
        <v>965.25913056000002</v>
      </c>
      <c r="P2219" s="19">
        <f t="shared" si="34"/>
        <v>6</v>
      </c>
    </row>
    <row r="2220" spans="1:16" x14ac:dyDescent="0.25">
      <c r="A2220" s="21">
        <v>44732</v>
      </c>
      <c r="B2220" s="22" t="s">
        <v>3665</v>
      </c>
      <c r="C2220" s="22" t="s">
        <v>9</v>
      </c>
      <c r="D2220" s="22">
        <v>2</v>
      </c>
      <c r="E2220" s="22" t="s">
        <v>1104</v>
      </c>
      <c r="F2220" s="22" t="s">
        <v>9</v>
      </c>
      <c r="G2220" s="22">
        <v>429</v>
      </c>
      <c r="H2220" s="22">
        <v>150</v>
      </c>
      <c r="I2220" s="22">
        <v>150</v>
      </c>
      <c r="J2220" s="23">
        <v>5.95</v>
      </c>
      <c r="K2220" s="22">
        <v>0</v>
      </c>
      <c r="L2220" s="24">
        <v>0</v>
      </c>
      <c r="M2220" s="22" t="s">
        <v>4296</v>
      </c>
      <c r="N2220" s="22">
        <v>3</v>
      </c>
      <c r="O2220" s="22">
        <v>893.08323150000001</v>
      </c>
      <c r="P2220" s="19">
        <f t="shared" si="34"/>
        <v>6</v>
      </c>
    </row>
    <row r="2221" spans="1:16" x14ac:dyDescent="0.25">
      <c r="A2221" s="21">
        <v>44732</v>
      </c>
      <c r="B2221" s="22" t="s">
        <v>3523</v>
      </c>
      <c r="C2221" s="22" t="s">
        <v>9</v>
      </c>
      <c r="D2221" s="22">
        <v>2</v>
      </c>
      <c r="E2221" s="22" t="s">
        <v>1105</v>
      </c>
      <c r="F2221" s="22" t="s">
        <v>9</v>
      </c>
      <c r="G2221" s="22">
        <v>2608</v>
      </c>
      <c r="H2221" s="22">
        <v>120</v>
      </c>
      <c r="I2221" s="22">
        <v>120</v>
      </c>
      <c r="J2221" s="23">
        <v>3.53</v>
      </c>
      <c r="K2221" s="22">
        <v>0</v>
      </c>
      <c r="L2221" s="24">
        <v>0</v>
      </c>
      <c r="M2221" s="22" t="s">
        <v>4297</v>
      </c>
      <c r="N2221" s="22">
        <v>3</v>
      </c>
      <c r="O2221" s="22">
        <v>423.84614520000002</v>
      </c>
      <c r="P2221" s="19">
        <f t="shared" si="34"/>
        <v>6</v>
      </c>
    </row>
    <row r="2222" spans="1:16" x14ac:dyDescent="0.25">
      <c r="A2222" s="21">
        <v>44732</v>
      </c>
      <c r="B2222" s="22" t="s">
        <v>2969</v>
      </c>
      <c r="C2222" s="22" t="s">
        <v>10</v>
      </c>
      <c r="D2222" s="22">
        <v>2</v>
      </c>
      <c r="E2222" s="22" t="s">
        <v>526</v>
      </c>
      <c r="F2222" s="22" t="s">
        <v>407</v>
      </c>
      <c r="G2222" s="22">
        <v>41</v>
      </c>
      <c r="H2222" s="22">
        <v>26</v>
      </c>
      <c r="I2222" s="22">
        <v>26</v>
      </c>
      <c r="J2222" s="23">
        <v>10.18</v>
      </c>
      <c r="K2222" s="22">
        <v>0</v>
      </c>
      <c r="L2222" s="24">
        <v>0</v>
      </c>
      <c r="M2222" s="22" t="s">
        <v>5619</v>
      </c>
      <c r="N2222" s="22">
        <v>4</v>
      </c>
      <c r="O2222" s="22">
        <v>264.68</v>
      </c>
      <c r="P2222" s="19">
        <f t="shared" si="34"/>
        <v>6</v>
      </c>
    </row>
    <row r="2223" spans="1:16" x14ac:dyDescent="0.25">
      <c r="A2223" s="21">
        <v>44732</v>
      </c>
      <c r="B2223" s="22" t="s">
        <v>3304</v>
      </c>
      <c r="C2223" s="22" t="s">
        <v>10</v>
      </c>
      <c r="D2223" s="22">
        <v>2</v>
      </c>
      <c r="E2223" s="22" t="s">
        <v>588</v>
      </c>
      <c r="F2223" s="22" t="s">
        <v>407</v>
      </c>
      <c r="G2223" s="22">
        <v>39</v>
      </c>
      <c r="H2223" s="22">
        <v>39</v>
      </c>
      <c r="I2223" s="22">
        <v>39</v>
      </c>
      <c r="J2223" s="23">
        <v>4.16</v>
      </c>
      <c r="K2223" s="22">
        <v>0</v>
      </c>
      <c r="L2223" s="24">
        <v>0</v>
      </c>
      <c r="M2223" s="22" t="s">
        <v>5620</v>
      </c>
      <c r="N2223" s="22">
        <v>4</v>
      </c>
      <c r="O2223" s="22">
        <v>162.15163340999999</v>
      </c>
      <c r="P2223" s="19">
        <f t="shared" si="34"/>
        <v>6</v>
      </c>
    </row>
    <row r="2224" spans="1:16" x14ac:dyDescent="0.25">
      <c r="A2224" s="21">
        <v>44732</v>
      </c>
      <c r="B2224" s="22" t="s">
        <v>3416</v>
      </c>
      <c r="C2224" s="22" t="s">
        <v>10</v>
      </c>
      <c r="D2224" s="22">
        <v>2</v>
      </c>
      <c r="E2224" s="22" t="s">
        <v>587</v>
      </c>
      <c r="F2224" s="22" t="s">
        <v>407</v>
      </c>
      <c r="G2224" s="22">
        <v>22</v>
      </c>
      <c r="H2224" s="22">
        <v>22</v>
      </c>
      <c r="I2224" s="22">
        <v>22</v>
      </c>
      <c r="J2224" s="23">
        <v>2.29</v>
      </c>
      <c r="K2224" s="22">
        <v>0</v>
      </c>
      <c r="L2224" s="24">
        <v>0</v>
      </c>
      <c r="M2224" s="22" t="s">
        <v>5621</v>
      </c>
      <c r="N2224" s="22">
        <v>4</v>
      </c>
      <c r="O2224" s="22">
        <v>50.294909500000003</v>
      </c>
      <c r="P2224" s="19">
        <f t="shared" si="34"/>
        <v>6</v>
      </c>
    </row>
    <row r="2225" spans="1:16" x14ac:dyDescent="0.25">
      <c r="A2225" s="21">
        <v>44732</v>
      </c>
      <c r="B2225" s="22" t="s">
        <v>2512</v>
      </c>
      <c r="C2225" s="22" t="s">
        <v>10</v>
      </c>
      <c r="D2225" s="22">
        <v>2</v>
      </c>
      <c r="E2225" s="22" t="s">
        <v>589</v>
      </c>
      <c r="F2225" s="22" t="s">
        <v>407</v>
      </c>
      <c r="G2225" s="22">
        <v>53</v>
      </c>
      <c r="H2225" s="22">
        <v>23</v>
      </c>
      <c r="I2225" s="22">
        <v>23</v>
      </c>
      <c r="J2225" s="23">
        <v>4.58</v>
      </c>
      <c r="K2225" s="22">
        <v>0</v>
      </c>
      <c r="L2225" s="24">
        <v>0</v>
      </c>
      <c r="M2225" s="22" t="s">
        <v>5622</v>
      </c>
      <c r="N2225" s="22">
        <v>4</v>
      </c>
      <c r="O2225" s="22">
        <v>105.29057645</v>
      </c>
      <c r="P2225" s="19">
        <f t="shared" si="34"/>
        <v>6</v>
      </c>
    </row>
    <row r="2226" spans="1:16" x14ac:dyDescent="0.25">
      <c r="A2226" s="21">
        <v>44732</v>
      </c>
      <c r="B2226" s="22" t="s">
        <v>5161</v>
      </c>
      <c r="C2226" s="22" t="s">
        <v>10</v>
      </c>
      <c r="D2226" s="22">
        <v>2</v>
      </c>
      <c r="E2226" s="22" t="s">
        <v>522</v>
      </c>
      <c r="F2226" s="22" t="s">
        <v>407</v>
      </c>
      <c r="G2226" s="22">
        <v>103</v>
      </c>
      <c r="H2226" s="22">
        <v>103</v>
      </c>
      <c r="I2226" s="22">
        <v>103</v>
      </c>
      <c r="J2226" s="23">
        <v>2.3199999999999998</v>
      </c>
      <c r="K2226" s="22">
        <v>0</v>
      </c>
      <c r="L2226" s="24">
        <v>0</v>
      </c>
      <c r="M2226" s="22" t="s">
        <v>5623</v>
      </c>
      <c r="N2226" s="22">
        <v>4</v>
      </c>
      <c r="O2226" s="22">
        <v>239.31076547000001</v>
      </c>
      <c r="P2226" s="19">
        <f t="shared" si="34"/>
        <v>6</v>
      </c>
    </row>
    <row r="2227" spans="1:16" x14ac:dyDescent="0.25">
      <c r="A2227" s="21">
        <v>44732</v>
      </c>
      <c r="B2227" s="22" t="s">
        <v>5310</v>
      </c>
      <c r="C2227" s="22" t="s">
        <v>10</v>
      </c>
      <c r="D2227" s="22">
        <v>2</v>
      </c>
      <c r="E2227" s="22" t="s">
        <v>523</v>
      </c>
      <c r="F2227" s="22" t="s">
        <v>407</v>
      </c>
      <c r="G2227" s="22">
        <v>104</v>
      </c>
      <c r="H2227" s="22">
        <v>104</v>
      </c>
      <c r="I2227" s="22">
        <v>104</v>
      </c>
      <c r="J2227" s="23">
        <v>1.95</v>
      </c>
      <c r="K2227" s="22">
        <v>0</v>
      </c>
      <c r="L2227" s="24">
        <v>0</v>
      </c>
      <c r="M2227" s="22" t="s">
        <v>5624</v>
      </c>
      <c r="N2227" s="22">
        <v>4</v>
      </c>
      <c r="O2227" s="22">
        <v>202.82093104</v>
      </c>
      <c r="P2227" s="19">
        <f t="shared" si="34"/>
        <v>6</v>
      </c>
    </row>
    <row r="2228" spans="1:16" x14ac:dyDescent="0.25">
      <c r="A2228" s="21">
        <v>44732</v>
      </c>
      <c r="B2228" s="22" t="s">
        <v>3329</v>
      </c>
      <c r="C2228" s="22" t="s">
        <v>10</v>
      </c>
      <c r="D2228" s="22">
        <v>2</v>
      </c>
      <c r="E2228" s="22" t="s">
        <v>524</v>
      </c>
      <c r="F2228" s="22" t="s">
        <v>407</v>
      </c>
      <c r="G2228" s="22">
        <v>81</v>
      </c>
      <c r="H2228" s="22">
        <v>81</v>
      </c>
      <c r="I2228" s="22">
        <v>81</v>
      </c>
      <c r="J2228" s="23">
        <v>4.01</v>
      </c>
      <c r="K2228" s="22">
        <v>0</v>
      </c>
      <c r="L2228" s="24">
        <v>0</v>
      </c>
      <c r="M2228" s="22" t="s">
        <v>5625</v>
      </c>
      <c r="N2228" s="22">
        <v>4</v>
      </c>
      <c r="O2228" s="22">
        <v>324.62002340999999</v>
      </c>
      <c r="P2228" s="19">
        <f t="shared" si="34"/>
        <v>6</v>
      </c>
    </row>
    <row r="2229" spans="1:16" x14ac:dyDescent="0.25">
      <c r="A2229" s="21">
        <v>44732</v>
      </c>
      <c r="B2229" s="22" t="s">
        <v>4584</v>
      </c>
      <c r="C2229" s="22" t="s">
        <v>10</v>
      </c>
      <c r="D2229" s="22">
        <v>2</v>
      </c>
      <c r="E2229" s="22" t="s">
        <v>525</v>
      </c>
      <c r="F2229" s="22" t="s">
        <v>407</v>
      </c>
      <c r="G2229" s="22">
        <v>21</v>
      </c>
      <c r="H2229" s="22">
        <v>8</v>
      </c>
      <c r="I2229" s="22">
        <v>8</v>
      </c>
      <c r="J2229" s="23">
        <v>29.26</v>
      </c>
      <c r="K2229" s="22">
        <v>0</v>
      </c>
      <c r="L2229" s="24">
        <v>0</v>
      </c>
      <c r="M2229" s="22" t="s">
        <v>5626</v>
      </c>
      <c r="N2229" s="22">
        <v>4</v>
      </c>
      <c r="O2229" s="22">
        <v>234.08</v>
      </c>
      <c r="P2229" s="19">
        <f t="shared" si="34"/>
        <v>6</v>
      </c>
    </row>
    <row r="2230" spans="1:16" x14ac:dyDescent="0.25">
      <c r="A2230" s="21">
        <v>44732</v>
      </c>
      <c r="B2230" s="22" t="s">
        <v>4948</v>
      </c>
      <c r="C2230" s="22" t="s">
        <v>10</v>
      </c>
      <c r="D2230" s="22">
        <v>2</v>
      </c>
      <c r="E2230" s="22" t="s">
        <v>122</v>
      </c>
      <c r="F2230" s="22" t="s">
        <v>9</v>
      </c>
      <c r="G2230" s="22">
        <v>93</v>
      </c>
      <c r="H2230" s="22">
        <v>33</v>
      </c>
      <c r="I2230" s="22">
        <v>33</v>
      </c>
      <c r="J2230" s="23">
        <v>4.57</v>
      </c>
      <c r="K2230" s="22">
        <v>0</v>
      </c>
      <c r="L2230" s="24">
        <v>0</v>
      </c>
      <c r="M2230" s="22" t="s">
        <v>6259</v>
      </c>
      <c r="N2230" s="22">
        <v>3</v>
      </c>
      <c r="O2230" s="22">
        <v>150.70807686000001</v>
      </c>
      <c r="P2230" s="19">
        <f t="shared" si="34"/>
        <v>6</v>
      </c>
    </row>
    <row r="2231" spans="1:16" x14ac:dyDescent="0.25">
      <c r="A2231" s="21">
        <v>44732</v>
      </c>
      <c r="B2231" s="22" t="s">
        <v>2197</v>
      </c>
      <c r="C2231" s="22" t="s">
        <v>10</v>
      </c>
      <c r="D2231" s="22">
        <v>2</v>
      </c>
      <c r="E2231" s="22" t="s">
        <v>124</v>
      </c>
      <c r="F2231" s="22" t="s">
        <v>9</v>
      </c>
      <c r="G2231" s="22">
        <v>30</v>
      </c>
      <c r="H2231" s="22">
        <v>30</v>
      </c>
      <c r="I2231" s="22">
        <v>30</v>
      </c>
      <c r="J2231" s="23">
        <v>5.18</v>
      </c>
      <c r="K2231" s="22">
        <v>0</v>
      </c>
      <c r="L2231" s="24">
        <v>0</v>
      </c>
      <c r="M2231" s="22" t="s">
        <v>6260</v>
      </c>
      <c r="N2231" s="22">
        <v>3</v>
      </c>
      <c r="O2231" s="22">
        <v>155.26790940000001</v>
      </c>
      <c r="P2231" s="19">
        <f t="shared" si="34"/>
        <v>6</v>
      </c>
    </row>
    <row r="2232" spans="1:16" x14ac:dyDescent="0.25">
      <c r="A2232" s="21">
        <v>44732</v>
      </c>
      <c r="B2232" s="22" t="s">
        <v>3246</v>
      </c>
      <c r="C2232" s="22" t="s">
        <v>10</v>
      </c>
      <c r="D2232" s="22">
        <v>2</v>
      </c>
      <c r="E2232" s="22" t="s">
        <v>125</v>
      </c>
      <c r="F2232" s="22" t="s">
        <v>9</v>
      </c>
      <c r="G2232" s="22">
        <v>317</v>
      </c>
      <c r="H2232" s="22">
        <v>11</v>
      </c>
      <c r="I2232" s="22">
        <v>11</v>
      </c>
      <c r="J2232" s="23">
        <v>7.69</v>
      </c>
      <c r="K2232" s="22">
        <v>0</v>
      </c>
      <c r="L2232" s="24">
        <v>0</v>
      </c>
      <c r="M2232" s="22" t="s">
        <v>6261</v>
      </c>
      <c r="N2232" s="22">
        <v>3</v>
      </c>
      <c r="O2232" s="22">
        <v>84.625603810000001</v>
      </c>
      <c r="P2232" s="19">
        <f t="shared" si="34"/>
        <v>6</v>
      </c>
    </row>
    <row r="2233" spans="1:16" x14ac:dyDescent="0.25">
      <c r="A2233" s="21">
        <v>44732</v>
      </c>
      <c r="B2233" s="22" t="s">
        <v>4503</v>
      </c>
      <c r="C2233" s="22" t="s">
        <v>10</v>
      </c>
      <c r="D2233" s="22">
        <v>2</v>
      </c>
      <c r="E2233" s="22" t="s">
        <v>115</v>
      </c>
      <c r="F2233" s="22" t="s">
        <v>9</v>
      </c>
      <c r="G2233" s="22">
        <v>30</v>
      </c>
      <c r="H2233" s="22">
        <v>2</v>
      </c>
      <c r="I2233" s="22">
        <v>2</v>
      </c>
      <c r="J2233" s="23">
        <v>35.130000000000003</v>
      </c>
      <c r="K2233" s="22">
        <v>0</v>
      </c>
      <c r="L2233" s="24">
        <v>0</v>
      </c>
      <c r="M2233" s="22" t="s">
        <v>6262</v>
      </c>
      <c r="N2233" s="22">
        <v>3</v>
      </c>
      <c r="O2233" s="22">
        <v>70.253009579999997</v>
      </c>
      <c r="P2233" s="19">
        <f t="shared" si="34"/>
        <v>6</v>
      </c>
    </row>
    <row r="2234" spans="1:16" x14ac:dyDescent="0.25">
      <c r="A2234" s="21">
        <v>44732</v>
      </c>
      <c r="B2234" s="22" t="s">
        <v>2325</v>
      </c>
      <c r="C2234" s="22" t="s">
        <v>10</v>
      </c>
      <c r="D2234" s="22">
        <v>2</v>
      </c>
      <c r="E2234" s="22" t="s">
        <v>116</v>
      </c>
      <c r="F2234" s="22" t="s">
        <v>9</v>
      </c>
      <c r="G2234" s="22">
        <v>89</v>
      </c>
      <c r="H2234" s="22">
        <v>29</v>
      </c>
      <c r="I2234" s="22">
        <v>29</v>
      </c>
      <c r="J2234" s="23">
        <v>7.63</v>
      </c>
      <c r="K2234" s="22">
        <v>0</v>
      </c>
      <c r="L2234" s="24">
        <v>0</v>
      </c>
      <c r="M2234" s="22" t="s">
        <v>6263</v>
      </c>
      <c r="N2234" s="22">
        <v>3</v>
      </c>
      <c r="O2234" s="22">
        <v>221.27</v>
      </c>
      <c r="P2234" s="19">
        <f t="shared" si="34"/>
        <v>6</v>
      </c>
    </row>
    <row r="2235" spans="1:16" x14ac:dyDescent="0.25">
      <c r="A2235" s="21">
        <v>44732</v>
      </c>
      <c r="B2235" s="22" t="s">
        <v>2771</v>
      </c>
      <c r="C2235" s="22" t="s">
        <v>10</v>
      </c>
      <c r="D2235" s="22">
        <v>2</v>
      </c>
      <c r="E2235" s="22" t="s">
        <v>117</v>
      </c>
      <c r="F2235" s="22" t="s">
        <v>9</v>
      </c>
      <c r="G2235" s="22">
        <v>13</v>
      </c>
      <c r="H2235" s="22">
        <v>13</v>
      </c>
      <c r="I2235" s="22">
        <v>13</v>
      </c>
      <c r="J2235" s="23">
        <v>6.53</v>
      </c>
      <c r="K2235" s="22">
        <v>0</v>
      </c>
      <c r="L2235" s="24">
        <v>0</v>
      </c>
      <c r="M2235" s="22" t="s">
        <v>6264</v>
      </c>
      <c r="N2235" s="22">
        <v>3</v>
      </c>
      <c r="O2235" s="22">
        <v>84.849723789999999</v>
      </c>
      <c r="P2235" s="19">
        <f t="shared" si="34"/>
        <v>6</v>
      </c>
    </row>
    <row r="2236" spans="1:16" x14ac:dyDescent="0.25">
      <c r="A2236" s="21">
        <v>44732</v>
      </c>
      <c r="B2236" s="22" t="s">
        <v>4401</v>
      </c>
      <c r="C2236" s="22" t="s">
        <v>10</v>
      </c>
      <c r="D2236" s="22">
        <v>2</v>
      </c>
      <c r="E2236" s="22" t="s">
        <v>585</v>
      </c>
      <c r="F2236" s="22" t="s">
        <v>407</v>
      </c>
      <c r="G2236" s="22">
        <v>665</v>
      </c>
      <c r="H2236" s="22">
        <v>515</v>
      </c>
      <c r="I2236" s="22">
        <v>516</v>
      </c>
      <c r="J2236" s="23">
        <v>1.56</v>
      </c>
      <c r="K2236" s="22">
        <v>1</v>
      </c>
      <c r="L2236" s="24">
        <v>1.56</v>
      </c>
      <c r="M2236" s="22" t="s">
        <v>6580</v>
      </c>
      <c r="N2236" s="22">
        <v>4</v>
      </c>
      <c r="O2236" s="22">
        <v>801.65370710000002</v>
      </c>
      <c r="P2236" s="19">
        <f t="shared" si="34"/>
        <v>6</v>
      </c>
    </row>
    <row r="2237" spans="1:16" x14ac:dyDescent="0.25">
      <c r="A2237" s="21">
        <v>44732</v>
      </c>
      <c r="B2237" s="22" t="s">
        <v>6535</v>
      </c>
      <c r="C2237" s="22" t="s">
        <v>10</v>
      </c>
      <c r="D2237" s="22">
        <v>2</v>
      </c>
      <c r="E2237" s="22" t="s">
        <v>118</v>
      </c>
      <c r="F2237" s="22" t="s">
        <v>9</v>
      </c>
      <c r="G2237" s="22">
        <v>24</v>
      </c>
      <c r="H2237" s="22">
        <v>24</v>
      </c>
      <c r="I2237" s="22">
        <v>22</v>
      </c>
      <c r="J2237" s="23">
        <v>5.94</v>
      </c>
      <c r="K2237" s="22">
        <v>-2</v>
      </c>
      <c r="L2237" s="24">
        <v>-11.88</v>
      </c>
      <c r="M2237" s="22" t="s">
        <v>6636</v>
      </c>
      <c r="N2237" s="22">
        <v>3</v>
      </c>
      <c r="O2237" s="22">
        <v>142.536</v>
      </c>
      <c r="P2237" s="19">
        <f t="shared" si="34"/>
        <v>6</v>
      </c>
    </row>
    <row r="2238" spans="1:16" x14ac:dyDescent="0.25">
      <c r="A2238" s="21">
        <v>44733</v>
      </c>
      <c r="B2238" s="22" t="s">
        <v>3114</v>
      </c>
      <c r="C2238" s="22" t="s">
        <v>2176</v>
      </c>
      <c r="D2238" s="22">
        <v>1</v>
      </c>
      <c r="E2238" s="22" t="s">
        <v>3115</v>
      </c>
      <c r="F2238" s="22" t="s">
        <v>407</v>
      </c>
      <c r="G2238" s="22">
        <v>1903</v>
      </c>
      <c r="H2238" s="22">
        <v>1405</v>
      </c>
      <c r="I2238" s="22">
        <v>1405</v>
      </c>
      <c r="J2238" s="23">
        <v>0.5</v>
      </c>
      <c r="K2238" s="22">
        <v>0</v>
      </c>
      <c r="L2238" s="24">
        <v>0</v>
      </c>
      <c r="M2238" s="22" t="s">
        <v>3116</v>
      </c>
      <c r="N2238" s="22">
        <v>4</v>
      </c>
      <c r="O2238" s="22">
        <v>702.47589019999998</v>
      </c>
      <c r="P2238" s="19">
        <f t="shared" si="34"/>
        <v>6</v>
      </c>
    </row>
    <row r="2239" spans="1:16" x14ac:dyDescent="0.25">
      <c r="A2239" s="21">
        <v>44733</v>
      </c>
      <c r="B2239" s="22" t="s">
        <v>3117</v>
      </c>
      <c r="C2239" s="22" t="s">
        <v>2176</v>
      </c>
      <c r="D2239" s="22">
        <v>1</v>
      </c>
      <c r="E2239" s="22" t="s">
        <v>3118</v>
      </c>
      <c r="F2239" s="22" t="s">
        <v>407</v>
      </c>
      <c r="G2239" s="22">
        <v>103</v>
      </c>
      <c r="H2239" s="22">
        <v>103</v>
      </c>
      <c r="I2239" s="22">
        <v>103</v>
      </c>
      <c r="J2239" s="23">
        <v>1.49</v>
      </c>
      <c r="K2239" s="22">
        <v>0</v>
      </c>
      <c r="L2239" s="24">
        <v>0</v>
      </c>
      <c r="M2239" s="22" t="s">
        <v>3119</v>
      </c>
      <c r="N2239" s="22">
        <v>4</v>
      </c>
      <c r="O2239" s="22">
        <v>153.56643478000001</v>
      </c>
      <c r="P2239" s="19">
        <f t="shared" si="34"/>
        <v>6</v>
      </c>
    </row>
    <row r="2240" spans="1:16" x14ac:dyDescent="0.25">
      <c r="A2240" s="21">
        <v>44733</v>
      </c>
      <c r="B2240" s="22" t="s">
        <v>2953</v>
      </c>
      <c r="C2240" s="22" t="s">
        <v>966</v>
      </c>
      <c r="D2240" s="22">
        <v>2</v>
      </c>
      <c r="E2240" s="22" t="s">
        <v>1265</v>
      </c>
      <c r="F2240" s="22" t="s">
        <v>407</v>
      </c>
      <c r="G2240" s="22">
        <v>1245</v>
      </c>
      <c r="H2240" s="22">
        <v>85</v>
      </c>
      <c r="I2240" s="22">
        <v>85</v>
      </c>
      <c r="J2240" s="23">
        <v>2.41</v>
      </c>
      <c r="K2240" s="22">
        <v>0</v>
      </c>
      <c r="L2240" s="24">
        <v>0</v>
      </c>
      <c r="M2240" s="22" t="s">
        <v>3631</v>
      </c>
      <c r="N2240" s="22">
        <v>4</v>
      </c>
      <c r="O2240" s="22">
        <v>204.86229950000001</v>
      </c>
      <c r="P2240" s="19">
        <f t="shared" si="34"/>
        <v>6</v>
      </c>
    </row>
    <row r="2241" spans="1:16" x14ac:dyDescent="0.25">
      <c r="A2241" s="21">
        <v>44733</v>
      </c>
      <c r="B2241" s="22" t="s">
        <v>3513</v>
      </c>
      <c r="C2241" s="22" t="s">
        <v>966</v>
      </c>
      <c r="D2241" s="22">
        <v>2</v>
      </c>
      <c r="E2241" s="22" t="s">
        <v>1267</v>
      </c>
      <c r="F2241" s="22" t="s">
        <v>407</v>
      </c>
      <c r="G2241" s="22">
        <v>658</v>
      </c>
      <c r="H2241" s="22">
        <v>658</v>
      </c>
      <c r="I2241" s="22">
        <v>658</v>
      </c>
      <c r="J2241" s="23">
        <v>0.65</v>
      </c>
      <c r="K2241" s="22">
        <v>0</v>
      </c>
      <c r="L2241" s="24">
        <v>0</v>
      </c>
      <c r="M2241" s="22" t="s">
        <v>3632</v>
      </c>
      <c r="N2241" s="22">
        <v>4</v>
      </c>
      <c r="O2241" s="22">
        <v>429.36370693999999</v>
      </c>
      <c r="P2241" s="19">
        <f t="shared" si="34"/>
        <v>6</v>
      </c>
    </row>
    <row r="2242" spans="1:16" x14ac:dyDescent="0.25">
      <c r="A2242" s="21">
        <v>44733</v>
      </c>
      <c r="B2242" s="22" t="s">
        <v>2352</v>
      </c>
      <c r="C2242" s="22" t="s">
        <v>966</v>
      </c>
      <c r="D2242" s="22">
        <v>2</v>
      </c>
      <c r="E2242" s="22" t="s">
        <v>1266</v>
      </c>
      <c r="F2242" s="22" t="s">
        <v>407</v>
      </c>
      <c r="G2242" s="22">
        <v>459</v>
      </c>
      <c r="H2242" s="22">
        <v>39</v>
      </c>
      <c r="I2242" s="22">
        <v>39</v>
      </c>
      <c r="J2242" s="23">
        <v>11.17</v>
      </c>
      <c r="K2242" s="22">
        <v>0</v>
      </c>
      <c r="L2242" s="24">
        <v>0</v>
      </c>
      <c r="M2242" s="22" t="s">
        <v>3633</v>
      </c>
      <c r="N2242" s="22">
        <v>4</v>
      </c>
      <c r="O2242" s="22">
        <v>435.78260856000003</v>
      </c>
      <c r="P2242" s="19">
        <f t="shared" si="34"/>
        <v>6</v>
      </c>
    </row>
    <row r="2243" spans="1:16" x14ac:dyDescent="0.25">
      <c r="A2243" s="21">
        <v>44733</v>
      </c>
      <c r="B2243" s="22" t="s">
        <v>3837</v>
      </c>
      <c r="C2243" s="22" t="s">
        <v>966</v>
      </c>
      <c r="D2243" s="22">
        <v>2</v>
      </c>
      <c r="E2243" s="22" t="s">
        <v>1049</v>
      </c>
      <c r="F2243" s="22" t="s">
        <v>9</v>
      </c>
      <c r="G2243" s="22">
        <v>1683</v>
      </c>
      <c r="H2243" s="22">
        <v>31</v>
      </c>
      <c r="I2243" s="22">
        <v>31</v>
      </c>
      <c r="J2243" s="23">
        <v>7.63</v>
      </c>
      <c r="K2243" s="22">
        <v>0</v>
      </c>
      <c r="L2243" s="24">
        <v>0</v>
      </c>
      <c r="M2243" s="22" t="s">
        <v>3915</v>
      </c>
      <c r="N2243" s="22">
        <v>3</v>
      </c>
      <c r="O2243" s="22">
        <v>236.39975845999999</v>
      </c>
      <c r="P2243" s="19">
        <f t="shared" ref="P2243:P2306" si="35">MONTH(A2243)</f>
        <v>6</v>
      </c>
    </row>
    <row r="2244" spans="1:16" x14ac:dyDescent="0.25">
      <c r="A2244" s="21">
        <v>44733</v>
      </c>
      <c r="B2244" s="22" t="s">
        <v>3501</v>
      </c>
      <c r="C2244" s="22" t="s">
        <v>9</v>
      </c>
      <c r="D2244" s="22">
        <v>2</v>
      </c>
      <c r="E2244" s="22" t="s">
        <v>1200</v>
      </c>
      <c r="F2244" s="22" t="s">
        <v>407</v>
      </c>
      <c r="G2244" s="22">
        <v>312</v>
      </c>
      <c r="H2244" s="22">
        <v>210</v>
      </c>
      <c r="I2244" s="22">
        <v>210</v>
      </c>
      <c r="J2244" s="23">
        <v>3.86</v>
      </c>
      <c r="K2244" s="22">
        <v>0</v>
      </c>
      <c r="L2244" s="24">
        <v>0</v>
      </c>
      <c r="M2244" s="22" t="s">
        <v>4109</v>
      </c>
      <c r="N2244" s="22">
        <v>4</v>
      </c>
      <c r="O2244" s="22">
        <v>811.38461459999996</v>
      </c>
      <c r="P2244" s="19">
        <f t="shared" si="35"/>
        <v>6</v>
      </c>
    </row>
    <row r="2245" spans="1:16" x14ac:dyDescent="0.25">
      <c r="A2245" s="21">
        <v>44733</v>
      </c>
      <c r="B2245" s="22" t="s">
        <v>2247</v>
      </c>
      <c r="C2245" s="22" t="s">
        <v>9</v>
      </c>
      <c r="D2245" s="22">
        <v>2</v>
      </c>
      <c r="E2245" s="22" t="s">
        <v>1202</v>
      </c>
      <c r="F2245" s="22" t="s">
        <v>407</v>
      </c>
      <c r="G2245" s="22">
        <v>147</v>
      </c>
      <c r="H2245" s="22">
        <v>80</v>
      </c>
      <c r="I2245" s="22">
        <v>80</v>
      </c>
      <c r="J2245" s="23">
        <v>1.44</v>
      </c>
      <c r="K2245" s="22">
        <v>0</v>
      </c>
      <c r="L2245" s="24">
        <v>0</v>
      </c>
      <c r="M2245" s="22" t="s">
        <v>4110</v>
      </c>
      <c r="N2245" s="22">
        <v>4</v>
      </c>
      <c r="O2245" s="22">
        <v>115.498848</v>
      </c>
      <c r="P2245" s="19">
        <f t="shared" si="35"/>
        <v>6</v>
      </c>
    </row>
    <row r="2246" spans="1:16" x14ac:dyDescent="0.25">
      <c r="A2246" s="21">
        <v>44733</v>
      </c>
      <c r="B2246" s="22" t="s">
        <v>3009</v>
      </c>
      <c r="C2246" s="22" t="s">
        <v>9</v>
      </c>
      <c r="D2246" s="22">
        <v>2</v>
      </c>
      <c r="E2246" s="22" t="s">
        <v>1106</v>
      </c>
      <c r="F2246" s="22" t="s">
        <v>9</v>
      </c>
      <c r="G2246" s="22">
        <v>2454</v>
      </c>
      <c r="H2246" s="22">
        <v>420</v>
      </c>
      <c r="I2246" s="22">
        <v>420</v>
      </c>
      <c r="J2246" s="23">
        <v>3.98</v>
      </c>
      <c r="K2246" s="22">
        <v>0</v>
      </c>
      <c r="L2246" s="24">
        <v>0</v>
      </c>
      <c r="M2246" s="22" t="s">
        <v>4298</v>
      </c>
      <c r="N2246" s="22">
        <v>3</v>
      </c>
      <c r="O2246" s="22">
        <v>1673.5045950000001</v>
      </c>
      <c r="P2246" s="19">
        <f t="shared" si="35"/>
        <v>6</v>
      </c>
    </row>
    <row r="2247" spans="1:16" x14ac:dyDescent="0.25">
      <c r="A2247" s="21">
        <v>44733</v>
      </c>
      <c r="B2247" s="22" t="s">
        <v>3059</v>
      </c>
      <c r="C2247" s="22" t="s">
        <v>9</v>
      </c>
      <c r="D2247" s="22">
        <v>2</v>
      </c>
      <c r="E2247" s="22" t="s">
        <v>1107</v>
      </c>
      <c r="F2247" s="22" t="s">
        <v>9</v>
      </c>
      <c r="G2247" s="22">
        <v>1465</v>
      </c>
      <c r="H2247" s="22">
        <v>160</v>
      </c>
      <c r="I2247" s="22">
        <v>160</v>
      </c>
      <c r="J2247" s="23">
        <v>2.82</v>
      </c>
      <c r="K2247" s="22">
        <v>0</v>
      </c>
      <c r="L2247" s="24">
        <v>0</v>
      </c>
      <c r="M2247" s="22" t="s">
        <v>4299</v>
      </c>
      <c r="N2247" s="22">
        <v>3</v>
      </c>
      <c r="O2247" s="22">
        <v>451.9163648</v>
      </c>
      <c r="P2247" s="19">
        <f t="shared" si="35"/>
        <v>6</v>
      </c>
    </row>
    <row r="2248" spans="1:16" x14ac:dyDescent="0.25">
      <c r="A2248" s="21">
        <v>44733</v>
      </c>
      <c r="B2248" s="22" t="s">
        <v>3033</v>
      </c>
      <c r="C2248" s="22" t="s">
        <v>931</v>
      </c>
      <c r="D2248" s="22">
        <v>2</v>
      </c>
      <c r="E2248" s="22" t="s">
        <v>1692</v>
      </c>
      <c r="F2248" s="22" t="s">
        <v>1318</v>
      </c>
      <c r="G2248" s="22">
        <v>495</v>
      </c>
      <c r="H2248" s="22">
        <v>200</v>
      </c>
      <c r="I2248" s="22">
        <v>200</v>
      </c>
      <c r="J2248" s="23">
        <v>4.2</v>
      </c>
      <c r="K2248" s="22">
        <v>0</v>
      </c>
      <c r="L2248" s="24">
        <v>0</v>
      </c>
      <c r="M2248" s="22" t="s">
        <v>4687</v>
      </c>
      <c r="N2248" s="22">
        <v>2</v>
      </c>
      <c r="O2248" s="22">
        <v>840.74139400000001</v>
      </c>
      <c r="P2248" s="19">
        <f t="shared" si="35"/>
        <v>6</v>
      </c>
    </row>
    <row r="2249" spans="1:16" x14ac:dyDescent="0.25">
      <c r="A2249" s="21">
        <v>44733</v>
      </c>
      <c r="B2249" s="22" t="s">
        <v>2231</v>
      </c>
      <c r="C2249" s="22" t="s">
        <v>931</v>
      </c>
      <c r="D2249" s="22">
        <v>2</v>
      </c>
      <c r="E2249" s="22" t="s">
        <v>1692</v>
      </c>
      <c r="F2249" s="22" t="s">
        <v>1318</v>
      </c>
      <c r="G2249" s="22">
        <v>49</v>
      </c>
      <c r="H2249" s="22">
        <v>40</v>
      </c>
      <c r="I2249" s="22">
        <v>40</v>
      </c>
      <c r="J2249" s="23">
        <v>45.9</v>
      </c>
      <c r="K2249" s="22">
        <v>0</v>
      </c>
      <c r="L2249" s="24">
        <v>0</v>
      </c>
      <c r="M2249" s="22" t="s">
        <v>4687</v>
      </c>
      <c r="N2249" s="22">
        <v>2</v>
      </c>
      <c r="O2249" s="22">
        <v>1836.0186871999999</v>
      </c>
      <c r="P2249" s="19">
        <f t="shared" si="35"/>
        <v>6</v>
      </c>
    </row>
    <row r="2250" spans="1:16" x14ac:dyDescent="0.25">
      <c r="A2250" s="21">
        <v>44733</v>
      </c>
      <c r="B2250" s="22" t="s">
        <v>2369</v>
      </c>
      <c r="C2250" s="22" t="s">
        <v>931</v>
      </c>
      <c r="D2250" s="22">
        <v>2</v>
      </c>
      <c r="E2250" s="22" t="s">
        <v>1693</v>
      </c>
      <c r="F2250" s="22" t="s">
        <v>1318</v>
      </c>
      <c r="G2250" s="22">
        <v>2223</v>
      </c>
      <c r="H2250" s="22">
        <v>1860</v>
      </c>
      <c r="I2250" s="22">
        <v>1860</v>
      </c>
      <c r="J2250" s="23">
        <v>0.8</v>
      </c>
      <c r="K2250" s="22">
        <v>0</v>
      </c>
      <c r="L2250" s="24">
        <v>0</v>
      </c>
      <c r="M2250" s="22" t="s">
        <v>4688</v>
      </c>
      <c r="N2250" s="22">
        <v>2</v>
      </c>
      <c r="O2250" s="22">
        <v>1490.4490805999999</v>
      </c>
      <c r="P2250" s="19">
        <f t="shared" si="35"/>
        <v>6</v>
      </c>
    </row>
    <row r="2251" spans="1:16" x14ac:dyDescent="0.25">
      <c r="A2251" s="21">
        <v>44733</v>
      </c>
      <c r="B2251" s="22" t="s">
        <v>3238</v>
      </c>
      <c r="C2251" s="22" t="s">
        <v>931</v>
      </c>
      <c r="D2251" s="22">
        <v>2</v>
      </c>
      <c r="E2251" s="22" t="s">
        <v>1694</v>
      </c>
      <c r="F2251" s="22" t="s">
        <v>1318</v>
      </c>
      <c r="G2251" s="22">
        <v>11920</v>
      </c>
      <c r="H2251" s="22">
        <v>6000</v>
      </c>
      <c r="I2251" s="22">
        <v>6000</v>
      </c>
      <c r="J2251" s="23">
        <v>0.24</v>
      </c>
      <c r="K2251" s="22">
        <v>0</v>
      </c>
      <c r="L2251" s="24">
        <v>0</v>
      </c>
      <c r="M2251" s="22" t="s">
        <v>4689</v>
      </c>
      <c r="N2251" s="22">
        <v>2</v>
      </c>
      <c r="O2251" s="22">
        <v>1451.9346</v>
      </c>
      <c r="P2251" s="19">
        <f t="shared" si="35"/>
        <v>6</v>
      </c>
    </row>
    <row r="2252" spans="1:16" x14ac:dyDescent="0.25">
      <c r="A2252" s="21">
        <v>44733</v>
      </c>
      <c r="B2252" s="22" t="s">
        <v>3214</v>
      </c>
      <c r="C2252" s="22" t="s">
        <v>931</v>
      </c>
      <c r="D2252" s="22">
        <v>2</v>
      </c>
      <c r="E2252" s="22" t="s">
        <v>1692</v>
      </c>
      <c r="F2252" s="22" t="s">
        <v>1318</v>
      </c>
      <c r="G2252" s="22">
        <v>6686</v>
      </c>
      <c r="H2252" s="22">
        <v>2000</v>
      </c>
      <c r="I2252" s="22">
        <v>2000</v>
      </c>
      <c r="J2252" s="23">
        <v>0.21</v>
      </c>
      <c r="K2252" s="22">
        <v>0</v>
      </c>
      <c r="L2252" s="24">
        <v>0</v>
      </c>
      <c r="M2252" s="22" t="s">
        <v>4687</v>
      </c>
      <c r="N2252" s="22">
        <v>2</v>
      </c>
      <c r="O2252" s="22">
        <v>415.26179999999999</v>
      </c>
      <c r="P2252" s="19">
        <f t="shared" si="35"/>
        <v>6</v>
      </c>
    </row>
    <row r="2253" spans="1:16" x14ac:dyDescent="0.25">
      <c r="A2253" s="21">
        <v>44733</v>
      </c>
      <c r="B2253" s="22" t="s">
        <v>3259</v>
      </c>
      <c r="C2253" s="22" t="s">
        <v>931</v>
      </c>
      <c r="D2253" s="22">
        <v>2</v>
      </c>
      <c r="E2253" s="22" t="s">
        <v>1692</v>
      </c>
      <c r="F2253" s="22" t="s">
        <v>1318</v>
      </c>
      <c r="G2253" s="22">
        <v>12590</v>
      </c>
      <c r="H2253" s="22">
        <v>10000</v>
      </c>
      <c r="I2253" s="22">
        <v>10000</v>
      </c>
      <c r="J2253" s="23">
        <v>0.3</v>
      </c>
      <c r="K2253" s="22">
        <v>0</v>
      </c>
      <c r="L2253" s="24">
        <v>0</v>
      </c>
      <c r="M2253" s="22" t="s">
        <v>4687</v>
      </c>
      <c r="N2253" s="22">
        <v>2</v>
      </c>
      <c r="O2253" s="22">
        <v>3045.91</v>
      </c>
      <c r="P2253" s="19">
        <f t="shared" si="35"/>
        <v>6</v>
      </c>
    </row>
    <row r="2254" spans="1:16" x14ac:dyDescent="0.25">
      <c r="A2254" s="21">
        <v>44733</v>
      </c>
      <c r="B2254" s="22" t="s">
        <v>2379</v>
      </c>
      <c r="C2254" s="22" t="s">
        <v>931</v>
      </c>
      <c r="D2254" s="22">
        <v>2</v>
      </c>
      <c r="E2254" s="22" t="s">
        <v>1694</v>
      </c>
      <c r="F2254" s="22" t="s">
        <v>1318</v>
      </c>
      <c r="G2254" s="22">
        <v>2126</v>
      </c>
      <c r="H2254" s="22">
        <v>1500</v>
      </c>
      <c r="I2254" s="22">
        <v>1500</v>
      </c>
      <c r="J2254" s="23">
        <v>3.05</v>
      </c>
      <c r="K2254" s="22">
        <v>0</v>
      </c>
      <c r="L2254" s="24">
        <v>0</v>
      </c>
      <c r="M2254" s="22" t="s">
        <v>4689</v>
      </c>
      <c r="N2254" s="22">
        <v>2</v>
      </c>
      <c r="O2254" s="22">
        <v>4571.6165549999996</v>
      </c>
      <c r="P2254" s="19">
        <f t="shared" si="35"/>
        <v>6</v>
      </c>
    </row>
    <row r="2255" spans="1:16" x14ac:dyDescent="0.25">
      <c r="A2255" s="21">
        <v>44733</v>
      </c>
      <c r="B2255" s="22" t="s">
        <v>2380</v>
      </c>
      <c r="C2255" s="22" t="s">
        <v>931</v>
      </c>
      <c r="D2255" s="22">
        <v>2</v>
      </c>
      <c r="E2255" s="22" t="s">
        <v>1693</v>
      </c>
      <c r="F2255" s="22" t="s">
        <v>1318</v>
      </c>
      <c r="G2255" s="22">
        <v>2203</v>
      </c>
      <c r="H2255" s="22">
        <v>1611</v>
      </c>
      <c r="I2255" s="22">
        <v>1611</v>
      </c>
      <c r="J2255" s="23">
        <v>0.7</v>
      </c>
      <c r="K2255" s="22">
        <v>0</v>
      </c>
      <c r="L2255" s="24">
        <v>0</v>
      </c>
      <c r="M2255" s="22" t="s">
        <v>4688</v>
      </c>
      <c r="N2255" s="22">
        <v>2</v>
      </c>
      <c r="O2255" s="22">
        <v>1128.05801253</v>
      </c>
      <c r="P2255" s="19">
        <f t="shared" si="35"/>
        <v>6</v>
      </c>
    </row>
    <row r="2256" spans="1:16" x14ac:dyDescent="0.25">
      <c r="A2256" s="21">
        <v>44733</v>
      </c>
      <c r="B2256" s="22" t="s">
        <v>2381</v>
      </c>
      <c r="C2256" s="22" t="s">
        <v>931</v>
      </c>
      <c r="D2256" s="22">
        <v>2</v>
      </c>
      <c r="E2256" s="22" t="s">
        <v>1693</v>
      </c>
      <c r="F2256" s="22" t="s">
        <v>1318</v>
      </c>
      <c r="G2256" s="22">
        <v>2410</v>
      </c>
      <c r="H2256" s="22">
        <v>1729</v>
      </c>
      <c r="I2256" s="22">
        <v>1729</v>
      </c>
      <c r="J2256" s="23">
        <v>0.53</v>
      </c>
      <c r="K2256" s="22">
        <v>0</v>
      </c>
      <c r="L2256" s="24">
        <v>0</v>
      </c>
      <c r="M2256" s="22" t="s">
        <v>4688</v>
      </c>
      <c r="N2256" s="22">
        <v>2</v>
      </c>
      <c r="O2256" s="22">
        <v>916.13094846000001</v>
      </c>
      <c r="P2256" s="19">
        <f t="shared" si="35"/>
        <v>6</v>
      </c>
    </row>
    <row r="2257" spans="1:16" x14ac:dyDescent="0.25">
      <c r="A2257" s="21">
        <v>44733</v>
      </c>
      <c r="B2257" s="22" t="s">
        <v>3091</v>
      </c>
      <c r="C2257" s="22" t="s">
        <v>931</v>
      </c>
      <c r="D2257" s="22">
        <v>2</v>
      </c>
      <c r="E2257" s="22" t="s">
        <v>1693</v>
      </c>
      <c r="F2257" s="22" t="s">
        <v>1318</v>
      </c>
      <c r="G2257" s="22">
        <v>2000</v>
      </c>
      <c r="H2257" s="22">
        <v>2000</v>
      </c>
      <c r="I2257" s="22">
        <v>2000</v>
      </c>
      <c r="J2257" s="23">
        <v>0.28999999999999998</v>
      </c>
      <c r="K2257" s="22">
        <v>0</v>
      </c>
      <c r="L2257" s="24">
        <v>0</v>
      </c>
      <c r="M2257" s="22" t="s">
        <v>4688</v>
      </c>
      <c r="N2257" s="22">
        <v>2</v>
      </c>
      <c r="O2257" s="22">
        <v>580</v>
      </c>
      <c r="P2257" s="19">
        <f t="shared" si="35"/>
        <v>6</v>
      </c>
    </row>
    <row r="2258" spans="1:16" x14ac:dyDescent="0.25">
      <c r="A2258" s="21">
        <v>44733</v>
      </c>
      <c r="B2258" s="22" t="s">
        <v>2384</v>
      </c>
      <c r="C2258" s="22" t="s">
        <v>931</v>
      </c>
      <c r="D2258" s="22">
        <v>2</v>
      </c>
      <c r="E2258" s="22" t="s">
        <v>1692</v>
      </c>
      <c r="F2258" s="22" t="s">
        <v>1318</v>
      </c>
      <c r="G2258" s="22">
        <v>5184</v>
      </c>
      <c r="H2258" s="22">
        <v>3400</v>
      </c>
      <c r="I2258" s="22">
        <v>3400</v>
      </c>
      <c r="J2258" s="23">
        <v>0.26</v>
      </c>
      <c r="K2258" s="22">
        <v>0</v>
      </c>
      <c r="L2258" s="24">
        <v>0</v>
      </c>
      <c r="M2258" s="22" t="s">
        <v>4687</v>
      </c>
      <c r="N2258" s="22">
        <v>2</v>
      </c>
      <c r="O2258" s="22">
        <v>874.32479000000001</v>
      </c>
      <c r="P2258" s="19">
        <f t="shared" si="35"/>
        <v>6</v>
      </c>
    </row>
    <row r="2259" spans="1:16" x14ac:dyDescent="0.25">
      <c r="A2259" s="21">
        <v>44733</v>
      </c>
      <c r="B2259" s="22" t="s">
        <v>3339</v>
      </c>
      <c r="C2259" s="22" t="s">
        <v>931</v>
      </c>
      <c r="D2259" s="22">
        <v>2</v>
      </c>
      <c r="E2259" s="22" t="s">
        <v>1694</v>
      </c>
      <c r="F2259" s="22" t="s">
        <v>1318</v>
      </c>
      <c r="G2259" s="22">
        <v>2026</v>
      </c>
      <c r="H2259" s="22">
        <v>1600</v>
      </c>
      <c r="I2259" s="22">
        <v>1600</v>
      </c>
      <c r="J2259" s="23">
        <v>0.69</v>
      </c>
      <c r="K2259" s="22">
        <v>0</v>
      </c>
      <c r="L2259" s="24">
        <v>0</v>
      </c>
      <c r="M2259" s="22" t="s">
        <v>4689</v>
      </c>
      <c r="N2259" s="22">
        <v>2</v>
      </c>
      <c r="O2259" s="22">
        <v>1106.0841760000001</v>
      </c>
      <c r="P2259" s="19">
        <f t="shared" si="35"/>
        <v>6</v>
      </c>
    </row>
    <row r="2260" spans="1:16" x14ac:dyDescent="0.25">
      <c r="A2260" s="21">
        <v>44733</v>
      </c>
      <c r="B2260" s="22" t="s">
        <v>4403</v>
      </c>
      <c r="C2260" s="22" t="s">
        <v>931</v>
      </c>
      <c r="D2260" s="22">
        <v>2</v>
      </c>
      <c r="E2260" s="22" t="s">
        <v>1692</v>
      </c>
      <c r="F2260" s="22" t="s">
        <v>1318</v>
      </c>
      <c r="G2260" s="22">
        <v>1145</v>
      </c>
      <c r="H2260" s="22">
        <v>1145</v>
      </c>
      <c r="I2260" s="22">
        <v>1145</v>
      </c>
      <c r="J2260" s="23">
        <v>0.4</v>
      </c>
      <c r="K2260" s="22">
        <v>0</v>
      </c>
      <c r="L2260" s="24">
        <v>0</v>
      </c>
      <c r="M2260" s="22" t="s">
        <v>4687</v>
      </c>
      <c r="N2260" s="22">
        <v>2</v>
      </c>
      <c r="O2260" s="22">
        <v>458</v>
      </c>
      <c r="P2260" s="19">
        <f t="shared" si="35"/>
        <v>6</v>
      </c>
    </row>
    <row r="2261" spans="1:16" x14ac:dyDescent="0.25">
      <c r="A2261" s="21">
        <v>44733</v>
      </c>
      <c r="B2261" s="22" t="s">
        <v>2386</v>
      </c>
      <c r="C2261" s="22" t="s">
        <v>931</v>
      </c>
      <c r="D2261" s="22">
        <v>2</v>
      </c>
      <c r="E2261" s="22" t="s">
        <v>1693</v>
      </c>
      <c r="F2261" s="22" t="s">
        <v>1318</v>
      </c>
      <c r="G2261" s="22">
        <v>537</v>
      </c>
      <c r="H2261" s="22">
        <v>333</v>
      </c>
      <c r="I2261" s="22">
        <v>333</v>
      </c>
      <c r="J2261" s="23">
        <v>2.48</v>
      </c>
      <c r="K2261" s="22">
        <v>0</v>
      </c>
      <c r="L2261" s="24">
        <v>0</v>
      </c>
      <c r="M2261" s="22" t="s">
        <v>4688</v>
      </c>
      <c r="N2261" s="22">
        <v>2</v>
      </c>
      <c r="O2261" s="22">
        <v>825.07670739000002</v>
      </c>
      <c r="P2261" s="19">
        <f t="shared" si="35"/>
        <v>6</v>
      </c>
    </row>
    <row r="2262" spans="1:16" x14ac:dyDescent="0.25">
      <c r="A2262" s="21">
        <v>44733</v>
      </c>
      <c r="B2262" s="22" t="s">
        <v>3260</v>
      </c>
      <c r="C2262" s="22" t="s">
        <v>931</v>
      </c>
      <c r="D2262" s="22">
        <v>2</v>
      </c>
      <c r="E2262" s="22" t="s">
        <v>1692</v>
      </c>
      <c r="F2262" s="22" t="s">
        <v>1318</v>
      </c>
      <c r="G2262" s="22">
        <v>15568</v>
      </c>
      <c r="H2262" s="22">
        <v>10000</v>
      </c>
      <c r="I2262" s="22">
        <v>10000</v>
      </c>
      <c r="J2262" s="23">
        <v>0.02</v>
      </c>
      <c r="K2262" s="22">
        <v>0</v>
      </c>
      <c r="L2262" s="24">
        <v>0</v>
      </c>
      <c r="M2262" s="22" t="s">
        <v>4687</v>
      </c>
      <c r="N2262" s="22">
        <v>2</v>
      </c>
      <c r="O2262" s="22">
        <v>200.61510000000001</v>
      </c>
      <c r="P2262" s="19">
        <f t="shared" si="35"/>
        <v>6</v>
      </c>
    </row>
    <row r="2263" spans="1:16" x14ac:dyDescent="0.25">
      <c r="A2263" s="21">
        <v>44733</v>
      </c>
      <c r="B2263" s="22" t="s">
        <v>3268</v>
      </c>
      <c r="C2263" s="22" t="s">
        <v>931</v>
      </c>
      <c r="D2263" s="22">
        <v>2</v>
      </c>
      <c r="E2263" s="22" t="s">
        <v>1692</v>
      </c>
      <c r="F2263" s="22" t="s">
        <v>1318</v>
      </c>
      <c r="G2263" s="22">
        <v>19975</v>
      </c>
      <c r="H2263" s="22">
        <v>10000</v>
      </c>
      <c r="I2263" s="22">
        <v>10000</v>
      </c>
      <c r="J2263" s="23">
        <v>0.03</v>
      </c>
      <c r="K2263" s="22">
        <v>0</v>
      </c>
      <c r="L2263" s="24">
        <v>0</v>
      </c>
      <c r="M2263" s="22" t="s">
        <v>4687</v>
      </c>
      <c r="N2263" s="22">
        <v>2</v>
      </c>
      <c r="O2263" s="22">
        <v>301.34269999999998</v>
      </c>
      <c r="P2263" s="19">
        <f t="shared" si="35"/>
        <v>6</v>
      </c>
    </row>
    <row r="2264" spans="1:16" x14ac:dyDescent="0.25">
      <c r="A2264" s="21">
        <v>44733</v>
      </c>
      <c r="B2264" s="22" t="s">
        <v>3262</v>
      </c>
      <c r="C2264" s="22" t="s">
        <v>931</v>
      </c>
      <c r="D2264" s="22">
        <v>2</v>
      </c>
      <c r="E2264" s="22" t="s">
        <v>1692</v>
      </c>
      <c r="F2264" s="22" t="s">
        <v>1318</v>
      </c>
      <c r="G2264" s="22">
        <v>14484</v>
      </c>
      <c r="H2264" s="22">
        <v>5000</v>
      </c>
      <c r="I2264" s="22">
        <v>5000</v>
      </c>
      <c r="J2264" s="23">
        <v>0.01</v>
      </c>
      <c r="K2264" s="22">
        <v>0</v>
      </c>
      <c r="L2264" s="24">
        <v>0</v>
      </c>
      <c r="M2264" s="22" t="s">
        <v>4687</v>
      </c>
      <c r="N2264" s="22">
        <v>2</v>
      </c>
      <c r="O2264" s="22">
        <v>61.030500000000004</v>
      </c>
      <c r="P2264" s="19">
        <f t="shared" si="35"/>
        <v>6</v>
      </c>
    </row>
    <row r="2265" spans="1:16" x14ac:dyDescent="0.25">
      <c r="A2265" s="21">
        <v>44733</v>
      </c>
      <c r="B2265" s="22" t="s">
        <v>3341</v>
      </c>
      <c r="C2265" s="22" t="s">
        <v>931</v>
      </c>
      <c r="D2265" s="22">
        <v>2</v>
      </c>
      <c r="E2265" s="22" t="s">
        <v>1694</v>
      </c>
      <c r="F2265" s="22" t="s">
        <v>1318</v>
      </c>
      <c r="G2265" s="22">
        <v>11693</v>
      </c>
      <c r="H2265" s="22">
        <v>11000</v>
      </c>
      <c r="I2265" s="22">
        <v>11000</v>
      </c>
      <c r="J2265" s="23">
        <v>0.02</v>
      </c>
      <c r="K2265" s="22">
        <v>0</v>
      </c>
      <c r="L2265" s="24">
        <v>0</v>
      </c>
      <c r="M2265" s="22" t="s">
        <v>4689</v>
      </c>
      <c r="N2265" s="22">
        <v>2</v>
      </c>
      <c r="O2265" s="22">
        <v>218.79462000000001</v>
      </c>
      <c r="P2265" s="19">
        <f t="shared" si="35"/>
        <v>6</v>
      </c>
    </row>
    <row r="2266" spans="1:16" x14ac:dyDescent="0.25">
      <c r="A2266" s="21">
        <v>44733</v>
      </c>
      <c r="B2266" s="22" t="s">
        <v>3079</v>
      </c>
      <c r="C2266" s="22" t="s">
        <v>931</v>
      </c>
      <c r="D2266" s="22">
        <v>2</v>
      </c>
      <c r="E2266" s="22" t="s">
        <v>1694</v>
      </c>
      <c r="F2266" s="22" t="s">
        <v>1318</v>
      </c>
      <c r="G2266" s="22">
        <v>58706</v>
      </c>
      <c r="H2266" s="22">
        <v>10000</v>
      </c>
      <c r="I2266" s="22">
        <v>10000</v>
      </c>
      <c r="J2266" s="23">
        <v>0.01</v>
      </c>
      <c r="K2266" s="22">
        <v>0</v>
      </c>
      <c r="L2266" s="24">
        <v>0</v>
      </c>
      <c r="M2266" s="22" t="s">
        <v>4689</v>
      </c>
      <c r="N2266" s="22">
        <v>2</v>
      </c>
      <c r="O2266" s="22">
        <v>113.80929999999999</v>
      </c>
      <c r="P2266" s="19">
        <f t="shared" si="35"/>
        <v>6</v>
      </c>
    </row>
    <row r="2267" spans="1:16" x14ac:dyDescent="0.25">
      <c r="A2267" s="21">
        <v>44733</v>
      </c>
      <c r="B2267" s="22" t="s">
        <v>3079</v>
      </c>
      <c r="C2267" s="22" t="s">
        <v>931</v>
      </c>
      <c r="D2267" s="22">
        <v>2</v>
      </c>
      <c r="E2267" s="22" t="s">
        <v>1693</v>
      </c>
      <c r="F2267" s="22" t="s">
        <v>1318</v>
      </c>
      <c r="G2267" s="22">
        <v>58706</v>
      </c>
      <c r="H2267" s="22">
        <v>6000</v>
      </c>
      <c r="I2267" s="22">
        <v>6000</v>
      </c>
      <c r="J2267" s="23">
        <v>0.01</v>
      </c>
      <c r="K2267" s="22">
        <v>0</v>
      </c>
      <c r="L2267" s="24">
        <v>0</v>
      </c>
      <c r="M2267" s="22" t="s">
        <v>4688</v>
      </c>
      <c r="N2267" s="22">
        <v>2</v>
      </c>
      <c r="O2267" s="22">
        <v>68.285579999999996</v>
      </c>
      <c r="P2267" s="19">
        <f t="shared" si="35"/>
        <v>6</v>
      </c>
    </row>
    <row r="2268" spans="1:16" x14ac:dyDescent="0.25">
      <c r="A2268" s="21">
        <v>44733</v>
      </c>
      <c r="B2268" s="22" t="s">
        <v>2405</v>
      </c>
      <c r="C2268" s="22" t="s">
        <v>931</v>
      </c>
      <c r="D2268" s="22">
        <v>2</v>
      </c>
      <c r="E2268" s="22" t="s">
        <v>1692</v>
      </c>
      <c r="F2268" s="22" t="s">
        <v>1318</v>
      </c>
      <c r="G2268" s="22">
        <v>18254</v>
      </c>
      <c r="H2268" s="22">
        <v>15000</v>
      </c>
      <c r="I2268" s="22">
        <v>15000</v>
      </c>
      <c r="J2268" s="23">
        <v>0.06</v>
      </c>
      <c r="K2268" s="22">
        <v>0</v>
      </c>
      <c r="L2268" s="24">
        <v>0</v>
      </c>
      <c r="M2268" s="22" t="s">
        <v>4687</v>
      </c>
      <c r="N2268" s="22">
        <v>2</v>
      </c>
      <c r="O2268" s="22">
        <v>895.80584999999996</v>
      </c>
      <c r="P2268" s="19">
        <f t="shared" si="35"/>
        <v>6</v>
      </c>
    </row>
    <row r="2269" spans="1:16" x14ac:dyDescent="0.25">
      <c r="A2269" s="21">
        <v>44733</v>
      </c>
      <c r="B2269" s="22" t="s">
        <v>3263</v>
      </c>
      <c r="C2269" s="22" t="s">
        <v>931</v>
      </c>
      <c r="D2269" s="22">
        <v>2</v>
      </c>
      <c r="E2269" s="22" t="s">
        <v>1692</v>
      </c>
      <c r="F2269" s="22" t="s">
        <v>1318</v>
      </c>
      <c r="G2269" s="22">
        <v>30707.43</v>
      </c>
      <c r="H2269" s="22">
        <v>20000</v>
      </c>
      <c r="I2269" s="22">
        <v>20000</v>
      </c>
      <c r="J2269" s="23">
        <v>0.05</v>
      </c>
      <c r="K2269" s="22">
        <v>0</v>
      </c>
      <c r="L2269" s="24">
        <v>0</v>
      </c>
      <c r="M2269" s="22" t="s">
        <v>4687</v>
      </c>
      <c r="N2269" s="22">
        <v>2</v>
      </c>
      <c r="O2269" s="22">
        <v>1060</v>
      </c>
      <c r="P2269" s="19">
        <f t="shared" si="35"/>
        <v>6</v>
      </c>
    </row>
    <row r="2270" spans="1:16" x14ac:dyDescent="0.25">
      <c r="A2270" s="21">
        <v>44733</v>
      </c>
      <c r="B2270" s="22" t="s">
        <v>3272</v>
      </c>
      <c r="C2270" s="22" t="s">
        <v>931</v>
      </c>
      <c r="D2270" s="22">
        <v>2</v>
      </c>
      <c r="E2270" s="22" t="s">
        <v>1693</v>
      </c>
      <c r="F2270" s="22" t="s">
        <v>1318</v>
      </c>
      <c r="G2270" s="22">
        <v>13479</v>
      </c>
      <c r="H2270" s="22">
        <v>10000</v>
      </c>
      <c r="I2270" s="22">
        <v>10000</v>
      </c>
      <c r="J2270" s="23">
        <v>0.08</v>
      </c>
      <c r="K2270" s="22">
        <v>0</v>
      </c>
      <c r="L2270" s="24">
        <v>0</v>
      </c>
      <c r="M2270" s="22" t="s">
        <v>4688</v>
      </c>
      <c r="N2270" s="22">
        <v>2</v>
      </c>
      <c r="O2270" s="22">
        <v>759.50729999999999</v>
      </c>
      <c r="P2270" s="19">
        <f t="shared" si="35"/>
        <v>6</v>
      </c>
    </row>
    <row r="2271" spans="1:16" x14ac:dyDescent="0.25">
      <c r="A2271" s="21">
        <v>44733</v>
      </c>
      <c r="B2271" s="22" t="s">
        <v>4690</v>
      </c>
      <c r="C2271" s="22" t="s">
        <v>931</v>
      </c>
      <c r="D2271" s="22">
        <v>2</v>
      </c>
      <c r="E2271" s="22" t="s">
        <v>1692</v>
      </c>
      <c r="F2271" s="22" t="s">
        <v>1318</v>
      </c>
      <c r="G2271" s="22">
        <v>510</v>
      </c>
      <c r="H2271" s="22">
        <v>200</v>
      </c>
      <c r="I2271" s="22">
        <v>200</v>
      </c>
      <c r="J2271" s="23">
        <v>0.19</v>
      </c>
      <c r="K2271" s="22">
        <v>0</v>
      </c>
      <c r="L2271" s="24">
        <v>0</v>
      </c>
      <c r="M2271" s="22" t="s">
        <v>4687</v>
      </c>
      <c r="N2271" s="22">
        <v>2</v>
      </c>
      <c r="O2271" s="22">
        <v>37.510587999999998</v>
      </c>
      <c r="P2271" s="19">
        <f t="shared" si="35"/>
        <v>6</v>
      </c>
    </row>
    <row r="2272" spans="1:16" x14ac:dyDescent="0.25">
      <c r="A2272" s="21">
        <v>44733</v>
      </c>
      <c r="B2272" s="22" t="s">
        <v>3080</v>
      </c>
      <c r="C2272" s="22" t="s">
        <v>931</v>
      </c>
      <c r="D2272" s="22">
        <v>2</v>
      </c>
      <c r="E2272" s="22" t="s">
        <v>1694</v>
      </c>
      <c r="F2272" s="22" t="s">
        <v>1318</v>
      </c>
      <c r="G2272" s="22">
        <v>12881</v>
      </c>
      <c r="H2272" s="22">
        <v>12750</v>
      </c>
      <c r="I2272" s="22">
        <v>12750</v>
      </c>
      <c r="J2272" s="23">
        <v>0.26</v>
      </c>
      <c r="K2272" s="22">
        <v>0</v>
      </c>
      <c r="L2272" s="24">
        <v>0</v>
      </c>
      <c r="M2272" s="22" t="s">
        <v>4689</v>
      </c>
      <c r="N2272" s="22">
        <v>2</v>
      </c>
      <c r="O2272" s="22">
        <v>3317.8311374999998</v>
      </c>
      <c r="P2272" s="19">
        <f t="shared" si="35"/>
        <v>6</v>
      </c>
    </row>
    <row r="2273" spans="1:16" x14ac:dyDescent="0.25">
      <c r="A2273" s="21">
        <v>44733</v>
      </c>
      <c r="B2273" s="22" t="s">
        <v>3081</v>
      </c>
      <c r="C2273" s="22" t="s">
        <v>931</v>
      </c>
      <c r="D2273" s="22">
        <v>2</v>
      </c>
      <c r="E2273" s="22" t="s">
        <v>1694</v>
      </c>
      <c r="F2273" s="22" t="s">
        <v>1318</v>
      </c>
      <c r="G2273" s="22">
        <v>809</v>
      </c>
      <c r="H2273" s="22">
        <v>500</v>
      </c>
      <c r="I2273" s="22">
        <v>500</v>
      </c>
      <c r="J2273" s="23">
        <v>2.56</v>
      </c>
      <c r="K2273" s="22">
        <v>0</v>
      </c>
      <c r="L2273" s="24">
        <v>0</v>
      </c>
      <c r="M2273" s="22" t="s">
        <v>4689</v>
      </c>
      <c r="N2273" s="22">
        <v>2</v>
      </c>
      <c r="O2273" s="22">
        <v>1281.0244749999999</v>
      </c>
      <c r="P2273" s="19">
        <f t="shared" si="35"/>
        <v>6</v>
      </c>
    </row>
    <row r="2274" spans="1:16" x14ac:dyDescent="0.25">
      <c r="A2274" s="21">
        <v>44733</v>
      </c>
      <c r="B2274" s="22" t="s">
        <v>2412</v>
      </c>
      <c r="C2274" s="22" t="s">
        <v>931</v>
      </c>
      <c r="D2274" s="22">
        <v>2</v>
      </c>
      <c r="E2274" s="22" t="s">
        <v>1692</v>
      </c>
      <c r="F2274" s="22" t="s">
        <v>1318</v>
      </c>
      <c r="G2274" s="22">
        <v>1500</v>
      </c>
      <c r="H2274" s="22">
        <v>1500</v>
      </c>
      <c r="I2274" s="22">
        <v>1500</v>
      </c>
      <c r="J2274" s="23">
        <v>0.17</v>
      </c>
      <c r="K2274" s="22">
        <v>0</v>
      </c>
      <c r="L2274" s="24">
        <v>0</v>
      </c>
      <c r="M2274" s="22" t="s">
        <v>4687</v>
      </c>
      <c r="N2274" s="22">
        <v>2</v>
      </c>
      <c r="O2274" s="22">
        <v>256.956525</v>
      </c>
      <c r="P2274" s="19">
        <f t="shared" si="35"/>
        <v>6</v>
      </c>
    </row>
    <row r="2275" spans="1:16" x14ac:dyDescent="0.25">
      <c r="A2275" s="21">
        <v>44733</v>
      </c>
      <c r="B2275" s="22" t="s">
        <v>2414</v>
      </c>
      <c r="C2275" s="22" t="s">
        <v>931</v>
      </c>
      <c r="D2275" s="22">
        <v>2</v>
      </c>
      <c r="E2275" s="22" t="s">
        <v>1694</v>
      </c>
      <c r="F2275" s="22" t="s">
        <v>1318</v>
      </c>
      <c r="G2275" s="22">
        <v>3539</v>
      </c>
      <c r="H2275" s="22">
        <v>2000</v>
      </c>
      <c r="I2275" s="22">
        <v>2000</v>
      </c>
      <c r="J2275" s="23">
        <v>0.13</v>
      </c>
      <c r="K2275" s="22">
        <v>0</v>
      </c>
      <c r="L2275" s="24">
        <v>0</v>
      </c>
      <c r="M2275" s="22" t="s">
        <v>4689</v>
      </c>
      <c r="N2275" s="22">
        <v>2</v>
      </c>
      <c r="O2275" s="22">
        <v>254.49520000000001</v>
      </c>
      <c r="P2275" s="19">
        <f t="shared" si="35"/>
        <v>6</v>
      </c>
    </row>
    <row r="2276" spans="1:16" x14ac:dyDescent="0.25">
      <c r="A2276" s="21">
        <v>44733</v>
      </c>
      <c r="B2276" s="22" t="s">
        <v>3041</v>
      </c>
      <c r="C2276" s="22" t="s">
        <v>931</v>
      </c>
      <c r="D2276" s="22">
        <v>2</v>
      </c>
      <c r="E2276" s="22" t="s">
        <v>1692</v>
      </c>
      <c r="F2276" s="22" t="s">
        <v>1318</v>
      </c>
      <c r="G2276" s="22">
        <v>1218</v>
      </c>
      <c r="H2276" s="22">
        <v>500</v>
      </c>
      <c r="I2276" s="22">
        <v>500</v>
      </c>
      <c r="J2276" s="23">
        <v>1.77</v>
      </c>
      <c r="K2276" s="22">
        <v>0</v>
      </c>
      <c r="L2276" s="24">
        <v>0</v>
      </c>
      <c r="M2276" s="22" t="s">
        <v>4687</v>
      </c>
      <c r="N2276" s="22">
        <v>2</v>
      </c>
      <c r="O2276" s="22">
        <v>885</v>
      </c>
      <c r="P2276" s="19">
        <f t="shared" si="35"/>
        <v>6</v>
      </c>
    </row>
    <row r="2277" spans="1:16" x14ac:dyDescent="0.25">
      <c r="A2277" s="21">
        <v>44733</v>
      </c>
      <c r="B2277" s="22" t="s">
        <v>4404</v>
      </c>
      <c r="C2277" s="22" t="s">
        <v>931</v>
      </c>
      <c r="D2277" s="22">
        <v>2</v>
      </c>
      <c r="E2277" s="22" t="s">
        <v>1692</v>
      </c>
      <c r="F2277" s="22" t="s">
        <v>1318</v>
      </c>
      <c r="G2277" s="22">
        <v>5000</v>
      </c>
      <c r="H2277" s="22">
        <v>5000</v>
      </c>
      <c r="I2277" s="22">
        <v>5000</v>
      </c>
      <c r="J2277" s="23">
        <v>0.05</v>
      </c>
      <c r="K2277" s="22">
        <v>0</v>
      </c>
      <c r="L2277" s="24">
        <v>0</v>
      </c>
      <c r="M2277" s="22" t="s">
        <v>4687</v>
      </c>
      <c r="N2277" s="22">
        <v>2</v>
      </c>
      <c r="O2277" s="22">
        <v>256.5</v>
      </c>
      <c r="P2277" s="19">
        <f t="shared" si="35"/>
        <v>6</v>
      </c>
    </row>
    <row r="2278" spans="1:16" x14ac:dyDescent="0.25">
      <c r="A2278" s="21">
        <v>44733</v>
      </c>
      <c r="B2278" s="22" t="s">
        <v>2417</v>
      </c>
      <c r="C2278" s="22" t="s">
        <v>931</v>
      </c>
      <c r="D2278" s="22">
        <v>2</v>
      </c>
      <c r="E2278" s="22" t="s">
        <v>1692</v>
      </c>
      <c r="F2278" s="22" t="s">
        <v>1318</v>
      </c>
      <c r="G2278" s="22">
        <v>12468</v>
      </c>
      <c r="H2278" s="22">
        <v>1500</v>
      </c>
      <c r="I2278" s="22">
        <v>1500</v>
      </c>
      <c r="J2278" s="23">
        <v>0.03</v>
      </c>
      <c r="K2278" s="22">
        <v>0</v>
      </c>
      <c r="L2278" s="24">
        <v>0</v>
      </c>
      <c r="M2278" s="22" t="s">
        <v>4687</v>
      </c>
      <c r="N2278" s="22">
        <v>2</v>
      </c>
      <c r="O2278" s="22">
        <v>41.193195000000003</v>
      </c>
      <c r="P2278" s="19">
        <f t="shared" si="35"/>
        <v>6</v>
      </c>
    </row>
    <row r="2279" spans="1:16" x14ac:dyDescent="0.25">
      <c r="A2279" s="21">
        <v>44733</v>
      </c>
      <c r="B2279" s="22" t="s">
        <v>3107</v>
      </c>
      <c r="C2279" s="22" t="s">
        <v>931</v>
      </c>
      <c r="D2279" s="22">
        <v>2</v>
      </c>
      <c r="E2279" s="22" t="s">
        <v>1694</v>
      </c>
      <c r="F2279" s="22" t="s">
        <v>1318</v>
      </c>
      <c r="G2279" s="22">
        <v>2599</v>
      </c>
      <c r="H2279" s="22">
        <v>2000</v>
      </c>
      <c r="I2279" s="22">
        <v>2000</v>
      </c>
      <c r="J2279" s="23">
        <v>0.28000000000000003</v>
      </c>
      <c r="K2279" s="22">
        <v>0</v>
      </c>
      <c r="L2279" s="24">
        <v>0</v>
      </c>
      <c r="M2279" s="22" t="s">
        <v>4689</v>
      </c>
      <c r="N2279" s="22">
        <v>2</v>
      </c>
      <c r="O2279" s="22">
        <v>568.07848000000001</v>
      </c>
      <c r="P2279" s="19">
        <f t="shared" si="35"/>
        <v>6</v>
      </c>
    </row>
    <row r="2280" spans="1:16" x14ac:dyDescent="0.25">
      <c r="A2280" s="21">
        <v>44733</v>
      </c>
      <c r="B2280" s="22" t="s">
        <v>3035</v>
      </c>
      <c r="C2280" s="22" t="s">
        <v>931</v>
      </c>
      <c r="D2280" s="22">
        <v>2</v>
      </c>
      <c r="E2280" s="22" t="s">
        <v>1693</v>
      </c>
      <c r="F2280" s="22" t="s">
        <v>1318</v>
      </c>
      <c r="G2280" s="22">
        <v>4894</v>
      </c>
      <c r="H2280" s="22">
        <v>2500</v>
      </c>
      <c r="I2280" s="22">
        <v>2500</v>
      </c>
      <c r="J2280" s="23">
        <v>0.19</v>
      </c>
      <c r="K2280" s="22">
        <v>0</v>
      </c>
      <c r="L2280" s="24">
        <v>0</v>
      </c>
      <c r="M2280" s="22" t="s">
        <v>4688</v>
      </c>
      <c r="N2280" s="22">
        <v>2</v>
      </c>
      <c r="O2280" s="22">
        <v>480.41840000000002</v>
      </c>
      <c r="P2280" s="19">
        <f t="shared" si="35"/>
        <v>6</v>
      </c>
    </row>
    <row r="2281" spans="1:16" x14ac:dyDescent="0.25">
      <c r="A2281" s="21">
        <v>44733</v>
      </c>
      <c r="B2281" s="22" t="s">
        <v>2421</v>
      </c>
      <c r="C2281" s="22" t="s">
        <v>931</v>
      </c>
      <c r="D2281" s="22">
        <v>2</v>
      </c>
      <c r="E2281" s="22" t="s">
        <v>1692</v>
      </c>
      <c r="F2281" s="22" t="s">
        <v>1318</v>
      </c>
      <c r="G2281" s="22">
        <v>3588</v>
      </c>
      <c r="H2281" s="22">
        <v>2000</v>
      </c>
      <c r="I2281" s="22">
        <v>2000</v>
      </c>
      <c r="J2281" s="23">
        <v>0.08</v>
      </c>
      <c r="K2281" s="22">
        <v>0</v>
      </c>
      <c r="L2281" s="24">
        <v>0</v>
      </c>
      <c r="M2281" s="22" t="s">
        <v>4687</v>
      </c>
      <c r="N2281" s="22">
        <v>2</v>
      </c>
      <c r="O2281" s="22">
        <v>165.72103999999999</v>
      </c>
      <c r="P2281" s="19">
        <f t="shared" si="35"/>
        <v>6</v>
      </c>
    </row>
    <row r="2282" spans="1:16" x14ac:dyDescent="0.25">
      <c r="A2282" s="21">
        <v>44733</v>
      </c>
      <c r="B2282" s="22" t="s">
        <v>3082</v>
      </c>
      <c r="C2282" s="22" t="s">
        <v>931</v>
      </c>
      <c r="D2282" s="22">
        <v>2</v>
      </c>
      <c r="E2282" s="22" t="s">
        <v>1693</v>
      </c>
      <c r="F2282" s="22" t="s">
        <v>1318</v>
      </c>
      <c r="G2282" s="22">
        <v>5440</v>
      </c>
      <c r="H2282" s="22">
        <v>1888</v>
      </c>
      <c r="I2282" s="22">
        <v>1888</v>
      </c>
      <c r="J2282" s="23">
        <v>0.31</v>
      </c>
      <c r="K2282" s="22">
        <v>0</v>
      </c>
      <c r="L2282" s="24">
        <v>0</v>
      </c>
      <c r="M2282" s="22" t="s">
        <v>4688</v>
      </c>
      <c r="N2282" s="22">
        <v>2</v>
      </c>
      <c r="O2282" s="22">
        <v>586.23574336000001</v>
      </c>
      <c r="P2282" s="19">
        <f t="shared" si="35"/>
        <v>6</v>
      </c>
    </row>
    <row r="2283" spans="1:16" x14ac:dyDescent="0.25">
      <c r="A2283" s="21">
        <v>44733</v>
      </c>
      <c r="B2283" s="22" t="s">
        <v>3084</v>
      </c>
      <c r="C2283" s="22" t="s">
        <v>931</v>
      </c>
      <c r="D2283" s="22">
        <v>2</v>
      </c>
      <c r="E2283" s="22" t="s">
        <v>1693</v>
      </c>
      <c r="F2283" s="22" t="s">
        <v>1318</v>
      </c>
      <c r="G2283" s="22">
        <v>958</v>
      </c>
      <c r="H2283" s="22">
        <v>500</v>
      </c>
      <c r="I2283" s="22">
        <v>500</v>
      </c>
      <c r="J2283" s="23">
        <v>3</v>
      </c>
      <c r="K2283" s="22">
        <v>0</v>
      </c>
      <c r="L2283" s="24">
        <v>0</v>
      </c>
      <c r="M2283" s="22" t="s">
        <v>4688</v>
      </c>
      <c r="N2283" s="22">
        <v>2</v>
      </c>
      <c r="O2283" s="22">
        <v>1502.29053</v>
      </c>
      <c r="P2283" s="19">
        <f t="shared" si="35"/>
        <v>6</v>
      </c>
    </row>
    <row r="2284" spans="1:16" x14ac:dyDescent="0.25">
      <c r="A2284" s="21">
        <v>44733</v>
      </c>
      <c r="B2284" s="22" t="s">
        <v>3473</v>
      </c>
      <c r="C2284" s="22" t="s">
        <v>931</v>
      </c>
      <c r="D2284" s="22">
        <v>2</v>
      </c>
      <c r="E2284" s="22" t="s">
        <v>1692</v>
      </c>
      <c r="F2284" s="22" t="s">
        <v>1318</v>
      </c>
      <c r="G2284" s="22">
        <v>333</v>
      </c>
      <c r="H2284" s="22">
        <v>200</v>
      </c>
      <c r="I2284" s="22">
        <v>200</v>
      </c>
      <c r="J2284" s="23">
        <v>2.92</v>
      </c>
      <c r="K2284" s="22">
        <v>0</v>
      </c>
      <c r="L2284" s="24">
        <v>0</v>
      </c>
      <c r="M2284" s="22" t="s">
        <v>4687</v>
      </c>
      <c r="N2284" s="22">
        <v>2</v>
      </c>
      <c r="O2284" s="22">
        <v>583.20000000000005</v>
      </c>
      <c r="P2284" s="19">
        <f t="shared" si="35"/>
        <v>6</v>
      </c>
    </row>
    <row r="2285" spans="1:16" x14ac:dyDescent="0.25">
      <c r="A2285" s="21">
        <v>44733</v>
      </c>
      <c r="B2285" s="22" t="s">
        <v>3475</v>
      </c>
      <c r="C2285" s="22" t="s">
        <v>931</v>
      </c>
      <c r="D2285" s="22">
        <v>2</v>
      </c>
      <c r="E2285" s="22" t="s">
        <v>1694</v>
      </c>
      <c r="F2285" s="22" t="s">
        <v>1318</v>
      </c>
      <c r="G2285" s="22">
        <v>354</v>
      </c>
      <c r="H2285" s="22">
        <v>300</v>
      </c>
      <c r="I2285" s="22">
        <v>300</v>
      </c>
      <c r="J2285" s="23">
        <v>0.14000000000000001</v>
      </c>
      <c r="K2285" s="22">
        <v>0</v>
      </c>
      <c r="L2285" s="24">
        <v>0</v>
      </c>
      <c r="M2285" s="22" t="s">
        <v>4689</v>
      </c>
      <c r="N2285" s="22">
        <v>2</v>
      </c>
      <c r="O2285" s="22">
        <v>41.540199000000001</v>
      </c>
      <c r="P2285" s="19">
        <f t="shared" si="35"/>
        <v>6</v>
      </c>
    </row>
    <row r="2286" spans="1:16" x14ac:dyDescent="0.25">
      <c r="A2286" s="21">
        <v>44733</v>
      </c>
      <c r="B2286" s="22" t="s">
        <v>3221</v>
      </c>
      <c r="C2286" s="22" t="s">
        <v>931</v>
      </c>
      <c r="D2286" s="22">
        <v>2</v>
      </c>
      <c r="E2286" s="22" t="s">
        <v>1693</v>
      </c>
      <c r="F2286" s="22" t="s">
        <v>1318</v>
      </c>
      <c r="G2286" s="22">
        <v>264</v>
      </c>
      <c r="H2286" s="22">
        <v>200</v>
      </c>
      <c r="I2286" s="22">
        <v>200</v>
      </c>
      <c r="J2286" s="23">
        <v>1.25</v>
      </c>
      <c r="K2286" s="22">
        <v>0</v>
      </c>
      <c r="L2286" s="24">
        <v>0</v>
      </c>
      <c r="M2286" s="22" t="s">
        <v>4688</v>
      </c>
      <c r="N2286" s="22">
        <v>2</v>
      </c>
      <c r="O2286" s="22">
        <v>249.55819</v>
      </c>
      <c r="P2286" s="19">
        <f t="shared" si="35"/>
        <v>6</v>
      </c>
    </row>
    <row r="2287" spans="1:16" x14ac:dyDescent="0.25">
      <c r="A2287" s="21">
        <v>44733</v>
      </c>
      <c r="B2287" s="22" t="s">
        <v>3135</v>
      </c>
      <c r="C2287" s="22" t="s">
        <v>931</v>
      </c>
      <c r="D2287" s="22">
        <v>2</v>
      </c>
      <c r="E2287" s="22" t="s">
        <v>1694</v>
      </c>
      <c r="F2287" s="22" t="s">
        <v>1318</v>
      </c>
      <c r="G2287" s="22">
        <v>480</v>
      </c>
      <c r="H2287" s="22">
        <v>430</v>
      </c>
      <c r="I2287" s="22">
        <v>430</v>
      </c>
      <c r="J2287" s="23">
        <v>2.33</v>
      </c>
      <c r="K2287" s="22">
        <v>0</v>
      </c>
      <c r="L2287" s="24">
        <v>0</v>
      </c>
      <c r="M2287" s="22" t="s">
        <v>4689</v>
      </c>
      <c r="N2287" s="22">
        <v>2</v>
      </c>
      <c r="O2287" s="22">
        <v>1000.4613576</v>
      </c>
      <c r="P2287" s="19">
        <f t="shared" si="35"/>
        <v>6</v>
      </c>
    </row>
    <row r="2288" spans="1:16" x14ac:dyDescent="0.25">
      <c r="A2288" s="21">
        <v>44733</v>
      </c>
      <c r="B2288" s="22" t="s">
        <v>4405</v>
      </c>
      <c r="C2288" s="22" t="s">
        <v>931</v>
      </c>
      <c r="D2288" s="22">
        <v>2</v>
      </c>
      <c r="E2288" s="22" t="s">
        <v>1693</v>
      </c>
      <c r="F2288" s="22" t="s">
        <v>1318</v>
      </c>
      <c r="G2288" s="22">
        <v>49</v>
      </c>
      <c r="H2288" s="22">
        <v>49</v>
      </c>
      <c r="I2288" s="22">
        <v>49</v>
      </c>
      <c r="J2288" s="23">
        <v>1.53</v>
      </c>
      <c r="K2288" s="22">
        <v>0</v>
      </c>
      <c r="L2288" s="24">
        <v>0</v>
      </c>
      <c r="M2288" s="22" t="s">
        <v>4688</v>
      </c>
      <c r="N2288" s="22">
        <v>2</v>
      </c>
      <c r="O2288" s="22">
        <v>74.97</v>
      </c>
      <c r="P2288" s="19">
        <f t="shared" si="35"/>
        <v>6</v>
      </c>
    </row>
    <row r="2289" spans="1:16" x14ac:dyDescent="0.25">
      <c r="A2289" s="21">
        <v>44733</v>
      </c>
      <c r="B2289" s="22" t="s">
        <v>2446</v>
      </c>
      <c r="C2289" s="22" t="s">
        <v>931</v>
      </c>
      <c r="D2289" s="22">
        <v>2</v>
      </c>
      <c r="E2289" s="22" t="s">
        <v>1694</v>
      </c>
      <c r="F2289" s="22" t="s">
        <v>1318</v>
      </c>
      <c r="G2289" s="22">
        <v>2037</v>
      </c>
      <c r="H2289" s="22">
        <v>1500</v>
      </c>
      <c r="I2289" s="22">
        <v>1500</v>
      </c>
      <c r="J2289" s="23">
        <v>0.25</v>
      </c>
      <c r="K2289" s="22">
        <v>0</v>
      </c>
      <c r="L2289" s="24">
        <v>0</v>
      </c>
      <c r="M2289" s="22" t="s">
        <v>4689</v>
      </c>
      <c r="N2289" s="22">
        <v>2</v>
      </c>
      <c r="O2289" s="22">
        <v>376.67524500000002</v>
      </c>
      <c r="P2289" s="19">
        <f t="shared" si="35"/>
        <v>6</v>
      </c>
    </row>
    <row r="2290" spans="1:16" x14ac:dyDescent="0.25">
      <c r="A2290" s="21">
        <v>44733</v>
      </c>
      <c r="B2290" s="22" t="s">
        <v>2451</v>
      </c>
      <c r="C2290" s="22" t="s">
        <v>931</v>
      </c>
      <c r="D2290" s="22">
        <v>2</v>
      </c>
      <c r="E2290" s="22" t="s">
        <v>1692</v>
      </c>
      <c r="F2290" s="22" t="s">
        <v>1318</v>
      </c>
      <c r="G2290" s="22">
        <v>1646</v>
      </c>
      <c r="H2290" s="22">
        <v>1500</v>
      </c>
      <c r="I2290" s="22">
        <v>1500</v>
      </c>
      <c r="J2290" s="23">
        <v>0.41</v>
      </c>
      <c r="K2290" s="22">
        <v>0</v>
      </c>
      <c r="L2290" s="24">
        <v>0</v>
      </c>
      <c r="M2290" s="22" t="s">
        <v>4687</v>
      </c>
      <c r="N2290" s="22">
        <v>2</v>
      </c>
      <c r="O2290" s="22">
        <v>619.452495</v>
      </c>
      <c r="P2290" s="19">
        <f t="shared" si="35"/>
        <v>6</v>
      </c>
    </row>
    <row r="2291" spans="1:16" x14ac:dyDescent="0.25">
      <c r="A2291" s="21">
        <v>44733</v>
      </c>
      <c r="B2291" s="22" t="s">
        <v>2452</v>
      </c>
      <c r="C2291" s="22" t="s">
        <v>931</v>
      </c>
      <c r="D2291" s="22">
        <v>2</v>
      </c>
      <c r="E2291" s="22" t="s">
        <v>1694</v>
      </c>
      <c r="F2291" s="22" t="s">
        <v>1318</v>
      </c>
      <c r="G2291" s="22">
        <v>4087</v>
      </c>
      <c r="H2291" s="22">
        <v>1400</v>
      </c>
      <c r="I2291" s="22">
        <v>1400</v>
      </c>
      <c r="J2291" s="23">
        <v>0.24</v>
      </c>
      <c r="K2291" s="22">
        <v>0</v>
      </c>
      <c r="L2291" s="24">
        <v>0</v>
      </c>
      <c r="M2291" s="22" t="s">
        <v>4689</v>
      </c>
      <c r="N2291" s="22">
        <v>2</v>
      </c>
      <c r="O2291" s="22">
        <v>339.37598800000001</v>
      </c>
      <c r="P2291" s="19">
        <f t="shared" si="35"/>
        <v>6</v>
      </c>
    </row>
    <row r="2292" spans="1:16" x14ac:dyDescent="0.25">
      <c r="A2292" s="21">
        <v>44733</v>
      </c>
      <c r="B2292" s="22" t="s">
        <v>2452</v>
      </c>
      <c r="C2292" s="22" t="s">
        <v>931</v>
      </c>
      <c r="D2292" s="22">
        <v>2</v>
      </c>
      <c r="E2292" s="22" t="s">
        <v>1693</v>
      </c>
      <c r="F2292" s="22" t="s">
        <v>1318</v>
      </c>
      <c r="G2292" s="22">
        <v>4087</v>
      </c>
      <c r="H2292" s="22">
        <v>600</v>
      </c>
      <c r="I2292" s="22">
        <v>600</v>
      </c>
      <c r="J2292" s="23">
        <v>0.24</v>
      </c>
      <c r="K2292" s="22">
        <v>0</v>
      </c>
      <c r="L2292" s="24">
        <v>0</v>
      </c>
      <c r="M2292" s="22" t="s">
        <v>4688</v>
      </c>
      <c r="N2292" s="22">
        <v>2</v>
      </c>
      <c r="O2292" s="22">
        <v>145.44685200000001</v>
      </c>
      <c r="P2292" s="19">
        <f t="shared" si="35"/>
        <v>6</v>
      </c>
    </row>
    <row r="2293" spans="1:16" x14ac:dyDescent="0.25">
      <c r="A2293" s="21">
        <v>44733</v>
      </c>
      <c r="B2293" s="22" t="s">
        <v>3364</v>
      </c>
      <c r="C2293" s="22" t="s">
        <v>10</v>
      </c>
      <c r="D2293" s="22">
        <v>2</v>
      </c>
      <c r="E2293" s="22" t="s">
        <v>552</v>
      </c>
      <c r="F2293" s="22" t="s">
        <v>407</v>
      </c>
      <c r="G2293" s="22">
        <v>217</v>
      </c>
      <c r="H2293" s="22">
        <v>67</v>
      </c>
      <c r="I2293" s="22">
        <v>67</v>
      </c>
      <c r="J2293" s="23">
        <v>10.75</v>
      </c>
      <c r="K2293" s="22">
        <v>0</v>
      </c>
      <c r="L2293" s="24">
        <v>0</v>
      </c>
      <c r="M2293" s="22" t="s">
        <v>5627</v>
      </c>
      <c r="N2293" s="22">
        <v>4</v>
      </c>
      <c r="O2293" s="22">
        <v>720.11140246000002</v>
      </c>
      <c r="P2293" s="19">
        <f t="shared" si="35"/>
        <v>6</v>
      </c>
    </row>
    <row r="2294" spans="1:16" x14ac:dyDescent="0.25">
      <c r="A2294" s="21">
        <v>44733</v>
      </c>
      <c r="B2294" s="22" t="s">
        <v>4735</v>
      </c>
      <c r="C2294" s="22" t="s">
        <v>10</v>
      </c>
      <c r="D2294" s="22">
        <v>2</v>
      </c>
      <c r="E2294" s="22" t="s">
        <v>612</v>
      </c>
      <c r="F2294" s="22" t="s">
        <v>407</v>
      </c>
      <c r="G2294" s="22">
        <v>265</v>
      </c>
      <c r="H2294" s="22">
        <v>165</v>
      </c>
      <c r="I2294" s="22">
        <v>165</v>
      </c>
      <c r="J2294" s="23">
        <v>2.85</v>
      </c>
      <c r="K2294" s="22">
        <v>0</v>
      </c>
      <c r="L2294" s="24">
        <v>0</v>
      </c>
      <c r="M2294" s="22" t="s">
        <v>5628</v>
      </c>
      <c r="N2294" s="22">
        <v>4</v>
      </c>
      <c r="O2294" s="22">
        <v>469.59</v>
      </c>
      <c r="P2294" s="19">
        <f t="shared" si="35"/>
        <v>6</v>
      </c>
    </row>
    <row r="2295" spans="1:16" x14ac:dyDescent="0.25">
      <c r="A2295" s="21">
        <v>44733</v>
      </c>
      <c r="B2295" s="22" t="s">
        <v>3011</v>
      </c>
      <c r="C2295" s="22" t="s">
        <v>10</v>
      </c>
      <c r="D2295" s="22">
        <v>2</v>
      </c>
      <c r="E2295" s="22" t="s">
        <v>608</v>
      </c>
      <c r="F2295" s="22" t="s">
        <v>407</v>
      </c>
      <c r="G2295" s="22">
        <v>23</v>
      </c>
      <c r="H2295" s="22">
        <v>6</v>
      </c>
      <c r="I2295" s="22">
        <v>6</v>
      </c>
      <c r="J2295" s="23">
        <v>56</v>
      </c>
      <c r="K2295" s="22">
        <v>0</v>
      </c>
      <c r="L2295" s="24">
        <v>0</v>
      </c>
      <c r="M2295" s="22" t="s">
        <v>5629</v>
      </c>
      <c r="N2295" s="22">
        <v>4</v>
      </c>
      <c r="O2295" s="22">
        <v>335.98505219999998</v>
      </c>
      <c r="P2295" s="19">
        <f t="shared" si="35"/>
        <v>6</v>
      </c>
    </row>
    <row r="2296" spans="1:16" x14ac:dyDescent="0.25">
      <c r="A2296" s="21">
        <v>44733</v>
      </c>
      <c r="B2296" s="22" t="s">
        <v>3225</v>
      </c>
      <c r="C2296" s="22" t="s">
        <v>10</v>
      </c>
      <c r="D2296" s="22">
        <v>2</v>
      </c>
      <c r="E2296" s="22" t="s">
        <v>609</v>
      </c>
      <c r="F2296" s="22" t="s">
        <v>407</v>
      </c>
      <c r="G2296" s="22">
        <v>3103</v>
      </c>
      <c r="H2296" s="22">
        <v>103</v>
      </c>
      <c r="I2296" s="22">
        <v>103</v>
      </c>
      <c r="J2296" s="23">
        <v>1.06</v>
      </c>
      <c r="K2296" s="22">
        <v>0</v>
      </c>
      <c r="L2296" s="24">
        <v>0</v>
      </c>
      <c r="M2296" s="22" t="s">
        <v>5630</v>
      </c>
      <c r="N2296" s="22">
        <v>4</v>
      </c>
      <c r="O2296" s="22">
        <v>109.58857525000001</v>
      </c>
      <c r="P2296" s="19">
        <f t="shared" si="35"/>
        <v>6</v>
      </c>
    </row>
    <row r="2297" spans="1:16" x14ac:dyDescent="0.25">
      <c r="A2297" s="21">
        <v>44733</v>
      </c>
      <c r="B2297" s="22" t="s">
        <v>4998</v>
      </c>
      <c r="C2297" s="22" t="s">
        <v>10</v>
      </c>
      <c r="D2297" s="22">
        <v>2</v>
      </c>
      <c r="E2297" s="22" t="s">
        <v>551</v>
      </c>
      <c r="F2297" s="22" t="s">
        <v>407</v>
      </c>
      <c r="G2297" s="22">
        <v>837</v>
      </c>
      <c r="H2297" s="22">
        <v>67</v>
      </c>
      <c r="I2297" s="22">
        <v>67</v>
      </c>
      <c r="J2297" s="23">
        <v>4.95</v>
      </c>
      <c r="K2297" s="22">
        <v>0</v>
      </c>
      <c r="L2297" s="24">
        <v>0</v>
      </c>
      <c r="M2297" s="22" t="s">
        <v>5631</v>
      </c>
      <c r="N2297" s="22">
        <v>4</v>
      </c>
      <c r="O2297" s="22">
        <v>331.65511277000002</v>
      </c>
      <c r="P2297" s="19">
        <f t="shared" si="35"/>
        <v>6</v>
      </c>
    </row>
    <row r="2298" spans="1:16" x14ac:dyDescent="0.25">
      <c r="A2298" s="21">
        <v>44733</v>
      </c>
      <c r="B2298" s="22" t="s">
        <v>2302</v>
      </c>
      <c r="C2298" s="22" t="s">
        <v>10</v>
      </c>
      <c r="D2298" s="22">
        <v>2</v>
      </c>
      <c r="E2298" s="22" t="s">
        <v>610</v>
      </c>
      <c r="F2298" s="22" t="s">
        <v>407</v>
      </c>
      <c r="G2298" s="22">
        <v>2391</v>
      </c>
      <c r="H2298" s="22">
        <v>291</v>
      </c>
      <c r="I2298" s="22">
        <v>291</v>
      </c>
      <c r="J2298" s="23">
        <v>0.57999999999999996</v>
      </c>
      <c r="K2298" s="22">
        <v>0</v>
      </c>
      <c r="L2298" s="24">
        <v>0</v>
      </c>
      <c r="M2298" s="22" t="s">
        <v>5632</v>
      </c>
      <c r="N2298" s="22">
        <v>4</v>
      </c>
      <c r="O2298" s="22">
        <v>168.68735142</v>
      </c>
      <c r="P2298" s="19">
        <f t="shared" si="35"/>
        <v>6</v>
      </c>
    </row>
    <row r="2299" spans="1:16" x14ac:dyDescent="0.25">
      <c r="A2299" s="21">
        <v>44733</v>
      </c>
      <c r="B2299" s="22" t="s">
        <v>3458</v>
      </c>
      <c r="C2299" s="22" t="s">
        <v>10</v>
      </c>
      <c r="D2299" s="22">
        <v>2</v>
      </c>
      <c r="E2299" s="22" t="s">
        <v>611</v>
      </c>
      <c r="F2299" s="22" t="s">
        <v>407</v>
      </c>
      <c r="G2299" s="22">
        <v>414</v>
      </c>
      <c r="H2299" s="22">
        <v>214</v>
      </c>
      <c r="I2299" s="22">
        <v>214</v>
      </c>
      <c r="J2299" s="23">
        <v>1.35</v>
      </c>
      <c r="K2299" s="22">
        <v>0</v>
      </c>
      <c r="L2299" s="24">
        <v>0</v>
      </c>
      <c r="M2299" s="22" t="s">
        <v>5633</v>
      </c>
      <c r="N2299" s="22">
        <v>4</v>
      </c>
      <c r="O2299" s="22">
        <v>288.10094753999999</v>
      </c>
      <c r="P2299" s="19">
        <f t="shared" si="35"/>
        <v>6</v>
      </c>
    </row>
    <row r="2300" spans="1:16" x14ac:dyDescent="0.25">
      <c r="A2300" s="21">
        <v>44733</v>
      </c>
      <c r="B2300" s="22" t="s">
        <v>5895</v>
      </c>
      <c r="C2300" s="22" t="s">
        <v>10</v>
      </c>
      <c r="D2300" s="22">
        <v>2</v>
      </c>
      <c r="E2300" s="22" t="s">
        <v>133</v>
      </c>
      <c r="F2300" s="22" t="s">
        <v>9</v>
      </c>
      <c r="G2300" s="22">
        <v>179</v>
      </c>
      <c r="H2300" s="22">
        <v>83</v>
      </c>
      <c r="I2300" s="22">
        <v>83</v>
      </c>
      <c r="J2300" s="23">
        <v>4.38</v>
      </c>
      <c r="K2300" s="22">
        <v>0</v>
      </c>
      <c r="L2300" s="24">
        <v>0</v>
      </c>
      <c r="M2300" s="22" t="s">
        <v>6265</v>
      </c>
      <c r="N2300" s="22">
        <v>3</v>
      </c>
      <c r="O2300" s="22">
        <v>363.54588802000001</v>
      </c>
      <c r="P2300" s="19">
        <f t="shared" si="35"/>
        <v>6</v>
      </c>
    </row>
    <row r="2301" spans="1:16" x14ac:dyDescent="0.25">
      <c r="A2301" s="21">
        <v>44733</v>
      </c>
      <c r="B2301" s="22" t="s">
        <v>2910</v>
      </c>
      <c r="C2301" s="22" t="s">
        <v>10</v>
      </c>
      <c r="D2301" s="22">
        <v>2</v>
      </c>
      <c r="E2301" s="22" t="s">
        <v>134</v>
      </c>
      <c r="F2301" s="22" t="s">
        <v>9</v>
      </c>
      <c r="G2301" s="22">
        <v>132</v>
      </c>
      <c r="H2301" s="22">
        <v>132</v>
      </c>
      <c r="I2301" s="22">
        <v>132</v>
      </c>
      <c r="J2301" s="23">
        <v>2.11</v>
      </c>
      <c r="K2301" s="22">
        <v>0</v>
      </c>
      <c r="L2301" s="24">
        <v>0</v>
      </c>
      <c r="M2301" s="22" t="s">
        <v>6266</v>
      </c>
      <c r="N2301" s="22">
        <v>3</v>
      </c>
      <c r="O2301" s="22">
        <v>279.09773760000002</v>
      </c>
      <c r="P2301" s="19">
        <f t="shared" si="35"/>
        <v>6</v>
      </c>
    </row>
    <row r="2302" spans="1:16" x14ac:dyDescent="0.25">
      <c r="A2302" s="21">
        <v>44733</v>
      </c>
      <c r="B2302" s="22" t="s">
        <v>2235</v>
      </c>
      <c r="C2302" s="22" t="s">
        <v>10</v>
      </c>
      <c r="D2302" s="22">
        <v>2</v>
      </c>
      <c r="E2302" s="22" t="s">
        <v>135</v>
      </c>
      <c r="F2302" s="22" t="s">
        <v>9</v>
      </c>
      <c r="G2302" s="22">
        <v>530</v>
      </c>
      <c r="H2302" s="22">
        <v>40</v>
      </c>
      <c r="I2302" s="22">
        <v>40</v>
      </c>
      <c r="J2302" s="23">
        <v>2.89</v>
      </c>
      <c r="K2302" s="22">
        <v>0</v>
      </c>
      <c r="L2302" s="24">
        <v>0</v>
      </c>
      <c r="M2302" s="22" t="s">
        <v>6267</v>
      </c>
      <c r="N2302" s="22">
        <v>3</v>
      </c>
      <c r="O2302" s="22">
        <v>115.4808656</v>
      </c>
      <c r="P2302" s="19">
        <f t="shared" si="35"/>
        <v>6</v>
      </c>
    </row>
    <row r="2303" spans="1:16" x14ac:dyDescent="0.25">
      <c r="A2303" s="21">
        <v>44733</v>
      </c>
      <c r="B2303" s="22" t="s">
        <v>2970</v>
      </c>
      <c r="C2303" s="22" t="s">
        <v>10</v>
      </c>
      <c r="D2303" s="22">
        <v>2</v>
      </c>
      <c r="E2303" s="22" t="s">
        <v>613</v>
      </c>
      <c r="F2303" s="22" t="s">
        <v>407</v>
      </c>
      <c r="G2303" s="22">
        <v>170</v>
      </c>
      <c r="H2303" s="22">
        <v>170</v>
      </c>
      <c r="I2303" s="22">
        <v>169</v>
      </c>
      <c r="J2303" s="23">
        <v>0.19</v>
      </c>
      <c r="K2303" s="22">
        <v>-1</v>
      </c>
      <c r="L2303" s="24">
        <v>-0.19</v>
      </c>
      <c r="M2303" s="22" t="s">
        <v>6506</v>
      </c>
      <c r="N2303" s="22">
        <v>4</v>
      </c>
      <c r="O2303" s="22">
        <v>32.449161400000001</v>
      </c>
      <c r="P2303" s="19">
        <f t="shared" si="35"/>
        <v>6</v>
      </c>
    </row>
    <row r="2304" spans="1:16" x14ac:dyDescent="0.25">
      <c r="A2304" s="21">
        <v>44733</v>
      </c>
      <c r="B2304" s="22" t="s">
        <v>5331</v>
      </c>
      <c r="C2304" s="22" t="s">
        <v>10</v>
      </c>
      <c r="D2304" s="22">
        <v>2</v>
      </c>
      <c r="E2304" s="22" t="s">
        <v>550</v>
      </c>
      <c r="F2304" s="22" t="s">
        <v>407</v>
      </c>
      <c r="G2304" s="22">
        <v>162</v>
      </c>
      <c r="H2304" s="22">
        <v>162</v>
      </c>
      <c r="I2304" s="22">
        <v>160</v>
      </c>
      <c r="J2304" s="23">
        <v>1.5</v>
      </c>
      <c r="K2304" s="22">
        <v>-2</v>
      </c>
      <c r="L2304" s="24">
        <v>-2.99</v>
      </c>
      <c r="M2304" s="22" t="s">
        <v>6637</v>
      </c>
      <c r="N2304" s="22">
        <v>4</v>
      </c>
      <c r="O2304" s="22">
        <v>242.47513458</v>
      </c>
      <c r="P2304" s="19">
        <f t="shared" si="35"/>
        <v>6</v>
      </c>
    </row>
    <row r="2305" spans="1:16" x14ac:dyDescent="0.25">
      <c r="A2305" s="21">
        <v>44733</v>
      </c>
      <c r="B2305" s="22" t="s">
        <v>2367</v>
      </c>
      <c r="C2305" s="22" t="s">
        <v>931</v>
      </c>
      <c r="D2305" s="22">
        <v>2</v>
      </c>
      <c r="E2305" s="22" t="s">
        <v>1692</v>
      </c>
      <c r="F2305" s="22" t="s">
        <v>1318</v>
      </c>
      <c r="G2305" s="22">
        <v>4811</v>
      </c>
      <c r="H2305" s="22">
        <v>3000</v>
      </c>
      <c r="I2305" s="22">
        <v>2412</v>
      </c>
      <c r="J2305" s="23">
        <v>0.08</v>
      </c>
      <c r="K2305" s="22">
        <v>-588</v>
      </c>
      <c r="L2305" s="24">
        <v>-48.31</v>
      </c>
      <c r="M2305" s="22" t="s">
        <v>4687</v>
      </c>
      <c r="N2305" s="22">
        <v>2</v>
      </c>
      <c r="O2305" s="22">
        <v>246.50151</v>
      </c>
      <c r="P2305" s="19">
        <f t="shared" si="35"/>
        <v>6</v>
      </c>
    </row>
    <row r="2306" spans="1:16" x14ac:dyDescent="0.25">
      <c r="A2306" s="21">
        <v>44733</v>
      </c>
      <c r="B2306" s="22" t="s">
        <v>2368</v>
      </c>
      <c r="C2306" s="22" t="s">
        <v>931</v>
      </c>
      <c r="D2306" s="22">
        <v>2</v>
      </c>
      <c r="E2306" s="22" t="s">
        <v>1693</v>
      </c>
      <c r="F2306" s="22" t="s">
        <v>1318</v>
      </c>
      <c r="G2306" s="22">
        <v>3388</v>
      </c>
      <c r="H2306" s="22">
        <v>3388</v>
      </c>
      <c r="I2306" s="22">
        <v>3420</v>
      </c>
      <c r="J2306" s="23">
        <v>0.21</v>
      </c>
      <c r="K2306" s="22">
        <v>32</v>
      </c>
      <c r="L2306" s="24">
        <v>6.68</v>
      </c>
      <c r="M2306" s="22" t="s">
        <v>4688</v>
      </c>
      <c r="N2306" s="22">
        <v>2</v>
      </c>
      <c r="O2306" s="22">
        <v>706.93249088000005</v>
      </c>
      <c r="P2306" s="19">
        <f t="shared" si="35"/>
        <v>6</v>
      </c>
    </row>
    <row r="2307" spans="1:16" x14ac:dyDescent="0.25">
      <c r="A2307" s="21">
        <v>44733</v>
      </c>
      <c r="B2307" s="22" t="s">
        <v>3261</v>
      </c>
      <c r="C2307" s="22" t="s">
        <v>931</v>
      </c>
      <c r="D2307" s="22">
        <v>2</v>
      </c>
      <c r="E2307" s="22" t="s">
        <v>1693</v>
      </c>
      <c r="F2307" s="22" t="s">
        <v>1318</v>
      </c>
      <c r="G2307" s="22">
        <v>17310</v>
      </c>
      <c r="H2307" s="22">
        <v>17013</v>
      </c>
      <c r="I2307" s="22">
        <v>17065</v>
      </c>
      <c r="J2307" s="23">
        <v>0.31</v>
      </c>
      <c r="K2307" s="22">
        <v>52</v>
      </c>
      <c r="L2307" s="24">
        <v>16.100000000000001</v>
      </c>
      <c r="M2307" s="22" t="s">
        <v>4688</v>
      </c>
      <c r="N2307" s="22">
        <v>2</v>
      </c>
      <c r="O2307" s="22">
        <v>5268.16749033</v>
      </c>
      <c r="P2307" s="19">
        <f t="shared" ref="P2307:P2370" si="36">MONTH(A2307)</f>
        <v>6</v>
      </c>
    </row>
    <row r="2308" spans="1:16" x14ac:dyDescent="0.25">
      <c r="A2308" s="21">
        <v>44733</v>
      </c>
      <c r="B2308" s="22" t="s">
        <v>3123</v>
      </c>
      <c r="C2308" s="22" t="s">
        <v>931</v>
      </c>
      <c r="D2308" s="22">
        <v>2</v>
      </c>
      <c r="E2308" s="22" t="s">
        <v>1693</v>
      </c>
      <c r="F2308" s="22" t="s">
        <v>1318</v>
      </c>
      <c r="G2308" s="22">
        <v>2957</v>
      </c>
      <c r="H2308" s="22">
        <v>2408</v>
      </c>
      <c r="I2308" s="22">
        <v>2161</v>
      </c>
      <c r="J2308" s="23">
        <v>0.71</v>
      </c>
      <c r="K2308" s="22">
        <v>-247</v>
      </c>
      <c r="L2308" s="24">
        <v>-175.52</v>
      </c>
      <c r="M2308" s="22" t="s">
        <v>4688</v>
      </c>
      <c r="N2308" s="22">
        <v>2</v>
      </c>
      <c r="O2308" s="22">
        <v>1711.12465552</v>
      </c>
      <c r="P2308" s="19">
        <f t="shared" si="36"/>
        <v>6</v>
      </c>
    </row>
    <row r="2309" spans="1:16" x14ac:dyDescent="0.25">
      <c r="A2309" s="21">
        <v>44733</v>
      </c>
      <c r="B2309" s="22" t="s">
        <v>3466</v>
      </c>
      <c r="C2309" s="22" t="s">
        <v>2176</v>
      </c>
      <c r="D2309" s="22">
        <v>1</v>
      </c>
      <c r="E2309" s="22" t="s">
        <v>3115</v>
      </c>
      <c r="F2309" s="22" t="s">
        <v>407</v>
      </c>
      <c r="G2309" s="22">
        <v>1082</v>
      </c>
      <c r="H2309" s="22">
        <v>1082</v>
      </c>
      <c r="I2309" s="22">
        <v>1246</v>
      </c>
      <c r="J2309" s="23">
        <v>0.04</v>
      </c>
      <c r="K2309" s="22">
        <v>164</v>
      </c>
      <c r="L2309" s="24">
        <v>7.15</v>
      </c>
      <c r="M2309" s="22" t="s">
        <v>3116</v>
      </c>
      <c r="N2309" s="22">
        <v>4</v>
      </c>
      <c r="O2309" s="22">
        <v>47.180729020000001</v>
      </c>
      <c r="P2309" s="19">
        <f t="shared" si="36"/>
        <v>6</v>
      </c>
    </row>
    <row r="2310" spans="1:16" x14ac:dyDescent="0.25">
      <c r="A2310" s="21">
        <v>44733</v>
      </c>
      <c r="B2310" s="22" t="s">
        <v>2378</v>
      </c>
      <c r="C2310" s="22" t="s">
        <v>2176</v>
      </c>
      <c r="D2310" s="22">
        <v>1</v>
      </c>
      <c r="E2310" s="22" t="s">
        <v>3115</v>
      </c>
      <c r="F2310" s="22" t="s">
        <v>407</v>
      </c>
      <c r="G2310" s="22">
        <v>1744</v>
      </c>
      <c r="H2310" s="22">
        <v>1744</v>
      </c>
      <c r="I2310" s="22">
        <v>1768</v>
      </c>
      <c r="J2310" s="23">
        <v>0.23</v>
      </c>
      <c r="K2310" s="22">
        <v>24</v>
      </c>
      <c r="L2310" s="24">
        <v>5.47</v>
      </c>
      <c r="M2310" s="22" t="s">
        <v>3116</v>
      </c>
      <c r="N2310" s="22">
        <v>4</v>
      </c>
      <c r="O2310" s="22">
        <v>397.63200000000001</v>
      </c>
      <c r="P2310" s="19">
        <f t="shared" si="36"/>
        <v>6</v>
      </c>
    </row>
    <row r="2311" spans="1:16" x14ac:dyDescent="0.25">
      <c r="A2311" s="21">
        <v>44733</v>
      </c>
      <c r="B2311" s="22" t="s">
        <v>2384</v>
      </c>
      <c r="C2311" s="22" t="s">
        <v>2176</v>
      </c>
      <c r="D2311" s="22">
        <v>1</v>
      </c>
      <c r="E2311" s="22" t="s">
        <v>6941</v>
      </c>
      <c r="F2311" s="22" t="s">
        <v>407</v>
      </c>
      <c r="G2311" s="22">
        <v>5184</v>
      </c>
      <c r="H2311" s="22">
        <v>1784</v>
      </c>
      <c r="I2311" s="22">
        <v>1715</v>
      </c>
      <c r="J2311" s="23">
        <v>0.26</v>
      </c>
      <c r="K2311" s="22">
        <v>-69</v>
      </c>
      <c r="L2311" s="24">
        <v>-17.739999999999998</v>
      </c>
      <c r="M2311" s="22" t="s">
        <v>6970</v>
      </c>
      <c r="N2311" s="22">
        <v>4</v>
      </c>
      <c r="O2311" s="22">
        <v>458.76336040000001</v>
      </c>
      <c r="P2311" s="19">
        <f t="shared" si="36"/>
        <v>6</v>
      </c>
    </row>
    <row r="2312" spans="1:16" x14ac:dyDescent="0.25">
      <c r="A2312" s="21">
        <v>44733</v>
      </c>
      <c r="B2312" s="22" t="s">
        <v>3215</v>
      </c>
      <c r="C2312" s="22" t="s">
        <v>2176</v>
      </c>
      <c r="D2312" s="22">
        <v>1</v>
      </c>
      <c r="E2312" s="22" t="s">
        <v>3162</v>
      </c>
      <c r="F2312" s="22" t="s">
        <v>407</v>
      </c>
      <c r="G2312" s="22">
        <v>852</v>
      </c>
      <c r="H2312" s="22">
        <v>852</v>
      </c>
      <c r="I2312" s="22">
        <v>855</v>
      </c>
      <c r="J2312" s="23">
        <v>0.31</v>
      </c>
      <c r="K2312" s="22">
        <v>3</v>
      </c>
      <c r="L2312" s="24">
        <v>0.92</v>
      </c>
      <c r="M2312" s="22" t="s">
        <v>6971</v>
      </c>
      <c r="N2312" s="22">
        <v>4</v>
      </c>
      <c r="O2312" s="22">
        <v>259.97052996000002</v>
      </c>
      <c r="P2312" s="19">
        <f t="shared" si="36"/>
        <v>6</v>
      </c>
    </row>
    <row r="2313" spans="1:16" x14ac:dyDescent="0.25">
      <c r="A2313" s="21">
        <v>44733</v>
      </c>
      <c r="B2313" s="22" t="s">
        <v>2385</v>
      </c>
      <c r="C2313" s="22" t="s">
        <v>2176</v>
      </c>
      <c r="D2313" s="22">
        <v>1</v>
      </c>
      <c r="E2313" s="22" t="s">
        <v>6941</v>
      </c>
      <c r="F2313" s="22" t="s">
        <v>407</v>
      </c>
      <c r="G2313" s="22">
        <v>2164</v>
      </c>
      <c r="H2313" s="22">
        <v>2164</v>
      </c>
      <c r="I2313" s="22">
        <v>2047</v>
      </c>
      <c r="J2313" s="23">
        <v>0.11</v>
      </c>
      <c r="K2313" s="22">
        <v>-117</v>
      </c>
      <c r="L2313" s="24">
        <v>-12.87</v>
      </c>
      <c r="M2313" s="22" t="s">
        <v>6970</v>
      </c>
      <c r="N2313" s="22">
        <v>4</v>
      </c>
      <c r="O2313" s="22">
        <v>238.03844192</v>
      </c>
      <c r="P2313" s="19">
        <f t="shared" si="36"/>
        <v>6</v>
      </c>
    </row>
    <row r="2314" spans="1:16" x14ac:dyDescent="0.25">
      <c r="A2314" s="21">
        <v>44733</v>
      </c>
      <c r="B2314" s="22" t="s">
        <v>2390</v>
      </c>
      <c r="C2314" s="22" t="s">
        <v>2176</v>
      </c>
      <c r="D2314" s="22">
        <v>1</v>
      </c>
      <c r="E2314" s="22" t="s">
        <v>3115</v>
      </c>
      <c r="F2314" s="22" t="s">
        <v>407</v>
      </c>
      <c r="G2314" s="22">
        <v>1762</v>
      </c>
      <c r="H2314" s="22">
        <v>1762</v>
      </c>
      <c r="I2314" s="22">
        <v>1744</v>
      </c>
      <c r="J2314" s="23">
        <v>0.02</v>
      </c>
      <c r="K2314" s="22">
        <v>-18</v>
      </c>
      <c r="L2314" s="24">
        <v>-0.39</v>
      </c>
      <c r="M2314" s="22" t="s">
        <v>3116</v>
      </c>
      <c r="N2314" s="22">
        <v>4</v>
      </c>
      <c r="O2314" s="22">
        <v>38.045879280000001</v>
      </c>
      <c r="P2314" s="19">
        <f t="shared" si="36"/>
        <v>6</v>
      </c>
    </row>
    <row r="2315" spans="1:16" x14ac:dyDescent="0.25">
      <c r="A2315" s="21">
        <v>44733</v>
      </c>
      <c r="B2315" s="22" t="s">
        <v>3273</v>
      </c>
      <c r="C2315" s="22" t="s">
        <v>2176</v>
      </c>
      <c r="D2315" s="22">
        <v>1</v>
      </c>
      <c r="E2315" s="22" t="s">
        <v>2561</v>
      </c>
      <c r="F2315" s="22" t="s">
        <v>407</v>
      </c>
      <c r="G2315" s="22">
        <v>1622</v>
      </c>
      <c r="H2315" s="22">
        <v>1622</v>
      </c>
      <c r="I2315" s="22">
        <v>2068</v>
      </c>
      <c r="J2315" s="23">
        <v>0.22</v>
      </c>
      <c r="K2315" s="22">
        <v>446</v>
      </c>
      <c r="L2315" s="24">
        <v>99.03</v>
      </c>
      <c r="M2315" s="22" t="s">
        <v>6972</v>
      </c>
      <c r="N2315" s="22">
        <v>4</v>
      </c>
      <c r="O2315" s="22">
        <v>360.14639834000002</v>
      </c>
      <c r="P2315" s="19">
        <f t="shared" si="36"/>
        <v>6</v>
      </c>
    </row>
    <row r="2316" spans="1:16" x14ac:dyDescent="0.25">
      <c r="A2316" s="21">
        <v>44733</v>
      </c>
      <c r="B2316" s="22" t="s">
        <v>6973</v>
      </c>
      <c r="C2316" s="22" t="s">
        <v>2176</v>
      </c>
      <c r="D2316" s="22">
        <v>1</v>
      </c>
      <c r="E2316" s="22" t="s">
        <v>6941</v>
      </c>
      <c r="F2316" s="22" t="s">
        <v>407</v>
      </c>
      <c r="G2316" s="22">
        <v>4121</v>
      </c>
      <c r="H2316" s="22">
        <v>4121</v>
      </c>
      <c r="I2316" s="22">
        <v>4011</v>
      </c>
      <c r="J2316" s="23">
        <v>0.26</v>
      </c>
      <c r="K2316" s="22">
        <v>-110</v>
      </c>
      <c r="L2316" s="24">
        <v>-28.23</v>
      </c>
      <c r="M2316" s="22" t="s">
        <v>6970</v>
      </c>
      <c r="N2316" s="22">
        <v>4</v>
      </c>
      <c r="O2316" s="22">
        <v>1057.51342333</v>
      </c>
      <c r="P2316" s="19">
        <f t="shared" si="36"/>
        <v>6</v>
      </c>
    </row>
    <row r="2317" spans="1:16" x14ac:dyDescent="0.25">
      <c r="A2317" s="21">
        <v>44733</v>
      </c>
      <c r="B2317" s="22" t="s">
        <v>2446</v>
      </c>
      <c r="C2317" s="22" t="s">
        <v>2176</v>
      </c>
      <c r="D2317" s="22">
        <v>1</v>
      </c>
      <c r="E2317" s="22" t="s">
        <v>6941</v>
      </c>
      <c r="F2317" s="22" t="s">
        <v>407</v>
      </c>
      <c r="G2317" s="22">
        <v>2037</v>
      </c>
      <c r="H2317" s="22">
        <v>537</v>
      </c>
      <c r="I2317" s="22">
        <v>551</v>
      </c>
      <c r="J2317" s="23">
        <v>0.25</v>
      </c>
      <c r="K2317" s="22">
        <v>14</v>
      </c>
      <c r="L2317" s="24">
        <v>3.52</v>
      </c>
      <c r="M2317" s="22" t="s">
        <v>6970</v>
      </c>
      <c r="N2317" s="22">
        <v>4</v>
      </c>
      <c r="O2317" s="22">
        <v>134.84973771</v>
      </c>
      <c r="P2317" s="19">
        <f t="shared" si="36"/>
        <v>6</v>
      </c>
    </row>
    <row r="2318" spans="1:16" x14ac:dyDescent="0.25">
      <c r="A2318" s="21">
        <v>44733</v>
      </c>
      <c r="B2318" s="22" t="s">
        <v>3125</v>
      </c>
      <c r="C2318" s="22" t="s">
        <v>2176</v>
      </c>
      <c r="D2318" s="22">
        <v>1</v>
      </c>
      <c r="E2318" s="22" t="s">
        <v>3126</v>
      </c>
      <c r="F2318" s="22" t="s">
        <v>407</v>
      </c>
      <c r="G2318" s="22">
        <v>-52</v>
      </c>
      <c r="H2318" s="22">
        <v>-52</v>
      </c>
      <c r="I2318" s="22">
        <v>43</v>
      </c>
      <c r="J2318" s="23">
        <v>1.1100000000000001</v>
      </c>
      <c r="K2318" s="22">
        <v>95</v>
      </c>
      <c r="L2318" s="24">
        <v>105.49</v>
      </c>
      <c r="M2318" s="22" t="s">
        <v>6974</v>
      </c>
      <c r="N2318" s="22">
        <v>4</v>
      </c>
      <c r="O2318" s="22">
        <v>-57.742407839999998</v>
      </c>
      <c r="P2318" s="19">
        <f t="shared" si="36"/>
        <v>6</v>
      </c>
    </row>
    <row r="2319" spans="1:16" x14ac:dyDescent="0.25">
      <c r="A2319" s="21">
        <v>44733</v>
      </c>
      <c r="B2319" s="22" t="s">
        <v>3161</v>
      </c>
      <c r="C2319" s="22" t="s">
        <v>2176</v>
      </c>
      <c r="D2319" s="22">
        <v>1</v>
      </c>
      <c r="E2319" s="22" t="s">
        <v>3162</v>
      </c>
      <c r="F2319" s="22" t="s">
        <v>407</v>
      </c>
      <c r="G2319" s="22">
        <v>5</v>
      </c>
      <c r="H2319" s="22">
        <v>5</v>
      </c>
      <c r="I2319" s="22">
        <v>4</v>
      </c>
      <c r="J2319" s="23">
        <v>1.19</v>
      </c>
      <c r="K2319" s="22">
        <v>-1</v>
      </c>
      <c r="L2319" s="24">
        <v>-1.19</v>
      </c>
      <c r="M2319" s="22" t="s">
        <v>6971</v>
      </c>
      <c r="N2319" s="22">
        <v>4</v>
      </c>
      <c r="O2319" s="22">
        <v>5.9586433000000003</v>
      </c>
      <c r="P2319" s="19">
        <f t="shared" si="36"/>
        <v>6</v>
      </c>
    </row>
    <row r="2320" spans="1:16" x14ac:dyDescent="0.25">
      <c r="A2320" s="21">
        <v>44733</v>
      </c>
      <c r="B2320" s="22" t="s">
        <v>4367</v>
      </c>
      <c r="C2320" s="22" t="s">
        <v>10</v>
      </c>
      <c r="D2320" s="22">
        <v>2</v>
      </c>
      <c r="E2320" s="22" t="s">
        <v>727</v>
      </c>
      <c r="F2320" s="22" t="s">
        <v>696</v>
      </c>
      <c r="G2320" s="22">
        <v>7</v>
      </c>
      <c r="H2320" s="22">
        <v>1</v>
      </c>
      <c r="I2320" s="22">
        <v>0</v>
      </c>
      <c r="J2320" s="23">
        <v>4.7300000000000004</v>
      </c>
      <c r="K2320" s="22">
        <v>-1</v>
      </c>
      <c r="L2320" s="24">
        <v>-4.7300000000000004</v>
      </c>
      <c r="M2320" s="22" t="s">
        <v>7115</v>
      </c>
      <c r="N2320" s="22">
        <v>1</v>
      </c>
      <c r="O2320" s="22">
        <v>4.7347735000000002</v>
      </c>
      <c r="P2320" s="19">
        <f t="shared" si="36"/>
        <v>6</v>
      </c>
    </row>
    <row r="2321" spans="1:16" x14ac:dyDescent="0.25">
      <c r="A2321" s="21">
        <v>44734</v>
      </c>
      <c r="B2321" s="22" t="s">
        <v>2519</v>
      </c>
      <c r="C2321" s="22" t="s">
        <v>10</v>
      </c>
      <c r="D2321" s="22">
        <v>2</v>
      </c>
      <c r="E2321" s="22" t="s">
        <v>46</v>
      </c>
      <c r="F2321" s="22" t="s">
        <v>9</v>
      </c>
      <c r="G2321" s="22">
        <v>27</v>
      </c>
      <c r="H2321" s="22">
        <v>27</v>
      </c>
      <c r="I2321" s="22">
        <v>27</v>
      </c>
      <c r="J2321" s="23">
        <v>0</v>
      </c>
      <c r="K2321" s="22">
        <v>0</v>
      </c>
      <c r="L2321" s="24">
        <v>0</v>
      </c>
      <c r="M2321" s="22" t="s">
        <v>2865</v>
      </c>
      <c r="N2321" s="22">
        <v>3</v>
      </c>
      <c r="O2321" s="22">
        <v>0</v>
      </c>
      <c r="P2321" s="19">
        <f t="shared" si="36"/>
        <v>6</v>
      </c>
    </row>
    <row r="2322" spans="1:16" x14ac:dyDescent="0.25">
      <c r="A2322" s="21">
        <v>44734</v>
      </c>
      <c r="B2322" s="22" t="s">
        <v>3120</v>
      </c>
      <c r="C2322" s="22" t="s">
        <v>2176</v>
      </c>
      <c r="D2322" s="22">
        <v>1</v>
      </c>
      <c r="E2322" s="22" t="s">
        <v>3121</v>
      </c>
      <c r="F2322" s="22" t="s">
        <v>407</v>
      </c>
      <c r="G2322" s="22">
        <v>16244</v>
      </c>
      <c r="H2322" s="22">
        <v>436</v>
      </c>
      <c r="I2322" s="22">
        <v>436</v>
      </c>
      <c r="J2322" s="23">
        <v>0.1</v>
      </c>
      <c r="K2322" s="22">
        <v>0</v>
      </c>
      <c r="L2322" s="24">
        <v>0</v>
      </c>
      <c r="M2322" s="22" t="s">
        <v>3122</v>
      </c>
      <c r="N2322" s="22">
        <v>4</v>
      </c>
      <c r="O2322" s="22">
        <v>43.612609120000002</v>
      </c>
      <c r="P2322" s="19">
        <f t="shared" si="36"/>
        <v>6</v>
      </c>
    </row>
    <row r="2323" spans="1:16" x14ac:dyDescent="0.25">
      <c r="A2323" s="21">
        <v>44734</v>
      </c>
      <c r="B2323" s="22" t="s">
        <v>3123</v>
      </c>
      <c r="C2323" s="22" t="s">
        <v>2176</v>
      </c>
      <c r="D2323" s="22">
        <v>1</v>
      </c>
      <c r="E2323" s="22" t="s">
        <v>3042</v>
      </c>
      <c r="F2323" s="22" t="s">
        <v>407</v>
      </c>
      <c r="G2323" s="22">
        <v>2710</v>
      </c>
      <c r="H2323" s="22">
        <v>549</v>
      </c>
      <c r="I2323" s="22">
        <v>549</v>
      </c>
      <c r="J2323" s="23">
        <v>0.71</v>
      </c>
      <c r="K2323" s="22">
        <v>0</v>
      </c>
      <c r="L2323" s="24">
        <v>0</v>
      </c>
      <c r="M2323" s="22" t="s">
        <v>3124</v>
      </c>
      <c r="N2323" s="22">
        <v>4</v>
      </c>
      <c r="O2323" s="22">
        <v>390.11936706</v>
      </c>
      <c r="P2323" s="19">
        <f t="shared" si="36"/>
        <v>6</v>
      </c>
    </row>
    <row r="2324" spans="1:16" x14ac:dyDescent="0.25">
      <c r="A2324" s="21">
        <v>44734</v>
      </c>
      <c r="B2324" s="22" t="s">
        <v>2182</v>
      </c>
      <c r="C2324" s="22" t="s">
        <v>966</v>
      </c>
      <c r="D2324" s="22">
        <v>2</v>
      </c>
      <c r="E2324" s="22" t="s">
        <v>1268</v>
      </c>
      <c r="F2324" s="22" t="s">
        <v>407</v>
      </c>
      <c r="G2324" s="22">
        <v>1329</v>
      </c>
      <c r="H2324" s="22">
        <v>49</v>
      </c>
      <c r="I2324" s="22">
        <v>49</v>
      </c>
      <c r="J2324" s="23">
        <v>23.86</v>
      </c>
      <c r="K2324" s="22">
        <v>0</v>
      </c>
      <c r="L2324" s="24">
        <v>0</v>
      </c>
      <c r="M2324" s="22" t="s">
        <v>3634</v>
      </c>
      <c r="N2324" s="22">
        <v>4</v>
      </c>
      <c r="O2324" s="22">
        <v>1169.1400000000001</v>
      </c>
      <c r="P2324" s="19">
        <f t="shared" si="36"/>
        <v>6</v>
      </c>
    </row>
    <row r="2325" spans="1:16" x14ac:dyDescent="0.25">
      <c r="A2325" s="21">
        <v>44734</v>
      </c>
      <c r="B2325" s="22" t="s">
        <v>3514</v>
      </c>
      <c r="C2325" s="22" t="s">
        <v>9</v>
      </c>
      <c r="D2325" s="22">
        <v>2</v>
      </c>
      <c r="E2325" s="22" t="s">
        <v>1087</v>
      </c>
      <c r="F2325" s="22" t="s">
        <v>9</v>
      </c>
      <c r="G2325" s="22">
        <v>28</v>
      </c>
      <c r="H2325" s="22">
        <v>20</v>
      </c>
      <c r="I2325" s="22">
        <v>20</v>
      </c>
      <c r="J2325" s="23">
        <v>13</v>
      </c>
      <c r="K2325" s="22">
        <v>0</v>
      </c>
      <c r="L2325" s="24">
        <v>0</v>
      </c>
      <c r="M2325" s="22" t="s">
        <v>4300</v>
      </c>
      <c r="N2325" s="22">
        <v>3</v>
      </c>
      <c r="O2325" s="22">
        <v>260.03086200000001</v>
      </c>
      <c r="P2325" s="19">
        <f t="shared" si="36"/>
        <v>6</v>
      </c>
    </row>
    <row r="2326" spans="1:16" x14ac:dyDescent="0.25">
      <c r="A2326" s="21">
        <v>44734</v>
      </c>
      <c r="B2326" s="22" t="s">
        <v>3018</v>
      </c>
      <c r="C2326" s="22" t="s">
        <v>9</v>
      </c>
      <c r="D2326" s="22">
        <v>2</v>
      </c>
      <c r="E2326" s="22" t="s">
        <v>1086</v>
      </c>
      <c r="F2326" s="22" t="s">
        <v>9</v>
      </c>
      <c r="G2326" s="22">
        <v>1465</v>
      </c>
      <c r="H2326" s="22">
        <v>300</v>
      </c>
      <c r="I2326" s="22">
        <v>300</v>
      </c>
      <c r="J2326" s="23">
        <v>1.95</v>
      </c>
      <c r="K2326" s="22">
        <v>0</v>
      </c>
      <c r="L2326" s="24">
        <v>0</v>
      </c>
      <c r="M2326" s="22" t="s">
        <v>4301</v>
      </c>
      <c r="N2326" s="22">
        <v>3</v>
      </c>
      <c r="O2326" s="22">
        <v>586.10738100000003</v>
      </c>
      <c r="P2326" s="19">
        <f t="shared" si="36"/>
        <v>6</v>
      </c>
    </row>
    <row r="2327" spans="1:16" x14ac:dyDescent="0.25">
      <c r="A2327" s="21">
        <v>44734</v>
      </c>
      <c r="B2327" s="22" t="s">
        <v>3120</v>
      </c>
      <c r="C2327" s="22" t="s">
        <v>931</v>
      </c>
      <c r="D2327" s="22">
        <v>2</v>
      </c>
      <c r="E2327" s="22" t="s">
        <v>1719</v>
      </c>
      <c r="F2327" s="22" t="s">
        <v>1318</v>
      </c>
      <c r="G2327" s="22">
        <v>16244</v>
      </c>
      <c r="H2327" s="22">
        <v>12000</v>
      </c>
      <c r="I2327" s="22">
        <v>12000</v>
      </c>
      <c r="J2327" s="23">
        <v>0.1</v>
      </c>
      <c r="K2327" s="22">
        <v>0</v>
      </c>
      <c r="L2327" s="24">
        <v>0</v>
      </c>
      <c r="M2327" s="22" t="s">
        <v>4691</v>
      </c>
      <c r="N2327" s="22">
        <v>2</v>
      </c>
      <c r="O2327" s="22">
        <v>1200.3470400000001</v>
      </c>
      <c r="P2327" s="19">
        <f t="shared" si="36"/>
        <v>6</v>
      </c>
    </row>
    <row r="2328" spans="1:16" x14ac:dyDescent="0.25">
      <c r="A2328" s="21">
        <v>44734</v>
      </c>
      <c r="B2328" s="22" t="s">
        <v>3123</v>
      </c>
      <c r="C2328" s="22" t="s">
        <v>931</v>
      </c>
      <c r="D2328" s="22">
        <v>2</v>
      </c>
      <c r="E2328" s="22" t="s">
        <v>1693</v>
      </c>
      <c r="F2328" s="22" t="s">
        <v>1318</v>
      </c>
      <c r="G2328" s="22">
        <v>2710</v>
      </c>
      <c r="H2328" s="22">
        <v>2161</v>
      </c>
      <c r="I2328" s="22">
        <v>2161</v>
      </c>
      <c r="J2328" s="23">
        <v>0.71</v>
      </c>
      <c r="K2328" s="22">
        <v>0</v>
      </c>
      <c r="L2328" s="24">
        <v>0</v>
      </c>
      <c r="M2328" s="22" t="s">
        <v>4692</v>
      </c>
      <c r="N2328" s="22">
        <v>2</v>
      </c>
      <c r="O2328" s="22">
        <v>1535.60647034</v>
      </c>
      <c r="P2328" s="19">
        <f t="shared" si="36"/>
        <v>6</v>
      </c>
    </row>
    <row r="2329" spans="1:16" x14ac:dyDescent="0.25">
      <c r="A2329" s="21">
        <v>44734</v>
      </c>
      <c r="B2329" s="22" t="s">
        <v>2288</v>
      </c>
      <c r="C2329" s="22" t="s">
        <v>10</v>
      </c>
      <c r="D2329" s="22">
        <v>2</v>
      </c>
      <c r="E2329" s="22" t="s">
        <v>553</v>
      </c>
      <c r="F2329" s="22" t="s">
        <v>407</v>
      </c>
      <c r="G2329" s="22">
        <v>182</v>
      </c>
      <c r="H2329" s="22">
        <v>32</v>
      </c>
      <c r="I2329" s="22">
        <v>32</v>
      </c>
      <c r="J2329" s="23">
        <v>9.2200000000000006</v>
      </c>
      <c r="K2329" s="22">
        <v>0</v>
      </c>
      <c r="L2329" s="24">
        <v>0</v>
      </c>
      <c r="M2329" s="22" t="s">
        <v>5634</v>
      </c>
      <c r="N2329" s="22">
        <v>4</v>
      </c>
      <c r="O2329" s="22">
        <v>295.08226303999999</v>
      </c>
      <c r="P2329" s="19">
        <f t="shared" si="36"/>
        <v>6</v>
      </c>
    </row>
    <row r="2330" spans="1:16" x14ac:dyDescent="0.25">
      <c r="A2330" s="21">
        <v>44734</v>
      </c>
      <c r="B2330" s="22" t="s">
        <v>4977</v>
      </c>
      <c r="C2330" s="22" t="s">
        <v>10</v>
      </c>
      <c r="D2330" s="22">
        <v>2</v>
      </c>
      <c r="E2330" s="22" t="s">
        <v>556</v>
      </c>
      <c r="F2330" s="22" t="s">
        <v>407</v>
      </c>
      <c r="G2330" s="22">
        <v>542</v>
      </c>
      <c r="H2330" s="22">
        <v>222</v>
      </c>
      <c r="I2330" s="22">
        <v>222</v>
      </c>
      <c r="J2330" s="23">
        <v>1.8</v>
      </c>
      <c r="K2330" s="22">
        <v>0</v>
      </c>
      <c r="L2330" s="24">
        <v>0</v>
      </c>
      <c r="M2330" s="22" t="s">
        <v>5635</v>
      </c>
      <c r="N2330" s="22">
        <v>4</v>
      </c>
      <c r="O2330" s="22">
        <v>400.58184827999997</v>
      </c>
      <c r="P2330" s="19">
        <f t="shared" si="36"/>
        <v>6</v>
      </c>
    </row>
    <row r="2331" spans="1:16" x14ac:dyDescent="0.25">
      <c r="A2331" s="21">
        <v>44734</v>
      </c>
      <c r="B2331" s="22" t="s">
        <v>5876</v>
      </c>
      <c r="C2331" s="22" t="s">
        <v>10</v>
      </c>
      <c r="D2331" s="22">
        <v>2</v>
      </c>
      <c r="E2331" s="22" t="s">
        <v>52</v>
      </c>
      <c r="F2331" s="22" t="s">
        <v>9</v>
      </c>
      <c r="G2331" s="22">
        <v>200</v>
      </c>
      <c r="H2331" s="22">
        <v>200</v>
      </c>
      <c r="I2331" s="22">
        <v>200</v>
      </c>
      <c r="J2331" s="23">
        <v>1.22</v>
      </c>
      <c r="K2331" s="22">
        <v>0</v>
      </c>
      <c r="L2331" s="24">
        <v>0</v>
      </c>
      <c r="M2331" s="22" t="s">
        <v>6268</v>
      </c>
      <c r="N2331" s="22">
        <v>3</v>
      </c>
      <c r="O2331" s="22">
        <v>244.59434999999999</v>
      </c>
      <c r="P2331" s="19">
        <f t="shared" si="36"/>
        <v>6</v>
      </c>
    </row>
    <row r="2332" spans="1:16" x14ac:dyDescent="0.25">
      <c r="A2332" s="21">
        <v>44734</v>
      </c>
      <c r="B2332" s="22" t="s">
        <v>2926</v>
      </c>
      <c r="C2332" s="22" t="s">
        <v>10</v>
      </c>
      <c r="D2332" s="22">
        <v>2</v>
      </c>
      <c r="E2332" s="22" t="s">
        <v>43</v>
      </c>
      <c r="F2332" s="22" t="s">
        <v>9</v>
      </c>
      <c r="G2332" s="22">
        <v>71</v>
      </c>
      <c r="H2332" s="22">
        <v>5</v>
      </c>
      <c r="I2332" s="22">
        <v>5</v>
      </c>
      <c r="J2332" s="23">
        <v>9.39</v>
      </c>
      <c r="K2332" s="22">
        <v>0</v>
      </c>
      <c r="L2332" s="24">
        <v>0</v>
      </c>
      <c r="M2332" s="22" t="s">
        <v>6269</v>
      </c>
      <c r="N2332" s="22">
        <v>3</v>
      </c>
      <c r="O2332" s="22">
        <v>46.95</v>
      </c>
      <c r="P2332" s="19">
        <f t="shared" si="36"/>
        <v>6</v>
      </c>
    </row>
    <row r="2333" spans="1:16" x14ac:dyDescent="0.25">
      <c r="A2333" s="21">
        <v>44734</v>
      </c>
      <c r="B2333" s="22" t="s">
        <v>2298</v>
      </c>
      <c r="C2333" s="22" t="s">
        <v>10</v>
      </c>
      <c r="D2333" s="22">
        <v>2</v>
      </c>
      <c r="E2333" s="22" t="s">
        <v>45</v>
      </c>
      <c r="F2333" s="22" t="s">
        <v>9</v>
      </c>
      <c r="G2333" s="22">
        <v>881</v>
      </c>
      <c r="H2333" s="22">
        <v>859</v>
      </c>
      <c r="I2333" s="22">
        <v>859</v>
      </c>
      <c r="J2333" s="23">
        <v>0.12</v>
      </c>
      <c r="K2333" s="22">
        <v>0</v>
      </c>
      <c r="L2333" s="24">
        <v>0</v>
      </c>
      <c r="M2333" s="22" t="s">
        <v>6270</v>
      </c>
      <c r="N2333" s="22">
        <v>3</v>
      </c>
      <c r="O2333" s="22">
        <v>103.14780087</v>
      </c>
      <c r="P2333" s="19">
        <f t="shared" si="36"/>
        <v>6</v>
      </c>
    </row>
    <row r="2334" spans="1:16" x14ac:dyDescent="0.25">
      <c r="A2334" s="21">
        <v>44734</v>
      </c>
      <c r="B2334" s="22" t="s">
        <v>2310</v>
      </c>
      <c r="C2334" s="22" t="s">
        <v>10</v>
      </c>
      <c r="D2334" s="22">
        <v>2</v>
      </c>
      <c r="E2334" s="22" t="s">
        <v>47</v>
      </c>
      <c r="F2334" s="22" t="s">
        <v>9</v>
      </c>
      <c r="G2334" s="22">
        <v>1726</v>
      </c>
      <c r="H2334" s="22">
        <v>34</v>
      </c>
      <c r="I2334" s="22">
        <v>34</v>
      </c>
      <c r="J2334" s="23">
        <v>2.74</v>
      </c>
      <c r="K2334" s="22">
        <v>0</v>
      </c>
      <c r="L2334" s="24">
        <v>0</v>
      </c>
      <c r="M2334" s="22" t="s">
        <v>6271</v>
      </c>
      <c r="N2334" s="22">
        <v>3</v>
      </c>
      <c r="O2334" s="22">
        <v>93.047813599999998</v>
      </c>
      <c r="P2334" s="19">
        <f t="shared" si="36"/>
        <v>6</v>
      </c>
    </row>
    <row r="2335" spans="1:16" x14ac:dyDescent="0.25">
      <c r="A2335" s="21">
        <v>44734</v>
      </c>
      <c r="B2335" s="22" t="s">
        <v>2314</v>
      </c>
      <c r="C2335" s="22" t="s">
        <v>10</v>
      </c>
      <c r="D2335" s="22">
        <v>2</v>
      </c>
      <c r="E2335" s="22" t="s">
        <v>48</v>
      </c>
      <c r="F2335" s="22" t="s">
        <v>9</v>
      </c>
      <c r="G2335" s="22">
        <v>1815</v>
      </c>
      <c r="H2335" s="22">
        <v>115</v>
      </c>
      <c r="I2335" s="22">
        <v>115</v>
      </c>
      <c r="J2335" s="23">
        <v>3.27</v>
      </c>
      <c r="K2335" s="22">
        <v>0</v>
      </c>
      <c r="L2335" s="24">
        <v>0</v>
      </c>
      <c r="M2335" s="22" t="s">
        <v>6272</v>
      </c>
      <c r="N2335" s="22">
        <v>3</v>
      </c>
      <c r="O2335" s="22">
        <v>376.45714600000002</v>
      </c>
      <c r="P2335" s="19">
        <f t="shared" si="36"/>
        <v>6</v>
      </c>
    </row>
    <row r="2336" spans="1:16" x14ac:dyDescent="0.25">
      <c r="A2336" s="21">
        <v>44734</v>
      </c>
      <c r="B2336" s="22" t="s">
        <v>4169</v>
      </c>
      <c r="C2336" s="22" t="s">
        <v>10</v>
      </c>
      <c r="D2336" s="22">
        <v>2</v>
      </c>
      <c r="E2336" s="22" t="s">
        <v>49</v>
      </c>
      <c r="F2336" s="22" t="s">
        <v>9</v>
      </c>
      <c r="G2336" s="22">
        <v>58</v>
      </c>
      <c r="H2336" s="22">
        <v>58</v>
      </c>
      <c r="I2336" s="22">
        <v>58</v>
      </c>
      <c r="J2336" s="23">
        <v>3.24</v>
      </c>
      <c r="K2336" s="22">
        <v>0</v>
      </c>
      <c r="L2336" s="24">
        <v>0</v>
      </c>
      <c r="M2336" s="22" t="s">
        <v>6273</v>
      </c>
      <c r="N2336" s="22">
        <v>3</v>
      </c>
      <c r="O2336" s="22">
        <v>187.97234732000001</v>
      </c>
      <c r="P2336" s="19">
        <f t="shared" si="36"/>
        <v>6</v>
      </c>
    </row>
    <row r="2337" spans="1:16" x14ac:dyDescent="0.25">
      <c r="A2337" s="21">
        <v>44734</v>
      </c>
      <c r="B2337" s="22" t="s">
        <v>4985</v>
      </c>
      <c r="C2337" s="22" t="s">
        <v>10</v>
      </c>
      <c r="D2337" s="22">
        <v>2</v>
      </c>
      <c r="E2337" s="22" t="s">
        <v>50</v>
      </c>
      <c r="F2337" s="22" t="s">
        <v>9</v>
      </c>
      <c r="G2337" s="22">
        <v>15</v>
      </c>
      <c r="H2337" s="22">
        <v>10</v>
      </c>
      <c r="I2337" s="22">
        <v>10</v>
      </c>
      <c r="J2337" s="23">
        <v>24.72</v>
      </c>
      <c r="K2337" s="22">
        <v>0</v>
      </c>
      <c r="L2337" s="24">
        <v>0</v>
      </c>
      <c r="M2337" s="22" t="s">
        <v>6274</v>
      </c>
      <c r="N2337" s="22">
        <v>3</v>
      </c>
      <c r="O2337" s="22">
        <v>247.2307692</v>
      </c>
      <c r="P2337" s="19">
        <f t="shared" si="36"/>
        <v>6</v>
      </c>
    </row>
    <row r="2338" spans="1:16" x14ac:dyDescent="0.25">
      <c r="A2338" s="21">
        <v>44734</v>
      </c>
      <c r="B2338" s="22" t="s">
        <v>4384</v>
      </c>
      <c r="C2338" s="22" t="s">
        <v>10</v>
      </c>
      <c r="D2338" s="22">
        <v>2</v>
      </c>
      <c r="E2338" s="22" t="s">
        <v>1815</v>
      </c>
      <c r="F2338" s="22" t="s">
        <v>9</v>
      </c>
      <c r="G2338" s="22">
        <v>322</v>
      </c>
      <c r="H2338" s="22">
        <v>42</v>
      </c>
      <c r="I2338" s="22">
        <v>42</v>
      </c>
      <c r="J2338" s="23">
        <v>83.92</v>
      </c>
      <c r="K2338" s="22">
        <v>0</v>
      </c>
      <c r="L2338" s="24">
        <v>0</v>
      </c>
      <c r="M2338" s="22" t="s">
        <v>6275</v>
      </c>
      <c r="N2338" s="22">
        <v>3</v>
      </c>
      <c r="O2338" s="22">
        <v>3524.6606682000001</v>
      </c>
      <c r="P2338" s="19">
        <f t="shared" si="36"/>
        <v>6</v>
      </c>
    </row>
    <row r="2339" spans="1:16" x14ac:dyDescent="0.25">
      <c r="A2339" s="21">
        <v>44734</v>
      </c>
      <c r="B2339" s="22" t="s">
        <v>4592</v>
      </c>
      <c r="C2339" s="22" t="s">
        <v>10</v>
      </c>
      <c r="D2339" s="22">
        <v>2</v>
      </c>
      <c r="E2339" s="22" t="s">
        <v>51</v>
      </c>
      <c r="F2339" s="22" t="s">
        <v>9</v>
      </c>
      <c r="G2339" s="22">
        <v>457</v>
      </c>
      <c r="H2339" s="22">
        <v>37</v>
      </c>
      <c r="I2339" s="22">
        <v>37</v>
      </c>
      <c r="J2339" s="23">
        <v>3.19</v>
      </c>
      <c r="K2339" s="22">
        <v>0</v>
      </c>
      <c r="L2339" s="24">
        <v>0</v>
      </c>
      <c r="M2339" s="22" t="s">
        <v>6276</v>
      </c>
      <c r="N2339" s="22">
        <v>3</v>
      </c>
      <c r="O2339" s="22">
        <v>118.127458</v>
      </c>
      <c r="P2339" s="19">
        <f t="shared" si="36"/>
        <v>6</v>
      </c>
    </row>
    <row r="2340" spans="1:16" x14ac:dyDescent="0.25">
      <c r="A2340" s="21">
        <v>44734</v>
      </c>
      <c r="B2340" s="22" t="s">
        <v>3311</v>
      </c>
      <c r="C2340" s="22" t="s">
        <v>10</v>
      </c>
      <c r="D2340" s="22">
        <v>2</v>
      </c>
      <c r="E2340" s="22" t="s">
        <v>554</v>
      </c>
      <c r="F2340" s="22" t="s">
        <v>407</v>
      </c>
      <c r="G2340" s="22">
        <v>1721</v>
      </c>
      <c r="H2340" s="22">
        <v>1721</v>
      </c>
      <c r="I2340" s="22">
        <v>1720</v>
      </c>
      <c r="J2340" s="23">
        <v>0.17</v>
      </c>
      <c r="K2340" s="22">
        <v>-1</v>
      </c>
      <c r="L2340" s="24">
        <v>-0.17</v>
      </c>
      <c r="M2340" s="22" t="s">
        <v>6507</v>
      </c>
      <c r="N2340" s="22">
        <v>4</v>
      </c>
      <c r="O2340" s="22">
        <v>294.03453658000001</v>
      </c>
      <c r="P2340" s="19">
        <f t="shared" si="36"/>
        <v>6</v>
      </c>
    </row>
    <row r="2341" spans="1:16" x14ac:dyDescent="0.25">
      <c r="A2341" s="21">
        <v>44734</v>
      </c>
      <c r="B2341" s="22" t="s">
        <v>3271</v>
      </c>
      <c r="C2341" s="22" t="s">
        <v>10</v>
      </c>
      <c r="D2341" s="22">
        <v>2</v>
      </c>
      <c r="E2341" s="22" t="s">
        <v>820</v>
      </c>
      <c r="F2341" s="22" t="s">
        <v>696</v>
      </c>
      <c r="G2341" s="22">
        <v>50</v>
      </c>
      <c r="H2341" s="22">
        <v>50</v>
      </c>
      <c r="I2341" s="22">
        <v>49</v>
      </c>
      <c r="J2341" s="23">
        <v>-64.59</v>
      </c>
      <c r="K2341" s="22">
        <v>-1</v>
      </c>
      <c r="L2341" s="24">
        <v>64.59</v>
      </c>
      <c r="M2341" s="22" t="s">
        <v>6508</v>
      </c>
      <c r="N2341" s="22">
        <v>1</v>
      </c>
      <c r="O2341" s="22">
        <v>-3229.3606920000002</v>
      </c>
      <c r="P2341" s="19">
        <f t="shared" si="36"/>
        <v>6</v>
      </c>
    </row>
    <row r="2342" spans="1:16" x14ac:dyDescent="0.25">
      <c r="A2342" s="21">
        <v>44734</v>
      </c>
      <c r="B2342" s="22" t="s">
        <v>5411</v>
      </c>
      <c r="C2342" s="22" t="s">
        <v>10</v>
      </c>
      <c r="D2342" s="22">
        <v>2</v>
      </c>
      <c r="E2342" s="22" t="s">
        <v>555</v>
      </c>
      <c r="F2342" s="22" t="s">
        <v>407</v>
      </c>
      <c r="G2342" s="22">
        <v>446</v>
      </c>
      <c r="H2342" s="22">
        <v>446</v>
      </c>
      <c r="I2342" s="22">
        <v>445</v>
      </c>
      <c r="J2342" s="23">
        <v>0.45</v>
      </c>
      <c r="K2342" s="22">
        <v>-1</v>
      </c>
      <c r="L2342" s="24">
        <v>-0.45</v>
      </c>
      <c r="M2342" s="22" t="s">
        <v>6509</v>
      </c>
      <c r="N2342" s="22">
        <v>4</v>
      </c>
      <c r="O2342" s="22">
        <v>201.25317826</v>
      </c>
      <c r="P2342" s="19">
        <f t="shared" si="36"/>
        <v>6</v>
      </c>
    </row>
    <row r="2343" spans="1:16" x14ac:dyDescent="0.25">
      <c r="A2343" s="21">
        <v>44734</v>
      </c>
      <c r="B2343" s="22" t="s">
        <v>2930</v>
      </c>
      <c r="C2343" s="22" t="s">
        <v>10</v>
      </c>
      <c r="D2343" s="22">
        <v>2</v>
      </c>
      <c r="E2343" s="22" t="s">
        <v>44</v>
      </c>
      <c r="F2343" s="22" t="s">
        <v>9</v>
      </c>
      <c r="G2343" s="22">
        <v>62</v>
      </c>
      <c r="H2343" s="22">
        <v>62</v>
      </c>
      <c r="I2343" s="22">
        <v>60</v>
      </c>
      <c r="J2343" s="23">
        <v>2.59</v>
      </c>
      <c r="K2343" s="22">
        <v>-2</v>
      </c>
      <c r="L2343" s="24">
        <v>-5.19</v>
      </c>
      <c r="M2343" s="22" t="s">
        <v>6638</v>
      </c>
      <c r="N2343" s="22">
        <v>3</v>
      </c>
      <c r="O2343" s="22">
        <v>160.80545432</v>
      </c>
      <c r="P2343" s="19">
        <f t="shared" si="36"/>
        <v>6</v>
      </c>
    </row>
    <row r="2344" spans="1:16" x14ac:dyDescent="0.25">
      <c r="A2344" s="21">
        <v>44735</v>
      </c>
      <c r="B2344" s="22" t="s">
        <v>3049</v>
      </c>
      <c r="C2344" s="22" t="s">
        <v>9</v>
      </c>
      <c r="D2344" s="22">
        <v>2</v>
      </c>
      <c r="E2344" s="22" t="s">
        <v>2134</v>
      </c>
      <c r="F2344" s="22" t="s">
        <v>863</v>
      </c>
      <c r="G2344" s="22">
        <v>-1</v>
      </c>
      <c r="H2344" s="22">
        <v>0</v>
      </c>
      <c r="I2344" s="22">
        <v>0</v>
      </c>
      <c r="J2344" s="23">
        <v>13.74</v>
      </c>
      <c r="K2344" s="22">
        <v>0</v>
      </c>
      <c r="L2344" s="24">
        <v>0</v>
      </c>
      <c r="M2344" s="22" t="s">
        <v>3050</v>
      </c>
      <c r="N2344" s="22">
        <v>5</v>
      </c>
      <c r="O2344" s="22">
        <v>0</v>
      </c>
      <c r="P2344" s="19">
        <f t="shared" si="36"/>
        <v>6</v>
      </c>
    </row>
    <row r="2345" spans="1:16" x14ac:dyDescent="0.25">
      <c r="A2345" s="21">
        <v>44735</v>
      </c>
      <c r="B2345" s="22" t="s">
        <v>3049</v>
      </c>
      <c r="C2345" s="22" t="s">
        <v>966</v>
      </c>
      <c r="D2345" s="22">
        <v>2</v>
      </c>
      <c r="E2345" s="22" t="s">
        <v>1932</v>
      </c>
      <c r="F2345" s="22" t="s">
        <v>9</v>
      </c>
      <c r="G2345" s="22">
        <v>-1</v>
      </c>
      <c r="H2345" s="22">
        <v>0</v>
      </c>
      <c r="I2345" s="22">
        <v>1</v>
      </c>
      <c r="J2345" s="23">
        <v>13.74</v>
      </c>
      <c r="K2345" s="22">
        <v>1</v>
      </c>
      <c r="L2345" s="24">
        <v>13.74</v>
      </c>
      <c r="M2345" s="22" t="s">
        <v>7031</v>
      </c>
      <c r="N2345" s="22">
        <v>3</v>
      </c>
      <c r="O2345" s="22">
        <v>0</v>
      </c>
      <c r="P2345" s="19">
        <f t="shared" si="36"/>
        <v>6</v>
      </c>
    </row>
    <row r="2346" spans="1:16" x14ac:dyDescent="0.25">
      <c r="A2346" s="21">
        <v>44739</v>
      </c>
      <c r="B2346" s="22" t="s">
        <v>2792</v>
      </c>
      <c r="C2346" s="22" t="s">
        <v>10</v>
      </c>
      <c r="D2346" s="22">
        <v>2</v>
      </c>
      <c r="E2346" s="22" t="s">
        <v>208</v>
      </c>
      <c r="F2346" s="22" t="s">
        <v>9</v>
      </c>
      <c r="G2346" s="22">
        <v>12</v>
      </c>
      <c r="H2346" s="22">
        <v>12</v>
      </c>
      <c r="I2346" s="22">
        <v>12</v>
      </c>
      <c r="J2346" s="23">
        <v>0</v>
      </c>
      <c r="K2346" s="22">
        <v>0</v>
      </c>
      <c r="L2346" s="24">
        <v>0</v>
      </c>
      <c r="M2346" s="22" t="s">
        <v>2866</v>
      </c>
      <c r="N2346" s="22">
        <v>3</v>
      </c>
      <c r="O2346" s="22">
        <v>0</v>
      </c>
      <c r="P2346" s="19">
        <f t="shared" si="36"/>
        <v>6</v>
      </c>
    </row>
    <row r="2347" spans="1:16" x14ac:dyDescent="0.25">
      <c r="A2347" s="21">
        <v>44739</v>
      </c>
      <c r="B2347" s="22" t="s">
        <v>2326</v>
      </c>
      <c r="C2347" s="22" t="s">
        <v>10</v>
      </c>
      <c r="D2347" s="22">
        <v>2</v>
      </c>
      <c r="E2347" s="22" t="s">
        <v>205</v>
      </c>
      <c r="F2347" s="22" t="s">
        <v>9</v>
      </c>
      <c r="G2347" s="22">
        <v>136</v>
      </c>
      <c r="H2347" s="22">
        <v>7</v>
      </c>
      <c r="I2347" s="22">
        <v>7</v>
      </c>
      <c r="J2347" s="23">
        <v>0</v>
      </c>
      <c r="K2347" s="22">
        <v>0</v>
      </c>
      <c r="L2347" s="24">
        <v>0</v>
      </c>
      <c r="M2347" s="22" t="s">
        <v>2867</v>
      </c>
      <c r="N2347" s="22">
        <v>3</v>
      </c>
      <c r="O2347" s="22">
        <v>0</v>
      </c>
      <c r="P2347" s="19">
        <f t="shared" si="36"/>
        <v>6</v>
      </c>
    </row>
    <row r="2348" spans="1:16" x14ac:dyDescent="0.25">
      <c r="A2348" s="21">
        <v>44739</v>
      </c>
      <c r="B2348" s="22" t="s">
        <v>2345</v>
      </c>
      <c r="C2348" s="22" t="s">
        <v>966</v>
      </c>
      <c r="D2348" s="22">
        <v>2</v>
      </c>
      <c r="E2348" s="22" t="s">
        <v>1066</v>
      </c>
      <c r="F2348" s="22" t="s">
        <v>9</v>
      </c>
      <c r="G2348" s="22">
        <v>742</v>
      </c>
      <c r="H2348" s="22">
        <v>102</v>
      </c>
      <c r="I2348" s="22">
        <v>102</v>
      </c>
      <c r="J2348" s="23">
        <v>2.4900000000000002</v>
      </c>
      <c r="K2348" s="22">
        <v>0</v>
      </c>
      <c r="L2348" s="24">
        <v>0</v>
      </c>
      <c r="M2348" s="22" t="s">
        <v>3916</v>
      </c>
      <c r="N2348" s="22">
        <v>3</v>
      </c>
      <c r="O2348" s="22">
        <v>253.56623904</v>
      </c>
      <c r="P2348" s="19">
        <f t="shared" si="36"/>
        <v>6</v>
      </c>
    </row>
    <row r="2349" spans="1:16" x14ac:dyDescent="0.25">
      <c r="A2349" s="21">
        <v>44739</v>
      </c>
      <c r="B2349" s="22" t="s">
        <v>3845</v>
      </c>
      <c r="C2349" s="22" t="s">
        <v>966</v>
      </c>
      <c r="D2349" s="22">
        <v>2</v>
      </c>
      <c r="E2349" s="22" t="s">
        <v>1067</v>
      </c>
      <c r="F2349" s="22" t="s">
        <v>9</v>
      </c>
      <c r="G2349" s="22">
        <v>1056</v>
      </c>
      <c r="H2349" s="22">
        <v>44</v>
      </c>
      <c r="I2349" s="22">
        <v>44</v>
      </c>
      <c r="J2349" s="23">
        <v>4.08</v>
      </c>
      <c r="K2349" s="22">
        <v>0</v>
      </c>
      <c r="L2349" s="24">
        <v>0</v>
      </c>
      <c r="M2349" s="22" t="s">
        <v>3917</v>
      </c>
      <c r="N2349" s="22">
        <v>3</v>
      </c>
      <c r="O2349" s="22">
        <v>179.45099128000001</v>
      </c>
      <c r="P2349" s="19">
        <f t="shared" si="36"/>
        <v>6</v>
      </c>
    </row>
    <row r="2350" spans="1:16" x14ac:dyDescent="0.25">
      <c r="A2350" s="21">
        <v>44739</v>
      </c>
      <c r="B2350" s="22" t="s">
        <v>2202</v>
      </c>
      <c r="C2350" s="22" t="s">
        <v>9</v>
      </c>
      <c r="D2350" s="22">
        <v>2</v>
      </c>
      <c r="E2350" s="22" t="s">
        <v>1162</v>
      </c>
      <c r="F2350" s="22" t="s">
        <v>9</v>
      </c>
      <c r="G2350" s="22">
        <v>1039</v>
      </c>
      <c r="H2350" s="22">
        <v>360</v>
      </c>
      <c r="I2350" s="22">
        <v>360</v>
      </c>
      <c r="J2350" s="23">
        <v>1.1200000000000001</v>
      </c>
      <c r="K2350" s="22">
        <v>0</v>
      </c>
      <c r="L2350" s="24">
        <v>0</v>
      </c>
      <c r="M2350" s="22" t="s">
        <v>4302</v>
      </c>
      <c r="N2350" s="22">
        <v>3</v>
      </c>
      <c r="O2350" s="22">
        <v>402.7124412</v>
      </c>
      <c r="P2350" s="19">
        <f t="shared" si="36"/>
        <v>6</v>
      </c>
    </row>
    <row r="2351" spans="1:16" x14ac:dyDescent="0.25">
      <c r="A2351" s="21">
        <v>44739</v>
      </c>
      <c r="B2351" s="22" t="s">
        <v>2592</v>
      </c>
      <c r="C2351" s="22" t="s">
        <v>9</v>
      </c>
      <c r="D2351" s="22">
        <v>2</v>
      </c>
      <c r="E2351" s="22" t="s">
        <v>1163</v>
      </c>
      <c r="F2351" s="22" t="s">
        <v>9</v>
      </c>
      <c r="G2351" s="22">
        <v>929</v>
      </c>
      <c r="H2351" s="22">
        <v>72</v>
      </c>
      <c r="I2351" s="22">
        <v>72</v>
      </c>
      <c r="J2351" s="23">
        <v>2.4900000000000002</v>
      </c>
      <c r="K2351" s="22">
        <v>0</v>
      </c>
      <c r="L2351" s="24">
        <v>0</v>
      </c>
      <c r="M2351" s="22" t="s">
        <v>4303</v>
      </c>
      <c r="N2351" s="22">
        <v>3</v>
      </c>
      <c r="O2351" s="22">
        <v>179.52729768</v>
      </c>
      <c r="P2351" s="19">
        <f t="shared" si="36"/>
        <v>6</v>
      </c>
    </row>
    <row r="2352" spans="1:16" x14ac:dyDescent="0.25">
      <c r="A2352" s="21">
        <v>44739</v>
      </c>
      <c r="B2352" s="22" t="s">
        <v>2270</v>
      </c>
      <c r="C2352" s="22" t="s">
        <v>9</v>
      </c>
      <c r="D2352" s="22">
        <v>2</v>
      </c>
      <c r="E2352" s="22" t="s">
        <v>1126</v>
      </c>
      <c r="F2352" s="22" t="s">
        <v>9</v>
      </c>
      <c r="G2352" s="22">
        <v>3911</v>
      </c>
      <c r="H2352" s="22">
        <v>360</v>
      </c>
      <c r="I2352" s="22">
        <v>360</v>
      </c>
      <c r="J2352" s="23">
        <v>1.91</v>
      </c>
      <c r="K2352" s="22">
        <v>0</v>
      </c>
      <c r="L2352" s="24">
        <v>0</v>
      </c>
      <c r="M2352" s="22" t="s">
        <v>4304</v>
      </c>
      <c r="N2352" s="22">
        <v>3</v>
      </c>
      <c r="O2352" s="22">
        <v>688.70895840000003</v>
      </c>
      <c r="P2352" s="19">
        <f t="shared" si="36"/>
        <v>6</v>
      </c>
    </row>
    <row r="2353" spans="1:16" x14ac:dyDescent="0.25">
      <c r="A2353" s="21">
        <v>44739</v>
      </c>
      <c r="B2353" s="22" t="s">
        <v>3335</v>
      </c>
      <c r="C2353" s="22" t="s">
        <v>9</v>
      </c>
      <c r="D2353" s="22">
        <v>2</v>
      </c>
      <c r="E2353" s="22" t="s">
        <v>1164</v>
      </c>
      <c r="F2353" s="22" t="s">
        <v>9</v>
      </c>
      <c r="G2353" s="22">
        <v>496</v>
      </c>
      <c r="H2353" s="22">
        <v>30</v>
      </c>
      <c r="I2353" s="22">
        <v>30</v>
      </c>
      <c r="J2353" s="23">
        <v>7.21</v>
      </c>
      <c r="K2353" s="22">
        <v>0</v>
      </c>
      <c r="L2353" s="24">
        <v>0</v>
      </c>
      <c r="M2353" s="22" t="s">
        <v>4305</v>
      </c>
      <c r="N2353" s="22">
        <v>3</v>
      </c>
      <c r="O2353" s="22">
        <v>216.40199999999999</v>
      </c>
      <c r="P2353" s="19">
        <f t="shared" si="36"/>
        <v>6</v>
      </c>
    </row>
    <row r="2354" spans="1:16" x14ac:dyDescent="0.25">
      <c r="A2354" s="21">
        <v>44739</v>
      </c>
      <c r="B2354" s="22" t="s">
        <v>3045</v>
      </c>
      <c r="C2354" s="22" t="s">
        <v>9</v>
      </c>
      <c r="D2354" s="22">
        <v>2</v>
      </c>
      <c r="E2354" s="22" t="s">
        <v>1125</v>
      </c>
      <c r="F2354" s="22" t="s">
        <v>9</v>
      </c>
      <c r="G2354" s="22">
        <v>2154</v>
      </c>
      <c r="H2354" s="22">
        <v>176</v>
      </c>
      <c r="I2354" s="22">
        <v>176</v>
      </c>
      <c r="J2354" s="23">
        <v>5.42</v>
      </c>
      <c r="K2354" s="22">
        <v>0</v>
      </c>
      <c r="L2354" s="24">
        <v>0</v>
      </c>
      <c r="M2354" s="22" t="s">
        <v>4306</v>
      </c>
      <c r="N2354" s="22">
        <v>3</v>
      </c>
      <c r="O2354" s="22">
        <v>953.63112944</v>
      </c>
      <c r="P2354" s="19">
        <f t="shared" si="36"/>
        <v>6</v>
      </c>
    </row>
    <row r="2355" spans="1:16" x14ac:dyDescent="0.25">
      <c r="A2355" s="21">
        <v>44739</v>
      </c>
      <c r="B2355" s="22" t="s">
        <v>5917</v>
      </c>
      <c r="C2355" s="22" t="s">
        <v>10</v>
      </c>
      <c r="D2355" s="22">
        <v>2</v>
      </c>
      <c r="E2355" s="22" t="s">
        <v>209</v>
      </c>
      <c r="F2355" s="22" t="s">
        <v>9</v>
      </c>
      <c r="G2355" s="22">
        <v>179</v>
      </c>
      <c r="H2355" s="22">
        <v>179</v>
      </c>
      <c r="I2355" s="22">
        <v>179</v>
      </c>
      <c r="J2355" s="23">
        <v>4.09</v>
      </c>
      <c r="K2355" s="22">
        <v>0</v>
      </c>
      <c r="L2355" s="24">
        <v>0</v>
      </c>
      <c r="M2355" s="22" t="s">
        <v>6277</v>
      </c>
      <c r="N2355" s="22">
        <v>3</v>
      </c>
      <c r="O2355" s="22">
        <v>732.29938378999998</v>
      </c>
      <c r="P2355" s="19">
        <f t="shared" si="36"/>
        <v>6</v>
      </c>
    </row>
    <row r="2356" spans="1:16" x14ac:dyDescent="0.25">
      <c r="A2356" s="21">
        <v>44739</v>
      </c>
      <c r="B2356" s="22" t="s">
        <v>5874</v>
      </c>
      <c r="C2356" s="22" t="s">
        <v>10</v>
      </c>
      <c r="D2356" s="22">
        <v>2</v>
      </c>
      <c r="E2356" s="22" t="s">
        <v>380</v>
      </c>
      <c r="F2356" s="22" t="s">
        <v>9</v>
      </c>
      <c r="G2356" s="22">
        <v>200</v>
      </c>
      <c r="H2356" s="22">
        <v>200</v>
      </c>
      <c r="I2356" s="22">
        <v>200</v>
      </c>
      <c r="J2356" s="23">
        <v>0.68</v>
      </c>
      <c r="K2356" s="22">
        <v>0</v>
      </c>
      <c r="L2356" s="24">
        <v>0</v>
      </c>
      <c r="M2356" s="22" t="s">
        <v>6278</v>
      </c>
      <c r="N2356" s="22">
        <v>3</v>
      </c>
      <c r="O2356" s="22">
        <v>135</v>
      </c>
      <c r="P2356" s="19">
        <f t="shared" si="36"/>
        <v>6</v>
      </c>
    </row>
    <row r="2357" spans="1:16" x14ac:dyDescent="0.25">
      <c r="A2357" s="21">
        <v>44739</v>
      </c>
      <c r="B2357" s="22" t="s">
        <v>2502</v>
      </c>
      <c r="C2357" s="22" t="s">
        <v>10</v>
      </c>
      <c r="D2357" s="22">
        <v>2</v>
      </c>
      <c r="E2357" s="22" t="s">
        <v>381</v>
      </c>
      <c r="F2357" s="22" t="s">
        <v>9</v>
      </c>
      <c r="G2357" s="22">
        <v>4</v>
      </c>
      <c r="H2357" s="22">
        <v>4</v>
      </c>
      <c r="I2357" s="22">
        <v>4</v>
      </c>
      <c r="J2357" s="23">
        <v>5.25</v>
      </c>
      <c r="K2357" s="22">
        <v>0</v>
      </c>
      <c r="L2357" s="24">
        <v>0</v>
      </c>
      <c r="M2357" s="22" t="s">
        <v>6279</v>
      </c>
      <c r="N2357" s="22">
        <v>3</v>
      </c>
      <c r="O2357" s="22">
        <v>21.009202599999998</v>
      </c>
      <c r="P2357" s="19">
        <f t="shared" si="36"/>
        <v>6</v>
      </c>
    </row>
    <row r="2358" spans="1:16" x14ac:dyDescent="0.25">
      <c r="A2358" s="21">
        <v>44739</v>
      </c>
      <c r="B2358" s="22" t="s">
        <v>3321</v>
      </c>
      <c r="C2358" s="22" t="s">
        <v>10</v>
      </c>
      <c r="D2358" s="22">
        <v>2</v>
      </c>
      <c r="E2358" s="22" t="s">
        <v>382</v>
      </c>
      <c r="F2358" s="22" t="s">
        <v>9</v>
      </c>
      <c r="G2358" s="22">
        <v>269</v>
      </c>
      <c r="H2358" s="22">
        <v>269</v>
      </c>
      <c r="I2358" s="22">
        <v>269</v>
      </c>
      <c r="J2358" s="23">
        <v>0.37</v>
      </c>
      <c r="K2358" s="22">
        <v>0</v>
      </c>
      <c r="L2358" s="24">
        <v>0</v>
      </c>
      <c r="M2358" s="22" t="s">
        <v>6280</v>
      </c>
      <c r="N2358" s="22">
        <v>3</v>
      </c>
      <c r="O2358" s="22">
        <v>99.735257759999996</v>
      </c>
      <c r="P2358" s="19">
        <f t="shared" si="36"/>
        <v>6</v>
      </c>
    </row>
    <row r="2359" spans="1:16" x14ac:dyDescent="0.25">
      <c r="A2359" s="21">
        <v>44739</v>
      </c>
      <c r="B2359" s="22" t="s">
        <v>3012</v>
      </c>
      <c r="C2359" s="22" t="s">
        <v>10</v>
      </c>
      <c r="D2359" s="22">
        <v>2</v>
      </c>
      <c r="E2359" s="22" t="s">
        <v>383</v>
      </c>
      <c r="F2359" s="22" t="s">
        <v>9</v>
      </c>
      <c r="G2359" s="22">
        <v>29</v>
      </c>
      <c r="H2359" s="22">
        <v>28</v>
      </c>
      <c r="I2359" s="22">
        <v>28</v>
      </c>
      <c r="J2359" s="23">
        <v>7.42</v>
      </c>
      <c r="K2359" s="22">
        <v>0</v>
      </c>
      <c r="L2359" s="24">
        <v>0</v>
      </c>
      <c r="M2359" s="22" t="s">
        <v>6281</v>
      </c>
      <c r="N2359" s="22">
        <v>3</v>
      </c>
      <c r="O2359" s="22">
        <v>207.85116267999999</v>
      </c>
      <c r="P2359" s="19">
        <f t="shared" si="36"/>
        <v>6</v>
      </c>
    </row>
    <row r="2360" spans="1:16" x14ac:dyDescent="0.25">
      <c r="A2360" s="21">
        <v>44739</v>
      </c>
      <c r="B2360" s="22" t="s">
        <v>5988</v>
      </c>
      <c r="C2360" s="22" t="s">
        <v>10</v>
      </c>
      <c r="D2360" s="22">
        <v>2</v>
      </c>
      <c r="E2360" s="22" t="s">
        <v>201</v>
      </c>
      <c r="F2360" s="22" t="s">
        <v>9</v>
      </c>
      <c r="G2360" s="22">
        <v>86</v>
      </c>
      <c r="H2360" s="22">
        <v>86</v>
      </c>
      <c r="I2360" s="22">
        <v>86</v>
      </c>
      <c r="J2360" s="23">
        <v>2.08</v>
      </c>
      <c r="K2360" s="22">
        <v>0</v>
      </c>
      <c r="L2360" s="24">
        <v>0</v>
      </c>
      <c r="M2360" s="22" t="s">
        <v>6282</v>
      </c>
      <c r="N2360" s="22">
        <v>3</v>
      </c>
      <c r="O2360" s="22">
        <v>178.86678782000001</v>
      </c>
      <c r="P2360" s="19">
        <f t="shared" si="36"/>
        <v>6</v>
      </c>
    </row>
    <row r="2361" spans="1:16" x14ac:dyDescent="0.25">
      <c r="A2361" s="21">
        <v>44739</v>
      </c>
      <c r="B2361" s="22" t="s">
        <v>2928</v>
      </c>
      <c r="C2361" s="22" t="s">
        <v>10</v>
      </c>
      <c r="D2361" s="22">
        <v>2</v>
      </c>
      <c r="E2361" s="22" t="s">
        <v>202</v>
      </c>
      <c r="F2361" s="22" t="s">
        <v>9</v>
      </c>
      <c r="G2361" s="22">
        <v>49</v>
      </c>
      <c r="H2361" s="22">
        <v>49</v>
      </c>
      <c r="I2361" s="22">
        <v>49</v>
      </c>
      <c r="J2361" s="23">
        <v>2.65</v>
      </c>
      <c r="K2361" s="22">
        <v>0</v>
      </c>
      <c r="L2361" s="24">
        <v>0</v>
      </c>
      <c r="M2361" s="22" t="s">
        <v>6283</v>
      </c>
      <c r="N2361" s="22">
        <v>3</v>
      </c>
      <c r="O2361" s="22">
        <v>129.85</v>
      </c>
      <c r="P2361" s="19">
        <f t="shared" si="36"/>
        <v>6</v>
      </c>
    </row>
    <row r="2362" spans="1:16" x14ac:dyDescent="0.25">
      <c r="A2362" s="21">
        <v>44739</v>
      </c>
      <c r="B2362" s="22" t="s">
        <v>2316</v>
      </c>
      <c r="C2362" s="22" t="s">
        <v>10</v>
      </c>
      <c r="D2362" s="22">
        <v>2</v>
      </c>
      <c r="E2362" s="22" t="s">
        <v>204</v>
      </c>
      <c r="F2362" s="22" t="s">
        <v>9</v>
      </c>
      <c r="G2362" s="22">
        <v>1295</v>
      </c>
      <c r="H2362" s="22">
        <v>95</v>
      </c>
      <c r="I2362" s="22">
        <v>95</v>
      </c>
      <c r="J2362" s="23">
        <v>1.89</v>
      </c>
      <c r="K2362" s="22">
        <v>0</v>
      </c>
      <c r="L2362" s="24">
        <v>0</v>
      </c>
      <c r="M2362" s="22" t="s">
        <v>6284</v>
      </c>
      <c r="N2362" s="22">
        <v>3</v>
      </c>
      <c r="O2362" s="22">
        <v>179.92327495000001</v>
      </c>
      <c r="P2362" s="19">
        <f t="shared" si="36"/>
        <v>6</v>
      </c>
    </row>
    <row r="2363" spans="1:16" x14ac:dyDescent="0.25">
      <c r="A2363" s="21">
        <v>44739</v>
      </c>
      <c r="B2363" s="22" t="s">
        <v>6285</v>
      </c>
      <c r="C2363" s="22" t="s">
        <v>10</v>
      </c>
      <c r="D2363" s="22">
        <v>2</v>
      </c>
      <c r="E2363" s="22" t="s">
        <v>206</v>
      </c>
      <c r="F2363" s="22" t="s">
        <v>9</v>
      </c>
      <c r="G2363" s="22">
        <v>30</v>
      </c>
      <c r="H2363" s="22">
        <v>30</v>
      </c>
      <c r="I2363" s="22">
        <v>30</v>
      </c>
      <c r="J2363" s="23">
        <v>0.47</v>
      </c>
      <c r="K2363" s="22">
        <v>0</v>
      </c>
      <c r="L2363" s="24">
        <v>0</v>
      </c>
      <c r="M2363" s="22" t="s">
        <v>6286</v>
      </c>
      <c r="N2363" s="22">
        <v>3</v>
      </c>
      <c r="O2363" s="22">
        <v>14.1</v>
      </c>
      <c r="P2363" s="19">
        <f t="shared" si="36"/>
        <v>6</v>
      </c>
    </row>
    <row r="2364" spans="1:16" x14ac:dyDescent="0.25">
      <c r="A2364" s="21">
        <v>44739</v>
      </c>
      <c r="B2364" s="22" t="s">
        <v>5901</v>
      </c>
      <c r="C2364" s="22" t="s">
        <v>10</v>
      </c>
      <c r="D2364" s="22">
        <v>2</v>
      </c>
      <c r="E2364" s="22" t="s">
        <v>378</v>
      </c>
      <c r="F2364" s="22" t="s">
        <v>9</v>
      </c>
      <c r="G2364" s="22">
        <v>55</v>
      </c>
      <c r="H2364" s="22">
        <v>55</v>
      </c>
      <c r="I2364" s="22">
        <v>54</v>
      </c>
      <c r="J2364" s="23">
        <v>0.96</v>
      </c>
      <c r="K2364" s="22">
        <v>-1</v>
      </c>
      <c r="L2364" s="24">
        <v>-0.96</v>
      </c>
      <c r="M2364" s="22" t="s">
        <v>6510</v>
      </c>
      <c r="N2364" s="22">
        <v>3</v>
      </c>
      <c r="O2364" s="22">
        <v>52.894934399999997</v>
      </c>
      <c r="P2364" s="19">
        <f t="shared" si="36"/>
        <v>6</v>
      </c>
    </row>
    <row r="2365" spans="1:16" x14ac:dyDescent="0.25">
      <c r="A2365" s="21">
        <v>44739</v>
      </c>
      <c r="B2365" s="22" t="s">
        <v>5165</v>
      </c>
      <c r="C2365" s="22" t="s">
        <v>10</v>
      </c>
      <c r="D2365" s="22">
        <v>2</v>
      </c>
      <c r="E2365" s="22" t="s">
        <v>1864</v>
      </c>
      <c r="F2365" s="22" t="s">
        <v>9</v>
      </c>
      <c r="G2365" s="22">
        <v>9</v>
      </c>
      <c r="H2365" s="22">
        <v>9</v>
      </c>
      <c r="I2365" s="22">
        <v>10</v>
      </c>
      <c r="J2365" s="23">
        <v>2.0699999999999998</v>
      </c>
      <c r="K2365" s="22">
        <v>1</v>
      </c>
      <c r="L2365" s="24">
        <v>2.0699999999999998</v>
      </c>
      <c r="M2365" s="22" t="s">
        <v>6581</v>
      </c>
      <c r="N2365" s="22">
        <v>3</v>
      </c>
      <c r="O2365" s="22">
        <v>18.63</v>
      </c>
      <c r="P2365" s="19">
        <f t="shared" si="36"/>
        <v>6</v>
      </c>
    </row>
    <row r="2366" spans="1:16" x14ac:dyDescent="0.25">
      <c r="A2366" s="21">
        <v>44739</v>
      </c>
      <c r="B2366" s="22" t="s">
        <v>5900</v>
      </c>
      <c r="C2366" s="22" t="s">
        <v>10</v>
      </c>
      <c r="D2366" s="22">
        <v>2</v>
      </c>
      <c r="E2366" s="22" t="s">
        <v>376</v>
      </c>
      <c r="F2366" s="22" t="s">
        <v>9</v>
      </c>
      <c r="G2366" s="22">
        <v>96</v>
      </c>
      <c r="H2366" s="22">
        <v>96</v>
      </c>
      <c r="I2366" s="22">
        <v>97</v>
      </c>
      <c r="J2366" s="23">
        <v>1.1599999999999999</v>
      </c>
      <c r="K2366" s="22">
        <v>1</v>
      </c>
      <c r="L2366" s="24">
        <v>1.1599999999999999</v>
      </c>
      <c r="M2366" s="22" t="s">
        <v>6582</v>
      </c>
      <c r="N2366" s="22">
        <v>3</v>
      </c>
      <c r="O2366" s="22">
        <v>111.51428543999999</v>
      </c>
      <c r="P2366" s="19">
        <f t="shared" si="36"/>
        <v>6</v>
      </c>
    </row>
    <row r="2367" spans="1:16" x14ac:dyDescent="0.25">
      <c r="A2367" s="21">
        <v>44739</v>
      </c>
      <c r="B2367" s="22" t="s">
        <v>3358</v>
      </c>
      <c r="C2367" s="22" t="s">
        <v>10</v>
      </c>
      <c r="D2367" s="22">
        <v>2</v>
      </c>
      <c r="E2367" s="22" t="s">
        <v>375</v>
      </c>
      <c r="F2367" s="22" t="s">
        <v>9</v>
      </c>
      <c r="G2367" s="22">
        <v>190</v>
      </c>
      <c r="H2367" s="22">
        <v>190</v>
      </c>
      <c r="I2367" s="22">
        <v>193</v>
      </c>
      <c r="J2367" s="23">
        <v>6.69</v>
      </c>
      <c r="K2367" s="22">
        <v>3</v>
      </c>
      <c r="L2367" s="24">
        <v>20.07</v>
      </c>
      <c r="M2367" s="22" t="s">
        <v>6885</v>
      </c>
      <c r="N2367" s="22">
        <v>3</v>
      </c>
      <c r="O2367" s="22">
        <v>1271.2361711000001</v>
      </c>
      <c r="P2367" s="19">
        <f t="shared" si="36"/>
        <v>6</v>
      </c>
    </row>
    <row r="2368" spans="1:16" x14ac:dyDescent="0.25">
      <c r="A2368" s="21">
        <v>44739</v>
      </c>
      <c r="B2368" s="22" t="s">
        <v>5902</v>
      </c>
      <c r="C2368" s="22" t="s">
        <v>10</v>
      </c>
      <c r="D2368" s="22">
        <v>2</v>
      </c>
      <c r="E2368" s="22" t="s">
        <v>379</v>
      </c>
      <c r="F2368" s="22" t="s">
        <v>9</v>
      </c>
      <c r="G2368" s="22">
        <v>217</v>
      </c>
      <c r="H2368" s="22">
        <v>217</v>
      </c>
      <c r="I2368" s="22">
        <v>221</v>
      </c>
      <c r="J2368" s="23">
        <v>0.36</v>
      </c>
      <c r="K2368" s="22">
        <v>4</v>
      </c>
      <c r="L2368" s="24">
        <v>1.43</v>
      </c>
      <c r="M2368" s="22" t="s">
        <v>6886</v>
      </c>
      <c r="N2368" s="22">
        <v>3</v>
      </c>
      <c r="O2368" s="22">
        <v>77.438363940000002</v>
      </c>
      <c r="P2368" s="19">
        <f t="shared" si="36"/>
        <v>6</v>
      </c>
    </row>
    <row r="2369" spans="1:16" x14ac:dyDescent="0.25">
      <c r="A2369" s="21">
        <v>44739</v>
      </c>
      <c r="B2369" s="22" t="s">
        <v>4171</v>
      </c>
      <c r="C2369" s="22" t="s">
        <v>10</v>
      </c>
      <c r="D2369" s="22">
        <v>2</v>
      </c>
      <c r="E2369" s="22" t="s">
        <v>207</v>
      </c>
      <c r="F2369" s="22" t="s">
        <v>9</v>
      </c>
      <c r="G2369" s="22">
        <v>1153</v>
      </c>
      <c r="H2369" s="22">
        <v>53</v>
      </c>
      <c r="I2369" s="22">
        <v>50</v>
      </c>
      <c r="J2369" s="23">
        <v>7.07</v>
      </c>
      <c r="K2369" s="22">
        <v>-3</v>
      </c>
      <c r="L2369" s="24">
        <v>-21.2</v>
      </c>
      <c r="M2369" s="22" t="s">
        <v>6887</v>
      </c>
      <c r="N2369" s="22">
        <v>3</v>
      </c>
      <c r="O2369" s="22">
        <v>374.59880070000003</v>
      </c>
      <c r="P2369" s="19">
        <f t="shared" si="36"/>
        <v>6</v>
      </c>
    </row>
    <row r="2370" spans="1:16" x14ac:dyDescent="0.25">
      <c r="A2370" s="21">
        <v>44739</v>
      </c>
      <c r="B2370" s="22" t="s">
        <v>2305</v>
      </c>
      <c r="C2370" s="22" t="s">
        <v>10</v>
      </c>
      <c r="D2370" s="22">
        <v>2</v>
      </c>
      <c r="E2370" s="22" t="s">
        <v>203</v>
      </c>
      <c r="F2370" s="22" t="s">
        <v>9</v>
      </c>
      <c r="G2370" s="22">
        <v>953</v>
      </c>
      <c r="H2370" s="22">
        <v>144</v>
      </c>
      <c r="I2370" s="22">
        <v>145</v>
      </c>
      <c r="J2370" s="23">
        <v>0</v>
      </c>
      <c r="K2370" s="22">
        <v>1</v>
      </c>
      <c r="L2370" s="24">
        <v>0</v>
      </c>
      <c r="M2370" s="22" t="s">
        <v>7060</v>
      </c>
      <c r="N2370" s="22">
        <v>3</v>
      </c>
      <c r="O2370" s="22">
        <v>0</v>
      </c>
      <c r="P2370" s="19">
        <f t="shared" si="36"/>
        <v>6</v>
      </c>
    </row>
    <row r="2371" spans="1:16" x14ac:dyDescent="0.25">
      <c r="A2371" s="21">
        <v>44739</v>
      </c>
      <c r="B2371" s="22" t="s">
        <v>2398</v>
      </c>
      <c r="C2371" s="22" t="s">
        <v>2176</v>
      </c>
      <c r="D2371" s="22">
        <v>1</v>
      </c>
      <c r="E2371" s="22" t="s">
        <v>3110</v>
      </c>
      <c r="F2371" s="22" t="s">
        <v>407</v>
      </c>
      <c r="G2371" s="22">
        <v>-373</v>
      </c>
      <c r="H2371" s="22">
        <v>-373</v>
      </c>
      <c r="I2371" s="22">
        <v>0</v>
      </c>
      <c r="J2371" s="23">
        <v>0.04</v>
      </c>
      <c r="K2371" s="22">
        <v>373</v>
      </c>
      <c r="L2371" s="24">
        <v>16.079999999999998</v>
      </c>
      <c r="M2371" s="22" t="s">
        <v>7116</v>
      </c>
      <c r="N2371" s="22">
        <v>4</v>
      </c>
      <c r="O2371" s="22">
        <v>-16.075285439999998</v>
      </c>
      <c r="P2371" s="19">
        <f t="shared" ref="P2371:P2434" si="37">MONTH(A2371)</f>
        <v>6</v>
      </c>
    </row>
    <row r="2372" spans="1:16" x14ac:dyDescent="0.25">
      <c r="A2372" s="21">
        <v>44740</v>
      </c>
      <c r="B2372" s="22" t="s">
        <v>3504</v>
      </c>
      <c r="C2372" s="22" t="s">
        <v>931</v>
      </c>
      <c r="D2372" s="22">
        <v>2</v>
      </c>
      <c r="E2372" s="22" t="s">
        <v>1547</v>
      </c>
      <c r="F2372" s="22" t="s">
        <v>1318</v>
      </c>
      <c r="G2372" s="22">
        <v>1003</v>
      </c>
      <c r="H2372" s="22">
        <v>680</v>
      </c>
      <c r="I2372" s="22">
        <v>680</v>
      </c>
      <c r="J2372" s="23">
        <v>3.53</v>
      </c>
      <c r="K2372" s="22">
        <v>0</v>
      </c>
      <c r="L2372" s="24">
        <v>0</v>
      </c>
      <c r="M2372" s="22" t="s">
        <v>4693</v>
      </c>
      <c r="N2372" s="22">
        <v>2</v>
      </c>
      <c r="O2372" s="22">
        <v>2402.0410780000002</v>
      </c>
      <c r="P2372" s="19">
        <f t="shared" si="37"/>
        <v>6</v>
      </c>
    </row>
    <row r="2373" spans="1:16" x14ac:dyDescent="0.25">
      <c r="A2373" s="21">
        <v>44740</v>
      </c>
      <c r="B2373" s="22" t="s">
        <v>2203</v>
      </c>
      <c r="C2373" s="22" t="s">
        <v>931</v>
      </c>
      <c r="D2373" s="22">
        <v>2</v>
      </c>
      <c r="E2373" s="22" t="s">
        <v>1549</v>
      </c>
      <c r="F2373" s="22" t="s">
        <v>1318</v>
      </c>
      <c r="G2373" s="22">
        <v>4942</v>
      </c>
      <c r="H2373" s="22">
        <v>1872</v>
      </c>
      <c r="I2373" s="22">
        <v>1872</v>
      </c>
      <c r="J2373" s="23">
        <v>2.65</v>
      </c>
      <c r="K2373" s="22">
        <v>0</v>
      </c>
      <c r="L2373" s="24">
        <v>0</v>
      </c>
      <c r="M2373" s="22" t="s">
        <v>4694</v>
      </c>
      <c r="N2373" s="22">
        <v>2</v>
      </c>
      <c r="O2373" s="22">
        <v>4957.0124011199996</v>
      </c>
      <c r="P2373" s="19">
        <f t="shared" si="37"/>
        <v>6</v>
      </c>
    </row>
    <row r="2374" spans="1:16" x14ac:dyDescent="0.25">
      <c r="A2374" s="21">
        <v>44740</v>
      </c>
      <c r="B2374" s="22" t="s">
        <v>4695</v>
      </c>
      <c r="C2374" s="22" t="s">
        <v>931</v>
      </c>
      <c r="D2374" s="22">
        <v>2</v>
      </c>
      <c r="E2374" s="22" t="s">
        <v>1554</v>
      </c>
      <c r="F2374" s="22" t="s">
        <v>1318</v>
      </c>
      <c r="G2374" s="22">
        <v>3030</v>
      </c>
      <c r="H2374" s="22">
        <v>2720</v>
      </c>
      <c r="I2374" s="22">
        <v>2720</v>
      </c>
      <c r="J2374" s="23">
        <v>1.3</v>
      </c>
      <c r="K2374" s="22">
        <v>0</v>
      </c>
      <c r="L2374" s="24">
        <v>0</v>
      </c>
      <c r="M2374" s="22" t="s">
        <v>4696</v>
      </c>
      <c r="N2374" s="22">
        <v>2</v>
      </c>
      <c r="O2374" s="22">
        <v>3524.1739023999999</v>
      </c>
      <c r="P2374" s="19">
        <f t="shared" si="37"/>
        <v>6</v>
      </c>
    </row>
    <row r="2375" spans="1:16" x14ac:dyDescent="0.25">
      <c r="A2375" s="21">
        <v>44740</v>
      </c>
      <c r="B2375" s="22" t="s">
        <v>4697</v>
      </c>
      <c r="C2375" s="22" t="s">
        <v>931</v>
      </c>
      <c r="D2375" s="22">
        <v>2</v>
      </c>
      <c r="E2375" s="22" t="s">
        <v>1554</v>
      </c>
      <c r="F2375" s="22" t="s">
        <v>1318</v>
      </c>
      <c r="G2375" s="22">
        <v>1499</v>
      </c>
      <c r="H2375" s="22">
        <v>1280</v>
      </c>
      <c r="I2375" s="22">
        <v>1280</v>
      </c>
      <c r="J2375" s="23">
        <v>1.23</v>
      </c>
      <c r="K2375" s="22">
        <v>0</v>
      </c>
      <c r="L2375" s="24">
        <v>0</v>
      </c>
      <c r="M2375" s="22" t="s">
        <v>4696</v>
      </c>
      <c r="N2375" s="22">
        <v>2</v>
      </c>
      <c r="O2375" s="22">
        <v>1580.5217408000001</v>
      </c>
      <c r="P2375" s="19">
        <f t="shared" si="37"/>
        <v>6</v>
      </c>
    </row>
    <row r="2376" spans="1:16" x14ac:dyDescent="0.25">
      <c r="A2376" s="21">
        <v>44740</v>
      </c>
      <c r="B2376" s="22" t="s">
        <v>3503</v>
      </c>
      <c r="C2376" s="22" t="s">
        <v>931</v>
      </c>
      <c r="D2376" s="22">
        <v>2</v>
      </c>
      <c r="E2376" s="22" t="s">
        <v>1546</v>
      </c>
      <c r="F2376" s="22" t="s">
        <v>1318</v>
      </c>
      <c r="G2376" s="22">
        <v>2457</v>
      </c>
      <c r="H2376" s="22">
        <v>725</v>
      </c>
      <c r="I2376" s="22">
        <v>725</v>
      </c>
      <c r="J2376" s="23">
        <v>3.69</v>
      </c>
      <c r="K2376" s="22">
        <v>0</v>
      </c>
      <c r="L2376" s="24">
        <v>0</v>
      </c>
      <c r="M2376" s="22" t="s">
        <v>4698</v>
      </c>
      <c r="N2376" s="22">
        <v>2</v>
      </c>
      <c r="O2376" s="22">
        <v>2672.1476162499998</v>
      </c>
      <c r="P2376" s="19">
        <f t="shared" si="37"/>
        <v>6</v>
      </c>
    </row>
    <row r="2377" spans="1:16" x14ac:dyDescent="0.25">
      <c r="A2377" s="21">
        <v>44740</v>
      </c>
      <c r="B2377" s="22" t="s">
        <v>2517</v>
      </c>
      <c r="C2377" s="22" t="s">
        <v>931</v>
      </c>
      <c r="D2377" s="22">
        <v>2</v>
      </c>
      <c r="E2377" s="22" t="s">
        <v>1551</v>
      </c>
      <c r="F2377" s="22" t="s">
        <v>1318</v>
      </c>
      <c r="G2377" s="22">
        <v>330</v>
      </c>
      <c r="H2377" s="22">
        <v>190</v>
      </c>
      <c r="I2377" s="22">
        <v>190</v>
      </c>
      <c r="J2377" s="23">
        <v>6.36</v>
      </c>
      <c r="K2377" s="22">
        <v>0</v>
      </c>
      <c r="L2377" s="24">
        <v>0</v>
      </c>
      <c r="M2377" s="22" t="s">
        <v>4699</v>
      </c>
      <c r="N2377" s="22">
        <v>2</v>
      </c>
      <c r="O2377" s="22">
        <v>1208.4000000000001</v>
      </c>
      <c r="P2377" s="19">
        <f t="shared" si="37"/>
        <v>6</v>
      </c>
    </row>
    <row r="2378" spans="1:16" x14ac:dyDescent="0.25">
      <c r="A2378" s="21">
        <v>44740</v>
      </c>
      <c r="B2378" s="22" t="s">
        <v>2697</v>
      </c>
      <c r="C2378" s="22" t="s">
        <v>931</v>
      </c>
      <c r="D2378" s="22">
        <v>2</v>
      </c>
      <c r="E2378" s="22" t="s">
        <v>1551</v>
      </c>
      <c r="F2378" s="22" t="s">
        <v>1318</v>
      </c>
      <c r="G2378" s="22">
        <v>452</v>
      </c>
      <c r="H2378" s="22">
        <v>256</v>
      </c>
      <c r="I2378" s="22">
        <v>256</v>
      </c>
      <c r="J2378" s="23">
        <v>9.94</v>
      </c>
      <c r="K2378" s="22">
        <v>0</v>
      </c>
      <c r="L2378" s="24">
        <v>0</v>
      </c>
      <c r="M2378" s="22" t="s">
        <v>4699</v>
      </c>
      <c r="N2378" s="22">
        <v>2</v>
      </c>
      <c r="O2378" s="22">
        <v>2544.64</v>
      </c>
      <c r="P2378" s="19">
        <f t="shared" si="37"/>
        <v>6</v>
      </c>
    </row>
    <row r="2379" spans="1:16" x14ac:dyDescent="0.25">
      <c r="A2379" s="21">
        <v>44740</v>
      </c>
      <c r="B2379" s="22" t="s">
        <v>3227</v>
      </c>
      <c r="C2379" s="22" t="s">
        <v>931</v>
      </c>
      <c r="D2379" s="22">
        <v>2</v>
      </c>
      <c r="E2379" s="22" t="s">
        <v>1548</v>
      </c>
      <c r="F2379" s="22" t="s">
        <v>1318</v>
      </c>
      <c r="G2379" s="22">
        <v>14373</v>
      </c>
      <c r="H2379" s="22">
        <v>5040</v>
      </c>
      <c r="I2379" s="22">
        <v>5040</v>
      </c>
      <c r="J2379" s="23">
        <v>1.04</v>
      </c>
      <c r="K2379" s="22">
        <v>0</v>
      </c>
      <c r="L2379" s="24">
        <v>0</v>
      </c>
      <c r="M2379" s="22" t="s">
        <v>4700</v>
      </c>
      <c r="N2379" s="22">
        <v>2</v>
      </c>
      <c r="O2379" s="22">
        <v>5239.2577608000001</v>
      </c>
      <c r="P2379" s="19">
        <f t="shared" si="37"/>
        <v>6</v>
      </c>
    </row>
    <row r="2380" spans="1:16" x14ac:dyDescent="0.25">
      <c r="A2380" s="21">
        <v>44740</v>
      </c>
      <c r="B2380" s="22" t="s">
        <v>2324</v>
      </c>
      <c r="C2380" s="22" t="s">
        <v>931</v>
      </c>
      <c r="D2380" s="22">
        <v>2</v>
      </c>
      <c r="E2380" s="22" t="s">
        <v>1552</v>
      </c>
      <c r="F2380" s="22" t="s">
        <v>1318</v>
      </c>
      <c r="G2380" s="22">
        <v>220</v>
      </c>
      <c r="H2380" s="22">
        <v>200</v>
      </c>
      <c r="I2380" s="22">
        <v>200</v>
      </c>
      <c r="J2380" s="23">
        <v>4.72</v>
      </c>
      <c r="K2380" s="22">
        <v>0</v>
      </c>
      <c r="L2380" s="24">
        <v>0</v>
      </c>
      <c r="M2380" s="22" t="s">
        <v>4701</v>
      </c>
      <c r="N2380" s="22">
        <v>2</v>
      </c>
      <c r="O2380" s="22">
        <v>943.45853799999998</v>
      </c>
      <c r="P2380" s="19">
        <f t="shared" si="37"/>
        <v>6</v>
      </c>
    </row>
    <row r="2381" spans="1:16" x14ac:dyDescent="0.25">
      <c r="A2381" s="21">
        <v>44740</v>
      </c>
      <c r="B2381" s="22" t="s">
        <v>2523</v>
      </c>
      <c r="C2381" s="22" t="s">
        <v>931</v>
      </c>
      <c r="D2381" s="22">
        <v>2</v>
      </c>
      <c r="E2381" s="22" t="s">
        <v>1552</v>
      </c>
      <c r="F2381" s="22" t="s">
        <v>1318</v>
      </c>
      <c r="G2381" s="22">
        <v>784</v>
      </c>
      <c r="H2381" s="22">
        <v>580</v>
      </c>
      <c r="I2381" s="22">
        <v>580</v>
      </c>
      <c r="J2381" s="23">
        <v>4.0999999999999996</v>
      </c>
      <c r="K2381" s="22">
        <v>0</v>
      </c>
      <c r="L2381" s="24">
        <v>0</v>
      </c>
      <c r="M2381" s="22" t="s">
        <v>4701</v>
      </c>
      <c r="N2381" s="22">
        <v>2</v>
      </c>
      <c r="O2381" s="22">
        <v>2380.0765740000002</v>
      </c>
      <c r="P2381" s="19">
        <f t="shared" si="37"/>
        <v>6</v>
      </c>
    </row>
    <row r="2382" spans="1:16" x14ac:dyDescent="0.25">
      <c r="A2382" s="21">
        <v>44740</v>
      </c>
      <c r="B2382" s="22" t="s">
        <v>2548</v>
      </c>
      <c r="C2382" s="22" t="s">
        <v>931</v>
      </c>
      <c r="D2382" s="22">
        <v>2</v>
      </c>
      <c r="E2382" s="22" t="s">
        <v>1550</v>
      </c>
      <c r="F2382" s="22" t="s">
        <v>1318</v>
      </c>
      <c r="G2382" s="22">
        <v>504</v>
      </c>
      <c r="H2382" s="22">
        <v>450</v>
      </c>
      <c r="I2382" s="22">
        <v>450</v>
      </c>
      <c r="J2382" s="23">
        <v>4.1900000000000004</v>
      </c>
      <c r="K2382" s="22">
        <v>0</v>
      </c>
      <c r="L2382" s="24">
        <v>0</v>
      </c>
      <c r="M2382" s="22" t="s">
        <v>4702</v>
      </c>
      <c r="N2382" s="22">
        <v>2</v>
      </c>
      <c r="O2382" s="22">
        <v>1885.6846439999999</v>
      </c>
      <c r="P2382" s="19">
        <f t="shared" si="37"/>
        <v>6</v>
      </c>
    </row>
    <row r="2383" spans="1:16" x14ac:dyDescent="0.25">
      <c r="A2383" s="21">
        <v>44741</v>
      </c>
      <c r="B2383" s="22" t="s">
        <v>3125</v>
      </c>
      <c r="C2383" s="22" t="s">
        <v>2176</v>
      </c>
      <c r="D2383" s="22">
        <v>1</v>
      </c>
      <c r="E2383" s="22" t="s">
        <v>3126</v>
      </c>
      <c r="F2383" s="22" t="s">
        <v>407</v>
      </c>
      <c r="G2383" s="22">
        <v>43</v>
      </c>
      <c r="H2383" s="22">
        <v>43</v>
      </c>
      <c r="I2383" s="22">
        <v>43</v>
      </c>
      <c r="J2383" s="23">
        <v>1.1100000000000001</v>
      </c>
      <c r="K2383" s="22">
        <v>0</v>
      </c>
      <c r="L2383" s="24">
        <v>0</v>
      </c>
      <c r="M2383" s="22" t="s">
        <v>3127</v>
      </c>
      <c r="N2383" s="22">
        <v>4</v>
      </c>
      <c r="O2383" s="22">
        <v>47.748529560000001</v>
      </c>
      <c r="P2383" s="19">
        <f t="shared" si="37"/>
        <v>6</v>
      </c>
    </row>
    <row r="2384" spans="1:16" x14ac:dyDescent="0.25">
      <c r="A2384" s="21">
        <v>44741</v>
      </c>
      <c r="B2384" s="22" t="s">
        <v>2473</v>
      </c>
      <c r="C2384" s="22" t="s">
        <v>931</v>
      </c>
      <c r="D2384" s="22">
        <v>2</v>
      </c>
      <c r="E2384" s="22" t="s">
        <v>1550</v>
      </c>
      <c r="F2384" s="22" t="s">
        <v>1318</v>
      </c>
      <c r="G2384" s="22">
        <v>879</v>
      </c>
      <c r="H2384" s="22">
        <v>792</v>
      </c>
      <c r="I2384" s="22">
        <v>792</v>
      </c>
      <c r="J2384" s="23">
        <v>3.38</v>
      </c>
      <c r="K2384" s="22">
        <v>0</v>
      </c>
      <c r="L2384" s="24">
        <v>0</v>
      </c>
      <c r="M2384" s="22" t="s">
        <v>4703</v>
      </c>
      <c r="N2384" s="22">
        <v>2</v>
      </c>
      <c r="O2384" s="22">
        <v>2674.4231289600002</v>
      </c>
      <c r="P2384" s="19">
        <f t="shared" si="37"/>
        <v>6</v>
      </c>
    </row>
    <row r="2385" spans="1:16" x14ac:dyDescent="0.25">
      <c r="A2385" s="21">
        <v>44741</v>
      </c>
      <c r="B2385" s="22" t="s">
        <v>2473</v>
      </c>
      <c r="C2385" s="22" t="s">
        <v>10</v>
      </c>
      <c r="D2385" s="22">
        <v>2</v>
      </c>
      <c r="E2385" s="22" t="s">
        <v>165</v>
      </c>
      <c r="F2385" s="22" t="s">
        <v>9</v>
      </c>
      <c r="G2385" s="22">
        <v>879</v>
      </c>
      <c r="H2385" s="22">
        <v>87</v>
      </c>
      <c r="I2385" s="22">
        <v>88</v>
      </c>
      <c r="J2385" s="23">
        <v>3.38</v>
      </c>
      <c r="K2385" s="22">
        <v>1</v>
      </c>
      <c r="L2385" s="24">
        <v>3.38</v>
      </c>
      <c r="M2385" s="22" t="s">
        <v>6583</v>
      </c>
      <c r="N2385" s="22">
        <v>3</v>
      </c>
      <c r="O2385" s="22">
        <v>293.78132856000002</v>
      </c>
      <c r="P2385" s="19">
        <f t="shared" si="37"/>
        <v>6</v>
      </c>
    </row>
    <row r="2386" spans="1:16" x14ac:dyDescent="0.25">
      <c r="A2386" s="21">
        <v>44741</v>
      </c>
      <c r="B2386" s="22" t="s">
        <v>3128</v>
      </c>
      <c r="C2386" s="22" t="s">
        <v>2176</v>
      </c>
      <c r="D2386" s="22">
        <v>1</v>
      </c>
      <c r="E2386" s="22" t="s">
        <v>3129</v>
      </c>
      <c r="F2386" s="22" t="s">
        <v>407</v>
      </c>
      <c r="G2386" s="22">
        <v>1835</v>
      </c>
      <c r="H2386" s="22">
        <v>1835</v>
      </c>
      <c r="I2386" s="22">
        <v>1845</v>
      </c>
      <c r="J2386" s="23">
        <v>1.53</v>
      </c>
      <c r="K2386" s="22">
        <v>10</v>
      </c>
      <c r="L2386" s="24">
        <v>15.33</v>
      </c>
      <c r="M2386" s="22" t="s">
        <v>6975</v>
      </c>
      <c r="N2386" s="22">
        <v>4</v>
      </c>
      <c r="O2386" s="22">
        <v>2813.5790576499999</v>
      </c>
      <c r="P2386" s="19">
        <f t="shared" si="37"/>
        <v>6</v>
      </c>
    </row>
    <row r="2387" spans="1:16" x14ac:dyDescent="0.25">
      <c r="A2387" s="21">
        <v>44741</v>
      </c>
      <c r="B2387" s="22" t="s">
        <v>3114</v>
      </c>
      <c r="C2387" s="22" t="s">
        <v>2176</v>
      </c>
      <c r="D2387" s="22">
        <v>1</v>
      </c>
      <c r="E2387" s="22" t="s">
        <v>3115</v>
      </c>
      <c r="F2387" s="22" t="s">
        <v>407</v>
      </c>
      <c r="G2387" s="22">
        <v>1405</v>
      </c>
      <c r="H2387" s="22">
        <v>1405</v>
      </c>
      <c r="I2387" s="22">
        <v>1942</v>
      </c>
      <c r="J2387" s="23">
        <v>0.5</v>
      </c>
      <c r="K2387" s="22">
        <v>537</v>
      </c>
      <c r="L2387" s="24">
        <v>268.49</v>
      </c>
      <c r="M2387" s="22" t="s">
        <v>6976</v>
      </c>
      <c r="N2387" s="22">
        <v>4</v>
      </c>
      <c r="O2387" s="22">
        <v>702.47589019999998</v>
      </c>
      <c r="P2387" s="19">
        <f t="shared" si="37"/>
        <v>6</v>
      </c>
    </row>
    <row r="2388" spans="1:16" x14ac:dyDescent="0.25">
      <c r="A2388" s="21">
        <v>44741</v>
      </c>
      <c r="B2388" s="22" t="s">
        <v>3468</v>
      </c>
      <c r="C2388" s="22" t="s">
        <v>2176</v>
      </c>
      <c r="D2388" s="22">
        <v>1</v>
      </c>
      <c r="E2388" s="22" t="s">
        <v>3115</v>
      </c>
      <c r="F2388" s="22" t="s">
        <v>407</v>
      </c>
      <c r="G2388" s="22">
        <v>621</v>
      </c>
      <c r="H2388" s="22">
        <v>621</v>
      </c>
      <c r="I2388" s="22">
        <v>711</v>
      </c>
      <c r="J2388" s="23">
        <v>0.45</v>
      </c>
      <c r="K2388" s="22">
        <v>90</v>
      </c>
      <c r="L2388" s="24">
        <v>40.520000000000003</v>
      </c>
      <c r="M2388" s="22" t="s">
        <v>6976</v>
      </c>
      <c r="N2388" s="22">
        <v>4</v>
      </c>
      <c r="O2388" s="22">
        <v>279.56497815</v>
      </c>
      <c r="P2388" s="19">
        <f t="shared" si="37"/>
        <v>6</v>
      </c>
    </row>
    <row r="2389" spans="1:16" x14ac:dyDescent="0.25">
      <c r="A2389" s="21">
        <v>44741</v>
      </c>
      <c r="B2389" s="22" t="s">
        <v>3469</v>
      </c>
      <c r="C2389" s="22" t="s">
        <v>2176</v>
      </c>
      <c r="D2389" s="22">
        <v>1</v>
      </c>
      <c r="E2389" s="22" t="s">
        <v>3115</v>
      </c>
      <c r="F2389" s="22" t="s">
        <v>407</v>
      </c>
      <c r="G2389" s="22">
        <v>1533</v>
      </c>
      <c r="H2389" s="22">
        <v>1533</v>
      </c>
      <c r="I2389" s="22">
        <v>1621</v>
      </c>
      <c r="J2389" s="23">
        <v>0.18</v>
      </c>
      <c r="K2389" s="22">
        <v>88</v>
      </c>
      <c r="L2389" s="24">
        <v>15.57</v>
      </c>
      <c r="M2389" s="22" t="s">
        <v>6976</v>
      </c>
      <c r="N2389" s="22">
        <v>4</v>
      </c>
      <c r="O2389" s="22">
        <v>271.24572404999998</v>
      </c>
      <c r="P2389" s="19">
        <f t="shared" si="37"/>
        <v>6</v>
      </c>
    </row>
    <row r="2390" spans="1:16" x14ac:dyDescent="0.25">
      <c r="A2390" s="21">
        <v>44742</v>
      </c>
      <c r="B2390" s="22" t="s">
        <v>2473</v>
      </c>
      <c r="C2390" s="22" t="s">
        <v>931</v>
      </c>
      <c r="D2390" s="22">
        <v>2</v>
      </c>
      <c r="E2390" s="22" t="s">
        <v>1550</v>
      </c>
      <c r="F2390" s="22" t="s">
        <v>1318</v>
      </c>
      <c r="G2390" s="22">
        <v>880</v>
      </c>
      <c r="H2390" s="22">
        <v>792</v>
      </c>
      <c r="I2390" s="22">
        <v>792</v>
      </c>
      <c r="J2390" s="23">
        <v>3.38</v>
      </c>
      <c r="K2390" s="22">
        <v>0</v>
      </c>
      <c r="L2390" s="24">
        <v>0</v>
      </c>
      <c r="M2390" s="22" t="s">
        <v>4704</v>
      </c>
      <c r="N2390" s="22">
        <v>2</v>
      </c>
      <c r="O2390" s="22">
        <v>2674.4231289600002</v>
      </c>
      <c r="P2390" s="19">
        <f t="shared" si="37"/>
        <v>6</v>
      </c>
    </row>
    <row r="2391" spans="1:16" x14ac:dyDescent="0.25">
      <c r="A2391" s="21">
        <v>44742</v>
      </c>
      <c r="B2391" s="22" t="s">
        <v>2313</v>
      </c>
      <c r="C2391" s="22" t="s">
        <v>10</v>
      </c>
      <c r="D2391" s="22">
        <v>2</v>
      </c>
      <c r="E2391" s="22" t="s">
        <v>114</v>
      </c>
      <c r="F2391" s="22" t="s">
        <v>9</v>
      </c>
      <c r="G2391" s="22">
        <v>1354</v>
      </c>
      <c r="H2391" s="22">
        <v>79</v>
      </c>
      <c r="I2391" s="22">
        <v>79</v>
      </c>
      <c r="J2391" s="23">
        <v>2.14</v>
      </c>
      <c r="K2391" s="22">
        <v>0</v>
      </c>
      <c r="L2391" s="24">
        <v>0</v>
      </c>
      <c r="M2391" s="22" t="s">
        <v>6287</v>
      </c>
      <c r="N2391" s="22">
        <v>3</v>
      </c>
      <c r="O2391" s="22">
        <v>168.84505601000001</v>
      </c>
      <c r="P2391" s="19">
        <f t="shared" si="37"/>
        <v>6</v>
      </c>
    </row>
    <row r="2392" spans="1:16" x14ac:dyDescent="0.25">
      <c r="A2392" s="21">
        <v>44742</v>
      </c>
      <c r="B2392" s="22" t="s">
        <v>2473</v>
      </c>
      <c r="C2392" s="22" t="s">
        <v>10</v>
      </c>
      <c r="D2392" s="22">
        <v>2</v>
      </c>
      <c r="E2392" s="22" t="s">
        <v>165</v>
      </c>
      <c r="F2392" s="22" t="s">
        <v>9</v>
      </c>
      <c r="G2392" s="22">
        <v>880</v>
      </c>
      <c r="H2392" s="22">
        <v>88</v>
      </c>
      <c r="I2392" s="22">
        <v>88</v>
      </c>
      <c r="J2392" s="23">
        <v>3.38</v>
      </c>
      <c r="K2392" s="22">
        <v>0</v>
      </c>
      <c r="L2392" s="24">
        <v>0</v>
      </c>
      <c r="M2392" s="22" t="s">
        <v>6288</v>
      </c>
      <c r="N2392" s="22">
        <v>3</v>
      </c>
      <c r="O2392" s="22">
        <v>297.15812543999999</v>
      </c>
      <c r="P2392" s="19">
        <f t="shared" si="37"/>
        <v>6</v>
      </c>
    </row>
    <row r="2393" spans="1:16" x14ac:dyDescent="0.25">
      <c r="A2393" s="21">
        <v>44742</v>
      </c>
      <c r="B2393" s="22" t="s">
        <v>2313</v>
      </c>
      <c r="C2393" s="22" t="s">
        <v>931</v>
      </c>
      <c r="D2393" s="22">
        <v>2</v>
      </c>
      <c r="E2393" s="22" t="s">
        <v>1547</v>
      </c>
      <c r="F2393" s="22" t="s">
        <v>1318</v>
      </c>
      <c r="G2393" s="22">
        <v>1354</v>
      </c>
      <c r="H2393" s="22">
        <v>1275</v>
      </c>
      <c r="I2393" s="22">
        <v>1320</v>
      </c>
      <c r="J2393" s="23">
        <v>2.14</v>
      </c>
      <c r="K2393" s="22">
        <v>45</v>
      </c>
      <c r="L2393" s="24">
        <v>96.18</v>
      </c>
      <c r="M2393" s="22" t="s">
        <v>6768</v>
      </c>
      <c r="N2393" s="22">
        <v>2</v>
      </c>
      <c r="O2393" s="22">
        <v>2725.0309672499998</v>
      </c>
      <c r="P2393" s="19">
        <f t="shared" si="37"/>
        <v>6</v>
      </c>
    </row>
    <row r="2394" spans="1:16" x14ac:dyDescent="0.25">
      <c r="A2394" s="21">
        <v>44743</v>
      </c>
      <c r="B2394" s="22" t="s">
        <v>3128</v>
      </c>
      <c r="C2394" s="22" t="s">
        <v>2176</v>
      </c>
      <c r="D2394" s="22">
        <v>1</v>
      </c>
      <c r="E2394" s="22" t="s">
        <v>3129</v>
      </c>
      <c r="F2394" s="22" t="s">
        <v>407</v>
      </c>
      <c r="G2394" s="22">
        <v>1845</v>
      </c>
      <c r="H2394" s="22">
        <v>1845</v>
      </c>
      <c r="I2394" s="22">
        <v>1845</v>
      </c>
      <c r="J2394" s="23">
        <v>1.53</v>
      </c>
      <c r="K2394" s="22">
        <v>0</v>
      </c>
      <c r="L2394" s="24">
        <v>0</v>
      </c>
      <c r="M2394" s="22" t="s">
        <v>3130</v>
      </c>
      <c r="N2394" s="22">
        <v>4</v>
      </c>
      <c r="O2394" s="22">
        <v>2828.91191355</v>
      </c>
      <c r="P2394" s="19">
        <f t="shared" si="37"/>
        <v>7</v>
      </c>
    </row>
    <row r="2395" spans="1:16" x14ac:dyDescent="0.25">
      <c r="A2395" s="21">
        <v>44743</v>
      </c>
      <c r="B2395" s="22" t="s">
        <v>3242</v>
      </c>
      <c r="C2395" s="22" t="s">
        <v>2176</v>
      </c>
      <c r="D2395" s="22">
        <v>1</v>
      </c>
      <c r="E2395" s="22" t="s">
        <v>3092</v>
      </c>
      <c r="F2395" s="22" t="s">
        <v>407</v>
      </c>
      <c r="G2395" s="22">
        <v>1559</v>
      </c>
      <c r="H2395" s="22">
        <v>1499</v>
      </c>
      <c r="I2395" s="22">
        <v>1602</v>
      </c>
      <c r="J2395" s="23">
        <v>0.2</v>
      </c>
      <c r="K2395" s="22">
        <v>103</v>
      </c>
      <c r="L2395" s="24">
        <v>20.84</v>
      </c>
      <c r="M2395" s="22" t="s">
        <v>6977</v>
      </c>
      <c r="N2395" s="22">
        <v>4</v>
      </c>
      <c r="O2395" s="22">
        <v>303.27175894999999</v>
      </c>
      <c r="P2395" s="19">
        <f t="shared" si="37"/>
        <v>7</v>
      </c>
    </row>
    <row r="2396" spans="1:16" x14ac:dyDescent="0.25">
      <c r="A2396" s="21">
        <v>44743</v>
      </c>
      <c r="B2396" s="22" t="s">
        <v>3219</v>
      </c>
      <c r="C2396" s="22" t="s">
        <v>2176</v>
      </c>
      <c r="D2396" s="22">
        <v>1</v>
      </c>
      <c r="E2396" s="22" t="s">
        <v>3092</v>
      </c>
      <c r="F2396" s="22" t="s">
        <v>407</v>
      </c>
      <c r="G2396" s="22">
        <v>1496</v>
      </c>
      <c r="H2396" s="22">
        <v>1496</v>
      </c>
      <c r="I2396" s="22">
        <v>1683</v>
      </c>
      <c r="J2396" s="23">
        <v>0.08</v>
      </c>
      <c r="K2396" s="22">
        <v>187</v>
      </c>
      <c r="L2396" s="24">
        <v>14.53</v>
      </c>
      <c r="M2396" s="22" t="s">
        <v>6977</v>
      </c>
      <c r="N2396" s="22">
        <v>4</v>
      </c>
      <c r="O2396" s="22">
        <v>116.20588408</v>
      </c>
      <c r="P2396" s="19">
        <f t="shared" si="37"/>
        <v>7</v>
      </c>
    </row>
    <row r="2397" spans="1:16" x14ac:dyDescent="0.25">
      <c r="A2397" s="21">
        <v>44743</v>
      </c>
      <c r="B2397" s="22" t="s">
        <v>2379</v>
      </c>
      <c r="C2397" s="22" t="s">
        <v>2176</v>
      </c>
      <c r="D2397" s="22">
        <v>1</v>
      </c>
      <c r="E2397" s="22" t="s">
        <v>3092</v>
      </c>
      <c r="F2397" s="22" t="s">
        <v>407</v>
      </c>
      <c r="G2397" s="22">
        <v>1931</v>
      </c>
      <c r="H2397" s="22">
        <v>431</v>
      </c>
      <c r="I2397" s="22">
        <v>885</v>
      </c>
      <c r="J2397" s="23">
        <v>3.05</v>
      </c>
      <c r="K2397" s="22">
        <v>454</v>
      </c>
      <c r="L2397" s="22" t="s">
        <v>6978</v>
      </c>
      <c r="M2397" s="22" t="s">
        <v>6977</v>
      </c>
      <c r="N2397" s="22">
        <v>4</v>
      </c>
      <c r="O2397" s="22">
        <v>1313.5778234700001</v>
      </c>
      <c r="P2397" s="19">
        <f t="shared" si="37"/>
        <v>7</v>
      </c>
    </row>
    <row r="2398" spans="1:16" x14ac:dyDescent="0.25">
      <c r="A2398" s="21">
        <v>44743</v>
      </c>
      <c r="B2398" s="22" t="s">
        <v>2380</v>
      </c>
      <c r="C2398" s="22" t="s">
        <v>2176</v>
      </c>
      <c r="D2398" s="22">
        <v>1</v>
      </c>
      <c r="E2398" s="22" t="s">
        <v>3092</v>
      </c>
      <c r="F2398" s="22" t="s">
        <v>407</v>
      </c>
      <c r="G2398" s="22">
        <v>1994</v>
      </c>
      <c r="H2398" s="22">
        <v>383</v>
      </c>
      <c r="I2398" s="22">
        <v>396</v>
      </c>
      <c r="J2398" s="23">
        <v>0.7</v>
      </c>
      <c r="K2398" s="22">
        <v>13</v>
      </c>
      <c r="L2398" s="24">
        <v>9.1</v>
      </c>
      <c r="M2398" s="22" t="s">
        <v>6977</v>
      </c>
      <c r="N2398" s="22">
        <v>4</v>
      </c>
      <c r="O2398" s="22">
        <v>268.18511409000001</v>
      </c>
      <c r="P2398" s="19">
        <f t="shared" si="37"/>
        <v>7</v>
      </c>
    </row>
    <row r="2399" spans="1:16" x14ac:dyDescent="0.25">
      <c r="A2399" s="21">
        <v>44743</v>
      </c>
      <c r="B2399" s="22" t="s">
        <v>2381</v>
      </c>
      <c r="C2399" s="22" t="s">
        <v>2176</v>
      </c>
      <c r="D2399" s="22">
        <v>1</v>
      </c>
      <c r="E2399" s="22" t="s">
        <v>3092</v>
      </c>
      <c r="F2399" s="22" t="s">
        <v>407</v>
      </c>
      <c r="G2399" s="22">
        <v>2201</v>
      </c>
      <c r="H2399" s="22">
        <v>472</v>
      </c>
      <c r="I2399" s="22">
        <v>390</v>
      </c>
      <c r="J2399" s="23">
        <v>0.53</v>
      </c>
      <c r="K2399" s="22">
        <v>-82</v>
      </c>
      <c r="L2399" s="24">
        <v>-43.45</v>
      </c>
      <c r="M2399" s="22" t="s">
        <v>6977</v>
      </c>
      <c r="N2399" s="22">
        <v>4</v>
      </c>
      <c r="O2399" s="22">
        <v>250.09474127999999</v>
      </c>
      <c r="P2399" s="19">
        <f t="shared" si="37"/>
        <v>7</v>
      </c>
    </row>
    <row r="2400" spans="1:16" x14ac:dyDescent="0.25">
      <c r="A2400" s="21">
        <v>44743</v>
      </c>
      <c r="B2400" s="22" t="s">
        <v>2382</v>
      </c>
      <c r="C2400" s="22" t="s">
        <v>2176</v>
      </c>
      <c r="D2400" s="22">
        <v>1</v>
      </c>
      <c r="E2400" s="22" t="s">
        <v>3092</v>
      </c>
      <c r="F2400" s="22" t="s">
        <v>407</v>
      </c>
      <c r="G2400" s="22">
        <v>2711</v>
      </c>
      <c r="H2400" s="22">
        <v>2711</v>
      </c>
      <c r="I2400" s="22">
        <v>2809</v>
      </c>
      <c r="J2400" s="23">
        <v>0.2</v>
      </c>
      <c r="K2400" s="22">
        <v>98</v>
      </c>
      <c r="L2400" s="24">
        <v>19.62</v>
      </c>
      <c r="M2400" s="22" t="s">
        <v>6977</v>
      </c>
      <c r="N2400" s="22">
        <v>4</v>
      </c>
      <c r="O2400" s="22">
        <v>542.83074125999997</v>
      </c>
      <c r="P2400" s="19">
        <f t="shared" si="37"/>
        <v>7</v>
      </c>
    </row>
    <row r="2401" spans="1:16" x14ac:dyDescent="0.25">
      <c r="A2401" s="21">
        <v>44743</v>
      </c>
      <c r="B2401" s="22" t="s">
        <v>3495</v>
      </c>
      <c r="C2401" s="22" t="s">
        <v>2176</v>
      </c>
      <c r="D2401" s="22">
        <v>1</v>
      </c>
      <c r="E2401" s="22" t="s">
        <v>3092</v>
      </c>
      <c r="F2401" s="22" t="s">
        <v>407</v>
      </c>
      <c r="G2401" s="22">
        <v>1815</v>
      </c>
      <c r="H2401" s="22">
        <v>1815</v>
      </c>
      <c r="I2401" s="22">
        <v>1807</v>
      </c>
      <c r="J2401" s="23">
        <v>0.23</v>
      </c>
      <c r="K2401" s="22">
        <v>-8</v>
      </c>
      <c r="L2401" s="24">
        <v>-1.84</v>
      </c>
      <c r="M2401" s="22" t="s">
        <v>6977</v>
      </c>
      <c r="N2401" s="22">
        <v>4</v>
      </c>
      <c r="O2401" s="22">
        <v>417.45</v>
      </c>
      <c r="P2401" s="19">
        <f t="shared" si="37"/>
        <v>7</v>
      </c>
    </row>
    <row r="2402" spans="1:16" x14ac:dyDescent="0.25">
      <c r="A2402" s="21">
        <v>44743</v>
      </c>
      <c r="B2402" s="22" t="s">
        <v>3091</v>
      </c>
      <c r="C2402" s="22" t="s">
        <v>2176</v>
      </c>
      <c r="D2402" s="22">
        <v>1</v>
      </c>
      <c r="E2402" s="22" t="s">
        <v>3092</v>
      </c>
      <c r="F2402" s="22" t="s">
        <v>407</v>
      </c>
      <c r="G2402" s="22">
        <v>1791</v>
      </c>
      <c r="H2402" s="22">
        <v>1791</v>
      </c>
      <c r="I2402" s="22">
        <v>1985</v>
      </c>
      <c r="J2402" s="23">
        <v>0.28999999999999998</v>
      </c>
      <c r="K2402" s="22">
        <v>194</v>
      </c>
      <c r="L2402" s="24">
        <v>56.26</v>
      </c>
      <c r="M2402" s="22" t="s">
        <v>6977</v>
      </c>
      <c r="N2402" s="22">
        <v>4</v>
      </c>
      <c r="O2402" s="22">
        <v>519.39</v>
      </c>
      <c r="P2402" s="19">
        <f t="shared" si="37"/>
        <v>7</v>
      </c>
    </row>
    <row r="2403" spans="1:16" x14ac:dyDescent="0.25">
      <c r="A2403" s="21">
        <v>44743</v>
      </c>
      <c r="B2403" s="22" t="s">
        <v>3269</v>
      </c>
      <c r="C2403" s="22" t="s">
        <v>2176</v>
      </c>
      <c r="D2403" s="22">
        <v>1</v>
      </c>
      <c r="E2403" s="22" t="s">
        <v>6938</v>
      </c>
      <c r="F2403" s="22" t="s">
        <v>407</v>
      </c>
      <c r="G2403" s="22">
        <v>1985</v>
      </c>
      <c r="H2403" s="22">
        <v>1985</v>
      </c>
      <c r="I2403" s="22">
        <v>1947</v>
      </c>
      <c r="J2403" s="23">
        <v>2.35</v>
      </c>
      <c r="K2403" s="22">
        <v>-38</v>
      </c>
      <c r="L2403" s="24">
        <v>-89.21</v>
      </c>
      <c r="M2403" s="22" t="s">
        <v>6979</v>
      </c>
      <c r="N2403" s="22">
        <v>4</v>
      </c>
      <c r="O2403" s="22">
        <v>4659.9253185500002</v>
      </c>
      <c r="P2403" s="19">
        <f t="shared" si="37"/>
        <v>7</v>
      </c>
    </row>
    <row r="2404" spans="1:16" x14ac:dyDescent="0.25">
      <c r="A2404" s="21">
        <v>44743</v>
      </c>
      <c r="B2404" s="22" t="s">
        <v>2551</v>
      </c>
      <c r="C2404" s="22" t="s">
        <v>2176</v>
      </c>
      <c r="D2404" s="22">
        <v>1</v>
      </c>
      <c r="E2404" s="22" t="s">
        <v>6951</v>
      </c>
      <c r="F2404" s="22" t="s">
        <v>407</v>
      </c>
      <c r="G2404" s="22">
        <v>489</v>
      </c>
      <c r="H2404" s="22">
        <v>489</v>
      </c>
      <c r="I2404" s="22">
        <v>4669</v>
      </c>
      <c r="J2404" s="23">
        <v>0.81</v>
      </c>
      <c r="K2404" s="22">
        <v>4180</v>
      </c>
      <c r="L2404" s="22" t="s">
        <v>6980</v>
      </c>
      <c r="M2404" s="22" t="s">
        <v>6981</v>
      </c>
      <c r="N2404" s="22">
        <v>4</v>
      </c>
      <c r="O2404" s="22">
        <v>395.01750075000001</v>
      </c>
      <c r="P2404" s="19">
        <f t="shared" si="37"/>
        <v>7</v>
      </c>
    </row>
    <row r="2405" spans="1:16" x14ac:dyDescent="0.25">
      <c r="A2405" s="21">
        <v>44746</v>
      </c>
      <c r="B2405" s="22" t="s">
        <v>2361</v>
      </c>
      <c r="C2405" s="22" t="s">
        <v>10</v>
      </c>
      <c r="D2405" s="22">
        <v>2</v>
      </c>
      <c r="E2405" s="22" t="s">
        <v>684</v>
      </c>
      <c r="F2405" s="22" t="s">
        <v>407</v>
      </c>
      <c r="G2405" s="22">
        <v>449</v>
      </c>
      <c r="H2405" s="22">
        <v>89</v>
      </c>
      <c r="I2405" s="22">
        <v>89</v>
      </c>
      <c r="J2405" s="23">
        <v>0</v>
      </c>
      <c r="K2405" s="22">
        <v>0</v>
      </c>
      <c r="L2405" s="24">
        <v>0</v>
      </c>
      <c r="M2405" s="22" t="s">
        <v>2746</v>
      </c>
      <c r="N2405" s="22">
        <v>4</v>
      </c>
      <c r="O2405" s="22">
        <v>0</v>
      </c>
      <c r="P2405" s="19">
        <f t="shared" si="37"/>
        <v>7</v>
      </c>
    </row>
    <row r="2406" spans="1:16" x14ac:dyDescent="0.25">
      <c r="A2406" s="21">
        <v>44746</v>
      </c>
      <c r="B2406" s="22" t="s">
        <v>3131</v>
      </c>
      <c r="C2406" s="22" t="s">
        <v>2176</v>
      </c>
      <c r="D2406" s="22">
        <v>1</v>
      </c>
      <c r="E2406" s="22" t="s">
        <v>3132</v>
      </c>
      <c r="F2406" s="22" t="s">
        <v>407</v>
      </c>
      <c r="G2406" s="22">
        <v>158</v>
      </c>
      <c r="H2406" s="22">
        <v>158</v>
      </c>
      <c r="I2406" s="22">
        <v>158</v>
      </c>
      <c r="J2406" s="23">
        <v>0.99</v>
      </c>
      <c r="K2406" s="22">
        <v>0</v>
      </c>
      <c r="L2406" s="24">
        <v>0</v>
      </c>
      <c r="M2406" s="22" t="s">
        <v>3133</v>
      </c>
      <c r="N2406" s="22">
        <v>4</v>
      </c>
      <c r="O2406" s="22">
        <v>156.12655924000001</v>
      </c>
      <c r="P2406" s="19">
        <f t="shared" si="37"/>
        <v>7</v>
      </c>
    </row>
    <row r="2407" spans="1:16" x14ac:dyDescent="0.25">
      <c r="A2407" s="21">
        <v>44746</v>
      </c>
      <c r="B2407" s="22" t="s">
        <v>3009</v>
      </c>
      <c r="C2407" s="22" t="s">
        <v>966</v>
      </c>
      <c r="D2407" s="22">
        <v>2</v>
      </c>
      <c r="E2407" s="22" t="s">
        <v>1313</v>
      </c>
      <c r="F2407" s="22" t="s">
        <v>407</v>
      </c>
      <c r="G2407" s="22">
        <v>2440</v>
      </c>
      <c r="H2407" s="22">
        <v>88</v>
      </c>
      <c r="I2407" s="22">
        <v>88</v>
      </c>
      <c r="J2407" s="23">
        <v>3.98</v>
      </c>
      <c r="K2407" s="22">
        <v>0</v>
      </c>
      <c r="L2407" s="24">
        <v>0</v>
      </c>
      <c r="M2407" s="22" t="s">
        <v>3635</v>
      </c>
      <c r="N2407" s="22">
        <v>4</v>
      </c>
      <c r="O2407" s="22">
        <v>350.63905799999998</v>
      </c>
      <c r="P2407" s="19">
        <f t="shared" si="37"/>
        <v>7</v>
      </c>
    </row>
    <row r="2408" spans="1:16" x14ac:dyDescent="0.25">
      <c r="A2408" s="21">
        <v>44746</v>
      </c>
      <c r="B2408" s="22" t="s">
        <v>3501</v>
      </c>
      <c r="C2408" s="22" t="s">
        <v>966</v>
      </c>
      <c r="D2408" s="22">
        <v>2</v>
      </c>
      <c r="E2408" s="22" t="s">
        <v>1312</v>
      </c>
      <c r="F2408" s="22" t="s">
        <v>407</v>
      </c>
      <c r="G2408" s="22">
        <v>312</v>
      </c>
      <c r="H2408" s="22">
        <v>102</v>
      </c>
      <c r="I2408" s="22">
        <v>102</v>
      </c>
      <c r="J2408" s="23">
        <v>3.86</v>
      </c>
      <c r="K2408" s="22">
        <v>0</v>
      </c>
      <c r="L2408" s="24">
        <v>0</v>
      </c>
      <c r="M2408" s="22" t="s">
        <v>3636</v>
      </c>
      <c r="N2408" s="22">
        <v>4</v>
      </c>
      <c r="O2408" s="22">
        <v>394.10109851999999</v>
      </c>
      <c r="P2408" s="19">
        <f t="shared" si="37"/>
        <v>7</v>
      </c>
    </row>
    <row r="2409" spans="1:16" x14ac:dyDescent="0.25">
      <c r="A2409" s="21">
        <v>44746</v>
      </c>
      <c r="B2409" s="22" t="s">
        <v>3448</v>
      </c>
      <c r="C2409" s="22" t="s">
        <v>966</v>
      </c>
      <c r="D2409" s="22">
        <v>2</v>
      </c>
      <c r="E2409" s="22" t="s">
        <v>1311</v>
      </c>
      <c r="F2409" s="22" t="s">
        <v>407</v>
      </c>
      <c r="G2409" s="22">
        <v>757</v>
      </c>
      <c r="H2409" s="22">
        <v>37</v>
      </c>
      <c r="I2409" s="22">
        <v>37</v>
      </c>
      <c r="J2409" s="23">
        <v>2.68</v>
      </c>
      <c r="K2409" s="22">
        <v>0</v>
      </c>
      <c r="L2409" s="24">
        <v>0</v>
      </c>
      <c r="M2409" s="22" t="s">
        <v>3637</v>
      </c>
      <c r="N2409" s="22">
        <v>4</v>
      </c>
      <c r="O2409" s="22">
        <v>99.127825909999999</v>
      </c>
      <c r="P2409" s="19">
        <f t="shared" si="37"/>
        <v>7</v>
      </c>
    </row>
    <row r="2410" spans="1:16" x14ac:dyDescent="0.25">
      <c r="A2410" s="21">
        <v>44746</v>
      </c>
      <c r="B2410" s="22" t="s">
        <v>2191</v>
      </c>
      <c r="C2410" s="22" t="s">
        <v>9</v>
      </c>
      <c r="D2410" s="22">
        <v>2</v>
      </c>
      <c r="E2410" s="22" t="s">
        <v>1229</v>
      </c>
      <c r="F2410" s="22" t="s">
        <v>407</v>
      </c>
      <c r="G2410" s="22">
        <v>791</v>
      </c>
      <c r="H2410" s="22">
        <v>320</v>
      </c>
      <c r="I2410" s="22">
        <v>320</v>
      </c>
      <c r="J2410" s="23">
        <v>2.76</v>
      </c>
      <c r="K2410" s="22">
        <v>0</v>
      </c>
      <c r="L2410" s="24">
        <v>0</v>
      </c>
      <c r="M2410" s="22" t="s">
        <v>4111</v>
      </c>
      <c r="N2410" s="22">
        <v>4</v>
      </c>
      <c r="O2410" s="22">
        <v>881.69811519999996</v>
      </c>
      <c r="P2410" s="19">
        <f t="shared" si="37"/>
        <v>7</v>
      </c>
    </row>
    <row r="2411" spans="1:16" x14ac:dyDescent="0.25">
      <c r="A2411" s="21">
        <v>44746</v>
      </c>
      <c r="B2411" s="22" t="s">
        <v>4019</v>
      </c>
      <c r="C2411" s="22" t="s">
        <v>9</v>
      </c>
      <c r="D2411" s="22">
        <v>2</v>
      </c>
      <c r="E2411" s="22" t="s">
        <v>2117</v>
      </c>
      <c r="F2411" s="22" t="s">
        <v>407</v>
      </c>
      <c r="G2411" s="22">
        <v>400</v>
      </c>
      <c r="H2411" s="22">
        <v>240</v>
      </c>
      <c r="I2411" s="22">
        <v>240</v>
      </c>
      <c r="J2411" s="23">
        <v>1.33</v>
      </c>
      <c r="K2411" s="22">
        <v>0</v>
      </c>
      <c r="L2411" s="24">
        <v>0</v>
      </c>
      <c r="M2411" s="22" t="s">
        <v>4112</v>
      </c>
      <c r="N2411" s="22">
        <v>4</v>
      </c>
      <c r="O2411" s="22">
        <v>318.80497919999999</v>
      </c>
      <c r="P2411" s="19">
        <f t="shared" si="37"/>
        <v>7</v>
      </c>
    </row>
    <row r="2412" spans="1:16" x14ac:dyDescent="0.25">
      <c r="A2412" s="21">
        <v>44746</v>
      </c>
      <c r="B2412" s="22" t="s">
        <v>2894</v>
      </c>
      <c r="C2412" s="22" t="s">
        <v>9</v>
      </c>
      <c r="D2412" s="22">
        <v>2</v>
      </c>
      <c r="E2412" s="22" t="s">
        <v>1228</v>
      </c>
      <c r="F2412" s="22" t="s">
        <v>407</v>
      </c>
      <c r="G2412" s="22">
        <v>822</v>
      </c>
      <c r="H2412" s="22">
        <v>200</v>
      </c>
      <c r="I2412" s="22">
        <v>200</v>
      </c>
      <c r="J2412" s="23">
        <v>1.8</v>
      </c>
      <c r="K2412" s="22">
        <v>0</v>
      </c>
      <c r="L2412" s="24">
        <v>0</v>
      </c>
      <c r="M2412" s="22" t="s">
        <v>4113</v>
      </c>
      <c r="N2412" s="22">
        <v>4</v>
      </c>
      <c r="O2412" s="22">
        <v>360.25866600000001</v>
      </c>
      <c r="P2412" s="19">
        <f t="shared" si="37"/>
        <v>7</v>
      </c>
    </row>
    <row r="2413" spans="1:16" x14ac:dyDescent="0.25">
      <c r="A2413" s="21">
        <v>44746</v>
      </c>
      <c r="B2413" s="22" t="s">
        <v>4377</v>
      </c>
      <c r="C2413" s="22" t="s">
        <v>10</v>
      </c>
      <c r="D2413" s="22">
        <v>2</v>
      </c>
      <c r="E2413" s="22" t="s">
        <v>683</v>
      </c>
      <c r="F2413" s="22" t="s">
        <v>407</v>
      </c>
      <c r="G2413" s="22">
        <v>149</v>
      </c>
      <c r="H2413" s="22">
        <v>59</v>
      </c>
      <c r="I2413" s="22">
        <v>59</v>
      </c>
      <c r="J2413" s="23">
        <v>8.92</v>
      </c>
      <c r="K2413" s="22">
        <v>0</v>
      </c>
      <c r="L2413" s="24">
        <v>0</v>
      </c>
      <c r="M2413" s="22" t="s">
        <v>5636</v>
      </c>
      <c r="N2413" s="22">
        <v>4</v>
      </c>
      <c r="O2413" s="22">
        <v>526.55022058999998</v>
      </c>
      <c r="P2413" s="19">
        <f t="shared" si="37"/>
        <v>7</v>
      </c>
    </row>
    <row r="2414" spans="1:16" x14ac:dyDescent="0.25">
      <c r="A2414" s="21">
        <v>44746</v>
      </c>
      <c r="B2414" s="22" t="s">
        <v>2193</v>
      </c>
      <c r="C2414" s="22" t="s">
        <v>966</v>
      </c>
      <c r="D2414" s="22">
        <v>2</v>
      </c>
      <c r="E2414" s="22" t="s">
        <v>1314</v>
      </c>
      <c r="F2414" s="22" t="s">
        <v>407</v>
      </c>
      <c r="G2414" s="22">
        <v>327</v>
      </c>
      <c r="H2414" s="22">
        <v>100</v>
      </c>
      <c r="I2414" s="22">
        <v>98</v>
      </c>
      <c r="J2414" s="23">
        <v>0.5</v>
      </c>
      <c r="K2414" s="22">
        <v>-2</v>
      </c>
      <c r="L2414" s="24">
        <v>-1</v>
      </c>
      <c r="M2414" s="22" t="s">
        <v>6639</v>
      </c>
      <c r="N2414" s="22">
        <v>4</v>
      </c>
      <c r="O2414" s="22">
        <v>50.213270000000001</v>
      </c>
      <c r="P2414" s="19">
        <f t="shared" si="37"/>
        <v>7</v>
      </c>
    </row>
    <row r="2415" spans="1:16" x14ac:dyDescent="0.25">
      <c r="A2415" s="21">
        <v>44746</v>
      </c>
      <c r="B2415" s="22" t="s">
        <v>4731</v>
      </c>
      <c r="C2415" s="22" t="s">
        <v>10</v>
      </c>
      <c r="D2415" s="22">
        <v>2</v>
      </c>
      <c r="E2415" s="22" t="s">
        <v>682</v>
      </c>
      <c r="F2415" s="22" t="s">
        <v>407</v>
      </c>
      <c r="G2415" s="22">
        <v>649</v>
      </c>
      <c r="H2415" s="22">
        <v>169</v>
      </c>
      <c r="I2415" s="22">
        <v>167</v>
      </c>
      <c r="J2415" s="23">
        <v>1.41</v>
      </c>
      <c r="K2415" s="22">
        <v>-2</v>
      </c>
      <c r="L2415" s="24">
        <v>-2.83</v>
      </c>
      <c r="M2415" s="22" t="s">
        <v>6640</v>
      </c>
      <c r="N2415" s="22">
        <v>4</v>
      </c>
      <c r="O2415" s="22">
        <v>239.00518941000001</v>
      </c>
      <c r="P2415" s="19">
        <f t="shared" si="37"/>
        <v>7</v>
      </c>
    </row>
    <row r="2416" spans="1:16" x14ac:dyDescent="0.25">
      <c r="A2416" s="21">
        <v>44746</v>
      </c>
      <c r="B2416" s="22" t="s">
        <v>3512</v>
      </c>
      <c r="C2416" s="22" t="s">
        <v>966</v>
      </c>
      <c r="D2416" s="22">
        <v>2</v>
      </c>
      <c r="E2416" s="22" t="s">
        <v>1310</v>
      </c>
      <c r="F2416" s="22" t="s">
        <v>407</v>
      </c>
      <c r="G2416" s="22">
        <v>780</v>
      </c>
      <c r="H2416" s="22">
        <v>180</v>
      </c>
      <c r="I2416" s="22">
        <v>178</v>
      </c>
      <c r="J2416" s="23">
        <v>2.76</v>
      </c>
      <c r="K2416" s="22">
        <v>-2</v>
      </c>
      <c r="L2416" s="24">
        <v>-5.52</v>
      </c>
      <c r="M2416" s="22" t="s">
        <v>6641</v>
      </c>
      <c r="N2416" s="22">
        <v>4</v>
      </c>
      <c r="O2416" s="22">
        <v>496.4535846</v>
      </c>
      <c r="P2416" s="19">
        <f t="shared" si="37"/>
        <v>7</v>
      </c>
    </row>
    <row r="2417" spans="1:16" x14ac:dyDescent="0.25">
      <c r="A2417" s="21">
        <v>44746</v>
      </c>
      <c r="B2417" s="22" t="s">
        <v>3251</v>
      </c>
      <c r="C2417" s="22" t="s">
        <v>966</v>
      </c>
      <c r="D2417" s="22">
        <v>2</v>
      </c>
      <c r="E2417" s="22" t="s">
        <v>1309</v>
      </c>
      <c r="F2417" s="22" t="s">
        <v>407</v>
      </c>
      <c r="G2417" s="22">
        <v>1536</v>
      </c>
      <c r="H2417" s="22">
        <v>42</v>
      </c>
      <c r="I2417" s="22">
        <v>39</v>
      </c>
      <c r="J2417" s="23">
        <v>8.7799999999999994</v>
      </c>
      <c r="K2417" s="22">
        <v>-3</v>
      </c>
      <c r="L2417" s="24">
        <v>-26.35</v>
      </c>
      <c r="M2417" s="22" t="s">
        <v>6693</v>
      </c>
      <c r="N2417" s="22">
        <v>4</v>
      </c>
      <c r="O2417" s="22">
        <v>368.90681183999999</v>
      </c>
      <c r="P2417" s="19">
        <f t="shared" si="37"/>
        <v>7</v>
      </c>
    </row>
    <row r="2418" spans="1:16" x14ac:dyDescent="0.25">
      <c r="A2418" s="21">
        <v>44746</v>
      </c>
      <c r="B2418" s="22" t="s">
        <v>3093</v>
      </c>
      <c r="C2418" s="22" t="s">
        <v>2176</v>
      </c>
      <c r="D2418" s="22">
        <v>1</v>
      </c>
      <c r="E2418" s="22" t="s">
        <v>3094</v>
      </c>
      <c r="F2418" s="22" t="s">
        <v>407</v>
      </c>
      <c r="G2418" s="22">
        <v>10744</v>
      </c>
      <c r="H2418" s="22">
        <v>1514</v>
      </c>
      <c r="I2418" s="22">
        <v>1395</v>
      </c>
      <c r="J2418" s="23">
        <v>3.07</v>
      </c>
      <c r="K2418" s="22">
        <v>-119</v>
      </c>
      <c r="L2418" s="24">
        <v>-365.85</v>
      </c>
      <c r="M2418" s="22" t="s">
        <v>6982</v>
      </c>
      <c r="N2418" s="22">
        <v>4</v>
      </c>
      <c r="O2418" s="22">
        <v>4654.6552865599997</v>
      </c>
      <c r="P2418" s="19">
        <f t="shared" si="37"/>
        <v>7</v>
      </c>
    </row>
    <row r="2419" spans="1:16" x14ac:dyDescent="0.25">
      <c r="A2419" s="21">
        <v>44746</v>
      </c>
      <c r="B2419" s="22" t="s">
        <v>3213</v>
      </c>
      <c r="C2419" s="22" t="s">
        <v>2176</v>
      </c>
      <c r="D2419" s="22">
        <v>1</v>
      </c>
      <c r="E2419" s="22" t="s">
        <v>6940</v>
      </c>
      <c r="F2419" s="22" t="s">
        <v>407</v>
      </c>
      <c r="G2419" s="22">
        <v>20550</v>
      </c>
      <c r="H2419" s="22">
        <v>550</v>
      </c>
      <c r="I2419" s="22">
        <v>609</v>
      </c>
      <c r="J2419" s="23">
        <v>0.12</v>
      </c>
      <c r="K2419" s="22">
        <v>59</v>
      </c>
      <c r="L2419" s="24">
        <v>7.01</v>
      </c>
      <c r="M2419" s="22" t="s">
        <v>6983</v>
      </c>
      <c r="N2419" s="22">
        <v>4</v>
      </c>
      <c r="O2419" s="22">
        <v>65.371971500000001</v>
      </c>
      <c r="P2419" s="19">
        <f t="shared" si="37"/>
        <v>7</v>
      </c>
    </row>
    <row r="2420" spans="1:16" x14ac:dyDescent="0.25">
      <c r="A2420" s="21">
        <v>44746</v>
      </c>
      <c r="B2420" s="22" t="s">
        <v>3214</v>
      </c>
      <c r="C2420" s="22" t="s">
        <v>2176</v>
      </c>
      <c r="D2420" s="22">
        <v>1</v>
      </c>
      <c r="E2420" s="22" t="s">
        <v>6940</v>
      </c>
      <c r="F2420" s="22" t="s">
        <v>407</v>
      </c>
      <c r="G2420" s="22">
        <v>4477</v>
      </c>
      <c r="H2420" s="22">
        <v>2477</v>
      </c>
      <c r="I2420" s="22">
        <v>2690</v>
      </c>
      <c r="J2420" s="23">
        <v>0.21</v>
      </c>
      <c r="K2420" s="22">
        <v>213</v>
      </c>
      <c r="L2420" s="24">
        <v>44.23</v>
      </c>
      <c r="M2420" s="22" t="s">
        <v>6983</v>
      </c>
      <c r="N2420" s="22">
        <v>4</v>
      </c>
      <c r="O2420" s="22">
        <v>514.30173930000001</v>
      </c>
      <c r="P2420" s="19">
        <f t="shared" si="37"/>
        <v>7</v>
      </c>
    </row>
    <row r="2421" spans="1:16" x14ac:dyDescent="0.25">
      <c r="A2421" s="21">
        <v>44746</v>
      </c>
      <c r="B2421" s="22" t="s">
        <v>3280</v>
      </c>
      <c r="C2421" s="22" t="s">
        <v>2176</v>
      </c>
      <c r="D2421" s="22">
        <v>1</v>
      </c>
      <c r="E2421" s="22" t="s">
        <v>3121</v>
      </c>
      <c r="F2421" s="22" t="s">
        <v>407</v>
      </c>
      <c r="G2421" s="22">
        <v>14204</v>
      </c>
      <c r="H2421" s="22">
        <v>590</v>
      </c>
      <c r="I2421" s="22">
        <v>875</v>
      </c>
      <c r="J2421" s="23">
        <v>0.18</v>
      </c>
      <c r="K2421" s="22">
        <v>285</v>
      </c>
      <c r="L2421" s="24">
        <v>50.77</v>
      </c>
      <c r="M2421" s="22" t="s">
        <v>6984</v>
      </c>
      <c r="N2421" s="22">
        <v>4</v>
      </c>
      <c r="O2421" s="22">
        <v>105.1022401</v>
      </c>
      <c r="P2421" s="19">
        <f t="shared" si="37"/>
        <v>7</v>
      </c>
    </row>
    <row r="2422" spans="1:16" x14ac:dyDescent="0.25">
      <c r="A2422" s="21">
        <v>44746</v>
      </c>
      <c r="B2422" s="22" t="s">
        <v>3256</v>
      </c>
      <c r="C2422" s="22" t="s">
        <v>2176</v>
      </c>
      <c r="D2422" s="22">
        <v>1</v>
      </c>
      <c r="E2422" s="22" t="s">
        <v>6940</v>
      </c>
      <c r="F2422" s="22" t="s">
        <v>407</v>
      </c>
      <c r="G2422" s="22">
        <v>42451</v>
      </c>
      <c r="H2422" s="22">
        <v>590</v>
      </c>
      <c r="I2422" s="22">
        <v>998</v>
      </c>
      <c r="J2422" s="23">
        <v>0.06</v>
      </c>
      <c r="K2422" s="22">
        <v>408</v>
      </c>
      <c r="L2422" s="24">
        <v>24.48</v>
      </c>
      <c r="M2422" s="22" t="s">
        <v>6983</v>
      </c>
      <c r="N2422" s="22">
        <v>4</v>
      </c>
      <c r="O2422" s="22">
        <v>35.4</v>
      </c>
      <c r="P2422" s="19">
        <f t="shared" si="37"/>
        <v>7</v>
      </c>
    </row>
    <row r="2423" spans="1:16" x14ac:dyDescent="0.25">
      <c r="A2423" s="21">
        <v>44746</v>
      </c>
      <c r="B2423" s="22" t="s">
        <v>3257</v>
      </c>
      <c r="C2423" s="22" t="s">
        <v>2176</v>
      </c>
      <c r="D2423" s="22">
        <v>1</v>
      </c>
      <c r="E2423" s="22" t="s">
        <v>3132</v>
      </c>
      <c r="F2423" s="22" t="s">
        <v>407</v>
      </c>
      <c r="G2423" s="22">
        <v>18907</v>
      </c>
      <c r="H2423" s="22">
        <v>687</v>
      </c>
      <c r="I2423" s="22">
        <v>228</v>
      </c>
      <c r="J2423" s="23">
        <v>0.21</v>
      </c>
      <c r="K2423" s="22">
        <v>-459</v>
      </c>
      <c r="L2423" s="24">
        <v>-98.53</v>
      </c>
      <c r="M2423" s="22" t="s">
        <v>3133</v>
      </c>
      <c r="N2423" s="22">
        <v>4</v>
      </c>
      <c r="O2423" s="22">
        <v>147.47249171999999</v>
      </c>
      <c r="P2423" s="19">
        <f t="shared" si="37"/>
        <v>7</v>
      </c>
    </row>
    <row r="2424" spans="1:16" x14ac:dyDescent="0.25">
      <c r="A2424" s="21">
        <v>44746</v>
      </c>
      <c r="B2424" s="22" t="s">
        <v>3258</v>
      </c>
      <c r="C2424" s="22" t="s">
        <v>2176</v>
      </c>
      <c r="D2424" s="22">
        <v>1</v>
      </c>
      <c r="E2424" s="22" t="s">
        <v>3121</v>
      </c>
      <c r="F2424" s="22" t="s">
        <v>407</v>
      </c>
      <c r="G2424" s="22">
        <v>18362</v>
      </c>
      <c r="H2424" s="22">
        <v>462</v>
      </c>
      <c r="I2424" s="22">
        <v>1599</v>
      </c>
      <c r="J2424" s="23">
        <v>0.18</v>
      </c>
      <c r="K2424" s="22">
        <v>1137</v>
      </c>
      <c r="L2424" s="24">
        <v>202.11</v>
      </c>
      <c r="M2424" s="22" t="s">
        <v>6984</v>
      </c>
      <c r="N2424" s="22">
        <v>4</v>
      </c>
      <c r="O2424" s="22">
        <v>82.125027599999996</v>
      </c>
      <c r="P2424" s="19">
        <f t="shared" si="37"/>
        <v>7</v>
      </c>
    </row>
    <row r="2425" spans="1:16" x14ac:dyDescent="0.25">
      <c r="A2425" s="21">
        <v>44746</v>
      </c>
      <c r="B2425" s="22" t="s">
        <v>3259</v>
      </c>
      <c r="C2425" s="22" t="s">
        <v>2176</v>
      </c>
      <c r="D2425" s="22">
        <v>1</v>
      </c>
      <c r="E2425" s="22" t="s">
        <v>3121</v>
      </c>
      <c r="F2425" s="22" t="s">
        <v>407</v>
      </c>
      <c r="G2425" s="22">
        <v>10381</v>
      </c>
      <c r="H2425" s="22">
        <v>5381</v>
      </c>
      <c r="I2425" s="22">
        <v>5752</v>
      </c>
      <c r="J2425" s="23">
        <v>0.3</v>
      </c>
      <c r="K2425" s="22">
        <v>371</v>
      </c>
      <c r="L2425" s="24">
        <v>113</v>
      </c>
      <c r="M2425" s="22" t="s">
        <v>6984</v>
      </c>
      <c r="N2425" s="22">
        <v>4</v>
      </c>
      <c r="O2425" s="22">
        <v>1639.004171</v>
      </c>
      <c r="P2425" s="19">
        <f t="shared" si="37"/>
        <v>7</v>
      </c>
    </row>
    <row r="2426" spans="1:16" x14ac:dyDescent="0.25">
      <c r="A2426" s="21">
        <v>44746</v>
      </c>
      <c r="B2426" s="22" t="s">
        <v>3261</v>
      </c>
      <c r="C2426" s="22" t="s">
        <v>2176</v>
      </c>
      <c r="D2426" s="22">
        <v>1</v>
      </c>
      <c r="E2426" s="22" t="s">
        <v>3094</v>
      </c>
      <c r="F2426" s="22" t="s">
        <v>407</v>
      </c>
      <c r="G2426" s="22">
        <v>15153</v>
      </c>
      <c r="H2426" s="22">
        <v>1338</v>
      </c>
      <c r="I2426" s="22">
        <v>1605</v>
      </c>
      <c r="J2426" s="23">
        <v>0.31</v>
      </c>
      <c r="K2426" s="22">
        <v>267</v>
      </c>
      <c r="L2426" s="24">
        <v>82.68</v>
      </c>
      <c r="M2426" s="22" t="s">
        <v>6982</v>
      </c>
      <c r="N2426" s="22">
        <v>4</v>
      </c>
      <c r="O2426" s="22">
        <v>414.31893858000001</v>
      </c>
      <c r="P2426" s="19">
        <f t="shared" si="37"/>
        <v>7</v>
      </c>
    </row>
    <row r="2427" spans="1:16" x14ac:dyDescent="0.25">
      <c r="A2427" s="21">
        <v>44746</v>
      </c>
      <c r="B2427" s="22" t="s">
        <v>3262</v>
      </c>
      <c r="C2427" s="22" t="s">
        <v>2176</v>
      </c>
      <c r="D2427" s="22">
        <v>1</v>
      </c>
      <c r="E2427" s="22" t="s">
        <v>3132</v>
      </c>
      <c r="F2427" s="22" t="s">
        <v>407</v>
      </c>
      <c r="G2427" s="22">
        <v>12275</v>
      </c>
      <c r="H2427" s="22">
        <v>7275</v>
      </c>
      <c r="I2427" s="22">
        <v>7373</v>
      </c>
      <c r="J2427" s="23">
        <v>0.01</v>
      </c>
      <c r="K2427" s="22">
        <v>98</v>
      </c>
      <c r="L2427" s="24">
        <v>1.2</v>
      </c>
      <c r="M2427" s="22" t="s">
        <v>3133</v>
      </c>
      <c r="N2427" s="22">
        <v>4</v>
      </c>
      <c r="O2427" s="22">
        <v>88.799377500000006</v>
      </c>
      <c r="P2427" s="19">
        <f t="shared" si="37"/>
        <v>7</v>
      </c>
    </row>
    <row r="2428" spans="1:16" x14ac:dyDescent="0.25">
      <c r="A2428" s="21">
        <v>44746</v>
      </c>
      <c r="B2428" s="22" t="s">
        <v>3341</v>
      </c>
      <c r="C2428" s="22" t="s">
        <v>2176</v>
      </c>
      <c r="D2428" s="22">
        <v>1</v>
      </c>
      <c r="E2428" s="22" t="s">
        <v>3121</v>
      </c>
      <c r="F2428" s="22" t="s">
        <v>407</v>
      </c>
      <c r="G2428" s="22">
        <v>9920</v>
      </c>
      <c r="H2428" s="22">
        <v>920</v>
      </c>
      <c r="I2428" s="22">
        <v>850</v>
      </c>
      <c r="J2428" s="23">
        <v>0.02</v>
      </c>
      <c r="K2428" s="22">
        <v>-70</v>
      </c>
      <c r="L2428" s="24">
        <v>-1.39</v>
      </c>
      <c r="M2428" s="22" t="s">
        <v>6984</v>
      </c>
      <c r="N2428" s="22">
        <v>4</v>
      </c>
      <c r="O2428" s="22">
        <v>18.2991864</v>
      </c>
      <c r="P2428" s="19">
        <f t="shared" si="37"/>
        <v>7</v>
      </c>
    </row>
    <row r="2429" spans="1:16" x14ac:dyDescent="0.25">
      <c r="A2429" s="21">
        <v>44746</v>
      </c>
      <c r="B2429" s="22" t="s">
        <v>3217</v>
      </c>
      <c r="C2429" s="22" t="s">
        <v>2176</v>
      </c>
      <c r="D2429" s="22">
        <v>1</v>
      </c>
      <c r="E2429" s="22" t="s">
        <v>3121</v>
      </c>
      <c r="F2429" s="22" t="s">
        <v>407</v>
      </c>
      <c r="G2429" s="22">
        <v>2908</v>
      </c>
      <c r="H2429" s="22">
        <v>2908</v>
      </c>
      <c r="I2429" s="22">
        <v>4505</v>
      </c>
      <c r="J2429" s="23">
        <v>0.04</v>
      </c>
      <c r="K2429" s="22">
        <v>1597</v>
      </c>
      <c r="L2429" s="24">
        <v>61.78</v>
      </c>
      <c r="M2429" s="22" t="s">
        <v>6984</v>
      </c>
      <c r="N2429" s="22">
        <v>4</v>
      </c>
      <c r="O2429" s="22">
        <v>112.49606724</v>
      </c>
      <c r="P2429" s="19">
        <f t="shared" si="37"/>
        <v>7</v>
      </c>
    </row>
    <row r="2430" spans="1:16" x14ac:dyDescent="0.25">
      <c r="A2430" s="21">
        <v>44746</v>
      </c>
      <c r="B2430" s="22" t="s">
        <v>2405</v>
      </c>
      <c r="C2430" s="22" t="s">
        <v>2176</v>
      </c>
      <c r="D2430" s="22">
        <v>1</v>
      </c>
      <c r="E2430" s="22" t="s">
        <v>3094</v>
      </c>
      <c r="F2430" s="22" t="s">
        <v>407</v>
      </c>
      <c r="G2430" s="22">
        <v>16045</v>
      </c>
      <c r="H2430" s="22">
        <v>1045</v>
      </c>
      <c r="I2430" s="22">
        <v>1208</v>
      </c>
      <c r="J2430" s="23">
        <v>0.06</v>
      </c>
      <c r="K2430" s="22">
        <v>163</v>
      </c>
      <c r="L2430" s="24">
        <v>9.73</v>
      </c>
      <c r="M2430" s="22" t="s">
        <v>6982</v>
      </c>
      <c r="N2430" s="22">
        <v>4</v>
      </c>
      <c r="O2430" s="22">
        <v>62.407807550000001</v>
      </c>
      <c r="P2430" s="19">
        <f t="shared" si="37"/>
        <v>7</v>
      </c>
    </row>
    <row r="2431" spans="1:16" x14ac:dyDescent="0.25">
      <c r="A2431" s="21">
        <v>44747</v>
      </c>
      <c r="B2431" s="22" t="s">
        <v>3062</v>
      </c>
      <c r="C2431" s="22" t="s">
        <v>9</v>
      </c>
      <c r="D2431" s="22">
        <v>2</v>
      </c>
      <c r="E2431" s="22" t="s">
        <v>945</v>
      </c>
      <c r="F2431" s="22" t="s">
        <v>863</v>
      </c>
      <c r="G2431" s="22">
        <v>4889</v>
      </c>
      <c r="H2431" s="22">
        <v>4750</v>
      </c>
      <c r="I2431" s="22">
        <v>4750</v>
      </c>
      <c r="J2431" s="23">
        <v>0.51</v>
      </c>
      <c r="K2431" s="22">
        <v>0</v>
      </c>
      <c r="L2431" s="24">
        <v>0</v>
      </c>
      <c r="M2431" s="22" t="s">
        <v>3957</v>
      </c>
      <c r="N2431" s="22">
        <v>5</v>
      </c>
      <c r="O2431" s="22">
        <v>2419.8295975000001</v>
      </c>
      <c r="P2431" s="19">
        <f t="shared" si="37"/>
        <v>7</v>
      </c>
    </row>
    <row r="2432" spans="1:16" x14ac:dyDescent="0.25">
      <c r="A2432" s="21">
        <v>44747</v>
      </c>
      <c r="B2432" s="22" t="s">
        <v>3701</v>
      </c>
      <c r="C2432" s="22" t="s">
        <v>9</v>
      </c>
      <c r="D2432" s="22">
        <v>2</v>
      </c>
      <c r="E2432" s="22" t="s">
        <v>947</v>
      </c>
      <c r="F2432" s="22" t="s">
        <v>863</v>
      </c>
      <c r="G2432" s="22">
        <v>11362</v>
      </c>
      <c r="H2432" s="22">
        <v>2800</v>
      </c>
      <c r="I2432" s="22">
        <v>2800</v>
      </c>
      <c r="J2432" s="23">
        <v>2.16</v>
      </c>
      <c r="K2432" s="22">
        <v>0</v>
      </c>
      <c r="L2432" s="24">
        <v>0</v>
      </c>
      <c r="M2432" s="22" t="s">
        <v>3958</v>
      </c>
      <c r="N2432" s="22">
        <v>5</v>
      </c>
      <c r="O2432" s="22">
        <v>6060.1424239999997</v>
      </c>
      <c r="P2432" s="19">
        <f t="shared" si="37"/>
        <v>7</v>
      </c>
    </row>
    <row r="2433" spans="1:16" x14ac:dyDescent="0.25">
      <c r="A2433" s="21">
        <v>44747</v>
      </c>
      <c r="B2433" s="22" t="s">
        <v>2183</v>
      </c>
      <c r="C2433" s="22" t="s">
        <v>931</v>
      </c>
      <c r="D2433" s="22">
        <v>2</v>
      </c>
      <c r="E2433" s="22" t="s">
        <v>1427</v>
      </c>
      <c r="F2433" s="22" t="s">
        <v>1318</v>
      </c>
      <c r="G2433" s="22">
        <v>1325</v>
      </c>
      <c r="H2433" s="22">
        <v>1080</v>
      </c>
      <c r="I2433" s="22">
        <v>1080</v>
      </c>
      <c r="J2433" s="23">
        <v>1.76</v>
      </c>
      <c r="K2433" s="22">
        <v>0</v>
      </c>
      <c r="L2433" s="24">
        <v>0</v>
      </c>
      <c r="M2433" s="22" t="s">
        <v>4705</v>
      </c>
      <c r="N2433" s="22">
        <v>2</v>
      </c>
      <c r="O2433" s="22">
        <v>1898.4434940000001</v>
      </c>
      <c r="P2433" s="19">
        <f t="shared" si="37"/>
        <v>7</v>
      </c>
    </row>
    <row r="2434" spans="1:16" x14ac:dyDescent="0.25">
      <c r="A2434" s="21">
        <v>44747</v>
      </c>
      <c r="B2434" s="22" t="s">
        <v>2593</v>
      </c>
      <c r="C2434" s="22" t="s">
        <v>931</v>
      </c>
      <c r="D2434" s="22">
        <v>2</v>
      </c>
      <c r="E2434" s="22" t="s">
        <v>1427</v>
      </c>
      <c r="F2434" s="22" t="s">
        <v>1318</v>
      </c>
      <c r="G2434" s="22">
        <v>1685</v>
      </c>
      <c r="H2434" s="22">
        <v>750</v>
      </c>
      <c r="I2434" s="22">
        <v>750</v>
      </c>
      <c r="J2434" s="23">
        <v>0.57999999999999996</v>
      </c>
      <c r="K2434" s="22">
        <v>0</v>
      </c>
      <c r="L2434" s="24">
        <v>0</v>
      </c>
      <c r="M2434" s="22" t="s">
        <v>4705</v>
      </c>
      <c r="N2434" s="22">
        <v>2</v>
      </c>
      <c r="O2434" s="22">
        <v>434.78051249999999</v>
      </c>
      <c r="P2434" s="19">
        <f t="shared" si="37"/>
        <v>7</v>
      </c>
    </row>
    <row r="2435" spans="1:16" x14ac:dyDescent="0.25">
      <c r="A2435" s="21">
        <v>44747</v>
      </c>
      <c r="B2435" s="22" t="s">
        <v>4706</v>
      </c>
      <c r="C2435" s="22" t="s">
        <v>931</v>
      </c>
      <c r="D2435" s="22">
        <v>2</v>
      </c>
      <c r="E2435" s="22" t="s">
        <v>1426</v>
      </c>
      <c r="F2435" s="22" t="s">
        <v>1318</v>
      </c>
      <c r="G2435" s="22">
        <v>180</v>
      </c>
      <c r="H2435" s="22">
        <v>180</v>
      </c>
      <c r="I2435" s="22">
        <v>180</v>
      </c>
      <c r="J2435" s="23">
        <v>6.79</v>
      </c>
      <c r="K2435" s="22">
        <v>0</v>
      </c>
      <c r="L2435" s="24">
        <v>0</v>
      </c>
      <c r="M2435" s="22" t="s">
        <v>4707</v>
      </c>
      <c r="N2435" s="22">
        <v>2</v>
      </c>
      <c r="O2435" s="22">
        <v>1222.6286915999999</v>
      </c>
      <c r="P2435" s="19">
        <f t="shared" ref="P2435:P2498" si="38">MONTH(A2435)</f>
        <v>7</v>
      </c>
    </row>
    <row r="2436" spans="1:16" x14ac:dyDescent="0.25">
      <c r="A2436" s="21">
        <v>44747</v>
      </c>
      <c r="B2436" s="22" t="s">
        <v>3240</v>
      </c>
      <c r="C2436" s="22" t="s">
        <v>931</v>
      </c>
      <c r="D2436" s="22">
        <v>2</v>
      </c>
      <c r="E2436" s="22" t="s">
        <v>1322</v>
      </c>
      <c r="F2436" s="22" t="s">
        <v>1318</v>
      </c>
      <c r="G2436" s="22">
        <v>1387</v>
      </c>
      <c r="H2436" s="22">
        <v>900</v>
      </c>
      <c r="I2436" s="22">
        <v>900</v>
      </c>
      <c r="J2436" s="23">
        <v>0.38</v>
      </c>
      <c r="K2436" s="22">
        <v>0</v>
      </c>
      <c r="L2436" s="24">
        <v>0</v>
      </c>
      <c r="M2436" s="22" t="s">
        <v>4708</v>
      </c>
      <c r="N2436" s="22">
        <v>2</v>
      </c>
      <c r="O2436" s="22">
        <v>343.35214200000001</v>
      </c>
      <c r="P2436" s="19">
        <f t="shared" si="38"/>
        <v>7</v>
      </c>
    </row>
    <row r="2437" spans="1:16" x14ac:dyDescent="0.25">
      <c r="A2437" s="21">
        <v>44747</v>
      </c>
      <c r="B2437" s="22" t="s">
        <v>2270</v>
      </c>
      <c r="C2437" s="22" t="s">
        <v>931</v>
      </c>
      <c r="D2437" s="22">
        <v>2</v>
      </c>
      <c r="E2437" s="22" t="s">
        <v>1426</v>
      </c>
      <c r="F2437" s="22" t="s">
        <v>1318</v>
      </c>
      <c r="G2437" s="22">
        <v>3911</v>
      </c>
      <c r="H2437" s="22">
        <v>360</v>
      </c>
      <c r="I2437" s="22">
        <v>360</v>
      </c>
      <c r="J2437" s="23">
        <v>1.91</v>
      </c>
      <c r="K2437" s="22">
        <v>0</v>
      </c>
      <c r="L2437" s="24">
        <v>0</v>
      </c>
      <c r="M2437" s="22" t="s">
        <v>4707</v>
      </c>
      <c r="N2437" s="22">
        <v>2</v>
      </c>
      <c r="O2437" s="22">
        <v>688.70895840000003</v>
      </c>
      <c r="P2437" s="19">
        <f t="shared" si="38"/>
        <v>7</v>
      </c>
    </row>
    <row r="2438" spans="1:16" x14ac:dyDescent="0.25">
      <c r="A2438" s="21">
        <v>44747</v>
      </c>
      <c r="B2438" s="22" t="s">
        <v>2284</v>
      </c>
      <c r="C2438" s="22" t="s">
        <v>931</v>
      </c>
      <c r="D2438" s="22">
        <v>2</v>
      </c>
      <c r="E2438" s="22" t="s">
        <v>1427</v>
      </c>
      <c r="F2438" s="22" t="s">
        <v>1318</v>
      </c>
      <c r="G2438" s="22">
        <v>548</v>
      </c>
      <c r="H2438" s="22">
        <v>250</v>
      </c>
      <c r="I2438" s="22">
        <v>250</v>
      </c>
      <c r="J2438" s="23">
        <v>0.04</v>
      </c>
      <c r="K2438" s="22">
        <v>0</v>
      </c>
      <c r="L2438" s="24">
        <v>0</v>
      </c>
      <c r="M2438" s="22" t="s">
        <v>4705</v>
      </c>
      <c r="N2438" s="22">
        <v>2</v>
      </c>
      <c r="O2438" s="22">
        <v>10.875705</v>
      </c>
      <c r="P2438" s="19">
        <f t="shared" si="38"/>
        <v>7</v>
      </c>
    </row>
    <row r="2439" spans="1:16" x14ac:dyDescent="0.25">
      <c r="A2439" s="21">
        <v>44747</v>
      </c>
      <c r="B2439" s="22" t="s">
        <v>2964</v>
      </c>
      <c r="C2439" s="22" t="s">
        <v>931</v>
      </c>
      <c r="D2439" s="22">
        <v>2</v>
      </c>
      <c r="E2439" s="22" t="s">
        <v>1344</v>
      </c>
      <c r="F2439" s="22" t="s">
        <v>1318</v>
      </c>
      <c r="G2439" s="22">
        <v>40</v>
      </c>
      <c r="H2439" s="22">
        <v>10</v>
      </c>
      <c r="I2439" s="22">
        <v>10</v>
      </c>
      <c r="J2439" s="23">
        <v>15.91</v>
      </c>
      <c r="K2439" s="22">
        <v>0</v>
      </c>
      <c r="L2439" s="24">
        <v>0</v>
      </c>
      <c r="M2439" s="22" t="s">
        <v>4709</v>
      </c>
      <c r="N2439" s="22">
        <v>2</v>
      </c>
      <c r="O2439" s="22">
        <v>159.10409559999999</v>
      </c>
      <c r="P2439" s="19">
        <f t="shared" si="38"/>
        <v>7</v>
      </c>
    </row>
    <row r="2440" spans="1:16" x14ac:dyDescent="0.25">
      <c r="A2440" s="21">
        <v>44747</v>
      </c>
      <c r="B2440" s="22" t="s">
        <v>3240</v>
      </c>
      <c r="C2440" s="22" t="s">
        <v>10</v>
      </c>
      <c r="D2440" s="22">
        <v>2</v>
      </c>
      <c r="E2440" s="22" t="s">
        <v>2116</v>
      </c>
      <c r="F2440" s="22" t="s">
        <v>407</v>
      </c>
      <c r="G2440" s="22">
        <v>1387</v>
      </c>
      <c r="H2440" s="22">
        <v>453</v>
      </c>
      <c r="I2440" s="22">
        <v>453</v>
      </c>
      <c r="J2440" s="23">
        <v>0.38</v>
      </c>
      <c r="K2440" s="22">
        <v>0</v>
      </c>
      <c r="L2440" s="24">
        <v>0</v>
      </c>
      <c r="M2440" s="22" t="s">
        <v>5637</v>
      </c>
      <c r="N2440" s="22">
        <v>4</v>
      </c>
      <c r="O2440" s="22">
        <v>172.82057814000001</v>
      </c>
      <c r="P2440" s="19">
        <f t="shared" si="38"/>
        <v>7</v>
      </c>
    </row>
    <row r="2441" spans="1:16" x14ac:dyDescent="0.25">
      <c r="A2441" s="21">
        <v>44747</v>
      </c>
      <c r="B2441" s="22" t="s">
        <v>2964</v>
      </c>
      <c r="C2441" s="22" t="s">
        <v>10</v>
      </c>
      <c r="D2441" s="22">
        <v>2</v>
      </c>
      <c r="E2441" s="22" t="s">
        <v>681</v>
      </c>
      <c r="F2441" s="22" t="s">
        <v>407</v>
      </c>
      <c r="G2441" s="22">
        <v>40</v>
      </c>
      <c r="H2441" s="22">
        <v>30</v>
      </c>
      <c r="I2441" s="22">
        <v>30</v>
      </c>
      <c r="J2441" s="23">
        <v>15.91</v>
      </c>
      <c r="K2441" s="22">
        <v>0</v>
      </c>
      <c r="L2441" s="24">
        <v>0</v>
      </c>
      <c r="M2441" s="22" t="s">
        <v>5638</v>
      </c>
      <c r="N2441" s="22">
        <v>4</v>
      </c>
      <c r="O2441" s="22">
        <v>477.31228679999998</v>
      </c>
      <c r="P2441" s="19">
        <f t="shared" si="38"/>
        <v>7</v>
      </c>
    </row>
    <row r="2442" spans="1:16" x14ac:dyDescent="0.25">
      <c r="A2442" s="21">
        <v>44747</v>
      </c>
      <c r="B2442" s="22" t="s">
        <v>2277</v>
      </c>
      <c r="C2442" s="22" t="s">
        <v>931</v>
      </c>
      <c r="D2442" s="22">
        <v>2</v>
      </c>
      <c r="E2442" s="22" t="s">
        <v>1426</v>
      </c>
      <c r="F2442" s="22" t="s">
        <v>1318</v>
      </c>
      <c r="G2442" s="22">
        <v>1482</v>
      </c>
      <c r="H2442" s="22">
        <v>890</v>
      </c>
      <c r="I2442" s="22">
        <v>900</v>
      </c>
      <c r="J2442" s="23">
        <v>1.8</v>
      </c>
      <c r="K2442" s="22">
        <v>10</v>
      </c>
      <c r="L2442" s="24">
        <v>18</v>
      </c>
      <c r="M2442" s="22" t="s">
        <v>4707</v>
      </c>
      <c r="N2442" s="22">
        <v>2</v>
      </c>
      <c r="O2442" s="22">
        <v>1602</v>
      </c>
      <c r="P2442" s="19">
        <f t="shared" si="38"/>
        <v>7</v>
      </c>
    </row>
    <row r="2443" spans="1:16" x14ac:dyDescent="0.25">
      <c r="A2443" s="21">
        <v>44747</v>
      </c>
      <c r="B2443" s="22" t="s">
        <v>3280</v>
      </c>
      <c r="C2443" s="22" t="s">
        <v>931</v>
      </c>
      <c r="D2443" s="22">
        <v>2</v>
      </c>
      <c r="E2443" s="22" t="s">
        <v>1711</v>
      </c>
      <c r="F2443" s="22" t="s">
        <v>1318</v>
      </c>
      <c r="G2443" s="22">
        <v>14465</v>
      </c>
      <c r="H2443" s="22">
        <v>13594</v>
      </c>
      <c r="I2443" s="22">
        <v>14000</v>
      </c>
      <c r="J2443" s="23">
        <v>0.18</v>
      </c>
      <c r="K2443" s="22">
        <v>406</v>
      </c>
      <c r="L2443" s="24">
        <v>72.319999999999993</v>
      </c>
      <c r="M2443" s="22" t="s">
        <v>6769</v>
      </c>
      <c r="N2443" s="22">
        <v>2</v>
      </c>
      <c r="O2443" s="22">
        <v>2421.6268676599998</v>
      </c>
      <c r="P2443" s="19">
        <f t="shared" si="38"/>
        <v>7</v>
      </c>
    </row>
    <row r="2444" spans="1:16" x14ac:dyDescent="0.25">
      <c r="A2444" s="21">
        <v>44747</v>
      </c>
      <c r="B2444" s="22" t="s">
        <v>3257</v>
      </c>
      <c r="C2444" s="22" t="s">
        <v>931</v>
      </c>
      <c r="D2444" s="22">
        <v>2</v>
      </c>
      <c r="E2444" s="22" t="s">
        <v>1711</v>
      </c>
      <c r="F2444" s="22" t="s">
        <v>1318</v>
      </c>
      <c r="G2444" s="22">
        <v>18424</v>
      </c>
      <c r="H2444" s="22">
        <v>18220</v>
      </c>
      <c r="I2444" s="22">
        <v>18998</v>
      </c>
      <c r="J2444" s="23">
        <v>0.21</v>
      </c>
      <c r="K2444" s="22">
        <v>778</v>
      </c>
      <c r="L2444" s="24">
        <v>167.01</v>
      </c>
      <c r="M2444" s="22" t="s">
        <v>6769</v>
      </c>
      <c r="N2444" s="22">
        <v>2</v>
      </c>
      <c r="O2444" s="22">
        <v>3911.1336231999999</v>
      </c>
      <c r="P2444" s="19">
        <f t="shared" si="38"/>
        <v>7</v>
      </c>
    </row>
    <row r="2445" spans="1:16" x14ac:dyDescent="0.25">
      <c r="A2445" s="21">
        <v>44747</v>
      </c>
      <c r="B2445" s="22" t="s">
        <v>3258</v>
      </c>
      <c r="C2445" s="22" t="s">
        <v>931</v>
      </c>
      <c r="D2445" s="22">
        <v>2</v>
      </c>
      <c r="E2445" s="22" t="s">
        <v>1711</v>
      </c>
      <c r="F2445" s="22" t="s">
        <v>1318</v>
      </c>
      <c r="G2445" s="22">
        <v>19475</v>
      </c>
      <c r="H2445" s="22">
        <v>17900</v>
      </c>
      <c r="I2445" s="22">
        <v>17000</v>
      </c>
      <c r="J2445" s="23">
        <v>0.18</v>
      </c>
      <c r="K2445" s="22">
        <v>-900</v>
      </c>
      <c r="L2445" s="24">
        <v>-159.97999999999999</v>
      </c>
      <c r="M2445" s="22" t="s">
        <v>6769</v>
      </c>
      <c r="N2445" s="22">
        <v>2</v>
      </c>
      <c r="O2445" s="22">
        <v>3181.9004199999999</v>
      </c>
      <c r="P2445" s="19">
        <f t="shared" si="38"/>
        <v>7</v>
      </c>
    </row>
    <row r="2446" spans="1:16" x14ac:dyDescent="0.25">
      <c r="A2446" s="21">
        <v>44747</v>
      </c>
      <c r="B2446" s="22" t="s">
        <v>3120</v>
      </c>
      <c r="C2446" s="22" t="s">
        <v>931</v>
      </c>
      <c r="D2446" s="22">
        <v>2</v>
      </c>
      <c r="E2446" s="22" t="s">
        <v>1719</v>
      </c>
      <c r="F2446" s="22" t="s">
        <v>1318</v>
      </c>
      <c r="G2446" s="22">
        <v>7061</v>
      </c>
      <c r="H2446" s="22">
        <v>7061</v>
      </c>
      <c r="I2446" s="22">
        <v>9600</v>
      </c>
      <c r="J2446" s="23">
        <v>0.1</v>
      </c>
      <c r="K2446" s="22">
        <v>2539</v>
      </c>
      <c r="L2446" s="24">
        <v>253.97</v>
      </c>
      <c r="M2446" s="22" t="s">
        <v>6770</v>
      </c>
      <c r="N2446" s="22">
        <v>2</v>
      </c>
      <c r="O2446" s="22">
        <v>706.30420412000001</v>
      </c>
      <c r="P2446" s="19">
        <f t="shared" si="38"/>
        <v>7</v>
      </c>
    </row>
    <row r="2447" spans="1:16" x14ac:dyDescent="0.25">
      <c r="A2447" s="21">
        <v>44747</v>
      </c>
      <c r="B2447" s="22" t="s">
        <v>3280</v>
      </c>
      <c r="C2447" s="22" t="s">
        <v>2176</v>
      </c>
      <c r="D2447" s="22">
        <v>1</v>
      </c>
      <c r="E2447" s="22" t="s">
        <v>3121</v>
      </c>
      <c r="F2447" s="22" t="s">
        <v>407</v>
      </c>
      <c r="G2447" s="22">
        <v>14465</v>
      </c>
      <c r="H2447" s="22">
        <v>851</v>
      </c>
      <c r="I2447" s="22">
        <v>852</v>
      </c>
      <c r="J2447" s="23">
        <v>0.18</v>
      </c>
      <c r="K2447" s="22">
        <v>1</v>
      </c>
      <c r="L2447" s="24">
        <v>0.18</v>
      </c>
      <c r="M2447" s="22" t="s">
        <v>6985</v>
      </c>
      <c r="N2447" s="22">
        <v>4</v>
      </c>
      <c r="O2447" s="22">
        <v>151.59662089</v>
      </c>
      <c r="P2447" s="19">
        <f t="shared" si="38"/>
        <v>7</v>
      </c>
    </row>
    <row r="2448" spans="1:16" x14ac:dyDescent="0.25">
      <c r="A2448" s="21">
        <v>44747</v>
      </c>
      <c r="B2448" s="22" t="s">
        <v>3257</v>
      </c>
      <c r="C2448" s="22" t="s">
        <v>2176</v>
      </c>
      <c r="D2448" s="22">
        <v>1</v>
      </c>
      <c r="E2448" s="22" t="s">
        <v>3132</v>
      </c>
      <c r="F2448" s="22" t="s">
        <v>407</v>
      </c>
      <c r="G2448" s="22">
        <v>18424</v>
      </c>
      <c r="H2448" s="22">
        <v>204</v>
      </c>
      <c r="I2448" s="22">
        <v>228</v>
      </c>
      <c r="J2448" s="23">
        <v>0.21</v>
      </c>
      <c r="K2448" s="22">
        <v>24</v>
      </c>
      <c r="L2448" s="24">
        <v>5.15</v>
      </c>
      <c r="M2448" s="22" t="s">
        <v>6986</v>
      </c>
      <c r="N2448" s="22">
        <v>4</v>
      </c>
      <c r="O2448" s="22">
        <v>43.790958240000002</v>
      </c>
      <c r="P2448" s="19">
        <f t="shared" si="38"/>
        <v>7</v>
      </c>
    </row>
    <row r="2449" spans="1:16" x14ac:dyDescent="0.25">
      <c r="A2449" s="21">
        <v>44747</v>
      </c>
      <c r="B2449" s="22" t="s">
        <v>3258</v>
      </c>
      <c r="C2449" s="22" t="s">
        <v>2176</v>
      </c>
      <c r="D2449" s="22">
        <v>1</v>
      </c>
      <c r="E2449" s="22" t="s">
        <v>3121</v>
      </c>
      <c r="F2449" s="22" t="s">
        <v>407</v>
      </c>
      <c r="G2449" s="22">
        <v>19475</v>
      </c>
      <c r="H2449" s="22">
        <v>1575</v>
      </c>
      <c r="I2449" s="22">
        <v>1579</v>
      </c>
      <c r="J2449" s="23">
        <v>0.18</v>
      </c>
      <c r="K2449" s="22">
        <v>4</v>
      </c>
      <c r="L2449" s="24">
        <v>0.71</v>
      </c>
      <c r="M2449" s="22" t="s">
        <v>6985</v>
      </c>
      <c r="N2449" s="22">
        <v>4</v>
      </c>
      <c r="O2449" s="22">
        <v>279.97168499999998</v>
      </c>
      <c r="P2449" s="19">
        <f t="shared" si="38"/>
        <v>7</v>
      </c>
    </row>
    <row r="2450" spans="1:16" x14ac:dyDescent="0.25">
      <c r="A2450" s="21">
        <v>44747</v>
      </c>
      <c r="B2450" s="22" t="s">
        <v>4368</v>
      </c>
      <c r="C2450" s="22" t="s">
        <v>2176</v>
      </c>
      <c r="D2450" s="22">
        <v>1</v>
      </c>
      <c r="E2450" s="22" t="s">
        <v>6951</v>
      </c>
      <c r="F2450" s="22" t="s">
        <v>407</v>
      </c>
      <c r="G2450" s="22">
        <v>382</v>
      </c>
      <c r="H2450" s="22">
        <v>382</v>
      </c>
      <c r="I2450" s="22">
        <v>274</v>
      </c>
      <c r="J2450" s="23">
        <v>1.6</v>
      </c>
      <c r="K2450" s="22">
        <v>-108</v>
      </c>
      <c r="L2450" s="24">
        <v>-173.2</v>
      </c>
      <c r="M2450" s="22" t="s">
        <v>6987</v>
      </c>
      <c r="N2450" s="22">
        <v>4</v>
      </c>
      <c r="O2450" s="22">
        <v>612.61547426000004</v>
      </c>
      <c r="P2450" s="19">
        <f t="shared" si="38"/>
        <v>7</v>
      </c>
    </row>
    <row r="2451" spans="1:16" x14ac:dyDescent="0.25">
      <c r="A2451" s="21">
        <v>44747</v>
      </c>
      <c r="B2451" s="22" t="s">
        <v>2263</v>
      </c>
      <c r="C2451" s="22" t="s">
        <v>10</v>
      </c>
      <c r="D2451" s="22">
        <v>2</v>
      </c>
      <c r="E2451" s="22" t="s">
        <v>843</v>
      </c>
      <c r="F2451" s="22" t="s">
        <v>696</v>
      </c>
      <c r="G2451" s="22">
        <v>0</v>
      </c>
      <c r="H2451" s="22">
        <v>0</v>
      </c>
      <c r="I2451" s="22">
        <v>151</v>
      </c>
      <c r="J2451" s="23">
        <v>0.19</v>
      </c>
      <c r="K2451" s="22">
        <v>151</v>
      </c>
      <c r="L2451" s="24">
        <v>28.69</v>
      </c>
      <c r="M2451" s="22" t="s">
        <v>7032</v>
      </c>
      <c r="N2451" s="22">
        <v>1</v>
      </c>
      <c r="O2451" s="22">
        <v>0</v>
      </c>
      <c r="P2451" s="19">
        <f t="shared" si="38"/>
        <v>7</v>
      </c>
    </row>
    <row r="2452" spans="1:16" x14ac:dyDescent="0.25">
      <c r="A2452" s="21">
        <v>44748</v>
      </c>
      <c r="B2452" s="22" t="s">
        <v>2428</v>
      </c>
      <c r="C2452" s="22" t="s">
        <v>2176</v>
      </c>
      <c r="D2452" s="22">
        <v>1</v>
      </c>
      <c r="E2452" s="22" t="s">
        <v>2556</v>
      </c>
      <c r="F2452" s="22" t="s">
        <v>407</v>
      </c>
      <c r="G2452" s="22">
        <v>16</v>
      </c>
      <c r="H2452" s="22">
        <v>16</v>
      </c>
      <c r="I2452" s="22">
        <v>16</v>
      </c>
      <c r="J2452" s="23">
        <v>0</v>
      </c>
      <c r="K2452" s="22">
        <v>0</v>
      </c>
      <c r="L2452" s="24">
        <v>0</v>
      </c>
      <c r="M2452" s="22" t="s">
        <v>2560</v>
      </c>
      <c r="N2452" s="22">
        <v>4</v>
      </c>
      <c r="O2452" s="22">
        <v>0</v>
      </c>
      <c r="P2452" s="19">
        <f t="shared" si="38"/>
        <v>7</v>
      </c>
    </row>
    <row r="2453" spans="1:16" x14ac:dyDescent="0.25">
      <c r="A2453" s="21">
        <v>44748</v>
      </c>
      <c r="B2453" s="22" t="s">
        <v>2429</v>
      </c>
      <c r="C2453" s="22" t="s">
        <v>2176</v>
      </c>
      <c r="D2453" s="22">
        <v>1</v>
      </c>
      <c r="E2453" s="22" t="s">
        <v>2561</v>
      </c>
      <c r="F2453" s="22" t="s">
        <v>407</v>
      </c>
      <c r="G2453" s="22">
        <v>17</v>
      </c>
      <c r="H2453" s="22">
        <v>17</v>
      </c>
      <c r="I2453" s="22">
        <v>17</v>
      </c>
      <c r="J2453" s="23">
        <v>0</v>
      </c>
      <c r="K2453" s="22">
        <v>0</v>
      </c>
      <c r="L2453" s="24">
        <v>0</v>
      </c>
      <c r="M2453" s="22" t="s">
        <v>2562</v>
      </c>
      <c r="N2453" s="22">
        <v>4</v>
      </c>
      <c r="O2453" s="22">
        <v>0</v>
      </c>
      <c r="P2453" s="19">
        <f t="shared" si="38"/>
        <v>7</v>
      </c>
    </row>
    <row r="2454" spans="1:16" x14ac:dyDescent="0.25">
      <c r="A2454" s="21">
        <v>44748</v>
      </c>
      <c r="B2454" s="22" t="s">
        <v>2430</v>
      </c>
      <c r="C2454" s="22" t="s">
        <v>2176</v>
      </c>
      <c r="D2454" s="22">
        <v>1</v>
      </c>
      <c r="E2454" s="22" t="s">
        <v>2556</v>
      </c>
      <c r="F2454" s="22" t="s">
        <v>407</v>
      </c>
      <c r="G2454" s="22">
        <v>16</v>
      </c>
      <c r="H2454" s="22">
        <v>16</v>
      </c>
      <c r="I2454" s="22">
        <v>16</v>
      </c>
      <c r="J2454" s="23">
        <v>0</v>
      </c>
      <c r="K2454" s="22">
        <v>0</v>
      </c>
      <c r="L2454" s="24">
        <v>0</v>
      </c>
      <c r="M2454" s="22" t="s">
        <v>2560</v>
      </c>
      <c r="N2454" s="22">
        <v>4</v>
      </c>
      <c r="O2454" s="22">
        <v>0</v>
      </c>
      <c r="P2454" s="19">
        <f t="shared" si="38"/>
        <v>7</v>
      </c>
    </row>
    <row r="2455" spans="1:16" x14ac:dyDescent="0.25">
      <c r="A2455" s="21">
        <v>44748</v>
      </c>
      <c r="B2455" s="22" t="s">
        <v>2431</v>
      </c>
      <c r="C2455" s="22" t="s">
        <v>2176</v>
      </c>
      <c r="D2455" s="22">
        <v>1</v>
      </c>
      <c r="E2455" s="22" t="s">
        <v>2556</v>
      </c>
      <c r="F2455" s="22" t="s">
        <v>407</v>
      </c>
      <c r="G2455" s="22">
        <v>6</v>
      </c>
      <c r="H2455" s="22">
        <v>6</v>
      </c>
      <c r="I2455" s="22">
        <v>6</v>
      </c>
      <c r="J2455" s="23">
        <v>0</v>
      </c>
      <c r="K2455" s="22">
        <v>0</v>
      </c>
      <c r="L2455" s="24">
        <v>0</v>
      </c>
      <c r="M2455" s="22" t="s">
        <v>2560</v>
      </c>
      <c r="N2455" s="22">
        <v>4</v>
      </c>
      <c r="O2455" s="22">
        <v>0</v>
      </c>
      <c r="P2455" s="19">
        <f t="shared" si="38"/>
        <v>7</v>
      </c>
    </row>
    <row r="2456" spans="1:16" x14ac:dyDescent="0.25">
      <c r="A2456" s="21">
        <v>44748</v>
      </c>
      <c r="B2456" s="22" t="s">
        <v>2432</v>
      </c>
      <c r="C2456" s="22" t="s">
        <v>2176</v>
      </c>
      <c r="D2456" s="22">
        <v>1</v>
      </c>
      <c r="E2456" s="22" t="s">
        <v>2556</v>
      </c>
      <c r="F2456" s="22" t="s">
        <v>407</v>
      </c>
      <c r="G2456" s="22">
        <v>18</v>
      </c>
      <c r="H2456" s="22">
        <v>18</v>
      </c>
      <c r="I2456" s="22">
        <v>18</v>
      </c>
      <c r="J2456" s="23">
        <v>0</v>
      </c>
      <c r="K2456" s="22">
        <v>0</v>
      </c>
      <c r="L2456" s="24">
        <v>0</v>
      </c>
      <c r="M2456" s="22" t="s">
        <v>2560</v>
      </c>
      <c r="N2456" s="22">
        <v>4</v>
      </c>
      <c r="O2456" s="22">
        <v>0</v>
      </c>
      <c r="P2456" s="19">
        <f t="shared" si="38"/>
        <v>7</v>
      </c>
    </row>
    <row r="2457" spans="1:16" x14ac:dyDescent="0.25">
      <c r="A2457" s="21">
        <v>44748</v>
      </c>
      <c r="B2457" s="22" t="s">
        <v>2602</v>
      </c>
      <c r="C2457" s="22" t="s">
        <v>931</v>
      </c>
      <c r="D2457" s="22">
        <v>2</v>
      </c>
      <c r="E2457" s="22" t="s">
        <v>1800</v>
      </c>
      <c r="F2457" s="22" t="s">
        <v>1318</v>
      </c>
      <c r="G2457" s="22">
        <v>150</v>
      </c>
      <c r="H2457" s="22">
        <v>90</v>
      </c>
      <c r="I2457" s="22">
        <v>90</v>
      </c>
      <c r="J2457" s="23">
        <v>0</v>
      </c>
      <c r="K2457" s="22">
        <v>0</v>
      </c>
      <c r="L2457" s="24">
        <v>0</v>
      </c>
      <c r="M2457" s="22" t="s">
        <v>2641</v>
      </c>
      <c r="N2457" s="22">
        <v>2</v>
      </c>
      <c r="O2457" s="22">
        <v>0</v>
      </c>
      <c r="P2457" s="19">
        <f t="shared" si="38"/>
        <v>7</v>
      </c>
    </row>
    <row r="2458" spans="1:16" x14ac:dyDescent="0.25">
      <c r="A2458" s="21">
        <v>44748</v>
      </c>
      <c r="B2458" s="22" t="s">
        <v>2281</v>
      </c>
      <c r="C2458" s="22" t="s">
        <v>931</v>
      </c>
      <c r="D2458" s="22">
        <v>2</v>
      </c>
      <c r="E2458" s="22" t="s">
        <v>1439</v>
      </c>
      <c r="F2458" s="22" t="s">
        <v>1318</v>
      </c>
      <c r="G2458" s="22">
        <v>768</v>
      </c>
      <c r="H2458" s="22">
        <v>168</v>
      </c>
      <c r="I2458" s="22">
        <v>168</v>
      </c>
      <c r="J2458" s="23">
        <v>0</v>
      </c>
      <c r="K2458" s="22">
        <v>0</v>
      </c>
      <c r="L2458" s="24">
        <v>0</v>
      </c>
      <c r="M2458" s="22" t="s">
        <v>2642</v>
      </c>
      <c r="N2458" s="22">
        <v>2</v>
      </c>
      <c r="O2458" s="22">
        <v>0</v>
      </c>
      <c r="P2458" s="19">
        <f t="shared" si="38"/>
        <v>7</v>
      </c>
    </row>
    <row r="2459" spans="1:16" x14ac:dyDescent="0.25">
      <c r="A2459" s="21">
        <v>44748</v>
      </c>
      <c r="B2459" s="22" t="s">
        <v>2333</v>
      </c>
      <c r="C2459" s="22" t="s">
        <v>931</v>
      </c>
      <c r="D2459" s="22">
        <v>2</v>
      </c>
      <c r="E2459" s="22" t="s">
        <v>1462</v>
      </c>
      <c r="F2459" s="22" t="s">
        <v>1318</v>
      </c>
      <c r="G2459" s="22">
        <v>7775</v>
      </c>
      <c r="H2459" s="22">
        <v>1008</v>
      </c>
      <c r="I2459" s="22">
        <v>1008</v>
      </c>
      <c r="J2459" s="23">
        <v>0</v>
      </c>
      <c r="K2459" s="22">
        <v>0</v>
      </c>
      <c r="L2459" s="24">
        <v>0</v>
      </c>
      <c r="M2459" s="22" t="s">
        <v>2643</v>
      </c>
      <c r="N2459" s="22">
        <v>2</v>
      </c>
      <c r="O2459" s="22">
        <v>0</v>
      </c>
      <c r="P2459" s="19">
        <f t="shared" si="38"/>
        <v>7</v>
      </c>
    </row>
    <row r="2460" spans="1:16" x14ac:dyDescent="0.25">
      <c r="A2460" s="21">
        <v>44748</v>
      </c>
      <c r="B2460" s="22" t="s">
        <v>2333</v>
      </c>
      <c r="C2460" s="22" t="s">
        <v>931</v>
      </c>
      <c r="D2460" s="22">
        <v>2</v>
      </c>
      <c r="E2460" s="22" t="s">
        <v>1463</v>
      </c>
      <c r="F2460" s="22" t="s">
        <v>1318</v>
      </c>
      <c r="G2460" s="22">
        <v>7775</v>
      </c>
      <c r="H2460" s="22">
        <v>726</v>
      </c>
      <c r="I2460" s="22">
        <v>726</v>
      </c>
      <c r="J2460" s="23">
        <v>0</v>
      </c>
      <c r="K2460" s="22">
        <v>0</v>
      </c>
      <c r="L2460" s="24">
        <v>0</v>
      </c>
      <c r="M2460" s="22" t="s">
        <v>2644</v>
      </c>
      <c r="N2460" s="22">
        <v>2</v>
      </c>
      <c r="O2460" s="22">
        <v>0</v>
      </c>
      <c r="P2460" s="19">
        <f t="shared" si="38"/>
        <v>7</v>
      </c>
    </row>
    <row r="2461" spans="1:16" x14ac:dyDescent="0.25">
      <c r="A2461" s="21">
        <v>44748</v>
      </c>
      <c r="B2461" s="22" t="s">
        <v>2521</v>
      </c>
      <c r="C2461" s="22" t="s">
        <v>931</v>
      </c>
      <c r="D2461" s="22">
        <v>2</v>
      </c>
      <c r="E2461" s="22" t="s">
        <v>1800</v>
      </c>
      <c r="F2461" s="22" t="s">
        <v>1318</v>
      </c>
      <c r="G2461" s="22">
        <v>377</v>
      </c>
      <c r="H2461" s="22">
        <v>360</v>
      </c>
      <c r="I2461" s="22">
        <v>360</v>
      </c>
      <c r="J2461" s="23">
        <v>0</v>
      </c>
      <c r="K2461" s="22">
        <v>0</v>
      </c>
      <c r="L2461" s="24">
        <v>0</v>
      </c>
      <c r="M2461" s="22" t="s">
        <v>2641</v>
      </c>
      <c r="N2461" s="22">
        <v>2</v>
      </c>
      <c r="O2461" s="22">
        <v>0</v>
      </c>
      <c r="P2461" s="19">
        <f t="shared" si="38"/>
        <v>7</v>
      </c>
    </row>
    <row r="2462" spans="1:16" x14ac:dyDescent="0.25">
      <c r="A2462" s="21">
        <v>44748</v>
      </c>
      <c r="B2462" s="22" t="s">
        <v>2434</v>
      </c>
      <c r="C2462" s="22" t="s">
        <v>2176</v>
      </c>
      <c r="D2462" s="22">
        <v>1</v>
      </c>
      <c r="E2462" s="22" t="s">
        <v>2556</v>
      </c>
      <c r="F2462" s="22" t="s">
        <v>407</v>
      </c>
      <c r="G2462" s="22">
        <v>14</v>
      </c>
      <c r="H2462" s="22">
        <v>14</v>
      </c>
      <c r="I2462" s="22">
        <v>14</v>
      </c>
      <c r="J2462" s="23">
        <v>2.19</v>
      </c>
      <c r="K2462" s="22">
        <v>0</v>
      </c>
      <c r="L2462" s="24">
        <v>0</v>
      </c>
      <c r="M2462" s="22" t="s">
        <v>2560</v>
      </c>
      <c r="N2462" s="22">
        <v>4</v>
      </c>
      <c r="O2462" s="22">
        <v>30.61333338</v>
      </c>
      <c r="P2462" s="19">
        <f t="shared" si="38"/>
        <v>7</v>
      </c>
    </row>
    <row r="2463" spans="1:16" x14ac:dyDescent="0.25">
      <c r="A2463" s="21">
        <v>44748</v>
      </c>
      <c r="B2463" s="22" t="s">
        <v>2435</v>
      </c>
      <c r="C2463" s="22" t="s">
        <v>2176</v>
      </c>
      <c r="D2463" s="22">
        <v>1</v>
      </c>
      <c r="E2463" s="22" t="s">
        <v>2561</v>
      </c>
      <c r="F2463" s="22" t="s">
        <v>407</v>
      </c>
      <c r="G2463" s="22">
        <v>120</v>
      </c>
      <c r="H2463" s="22">
        <v>120</v>
      </c>
      <c r="I2463" s="22">
        <v>120</v>
      </c>
      <c r="J2463" s="23">
        <v>2.57</v>
      </c>
      <c r="K2463" s="22">
        <v>0</v>
      </c>
      <c r="L2463" s="24">
        <v>0</v>
      </c>
      <c r="M2463" s="22" t="s">
        <v>2562</v>
      </c>
      <c r="N2463" s="22">
        <v>4</v>
      </c>
      <c r="O2463" s="22">
        <v>308.39999999999998</v>
      </c>
      <c r="P2463" s="19">
        <f t="shared" si="38"/>
        <v>7</v>
      </c>
    </row>
    <row r="2464" spans="1:16" x14ac:dyDescent="0.25">
      <c r="A2464" s="21">
        <v>44748</v>
      </c>
      <c r="B2464" s="22" t="s">
        <v>3134</v>
      </c>
      <c r="C2464" s="22" t="s">
        <v>2176</v>
      </c>
      <c r="D2464" s="22">
        <v>1</v>
      </c>
      <c r="E2464" s="22" t="s">
        <v>2561</v>
      </c>
      <c r="F2464" s="22" t="s">
        <v>407</v>
      </c>
      <c r="G2464" s="22">
        <v>75</v>
      </c>
      <c r="H2464" s="22">
        <v>75</v>
      </c>
      <c r="I2464" s="22">
        <v>75</v>
      </c>
      <c r="J2464" s="23">
        <v>1.93</v>
      </c>
      <c r="K2464" s="22">
        <v>0</v>
      </c>
      <c r="L2464" s="24">
        <v>0</v>
      </c>
      <c r="M2464" s="22" t="s">
        <v>2562</v>
      </c>
      <c r="N2464" s="22">
        <v>4</v>
      </c>
      <c r="O2464" s="22">
        <v>144.75</v>
      </c>
      <c r="P2464" s="19">
        <f t="shared" si="38"/>
        <v>7</v>
      </c>
    </row>
    <row r="2465" spans="1:16" x14ac:dyDescent="0.25">
      <c r="A2465" s="21">
        <v>44748</v>
      </c>
      <c r="B2465" s="22" t="s">
        <v>2439</v>
      </c>
      <c r="C2465" s="22" t="s">
        <v>2176</v>
      </c>
      <c r="D2465" s="22">
        <v>1</v>
      </c>
      <c r="E2465" s="22" t="s">
        <v>2556</v>
      </c>
      <c r="F2465" s="22" t="s">
        <v>407</v>
      </c>
      <c r="G2465" s="22">
        <v>8</v>
      </c>
      <c r="H2465" s="22">
        <v>8</v>
      </c>
      <c r="I2465" s="22">
        <v>8</v>
      </c>
      <c r="J2465" s="23">
        <v>0.6</v>
      </c>
      <c r="K2465" s="22">
        <v>0</v>
      </c>
      <c r="L2465" s="24">
        <v>0</v>
      </c>
      <c r="M2465" s="22" t="s">
        <v>2560</v>
      </c>
      <c r="N2465" s="22">
        <v>4</v>
      </c>
      <c r="O2465" s="22">
        <v>4.8</v>
      </c>
      <c r="P2465" s="19">
        <f t="shared" si="38"/>
        <v>7</v>
      </c>
    </row>
    <row r="2466" spans="1:16" x14ac:dyDescent="0.25">
      <c r="A2466" s="21">
        <v>44748</v>
      </c>
      <c r="B2466" s="22" t="s">
        <v>3135</v>
      </c>
      <c r="C2466" s="22" t="s">
        <v>2176</v>
      </c>
      <c r="D2466" s="22">
        <v>1</v>
      </c>
      <c r="E2466" s="22" t="s">
        <v>2556</v>
      </c>
      <c r="F2466" s="22" t="s">
        <v>407</v>
      </c>
      <c r="G2466" s="22">
        <v>480</v>
      </c>
      <c r="H2466" s="22">
        <v>50</v>
      </c>
      <c r="I2466" s="22">
        <v>50</v>
      </c>
      <c r="J2466" s="23">
        <v>2.33</v>
      </c>
      <c r="K2466" s="22">
        <v>0</v>
      </c>
      <c r="L2466" s="24">
        <v>0</v>
      </c>
      <c r="M2466" s="22" t="s">
        <v>2560</v>
      </c>
      <c r="N2466" s="22">
        <v>4</v>
      </c>
      <c r="O2466" s="22">
        <v>116.332716</v>
      </c>
      <c r="P2466" s="19">
        <f t="shared" si="38"/>
        <v>7</v>
      </c>
    </row>
    <row r="2467" spans="1:16" x14ac:dyDescent="0.25">
      <c r="A2467" s="21">
        <v>44748</v>
      </c>
      <c r="B2467" s="22" t="s">
        <v>3136</v>
      </c>
      <c r="C2467" s="22" t="s">
        <v>2176</v>
      </c>
      <c r="D2467" s="22">
        <v>1</v>
      </c>
      <c r="E2467" s="22" t="s">
        <v>2561</v>
      </c>
      <c r="F2467" s="22" t="s">
        <v>407</v>
      </c>
      <c r="G2467" s="22">
        <v>11</v>
      </c>
      <c r="H2467" s="22">
        <v>11</v>
      </c>
      <c r="I2467" s="22">
        <v>11</v>
      </c>
      <c r="J2467" s="23">
        <v>0.96</v>
      </c>
      <c r="K2467" s="22">
        <v>0</v>
      </c>
      <c r="L2467" s="24">
        <v>0</v>
      </c>
      <c r="M2467" s="22" t="s">
        <v>2562</v>
      </c>
      <c r="N2467" s="22">
        <v>4</v>
      </c>
      <c r="O2467" s="22">
        <v>10.56</v>
      </c>
      <c r="P2467" s="19">
        <f t="shared" si="38"/>
        <v>7</v>
      </c>
    </row>
    <row r="2468" spans="1:16" x14ac:dyDescent="0.25">
      <c r="A2468" s="21">
        <v>44748</v>
      </c>
      <c r="B2468" s="22" t="s">
        <v>3089</v>
      </c>
      <c r="C2468" s="22" t="s">
        <v>2176</v>
      </c>
      <c r="D2468" s="22">
        <v>1</v>
      </c>
      <c r="E2468" s="22" t="s">
        <v>2556</v>
      </c>
      <c r="F2468" s="22" t="s">
        <v>407</v>
      </c>
      <c r="G2468" s="22">
        <v>1</v>
      </c>
      <c r="H2468" s="22">
        <v>1</v>
      </c>
      <c r="I2468" s="22">
        <v>1</v>
      </c>
      <c r="J2468" s="23">
        <v>1.71</v>
      </c>
      <c r="K2468" s="22">
        <v>0</v>
      </c>
      <c r="L2468" s="24">
        <v>0</v>
      </c>
      <c r="M2468" s="22" t="s">
        <v>2560</v>
      </c>
      <c r="N2468" s="22">
        <v>4</v>
      </c>
      <c r="O2468" s="22">
        <v>1.71</v>
      </c>
      <c r="P2468" s="19">
        <f t="shared" si="38"/>
        <v>7</v>
      </c>
    </row>
    <row r="2469" spans="1:16" x14ac:dyDescent="0.25">
      <c r="A2469" s="21">
        <v>44748</v>
      </c>
      <c r="B2469" s="22" t="s">
        <v>3137</v>
      </c>
      <c r="C2469" s="22" t="s">
        <v>2176</v>
      </c>
      <c r="D2469" s="22">
        <v>1</v>
      </c>
      <c r="E2469" s="22" t="s">
        <v>2561</v>
      </c>
      <c r="F2469" s="22" t="s">
        <v>407</v>
      </c>
      <c r="G2469" s="22">
        <v>8</v>
      </c>
      <c r="H2469" s="22">
        <v>8</v>
      </c>
      <c r="I2469" s="22">
        <v>8</v>
      </c>
      <c r="J2469" s="23">
        <v>2.41</v>
      </c>
      <c r="K2469" s="22">
        <v>0</v>
      </c>
      <c r="L2469" s="24">
        <v>0</v>
      </c>
      <c r="M2469" s="22" t="s">
        <v>2562</v>
      </c>
      <c r="N2469" s="22">
        <v>4</v>
      </c>
      <c r="O2469" s="22">
        <v>19.28</v>
      </c>
      <c r="P2469" s="19">
        <f t="shared" si="38"/>
        <v>7</v>
      </c>
    </row>
    <row r="2470" spans="1:16" x14ac:dyDescent="0.25">
      <c r="A2470" s="21">
        <v>44748</v>
      </c>
      <c r="B2470" s="22" t="s">
        <v>3138</v>
      </c>
      <c r="C2470" s="22" t="s">
        <v>2176</v>
      </c>
      <c r="D2470" s="22">
        <v>1</v>
      </c>
      <c r="E2470" s="22" t="s">
        <v>2561</v>
      </c>
      <c r="F2470" s="22" t="s">
        <v>407</v>
      </c>
      <c r="G2470" s="22">
        <v>805</v>
      </c>
      <c r="H2470" s="22">
        <v>805</v>
      </c>
      <c r="I2470" s="22">
        <v>805</v>
      </c>
      <c r="J2470" s="23">
        <v>0.41</v>
      </c>
      <c r="K2470" s="22">
        <v>0</v>
      </c>
      <c r="L2470" s="24">
        <v>0</v>
      </c>
      <c r="M2470" s="22" t="s">
        <v>2562</v>
      </c>
      <c r="N2470" s="22">
        <v>4</v>
      </c>
      <c r="O2470" s="22">
        <v>332.63750345</v>
      </c>
      <c r="P2470" s="19">
        <f t="shared" si="38"/>
        <v>7</v>
      </c>
    </row>
    <row r="2471" spans="1:16" x14ac:dyDescent="0.25">
      <c r="A2471" s="21">
        <v>44748</v>
      </c>
      <c r="B2471" s="22" t="s">
        <v>3840</v>
      </c>
      <c r="C2471" s="22" t="s">
        <v>9</v>
      </c>
      <c r="D2471" s="22">
        <v>2</v>
      </c>
      <c r="E2471" s="22" t="s">
        <v>962</v>
      </c>
      <c r="F2471" s="22" t="s">
        <v>863</v>
      </c>
      <c r="G2471" s="22">
        <v>307</v>
      </c>
      <c r="H2471" s="22">
        <v>300</v>
      </c>
      <c r="I2471" s="22">
        <v>300</v>
      </c>
      <c r="J2471" s="22" t="s">
        <v>3959</v>
      </c>
      <c r="K2471" s="22">
        <v>0</v>
      </c>
      <c r="L2471" s="24">
        <v>0</v>
      </c>
      <c r="M2471" s="22" t="s">
        <v>3960</v>
      </c>
      <c r="N2471" s="22">
        <v>5</v>
      </c>
      <c r="O2471" s="22">
        <v>602857.40306699998</v>
      </c>
      <c r="P2471" s="19">
        <f t="shared" si="38"/>
        <v>7</v>
      </c>
    </row>
    <row r="2472" spans="1:16" x14ac:dyDescent="0.25">
      <c r="A2472" s="21">
        <v>44748</v>
      </c>
      <c r="B2472" s="22" t="s">
        <v>3306</v>
      </c>
      <c r="C2472" s="22" t="s">
        <v>9</v>
      </c>
      <c r="D2472" s="22">
        <v>2</v>
      </c>
      <c r="E2472" s="22" t="s">
        <v>958</v>
      </c>
      <c r="F2472" s="22" t="s">
        <v>863</v>
      </c>
      <c r="G2472" s="22">
        <v>1315</v>
      </c>
      <c r="H2472" s="22">
        <v>1040</v>
      </c>
      <c r="I2472" s="22">
        <v>1040</v>
      </c>
      <c r="J2472" s="23">
        <v>3.1</v>
      </c>
      <c r="K2472" s="22">
        <v>0</v>
      </c>
      <c r="L2472" s="24">
        <v>0</v>
      </c>
      <c r="M2472" s="22" t="s">
        <v>3961</v>
      </c>
      <c r="N2472" s="22">
        <v>5</v>
      </c>
      <c r="O2472" s="22">
        <v>3222.5675976000002</v>
      </c>
      <c r="P2472" s="19">
        <f t="shared" si="38"/>
        <v>7</v>
      </c>
    </row>
    <row r="2473" spans="1:16" x14ac:dyDescent="0.25">
      <c r="A2473" s="21">
        <v>44748</v>
      </c>
      <c r="B2473" s="22" t="s">
        <v>3421</v>
      </c>
      <c r="C2473" s="22" t="s">
        <v>9</v>
      </c>
      <c r="D2473" s="22">
        <v>2</v>
      </c>
      <c r="E2473" s="22" t="s">
        <v>949</v>
      </c>
      <c r="F2473" s="22" t="s">
        <v>863</v>
      </c>
      <c r="G2473" s="22">
        <v>5830</v>
      </c>
      <c r="H2473" s="22">
        <v>5460</v>
      </c>
      <c r="I2473" s="22">
        <v>5460</v>
      </c>
      <c r="J2473" s="23">
        <v>1.03</v>
      </c>
      <c r="K2473" s="22">
        <v>0</v>
      </c>
      <c r="L2473" s="24">
        <v>0</v>
      </c>
      <c r="M2473" s="22" t="s">
        <v>3962</v>
      </c>
      <c r="N2473" s="22">
        <v>5</v>
      </c>
      <c r="O2473" s="22">
        <v>5597.9844647999998</v>
      </c>
      <c r="P2473" s="19">
        <f t="shared" si="38"/>
        <v>7</v>
      </c>
    </row>
    <row r="2474" spans="1:16" x14ac:dyDescent="0.25">
      <c r="A2474" s="21">
        <v>44748</v>
      </c>
      <c r="B2474" s="22" t="s">
        <v>3683</v>
      </c>
      <c r="C2474" s="22" t="s">
        <v>9</v>
      </c>
      <c r="D2474" s="22">
        <v>2</v>
      </c>
      <c r="E2474" s="22" t="s">
        <v>957</v>
      </c>
      <c r="F2474" s="22" t="s">
        <v>863</v>
      </c>
      <c r="G2474" s="22">
        <v>3488</v>
      </c>
      <c r="H2474" s="22">
        <v>2860</v>
      </c>
      <c r="I2474" s="22">
        <v>2860</v>
      </c>
      <c r="J2474" s="23">
        <v>0.95</v>
      </c>
      <c r="K2474" s="22">
        <v>0</v>
      </c>
      <c r="L2474" s="24">
        <v>0</v>
      </c>
      <c r="M2474" s="22" t="s">
        <v>3963</v>
      </c>
      <c r="N2474" s="22">
        <v>5</v>
      </c>
      <c r="O2474" s="22">
        <v>2725.7043527999999</v>
      </c>
      <c r="P2474" s="19">
        <f t="shared" si="38"/>
        <v>7</v>
      </c>
    </row>
    <row r="2475" spans="1:16" x14ac:dyDescent="0.25">
      <c r="A2475" s="21">
        <v>44748</v>
      </c>
      <c r="B2475" s="22" t="s">
        <v>3226</v>
      </c>
      <c r="C2475" s="22" t="s">
        <v>9</v>
      </c>
      <c r="D2475" s="22">
        <v>2</v>
      </c>
      <c r="E2475" s="22" t="s">
        <v>951</v>
      </c>
      <c r="F2475" s="22" t="s">
        <v>863</v>
      </c>
      <c r="G2475" s="22">
        <v>6818</v>
      </c>
      <c r="H2475" s="22">
        <v>6000</v>
      </c>
      <c r="I2475" s="22">
        <v>6000</v>
      </c>
      <c r="J2475" s="23">
        <v>0.77</v>
      </c>
      <c r="K2475" s="22">
        <v>0</v>
      </c>
      <c r="L2475" s="24">
        <v>0</v>
      </c>
      <c r="M2475" s="22" t="s">
        <v>3964</v>
      </c>
      <c r="N2475" s="22">
        <v>5</v>
      </c>
      <c r="O2475" s="22">
        <v>4617.55818</v>
      </c>
      <c r="P2475" s="19">
        <f t="shared" si="38"/>
        <v>7</v>
      </c>
    </row>
    <row r="2476" spans="1:16" x14ac:dyDescent="0.25">
      <c r="A2476" s="21">
        <v>44748</v>
      </c>
      <c r="B2476" s="22" t="s">
        <v>3049</v>
      </c>
      <c r="C2476" s="22" t="s">
        <v>9</v>
      </c>
      <c r="D2476" s="22">
        <v>2</v>
      </c>
      <c r="E2476" s="22" t="s">
        <v>2134</v>
      </c>
      <c r="F2476" s="22" t="s">
        <v>863</v>
      </c>
      <c r="G2476" s="22">
        <v>39</v>
      </c>
      <c r="H2476" s="22">
        <v>15</v>
      </c>
      <c r="I2476" s="22">
        <v>15</v>
      </c>
      <c r="J2476" s="23">
        <v>13.74</v>
      </c>
      <c r="K2476" s="22">
        <v>0</v>
      </c>
      <c r="L2476" s="24">
        <v>0</v>
      </c>
      <c r="M2476" s="22" t="s">
        <v>3965</v>
      </c>
      <c r="N2476" s="22">
        <v>5</v>
      </c>
      <c r="O2476" s="22">
        <v>206.11575345</v>
      </c>
      <c r="P2476" s="19">
        <f t="shared" si="38"/>
        <v>7</v>
      </c>
    </row>
    <row r="2477" spans="1:16" x14ac:dyDescent="0.25">
      <c r="A2477" s="21">
        <v>44748</v>
      </c>
      <c r="B2477" s="22" t="s">
        <v>3498</v>
      </c>
      <c r="C2477" s="22" t="s">
        <v>9</v>
      </c>
      <c r="D2477" s="22">
        <v>2</v>
      </c>
      <c r="E2477" s="22" t="s">
        <v>961</v>
      </c>
      <c r="F2477" s="22" t="s">
        <v>863</v>
      </c>
      <c r="G2477" s="22">
        <v>429</v>
      </c>
      <c r="H2477" s="22">
        <v>405</v>
      </c>
      <c r="I2477" s="22">
        <v>405</v>
      </c>
      <c r="J2477" s="23">
        <v>13.65</v>
      </c>
      <c r="K2477" s="22">
        <v>0</v>
      </c>
      <c r="L2477" s="24">
        <v>0</v>
      </c>
      <c r="M2477" s="22" t="s">
        <v>3966</v>
      </c>
      <c r="N2477" s="22">
        <v>5</v>
      </c>
      <c r="O2477" s="22">
        <v>5528.4425167500003</v>
      </c>
      <c r="P2477" s="19">
        <f t="shared" si="38"/>
        <v>7</v>
      </c>
    </row>
    <row r="2478" spans="1:16" x14ac:dyDescent="0.25">
      <c r="A2478" s="21">
        <v>44748</v>
      </c>
      <c r="B2478" s="22" t="s">
        <v>3205</v>
      </c>
      <c r="C2478" s="22" t="s">
        <v>9</v>
      </c>
      <c r="D2478" s="22">
        <v>2</v>
      </c>
      <c r="E2478" s="22" t="s">
        <v>2136</v>
      </c>
      <c r="F2478" s="22" t="s">
        <v>863</v>
      </c>
      <c r="G2478" s="22">
        <v>2891</v>
      </c>
      <c r="H2478" s="22">
        <v>480</v>
      </c>
      <c r="I2478" s="22">
        <v>480</v>
      </c>
      <c r="J2478" s="23">
        <v>11.66</v>
      </c>
      <c r="K2478" s="22">
        <v>0</v>
      </c>
      <c r="L2478" s="24">
        <v>0</v>
      </c>
      <c r="M2478" s="22" t="s">
        <v>3967</v>
      </c>
      <c r="N2478" s="22">
        <v>5</v>
      </c>
      <c r="O2478" s="22">
        <v>5595.3987263999998</v>
      </c>
      <c r="P2478" s="19">
        <f t="shared" si="38"/>
        <v>7</v>
      </c>
    </row>
    <row r="2479" spans="1:16" x14ac:dyDescent="0.25">
      <c r="A2479" s="21">
        <v>44748</v>
      </c>
      <c r="B2479" s="22" t="s">
        <v>3525</v>
      </c>
      <c r="C2479" s="22" t="s">
        <v>9</v>
      </c>
      <c r="D2479" s="22">
        <v>2</v>
      </c>
      <c r="E2479" s="22" t="s">
        <v>955</v>
      </c>
      <c r="F2479" s="22" t="s">
        <v>863</v>
      </c>
      <c r="G2479" s="22">
        <v>4157</v>
      </c>
      <c r="H2479" s="22">
        <v>1392</v>
      </c>
      <c r="I2479" s="22">
        <v>1392</v>
      </c>
      <c r="J2479" s="23">
        <v>1.54</v>
      </c>
      <c r="K2479" s="22">
        <v>0</v>
      </c>
      <c r="L2479" s="24">
        <v>0</v>
      </c>
      <c r="M2479" s="22" t="s">
        <v>3968</v>
      </c>
      <c r="N2479" s="22">
        <v>5</v>
      </c>
      <c r="O2479" s="22">
        <v>2138.24817936</v>
      </c>
      <c r="P2479" s="19">
        <f t="shared" si="38"/>
        <v>7</v>
      </c>
    </row>
    <row r="2480" spans="1:16" x14ac:dyDescent="0.25">
      <c r="A2480" s="21">
        <v>44748</v>
      </c>
      <c r="B2480" s="22" t="s">
        <v>3430</v>
      </c>
      <c r="C2480" s="22" t="s">
        <v>9</v>
      </c>
      <c r="D2480" s="22">
        <v>2</v>
      </c>
      <c r="E2480" s="22" t="s">
        <v>950</v>
      </c>
      <c r="F2480" s="22" t="s">
        <v>863</v>
      </c>
      <c r="G2480" s="22">
        <v>817</v>
      </c>
      <c r="H2480" s="22">
        <v>760</v>
      </c>
      <c r="I2480" s="22">
        <v>760</v>
      </c>
      <c r="J2480" s="23">
        <v>2.12</v>
      </c>
      <c r="K2480" s="22">
        <v>0</v>
      </c>
      <c r="L2480" s="24">
        <v>0</v>
      </c>
      <c r="M2480" s="22" t="s">
        <v>3969</v>
      </c>
      <c r="N2480" s="22">
        <v>5</v>
      </c>
      <c r="O2480" s="22">
        <v>1609.3161500000001</v>
      </c>
      <c r="P2480" s="19">
        <f t="shared" si="38"/>
        <v>7</v>
      </c>
    </row>
    <row r="2481" spans="1:16" x14ac:dyDescent="0.25">
      <c r="A2481" s="21">
        <v>44748</v>
      </c>
      <c r="B2481" s="22" t="s">
        <v>3443</v>
      </c>
      <c r="C2481" s="22" t="s">
        <v>9</v>
      </c>
      <c r="D2481" s="22">
        <v>2</v>
      </c>
      <c r="E2481" s="22" t="s">
        <v>954</v>
      </c>
      <c r="F2481" s="22" t="s">
        <v>863</v>
      </c>
      <c r="G2481" s="22">
        <v>434</v>
      </c>
      <c r="H2481" s="22">
        <v>210</v>
      </c>
      <c r="I2481" s="22">
        <v>210</v>
      </c>
      <c r="J2481" s="23">
        <v>1.54</v>
      </c>
      <c r="K2481" s="22">
        <v>0</v>
      </c>
      <c r="L2481" s="24">
        <v>0</v>
      </c>
      <c r="M2481" s="22" t="s">
        <v>3970</v>
      </c>
      <c r="N2481" s="22">
        <v>5</v>
      </c>
      <c r="O2481" s="22">
        <v>323.9621343</v>
      </c>
      <c r="P2481" s="19">
        <f t="shared" si="38"/>
        <v>7</v>
      </c>
    </row>
    <row r="2482" spans="1:16" x14ac:dyDescent="0.25">
      <c r="A2482" s="21">
        <v>44748</v>
      </c>
      <c r="B2482" s="22" t="s">
        <v>3699</v>
      </c>
      <c r="C2482" s="22" t="s">
        <v>9</v>
      </c>
      <c r="D2482" s="22">
        <v>2</v>
      </c>
      <c r="E2482" s="22" t="s">
        <v>959</v>
      </c>
      <c r="F2482" s="22" t="s">
        <v>863</v>
      </c>
      <c r="G2482" s="22">
        <v>4466</v>
      </c>
      <c r="H2482" s="22">
        <v>700</v>
      </c>
      <c r="I2482" s="22">
        <v>700</v>
      </c>
      <c r="J2482" s="23">
        <v>4.9800000000000004</v>
      </c>
      <c r="K2482" s="22">
        <v>0</v>
      </c>
      <c r="L2482" s="24">
        <v>0</v>
      </c>
      <c r="M2482" s="22" t="s">
        <v>3971</v>
      </c>
      <c r="N2482" s="22">
        <v>5</v>
      </c>
      <c r="O2482" s="22">
        <v>3484.1159849999999</v>
      </c>
      <c r="P2482" s="19">
        <f t="shared" si="38"/>
        <v>7</v>
      </c>
    </row>
    <row r="2483" spans="1:16" x14ac:dyDescent="0.25">
      <c r="A2483" s="21">
        <v>44748</v>
      </c>
      <c r="B2483" s="22" t="s">
        <v>3686</v>
      </c>
      <c r="C2483" s="22" t="s">
        <v>9</v>
      </c>
      <c r="D2483" s="22">
        <v>2</v>
      </c>
      <c r="E2483" s="22" t="s">
        <v>952</v>
      </c>
      <c r="F2483" s="22" t="s">
        <v>863</v>
      </c>
      <c r="G2483" s="22">
        <v>3274</v>
      </c>
      <c r="H2483" s="22">
        <v>1200</v>
      </c>
      <c r="I2483" s="22">
        <v>1200</v>
      </c>
      <c r="J2483" s="23">
        <v>1.56</v>
      </c>
      <c r="K2483" s="22">
        <v>0</v>
      </c>
      <c r="L2483" s="24">
        <v>0</v>
      </c>
      <c r="M2483" s="22" t="s">
        <v>3972</v>
      </c>
      <c r="N2483" s="22">
        <v>5</v>
      </c>
      <c r="O2483" s="22">
        <v>1866.4286159999999</v>
      </c>
      <c r="P2483" s="19">
        <f t="shared" si="38"/>
        <v>7</v>
      </c>
    </row>
    <row r="2484" spans="1:16" x14ac:dyDescent="0.25">
      <c r="A2484" s="21">
        <v>44748</v>
      </c>
      <c r="B2484" s="22" t="s">
        <v>3931</v>
      </c>
      <c r="C2484" s="22" t="s">
        <v>9</v>
      </c>
      <c r="D2484" s="22">
        <v>2</v>
      </c>
      <c r="E2484" s="22" t="s">
        <v>948</v>
      </c>
      <c r="F2484" s="22" t="s">
        <v>863</v>
      </c>
      <c r="G2484" s="22">
        <v>65</v>
      </c>
      <c r="H2484" s="22">
        <v>65</v>
      </c>
      <c r="I2484" s="22">
        <v>65</v>
      </c>
      <c r="J2484" s="23">
        <v>33.450000000000003</v>
      </c>
      <c r="K2484" s="22">
        <v>0</v>
      </c>
      <c r="L2484" s="24">
        <v>0</v>
      </c>
      <c r="M2484" s="22" t="s">
        <v>3973</v>
      </c>
      <c r="N2484" s="22">
        <v>5</v>
      </c>
      <c r="O2484" s="22">
        <v>2174.2637897499999</v>
      </c>
      <c r="P2484" s="19">
        <f t="shared" si="38"/>
        <v>7</v>
      </c>
    </row>
    <row r="2485" spans="1:16" x14ac:dyDescent="0.25">
      <c r="A2485" s="21">
        <v>44748</v>
      </c>
      <c r="B2485" s="22" t="s">
        <v>3848</v>
      </c>
      <c r="C2485" s="22" t="s">
        <v>9</v>
      </c>
      <c r="D2485" s="22">
        <v>2</v>
      </c>
      <c r="E2485" s="22" t="s">
        <v>963</v>
      </c>
      <c r="F2485" s="22" t="s">
        <v>863</v>
      </c>
      <c r="G2485" s="22">
        <v>191</v>
      </c>
      <c r="H2485" s="22">
        <v>180</v>
      </c>
      <c r="I2485" s="22">
        <v>180</v>
      </c>
      <c r="J2485" s="23">
        <v>7.62</v>
      </c>
      <c r="K2485" s="22">
        <v>0</v>
      </c>
      <c r="L2485" s="24">
        <v>0</v>
      </c>
      <c r="M2485" s="22" t="s">
        <v>3974</v>
      </c>
      <c r="N2485" s="22">
        <v>5</v>
      </c>
      <c r="O2485" s="22">
        <v>1371.6906084</v>
      </c>
      <c r="P2485" s="19">
        <f t="shared" si="38"/>
        <v>7</v>
      </c>
    </row>
    <row r="2486" spans="1:16" x14ac:dyDescent="0.25">
      <c r="A2486" s="21">
        <v>44748</v>
      </c>
      <c r="B2486" s="22" t="s">
        <v>3494</v>
      </c>
      <c r="C2486" s="22" t="s">
        <v>9</v>
      </c>
      <c r="D2486" s="22">
        <v>2</v>
      </c>
      <c r="E2486" s="22" t="s">
        <v>2135</v>
      </c>
      <c r="F2486" s="22" t="s">
        <v>863</v>
      </c>
      <c r="G2486" s="22">
        <v>225</v>
      </c>
      <c r="H2486" s="22">
        <v>180</v>
      </c>
      <c r="I2486" s="22">
        <v>180</v>
      </c>
      <c r="J2486" s="23">
        <v>5.95</v>
      </c>
      <c r="K2486" s="22">
        <v>0</v>
      </c>
      <c r="L2486" s="24">
        <v>0</v>
      </c>
      <c r="M2486" s="22" t="s">
        <v>3975</v>
      </c>
      <c r="N2486" s="22">
        <v>5</v>
      </c>
      <c r="O2486" s="22">
        <v>1070.4970350000001</v>
      </c>
      <c r="P2486" s="19">
        <f t="shared" si="38"/>
        <v>7</v>
      </c>
    </row>
    <row r="2487" spans="1:16" x14ac:dyDescent="0.25">
      <c r="A2487" s="21">
        <v>44748</v>
      </c>
      <c r="B2487" s="22" t="s">
        <v>2351</v>
      </c>
      <c r="C2487" s="22" t="s">
        <v>9</v>
      </c>
      <c r="D2487" s="22">
        <v>2</v>
      </c>
      <c r="E2487" s="22" t="s">
        <v>956</v>
      </c>
      <c r="F2487" s="22" t="s">
        <v>863</v>
      </c>
      <c r="G2487" s="22">
        <v>2320</v>
      </c>
      <c r="H2487" s="22">
        <v>1080</v>
      </c>
      <c r="I2487" s="22">
        <v>1080</v>
      </c>
      <c r="J2487" s="23">
        <v>1.51</v>
      </c>
      <c r="K2487" s="22">
        <v>0</v>
      </c>
      <c r="L2487" s="24">
        <v>0</v>
      </c>
      <c r="M2487" s="22" t="s">
        <v>3976</v>
      </c>
      <c r="N2487" s="22">
        <v>5</v>
      </c>
      <c r="O2487" s="22">
        <v>1633.9803515999999</v>
      </c>
      <c r="P2487" s="19">
        <f t="shared" si="38"/>
        <v>7</v>
      </c>
    </row>
    <row r="2488" spans="1:16" x14ac:dyDescent="0.25">
      <c r="A2488" s="21">
        <v>44748</v>
      </c>
      <c r="B2488" s="22" t="s">
        <v>3685</v>
      </c>
      <c r="C2488" s="22" t="s">
        <v>9</v>
      </c>
      <c r="D2488" s="22">
        <v>2</v>
      </c>
      <c r="E2488" s="22" t="s">
        <v>1171</v>
      </c>
      <c r="F2488" s="22" t="s">
        <v>407</v>
      </c>
      <c r="G2488" s="22">
        <v>2043</v>
      </c>
      <c r="H2488" s="22">
        <v>225</v>
      </c>
      <c r="I2488" s="22">
        <v>225</v>
      </c>
      <c r="J2488" s="23">
        <v>4.16</v>
      </c>
      <c r="K2488" s="22">
        <v>0</v>
      </c>
      <c r="L2488" s="24">
        <v>0</v>
      </c>
      <c r="M2488" s="22" t="s">
        <v>4114</v>
      </c>
      <c r="N2488" s="22">
        <v>4</v>
      </c>
      <c r="O2488" s="22">
        <v>935.31137175000003</v>
      </c>
      <c r="P2488" s="19">
        <f t="shared" si="38"/>
        <v>7</v>
      </c>
    </row>
    <row r="2489" spans="1:16" x14ac:dyDescent="0.25">
      <c r="A2489" s="21">
        <v>44748</v>
      </c>
      <c r="B2489" s="22" t="s">
        <v>2184</v>
      </c>
      <c r="C2489" s="22" t="s">
        <v>931</v>
      </c>
      <c r="D2489" s="22">
        <v>2</v>
      </c>
      <c r="E2489" s="22" t="s">
        <v>1465</v>
      </c>
      <c r="F2489" s="22" t="s">
        <v>1318</v>
      </c>
      <c r="G2489" s="22">
        <v>5711</v>
      </c>
      <c r="H2489" s="22">
        <v>700</v>
      </c>
      <c r="I2489" s="22">
        <v>700</v>
      </c>
      <c r="J2489" s="23">
        <v>1.57</v>
      </c>
      <c r="K2489" s="22">
        <v>0</v>
      </c>
      <c r="L2489" s="24">
        <v>0</v>
      </c>
      <c r="M2489" s="22" t="s">
        <v>5070</v>
      </c>
      <c r="N2489" s="22">
        <v>2</v>
      </c>
      <c r="O2489" s="22">
        <v>1102.2819710000001</v>
      </c>
      <c r="P2489" s="19">
        <f t="shared" si="38"/>
        <v>7</v>
      </c>
    </row>
    <row r="2490" spans="1:16" x14ac:dyDescent="0.25">
      <c r="A2490" s="21">
        <v>44748</v>
      </c>
      <c r="B2490" s="22" t="s">
        <v>3679</v>
      </c>
      <c r="C2490" s="22" t="s">
        <v>931</v>
      </c>
      <c r="D2490" s="22">
        <v>2</v>
      </c>
      <c r="E2490" s="22" t="s">
        <v>1448</v>
      </c>
      <c r="F2490" s="22" t="s">
        <v>1318</v>
      </c>
      <c r="G2490" s="22">
        <v>2862</v>
      </c>
      <c r="H2490" s="22">
        <v>2480</v>
      </c>
      <c r="I2490" s="22">
        <v>2480</v>
      </c>
      <c r="J2490" s="23">
        <v>2.08</v>
      </c>
      <c r="K2490" s="22">
        <v>0</v>
      </c>
      <c r="L2490" s="24">
        <v>0</v>
      </c>
      <c r="M2490" s="22" t="s">
        <v>5071</v>
      </c>
      <c r="N2490" s="22">
        <v>2</v>
      </c>
      <c r="O2490" s="22">
        <v>5160.4694855999996</v>
      </c>
      <c r="P2490" s="19">
        <f t="shared" si="38"/>
        <v>7</v>
      </c>
    </row>
    <row r="2491" spans="1:16" x14ac:dyDescent="0.25">
      <c r="A2491" s="21">
        <v>44748</v>
      </c>
      <c r="B2491" s="22" t="s">
        <v>3064</v>
      </c>
      <c r="C2491" s="22" t="s">
        <v>931</v>
      </c>
      <c r="D2491" s="22">
        <v>2</v>
      </c>
      <c r="E2491" s="22" t="s">
        <v>1465</v>
      </c>
      <c r="F2491" s="22" t="s">
        <v>1318</v>
      </c>
      <c r="G2491" s="22">
        <v>1132</v>
      </c>
      <c r="H2491" s="22">
        <v>1132</v>
      </c>
      <c r="I2491" s="22">
        <v>1132</v>
      </c>
      <c r="J2491" s="23">
        <v>1.58</v>
      </c>
      <c r="K2491" s="22">
        <v>0</v>
      </c>
      <c r="L2491" s="24">
        <v>0</v>
      </c>
      <c r="M2491" s="22" t="s">
        <v>5070</v>
      </c>
      <c r="N2491" s="22">
        <v>2</v>
      </c>
      <c r="O2491" s="22">
        <v>1790.85010392</v>
      </c>
      <c r="P2491" s="19">
        <f t="shared" si="38"/>
        <v>7</v>
      </c>
    </row>
    <row r="2492" spans="1:16" x14ac:dyDescent="0.25">
      <c r="A2492" s="21">
        <v>44748</v>
      </c>
      <c r="B2492" s="22" t="s">
        <v>3694</v>
      </c>
      <c r="C2492" s="22" t="s">
        <v>931</v>
      </c>
      <c r="D2492" s="22">
        <v>2</v>
      </c>
      <c r="E2492" s="22" t="s">
        <v>1440</v>
      </c>
      <c r="F2492" s="22" t="s">
        <v>1318</v>
      </c>
      <c r="G2492" s="22">
        <v>1894</v>
      </c>
      <c r="H2492" s="22">
        <v>1200</v>
      </c>
      <c r="I2492" s="22">
        <v>1200</v>
      </c>
      <c r="J2492" s="23">
        <v>2.54</v>
      </c>
      <c r="K2492" s="22">
        <v>0</v>
      </c>
      <c r="L2492" s="24">
        <v>0</v>
      </c>
      <c r="M2492" s="22" t="s">
        <v>5072</v>
      </c>
      <c r="N2492" s="22">
        <v>2</v>
      </c>
      <c r="O2492" s="22">
        <v>3046.3099560000001</v>
      </c>
      <c r="P2492" s="19">
        <f t="shared" si="38"/>
        <v>7</v>
      </c>
    </row>
    <row r="2493" spans="1:16" x14ac:dyDescent="0.25">
      <c r="A2493" s="21">
        <v>44748</v>
      </c>
      <c r="B2493" s="22" t="s">
        <v>3008</v>
      </c>
      <c r="C2493" s="22" t="s">
        <v>931</v>
      </c>
      <c r="D2493" s="22">
        <v>2</v>
      </c>
      <c r="E2493" s="22" t="s">
        <v>1438</v>
      </c>
      <c r="F2493" s="22" t="s">
        <v>1318</v>
      </c>
      <c r="G2493" s="22">
        <v>1701</v>
      </c>
      <c r="H2493" s="22">
        <v>1372</v>
      </c>
      <c r="I2493" s="22">
        <v>1372</v>
      </c>
      <c r="J2493" s="23">
        <v>3.77</v>
      </c>
      <c r="K2493" s="22">
        <v>0</v>
      </c>
      <c r="L2493" s="24">
        <v>0</v>
      </c>
      <c r="M2493" s="22" t="s">
        <v>5073</v>
      </c>
      <c r="N2493" s="22">
        <v>2</v>
      </c>
      <c r="O2493" s="22">
        <v>5167.0219308400001</v>
      </c>
      <c r="P2493" s="19">
        <f t="shared" si="38"/>
        <v>7</v>
      </c>
    </row>
    <row r="2494" spans="1:16" x14ac:dyDescent="0.25">
      <c r="A2494" s="21">
        <v>44748</v>
      </c>
      <c r="B2494" s="22" t="s">
        <v>2938</v>
      </c>
      <c r="C2494" s="22" t="s">
        <v>931</v>
      </c>
      <c r="D2494" s="22">
        <v>2</v>
      </c>
      <c r="E2494" s="22" t="s">
        <v>1459</v>
      </c>
      <c r="F2494" s="22" t="s">
        <v>1318</v>
      </c>
      <c r="G2494" s="22">
        <v>233</v>
      </c>
      <c r="H2494" s="22">
        <v>216</v>
      </c>
      <c r="I2494" s="22">
        <v>216</v>
      </c>
      <c r="J2494" s="23">
        <v>13.57</v>
      </c>
      <c r="K2494" s="22">
        <v>0</v>
      </c>
      <c r="L2494" s="24">
        <v>0</v>
      </c>
      <c r="M2494" s="22" t="s">
        <v>5074</v>
      </c>
      <c r="N2494" s="22">
        <v>2</v>
      </c>
      <c r="O2494" s="22">
        <v>2932.10102448</v>
      </c>
      <c r="P2494" s="19">
        <f t="shared" si="38"/>
        <v>7</v>
      </c>
    </row>
    <row r="2495" spans="1:16" x14ac:dyDescent="0.25">
      <c r="A2495" s="21">
        <v>44748</v>
      </c>
      <c r="B2495" s="22" t="s">
        <v>3695</v>
      </c>
      <c r="C2495" s="22" t="s">
        <v>931</v>
      </c>
      <c r="D2495" s="22">
        <v>2</v>
      </c>
      <c r="E2495" s="22" t="s">
        <v>1471</v>
      </c>
      <c r="F2495" s="22" t="s">
        <v>1318</v>
      </c>
      <c r="G2495" s="22">
        <v>3321</v>
      </c>
      <c r="H2495" s="22">
        <v>2880</v>
      </c>
      <c r="I2495" s="22">
        <v>2880</v>
      </c>
      <c r="J2495" s="23">
        <v>1.67</v>
      </c>
      <c r="K2495" s="22">
        <v>0</v>
      </c>
      <c r="L2495" s="24">
        <v>0</v>
      </c>
      <c r="M2495" s="22" t="s">
        <v>5075</v>
      </c>
      <c r="N2495" s="22">
        <v>2</v>
      </c>
      <c r="O2495" s="22">
        <v>4820.1421247999997</v>
      </c>
      <c r="P2495" s="19">
        <f t="shared" si="38"/>
        <v>7</v>
      </c>
    </row>
    <row r="2496" spans="1:16" x14ac:dyDescent="0.25">
      <c r="A2496" s="21">
        <v>44748</v>
      </c>
      <c r="B2496" s="22" t="s">
        <v>3009</v>
      </c>
      <c r="C2496" s="22" t="s">
        <v>931</v>
      </c>
      <c r="D2496" s="22">
        <v>2</v>
      </c>
      <c r="E2496" s="22" t="s">
        <v>1450</v>
      </c>
      <c r="F2496" s="22" t="s">
        <v>1318</v>
      </c>
      <c r="G2496" s="22">
        <v>2440</v>
      </c>
      <c r="H2496" s="22">
        <v>1932</v>
      </c>
      <c r="I2496" s="22">
        <v>1932</v>
      </c>
      <c r="J2496" s="23">
        <v>3.98</v>
      </c>
      <c r="K2496" s="22">
        <v>0</v>
      </c>
      <c r="L2496" s="24">
        <v>0</v>
      </c>
      <c r="M2496" s="22" t="s">
        <v>5076</v>
      </c>
      <c r="N2496" s="22">
        <v>2</v>
      </c>
      <c r="O2496" s="22">
        <v>7698.1211370000001</v>
      </c>
      <c r="P2496" s="19">
        <f t="shared" si="38"/>
        <v>7</v>
      </c>
    </row>
    <row r="2497" spans="1:16" x14ac:dyDescent="0.25">
      <c r="A2497" s="21">
        <v>44748</v>
      </c>
      <c r="B2497" s="22" t="s">
        <v>3517</v>
      </c>
      <c r="C2497" s="22" t="s">
        <v>931</v>
      </c>
      <c r="D2497" s="22">
        <v>2</v>
      </c>
      <c r="E2497" s="22" t="s">
        <v>1457</v>
      </c>
      <c r="F2497" s="22" t="s">
        <v>1318</v>
      </c>
      <c r="G2497" s="22">
        <v>4230</v>
      </c>
      <c r="H2497" s="22">
        <v>1750</v>
      </c>
      <c r="I2497" s="22">
        <v>1750</v>
      </c>
      <c r="J2497" s="23">
        <v>2.5099999999999998</v>
      </c>
      <c r="K2497" s="22">
        <v>0</v>
      </c>
      <c r="L2497" s="24">
        <v>0</v>
      </c>
      <c r="M2497" s="22" t="s">
        <v>5077</v>
      </c>
      <c r="N2497" s="22">
        <v>2</v>
      </c>
      <c r="O2497" s="22">
        <v>4387.6876050000001</v>
      </c>
      <c r="P2497" s="19">
        <f t="shared" si="38"/>
        <v>7</v>
      </c>
    </row>
    <row r="2498" spans="1:16" x14ac:dyDescent="0.25">
      <c r="A2498" s="21">
        <v>44748</v>
      </c>
      <c r="B2498" s="22" t="s">
        <v>3690</v>
      </c>
      <c r="C2498" s="22" t="s">
        <v>931</v>
      </c>
      <c r="D2498" s="22">
        <v>2</v>
      </c>
      <c r="E2498" s="22" t="s">
        <v>1442</v>
      </c>
      <c r="F2498" s="22" t="s">
        <v>1318</v>
      </c>
      <c r="G2498" s="22">
        <v>2478</v>
      </c>
      <c r="H2498" s="22">
        <v>2160</v>
      </c>
      <c r="I2498" s="22">
        <v>2160</v>
      </c>
      <c r="J2498" s="23">
        <v>3.25</v>
      </c>
      <c r="K2498" s="22">
        <v>0</v>
      </c>
      <c r="L2498" s="24">
        <v>0</v>
      </c>
      <c r="M2498" s="22" t="s">
        <v>5078</v>
      </c>
      <c r="N2498" s="22">
        <v>2</v>
      </c>
      <c r="O2498" s="22">
        <v>7028.8817903999998</v>
      </c>
      <c r="P2498" s="19">
        <f t="shared" si="38"/>
        <v>7</v>
      </c>
    </row>
    <row r="2499" spans="1:16" x14ac:dyDescent="0.25">
      <c r="A2499" s="21">
        <v>44748</v>
      </c>
      <c r="B2499" s="22" t="s">
        <v>2217</v>
      </c>
      <c r="C2499" s="22" t="s">
        <v>931</v>
      </c>
      <c r="D2499" s="22">
        <v>2</v>
      </c>
      <c r="E2499" s="22" t="s">
        <v>1468</v>
      </c>
      <c r="F2499" s="22" t="s">
        <v>1318</v>
      </c>
      <c r="G2499" s="22">
        <v>163</v>
      </c>
      <c r="H2499" s="22">
        <v>160</v>
      </c>
      <c r="I2499" s="22">
        <v>160</v>
      </c>
      <c r="J2499" s="23">
        <v>10.199999999999999</v>
      </c>
      <c r="K2499" s="22">
        <v>0</v>
      </c>
      <c r="L2499" s="24">
        <v>0</v>
      </c>
      <c r="M2499" s="22" t="s">
        <v>5079</v>
      </c>
      <c r="N2499" s="22">
        <v>2</v>
      </c>
      <c r="O2499" s="22">
        <v>1631.2041503999999</v>
      </c>
      <c r="P2499" s="19">
        <f t="shared" ref="P2499:P2562" si="39">MONTH(A2499)</f>
        <v>7</v>
      </c>
    </row>
    <row r="2500" spans="1:16" x14ac:dyDescent="0.25">
      <c r="A2500" s="21">
        <v>44748</v>
      </c>
      <c r="B2500" s="22" t="s">
        <v>3040</v>
      </c>
      <c r="C2500" s="22" t="s">
        <v>931</v>
      </c>
      <c r="D2500" s="22">
        <v>2</v>
      </c>
      <c r="E2500" s="22" t="s">
        <v>1423</v>
      </c>
      <c r="F2500" s="22" t="s">
        <v>1318</v>
      </c>
      <c r="G2500" s="22">
        <v>72</v>
      </c>
      <c r="H2500" s="22">
        <v>65</v>
      </c>
      <c r="I2500" s="22">
        <v>65</v>
      </c>
      <c r="J2500" s="23">
        <v>36.270000000000003</v>
      </c>
      <c r="K2500" s="22">
        <v>0</v>
      </c>
      <c r="L2500" s="24">
        <v>0</v>
      </c>
      <c r="M2500" s="22" t="s">
        <v>5080</v>
      </c>
      <c r="N2500" s="22">
        <v>2</v>
      </c>
      <c r="O2500" s="22">
        <v>2357.8258489499999</v>
      </c>
      <c r="P2500" s="19">
        <f t="shared" si="39"/>
        <v>7</v>
      </c>
    </row>
    <row r="2501" spans="1:16" x14ac:dyDescent="0.25">
      <c r="A2501" s="21">
        <v>44748</v>
      </c>
      <c r="B2501" s="22" t="s">
        <v>4959</v>
      </c>
      <c r="C2501" s="22" t="s">
        <v>931</v>
      </c>
      <c r="D2501" s="22">
        <v>2</v>
      </c>
      <c r="E2501" s="22" t="s">
        <v>1439</v>
      </c>
      <c r="F2501" s="22" t="s">
        <v>1318</v>
      </c>
      <c r="G2501" s="22">
        <v>47</v>
      </c>
      <c r="H2501" s="22">
        <v>30</v>
      </c>
      <c r="I2501" s="22">
        <v>30</v>
      </c>
      <c r="J2501" s="23">
        <v>29.18</v>
      </c>
      <c r="K2501" s="22">
        <v>0</v>
      </c>
      <c r="L2501" s="24">
        <v>0</v>
      </c>
      <c r="M2501" s="22" t="s">
        <v>2642</v>
      </c>
      <c r="N2501" s="22">
        <v>2</v>
      </c>
      <c r="O2501" s="22">
        <v>875.29905120000001</v>
      </c>
      <c r="P2501" s="19">
        <f t="shared" si="39"/>
        <v>7</v>
      </c>
    </row>
    <row r="2502" spans="1:16" x14ac:dyDescent="0.25">
      <c r="A2502" s="21">
        <v>44748</v>
      </c>
      <c r="B2502" s="22" t="s">
        <v>4371</v>
      </c>
      <c r="C2502" s="22" t="s">
        <v>931</v>
      </c>
      <c r="D2502" s="22">
        <v>2</v>
      </c>
      <c r="E2502" s="22" t="s">
        <v>1458</v>
      </c>
      <c r="F2502" s="22" t="s">
        <v>1318</v>
      </c>
      <c r="G2502" s="22">
        <v>24390</v>
      </c>
      <c r="H2502" s="22">
        <v>3750</v>
      </c>
      <c r="I2502" s="22">
        <v>3750</v>
      </c>
      <c r="J2502" s="23">
        <v>0.93</v>
      </c>
      <c r="K2502" s="22">
        <v>0</v>
      </c>
      <c r="L2502" s="24">
        <v>0</v>
      </c>
      <c r="M2502" s="22" t="s">
        <v>5081</v>
      </c>
      <c r="N2502" s="22">
        <v>2</v>
      </c>
      <c r="O2502" s="22">
        <v>3501.5536874999998</v>
      </c>
      <c r="P2502" s="19">
        <f t="shared" si="39"/>
        <v>7</v>
      </c>
    </row>
    <row r="2503" spans="1:16" x14ac:dyDescent="0.25">
      <c r="A2503" s="21">
        <v>44748</v>
      </c>
      <c r="B2503" s="22" t="s">
        <v>3300</v>
      </c>
      <c r="C2503" s="22" t="s">
        <v>931</v>
      </c>
      <c r="D2503" s="22">
        <v>2</v>
      </c>
      <c r="E2503" s="22" t="s">
        <v>1467</v>
      </c>
      <c r="F2503" s="22" t="s">
        <v>1318</v>
      </c>
      <c r="G2503" s="22">
        <v>20626</v>
      </c>
      <c r="H2503" s="22">
        <v>1080</v>
      </c>
      <c r="I2503" s="22">
        <v>1080</v>
      </c>
      <c r="J2503" s="23">
        <v>1.37</v>
      </c>
      <c r="K2503" s="22">
        <v>0</v>
      </c>
      <c r="L2503" s="24">
        <v>0</v>
      </c>
      <c r="M2503" s="22" t="s">
        <v>5082</v>
      </c>
      <c r="N2503" s="22">
        <v>2</v>
      </c>
      <c r="O2503" s="22">
        <v>1484.9868455999999</v>
      </c>
      <c r="P2503" s="19">
        <f t="shared" si="39"/>
        <v>7</v>
      </c>
    </row>
    <row r="2504" spans="1:16" x14ac:dyDescent="0.25">
      <c r="A2504" s="21">
        <v>44748</v>
      </c>
      <c r="B2504" s="22" t="s">
        <v>4612</v>
      </c>
      <c r="C2504" s="22" t="s">
        <v>931</v>
      </c>
      <c r="D2504" s="22">
        <v>2</v>
      </c>
      <c r="E2504" s="22" t="s">
        <v>1447</v>
      </c>
      <c r="F2504" s="22" t="s">
        <v>1318</v>
      </c>
      <c r="G2504" s="22">
        <v>672</v>
      </c>
      <c r="H2504" s="22">
        <v>458</v>
      </c>
      <c r="I2504" s="22">
        <v>458</v>
      </c>
      <c r="J2504" s="23">
        <v>24.31</v>
      </c>
      <c r="K2504" s="22">
        <v>0</v>
      </c>
      <c r="L2504" s="24">
        <v>0</v>
      </c>
      <c r="M2504" s="22" t="s">
        <v>5083</v>
      </c>
      <c r="N2504" s="22">
        <v>2</v>
      </c>
      <c r="O2504" s="22">
        <v>11135.39118044</v>
      </c>
      <c r="P2504" s="19">
        <f t="shared" si="39"/>
        <v>7</v>
      </c>
    </row>
    <row r="2505" spans="1:16" x14ac:dyDescent="0.25">
      <c r="A2505" s="21">
        <v>44748</v>
      </c>
      <c r="B2505" s="22" t="s">
        <v>3276</v>
      </c>
      <c r="C2505" s="22" t="s">
        <v>931</v>
      </c>
      <c r="D2505" s="22">
        <v>2</v>
      </c>
      <c r="E2505" s="22" t="s">
        <v>1578</v>
      </c>
      <c r="F2505" s="22" t="s">
        <v>1318</v>
      </c>
      <c r="G2505" s="22">
        <v>180</v>
      </c>
      <c r="H2505" s="22">
        <v>130</v>
      </c>
      <c r="I2505" s="22">
        <v>130</v>
      </c>
      <c r="J2505" s="23">
        <v>10.54</v>
      </c>
      <c r="K2505" s="22">
        <v>0</v>
      </c>
      <c r="L2505" s="24">
        <v>0</v>
      </c>
      <c r="M2505" s="22" t="s">
        <v>5084</v>
      </c>
      <c r="N2505" s="22">
        <v>2</v>
      </c>
      <c r="O2505" s="22">
        <v>1370.0364717</v>
      </c>
      <c r="P2505" s="19">
        <f t="shared" si="39"/>
        <v>7</v>
      </c>
    </row>
    <row r="2506" spans="1:16" x14ac:dyDescent="0.25">
      <c r="A2506" s="21">
        <v>44748</v>
      </c>
      <c r="B2506" s="22" t="s">
        <v>3593</v>
      </c>
      <c r="C2506" s="22" t="s">
        <v>931</v>
      </c>
      <c r="D2506" s="22">
        <v>2</v>
      </c>
      <c r="E2506" s="22" t="s">
        <v>1440</v>
      </c>
      <c r="F2506" s="22" t="s">
        <v>1318</v>
      </c>
      <c r="G2506" s="22">
        <v>1169</v>
      </c>
      <c r="H2506" s="22">
        <v>750</v>
      </c>
      <c r="I2506" s="22">
        <v>750</v>
      </c>
      <c r="J2506" s="23">
        <v>3.44</v>
      </c>
      <c r="K2506" s="22">
        <v>0</v>
      </c>
      <c r="L2506" s="24">
        <v>0</v>
      </c>
      <c r="M2506" s="22" t="s">
        <v>5072</v>
      </c>
      <c r="N2506" s="22">
        <v>2</v>
      </c>
      <c r="O2506" s="22">
        <v>2578.5463875</v>
      </c>
      <c r="P2506" s="19">
        <f t="shared" si="39"/>
        <v>7</v>
      </c>
    </row>
    <row r="2507" spans="1:16" x14ac:dyDescent="0.25">
      <c r="A2507" s="21">
        <v>44748</v>
      </c>
      <c r="B2507" s="22" t="s">
        <v>4570</v>
      </c>
      <c r="C2507" s="22" t="s">
        <v>931</v>
      </c>
      <c r="D2507" s="22">
        <v>2</v>
      </c>
      <c r="E2507" s="22" t="s">
        <v>1800</v>
      </c>
      <c r="F2507" s="22" t="s">
        <v>1318</v>
      </c>
      <c r="G2507" s="22">
        <v>223</v>
      </c>
      <c r="H2507" s="22">
        <v>210</v>
      </c>
      <c r="I2507" s="22">
        <v>210</v>
      </c>
      <c r="J2507" s="23">
        <v>3.53</v>
      </c>
      <c r="K2507" s="22">
        <v>0</v>
      </c>
      <c r="L2507" s="24">
        <v>0</v>
      </c>
      <c r="M2507" s="22" t="s">
        <v>2641</v>
      </c>
      <c r="N2507" s="22">
        <v>2</v>
      </c>
      <c r="O2507" s="22">
        <v>742.02788099999998</v>
      </c>
      <c r="P2507" s="19">
        <f t="shared" si="39"/>
        <v>7</v>
      </c>
    </row>
    <row r="2508" spans="1:16" x14ac:dyDescent="0.25">
      <c r="A2508" s="21">
        <v>44748</v>
      </c>
      <c r="B2508" s="22" t="s">
        <v>4961</v>
      </c>
      <c r="C2508" s="22" t="s">
        <v>931</v>
      </c>
      <c r="D2508" s="22">
        <v>2</v>
      </c>
      <c r="E2508" s="22" t="s">
        <v>1774</v>
      </c>
      <c r="F2508" s="22" t="s">
        <v>1318</v>
      </c>
      <c r="G2508" s="22">
        <v>468</v>
      </c>
      <c r="H2508" s="22">
        <v>400</v>
      </c>
      <c r="I2508" s="22">
        <v>400</v>
      </c>
      <c r="J2508" s="23">
        <v>3.68</v>
      </c>
      <c r="K2508" s="22">
        <v>0</v>
      </c>
      <c r="L2508" s="24">
        <v>0</v>
      </c>
      <c r="M2508" s="22" t="s">
        <v>5085</v>
      </c>
      <c r="N2508" s="22">
        <v>2</v>
      </c>
      <c r="O2508" s="22">
        <v>1470.51118</v>
      </c>
      <c r="P2508" s="19">
        <f t="shared" si="39"/>
        <v>7</v>
      </c>
    </row>
    <row r="2509" spans="1:16" x14ac:dyDescent="0.25">
      <c r="A2509" s="21">
        <v>44748</v>
      </c>
      <c r="B2509" s="22" t="s">
        <v>3056</v>
      </c>
      <c r="C2509" s="22" t="s">
        <v>931</v>
      </c>
      <c r="D2509" s="22">
        <v>2</v>
      </c>
      <c r="E2509" s="22" t="s">
        <v>1787</v>
      </c>
      <c r="F2509" s="22" t="s">
        <v>1318</v>
      </c>
      <c r="G2509" s="22">
        <v>3701</v>
      </c>
      <c r="H2509" s="22">
        <v>2800</v>
      </c>
      <c r="I2509" s="22">
        <v>2800</v>
      </c>
      <c r="J2509" s="23">
        <v>0.49</v>
      </c>
      <c r="K2509" s="22">
        <v>0</v>
      </c>
      <c r="L2509" s="24">
        <v>0</v>
      </c>
      <c r="M2509" s="22" t="s">
        <v>5086</v>
      </c>
      <c r="N2509" s="22">
        <v>2</v>
      </c>
      <c r="O2509" s="22">
        <v>1366.9123440000001</v>
      </c>
      <c r="P2509" s="19">
        <f t="shared" si="39"/>
        <v>7</v>
      </c>
    </row>
    <row r="2510" spans="1:16" x14ac:dyDescent="0.25">
      <c r="A2510" s="21">
        <v>44748</v>
      </c>
      <c r="B2510" s="22" t="s">
        <v>3320</v>
      </c>
      <c r="C2510" s="22" t="s">
        <v>931</v>
      </c>
      <c r="D2510" s="22">
        <v>2</v>
      </c>
      <c r="E2510" s="22" t="s">
        <v>1800</v>
      </c>
      <c r="F2510" s="22" t="s">
        <v>1318</v>
      </c>
      <c r="G2510" s="22">
        <v>270</v>
      </c>
      <c r="H2510" s="22">
        <v>240</v>
      </c>
      <c r="I2510" s="22">
        <v>240</v>
      </c>
      <c r="J2510" s="23">
        <v>3.72</v>
      </c>
      <c r="K2510" s="22">
        <v>0</v>
      </c>
      <c r="L2510" s="24">
        <v>0</v>
      </c>
      <c r="M2510" s="22" t="s">
        <v>2641</v>
      </c>
      <c r="N2510" s="22">
        <v>2</v>
      </c>
      <c r="O2510" s="22">
        <v>892.8</v>
      </c>
      <c r="P2510" s="19">
        <f t="shared" si="39"/>
        <v>7</v>
      </c>
    </row>
    <row r="2511" spans="1:16" x14ac:dyDescent="0.25">
      <c r="A2511" s="21">
        <v>44748</v>
      </c>
      <c r="B2511" s="22" t="s">
        <v>3938</v>
      </c>
      <c r="C2511" s="22" t="s">
        <v>931</v>
      </c>
      <c r="D2511" s="22">
        <v>2</v>
      </c>
      <c r="E2511" s="22" t="s">
        <v>2133</v>
      </c>
      <c r="F2511" s="22" t="s">
        <v>1318</v>
      </c>
      <c r="G2511" s="22">
        <v>10608</v>
      </c>
      <c r="H2511" s="22">
        <v>4920</v>
      </c>
      <c r="I2511" s="22">
        <v>4920</v>
      </c>
      <c r="J2511" s="23">
        <v>1.06</v>
      </c>
      <c r="K2511" s="22">
        <v>0</v>
      </c>
      <c r="L2511" s="24">
        <v>0</v>
      </c>
      <c r="M2511" s="22" t="s">
        <v>5087</v>
      </c>
      <c r="N2511" s="22">
        <v>2</v>
      </c>
      <c r="O2511" s="22">
        <v>5217.7948079999996</v>
      </c>
      <c r="P2511" s="19">
        <f t="shared" si="39"/>
        <v>7</v>
      </c>
    </row>
    <row r="2512" spans="1:16" x14ac:dyDescent="0.25">
      <c r="A2512" s="21">
        <v>44748</v>
      </c>
      <c r="B2512" s="22" t="s">
        <v>3065</v>
      </c>
      <c r="C2512" s="22" t="s">
        <v>931</v>
      </c>
      <c r="D2512" s="22">
        <v>2</v>
      </c>
      <c r="E2512" s="22" t="s">
        <v>1465</v>
      </c>
      <c r="F2512" s="22" t="s">
        <v>1318</v>
      </c>
      <c r="G2512" s="22">
        <v>51</v>
      </c>
      <c r="H2512" s="22">
        <v>41</v>
      </c>
      <c r="I2512" s="22">
        <v>41</v>
      </c>
      <c r="J2512" s="23">
        <v>4.9000000000000004</v>
      </c>
      <c r="K2512" s="22">
        <v>0</v>
      </c>
      <c r="L2512" s="24">
        <v>0</v>
      </c>
      <c r="M2512" s="22" t="s">
        <v>5070</v>
      </c>
      <c r="N2512" s="22">
        <v>2</v>
      </c>
      <c r="O2512" s="22">
        <v>200.94347353000001</v>
      </c>
      <c r="P2512" s="19">
        <f t="shared" si="39"/>
        <v>7</v>
      </c>
    </row>
    <row r="2513" spans="1:16" x14ac:dyDescent="0.25">
      <c r="A2513" s="21">
        <v>44748</v>
      </c>
      <c r="B2513" s="22" t="s">
        <v>3038</v>
      </c>
      <c r="C2513" s="22" t="s">
        <v>931</v>
      </c>
      <c r="D2513" s="22">
        <v>2</v>
      </c>
      <c r="E2513" s="22" t="s">
        <v>1467</v>
      </c>
      <c r="F2513" s="22" t="s">
        <v>1318</v>
      </c>
      <c r="G2513" s="22">
        <v>666</v>
      </c>
      <c r="H2513" s="22">
        <v>90</v>
      </c>
      <c r="I2513" s="22">
        <v>90</v>
      </c>
      <c r="J2513" s="23">
        <v>14.04</v>
      </c>
      <c r="K2513" s="22">
        <v>0</v>
      </c>
      <c r="L2513" s="24">
        <v>0</v>
      </c>
      <c r="M2513" s="22" t="s">
        <v>5082</v>
      </c>
      <c r="N2513" s="22">
        <v>2</v>
      </c>
      <c r="O2513" s="22">
        <v>1263.1848480000001</v>
      </c>
      <c r="P2513" s="19">
        <f t="shared" si="39"/>
        <v>7</v>
      </c>
    </row>
    <row r="2514" spans="1:16" x14ac:dyDescent="0.25">
      <c r="A2514" s="21">
        <v>44748</v>
      </c>
      <c r="B2514" s="22" t="s">
        <v>2270</v>
      </c>
      <c r="C2514" s="22" t="s">
        <v>931</v>
      </c>
      <c r="D2514" s="22">
        <v>2</v>
      </c>
      <c r="E2514" s="22" t="s">
        <v>1464</v>
      </c>
      <c r="F2514" s="22" t="s">
        <v>1318</v>
      </c>
      <c r="G2514" s="22">
        <v>3911</v>
      </c>
      <c r="H2514" s="22">
        <v>1728</v>
      </c>
      <c r="I2514" s="22">
        <v>1728</v>
      </c>
      <c r="J2514" s="23">
        <v>1.91</v>
      </c>
      <c r="K2514" s="22">
        <v>0</v>
      </c>
      <c r="L2514" s="24">
        <v>0</v>
      </c>
      <c r="M2514" s="22" t="s">
        <v>5088</v>
      </c>
      <c r="N2514" s="22">
        <v>2</v>
      </c>
      <c r="O2514" s="22">
        <v>3305.8030003200001</v>
      </c>
      <c r="P2514" s="19">
        <f t="shared" si="39"/>
        <v>7</v>
      </c>
    </row>
    <row r="2515" spans="1:16" x14ac:dyDescent="0.25">
      <c r="A2515" s="21">
        <v>44748</v>
      </c>
      <c r="B2515" s="22" t="s">
        <v>3425</v>
      </c>
      <c r="C2515" s="22" t="s">
        <v>931</v>
      </c>
      <c r="D2515" s="22">
        <v>2</v>
      </c>
      <c r="E2515" s="22" t="s">
        <v>1437</v>
      </c>
      <c r="F2515" s="22" t="s">
        <v>1318</v>
      </c>
      <c r="G2515" s="22">
        <v>1969</v>
      </c>
      <c r="H2515" s="22">
        <v>300</v>
      </c>
      <c r="I2515" s="22">
        <v>300</v>
      </c>
      <c r="J2515" s="23">
        <v>2.61</v>
      </c>
      <c r="K2515" s="22">
        <v>0</v>
      </c>
      <c r="L2515" s="24">
        <v>0</v>
      </c>
      <c r="M2515" s="22" t="s">
        <v>5089</v>
      </c>
      <c r="N2515" s="22">
        <v>2</v>
      </c>
      <c r="O2515" s="22">
        <v>783</v>
      </c>
      <c r="P2515" s="19">
        <f t="shared" si="39"/>
        <v>7</v>
      </c>
    </row>
    <row r="2516" spans="1:16" x14ac:dyDescent="0.25">
      <c r="A2516" s="21">
        <v>44748</v>
      </c>
      <c r="B2516" s="22" t="s">
        <v>3426</v>
      </c>
      <c r="C2516" s="22" t="s">
        <v>931</v>
      </c>
      <c r="D2516" s="22">
        <v>2</v>
      </c>
      <c r="E2516" s="22" t="s">
        <v>1430</v>
      </c>
      <c r="F2516" s="22" t="s">
        <v>1318</v>
      </c>
      <c r="G2516" s="22">
        <v>625</v>
      </c>
      <c r="H2516" s="22">
        <v>450</v>
      </c>
      <c r="I2516" s="22">
        <v>450</v>
      </c>
      <c r="J2516" s="23">
        <v>0.08</v>
      </c>
      <c r="K2516" s="22">
        <v>0</v>
      </c>
      <c r="L2516" s="24">
        <v>0</v>
      </c>
      <c r="M2516" s="22" t="s">
        <v>5090</v>
      </c>
      <c r="N2516" s="22">
        <v>2</v>
      </c>
      <c r="O2516" s="22">
        <v>35.125830000000001</v>
      </c>
      <c r="P2516" s="19">
        <f t="shared" si="39"/>
        <v>7</v>
      </c>
    </row>
    <row r="2517" spans="1:16" x14ac:dyDescent="0.25">
      <c r="A2517" s="21">
        <v>44748</v>
      </c>
      <c r="B2517" s="22" t="s">
        <v>3014</v>
      </c>
      <c r="C2517" s="22" t="s">
        <v>931</v>
      </c>
      <c r="D2517" s="22">
        <v>2</v>
      </c>
      <c r="E2517" s="22" t="s">
        <v>1428</v>
      </c>
      <c r="F2517" s="22" t="s">
        <v>1318</v>
      </c>
      <c r="G2517" s="22">
        <v>1583</v>
      </c>
      <c r="H2517" s="22">
        <v>1350</v>
      </c>
      <c r="I2517" s="22">
        <v>1350</v>
      </c>
      <c r="J2517" s="23">
        <v>0.91</v>
      </c>
      <c r="K2517" s="22">
        <v>0</v>
      </c>
      <c r="L2517" s="24">
        <v>0</v>
      </c>
      <c r="M2517" s="22" t="s">
        <v>5091</v>
      </c>
      <c r="N2517" s="22">
        <v>2</v>
      </c>
      <c r="O2517" s="22">
        <v>1224.4566689999999</v>
      </c>
      <c r="P2517" s="19">
        <f t="shared" si="39"/>
        <v>7</v>
      </c>
    </row>
    <row r="2518" spans="1:16" x14ac:dyDescent="0.25">
      <c r="A2518" s="21">
        <v>44748</v>
      </c>
      <c r="B2518" s="22" t="s">
        <v>3204</v>
      </c>
      <c r="C2518" s="22" t="s">
        <v>931</v>
      </c>
      <c r="D2518" s="22">
        <v>2</v>
      </c>
      <c r="E2518" s="22" t="s">
        <v>1470</v>
      </c>
      <c r="F2518" s="22" t="s">
        <v>1318</v>
      </c>
      <c r="G2518" s="22">
        <v>2700</v>
      </c>
      <c r="H2518" s="22">
        <v>50</v>
      </c>
      <c r="I2518" s="22">
        <v>50</v>
      </c>
      <c r="J2518" s="23">
        <v>2.95</v>
      </c>
      <c r="K2518" s="22">
        <v>0</v>
      </c>
      <c r="L2518" s="24">
        <v>0</v>
      </c>
      <c r="M2518" s="22" t="s">
        <v>5092</v>
      </c>
      <c r="N2518" s="22">
        <v>2</v>
      </c>
      <c r="O2518" s="22">
        <v>147.67783700000001</v>
      </c>
      <c r="P2518" s="19">
        <f t="shared" si="39"/>
        <v>7</v>
      </c>
    </row>
    <row r="2519" spans="1:16" x14ac:dyDescent="0.25">
      <c r="A2519" s="21">
        <v>44748</v>
      </c>
      <c r="B2519" s="22" t="s">
        <v>2275</v>
      </c>
      <c r="C2519" s="22" t="s">
        <v>931</v>
      </c>
      <c r="D2519" s="22">
        <v>2</v>
      </c>
      <c r="E2519" s="22" t="s">
        <v>1445</v>
      </c>
      <c r="F2519" s="22" t="s">
        <v>1318</v>
      </c>
      <c r="G2519" s="22">
        <v>1590</v>
      </c>
      <c r="H2519" s="22">
        <v>1152</v>
      </c>
      <c r="I2519" s="22">
        <v>1152</v>
      </c>
      <c r="J2519" s="23">
        <v>5.22</v>
      </c>
      <c r="K2519" s="22">
        <v>0</v>
      </c>
      <c r="L2519" s="24">
        <v>0</v>
      </c>
      <c r="M2519" s="22" t="s">
        <v>5093</v>
      </c>
      <c r="N2519" s="22">
        <v>2</v>
      </c>
      <c r="O2519" s="22">
        <v>6014.6453836800001</v>
      </c>
      <c r="P2519" s="19">
        <f t="shared" si="39"/>
        <v>7</v>
      </c>
    </row>
    <row r="2520" spans="1:16" x14ac:dyDescent="0.25">
      <c r="A2520" s="21">
        <v>44748</v>
      </c>
      <c r="B2520" s="22" t="s">
        <v>2276</v>
      </c>
      <c r="C2520" s="22" t="s">
        <v>931</v>
      </c>
      <c r="D2520" s="22">
        <v>2</v>
      </c>
      <c r="E2520" s="22" t="s">
        <v>1437</v>
      </c>
      <c r="F2520" s="22" t="s">
        <v>1318</v>
      </c>
      <c r="G2520" s="22">
        <v>1543</v>
      </c>
      <c r="H2520" s="22">
        <v>108</v>
      </c>
      <c r="I2520" s="22">
        <v>108</v>
      </c>
      <c r="J2520" s="23">
        <v>9.31</v>
      </c>
      <c r="K2520" s="22">
        <v>0</v>
      </c>
      <c r="L2520" s="24">
        <v>0</v>
      </c>
      <c r="M2520" s="22" t="s">
        <v>5089</v>
      </c>
      <c r="N2520" s="22">
        <v>2</v>
      </c>
      <c r="O2520" s="22">
        <v>1005.0128568</v>
      </c>
      <c r="P2520" s="19">
        <f t="shared" si="39"/>
        <v>7</v>
      </c>
    </row>
    <row r="2521" spans="1:16" x14ac:dyDescent="0.25">
      <c r="A2521" s="21">
        <v>44748</v>
      </c>
      <c r="B2521" s="22" t="s">
        <v>3427</v>
      </c>
      <c r="C2521" s="22" t="s">
        <v>931</v>
      </c>
      <c r="D2521" s="22">
        <v>2</v>
      </c>
      <c r="E2521" s="22" t="s">
        <v>1466</v>
      </c>
      <c r="F2521" s="22" t="s">
        <v>1318</v>
      </c>
      <c r="G2521" s="22">
        <v>3030</v>
      </c>
      <c r="H2521" s="22">
        <v>2856</v>
      </c>
      <c r="I2521" s="22">
        <v>2856</v>
      </c>
      <c r="J2521" s="23">
        <v>1.2</v>
      </c>
      <c r="K2521" s="22">
        <v>0</v>
      </c>
      <c r="L2521" s="24">
        <v>0</v>
      </c>
      <c r="M2521" s="22" t="s">
        <v>5094</v>
      </c>
      <c r="N2521" s="22">
        <v>2</v>
      </c>
      <c r="O2521" s="22">
        <v>3440.3206639199998</v>
      </c>
      <c r="P2521" s="19">
        <f t="shared" si="39"/>
        <v>7</v>
      </c>
    </row>
    <row r="2522" spans="1:16" x14ac:dyDescent="0.25">
      <c r="A2522" s="21">
        <v>44748</v>
      </c>
      <c r="B2522" s="22" t="s">
        <v>3207</v>
      </c>
      <c r="C2522" s="22" t="s">
        <v>931</v>
      </c>
      <c r="D2522" s="22">
        <v>2</v>
      </c>
      <c r="E2522" s="22" t="s">
        <v>1439</v>
      </c>
      <c r="F2522" s="22" t="s">
        <v>1318</v>
      </c>
      <c r="G2522" s="22">
        <v>1692</v>
      </c>
      <c r="H2522" s="22">
        <v>108</v>
      </c>
      <c r="I2522" s="22">
        <v>108</v>
      </c>
      <c r="J2522" s="23">
        <v>1.5</v>
      </c>
      <c r="K2522" s="22">
        <v>0</v>
      </c>
      <c r="L2522" s="24">
        <v>0</v>
      </c>
      <c r="M2522" s="22" t="s">
        <v>2642</v>
      </c>
      <c r="N2522" s="22">
        <v>2</v>
      </c>
      <c r="O2522" s="22">
        <v>162.46641528000001</v>
      </c>
      <c r="P2522" s="19">
        <f t="shared" si="39"/>
        <v>7</v>
      </c>
    </row>
    <row r="2523" spans="1:16" x14ac:dyDescent="0.25">
      <c r="A2523" s="21">
        <v>44748</v>
      </c>
      <c r="B2523" s="22" t="s">
        <v>3428</v>
      </c>
      <c r="C2523" s="22" t="s">
        <v>931</v>
      </c>
      <c r="D2523" s="22">
        <v>2</v>
      </c>
      <c r="E2523" s="22" t="s">
        <v>1434</v>
      </c>
      <c r="F2523" s="22" t="s">
        <v>1318</v>
      </c>
      <c r="G2523" s="22">
        <v>1245</v>
      </c>
      <c r="H2523" s="22">
        <v>1000</v>
      </c>
      <c r="I2523" s="22">
        <v>1000</v>
      </c>
      <c r="J2523" s="23">
        <v>1.07</v>
      </c>
      <c r="K2523" s="22">
        <v>0</v>
      </c>
      <c r="L2523" s="24">
        <v>0</v>
      </c>
      <c r="M2523" s="22" t="s">
        <v>5095</v>
      </c>
      <c r="N2523" s="22">
        <v>2</v>
      </c>
      <c r="O2523" s="22">
        <v>1074.2954999999999</v>
      </c>
      <c r="P2523" s="19">
        <f t="shared" si="39"/>
        <v>7</v>
      </c>
    </row>
    <row r="2524" spans="1:16" x14ac:dyDescent="0.25">
      <c r="A2524" s="21">
        <v>44748</v>
      </c>
      <c r="B2524" s="22" t="s">
        <v>3525</v>
      </c>
      <c r="C2524" s="22" t="s">
        <v>931</v>
      </c>
      <c r="D2524" s="22">
        <v>2</v>
      </c>
      <c r="E2524" s="22" t="s">
        <v>1422</v>
      </c>
      <c r="F2524" s="22" t="s">
        <v>1318</v>
      </c>
      <c r="G2524" s="22">
        <v>4157</v>
      </c>
      <c r="H2524" s="22">
        <v>2544</v>
      </c>
      <c r="I2524" s="22">
        <v>2544</v>
      </c>
      <c r="J2524" s="23">
        <v>1.54</v>
      </c>
      <c r="K2524" s="22">
        <v>0</v>
      </c>
      <c r="L2524" s="24">
        <v>0</v>
      </c>
      <c r="M2524" s="22" t="s">
        <v>5096</v>
      </c>
      <c r="N2524" s="22">
        <v>2</v>
      </c>
      <c r="O2524" s="22">
        <v>3907.83287952</v>
      </c>
      <c r="P2524" s="19">
        <f t="shared" si="39"/>
        <v>7</v>
      </c>
    </row>
    <row r="2525" spans="1:16" x14ac:dyDescent="0.25">
      <c r="A2525" s="21">
        <v>44748</v>
      </c>
      <c r="B2525" s="22" t="s">
        <v>3431</v>
      </c>
      <c r="C2525" s="22" t="s">
        <v>931</v>
      </c>
      <c r="D2525" s="22">
        <v>2</v>
      </c>
      <c r="E2525" s="22" t="s">
        <v>1431</v>
      </c>
      <c r="F2525" s="22" t="s">
        <v>1318</v>
      </c>
      <c r="G2525" s="22">
        <v>2069</v>
      </c>
      <c r="H2525" s="22">
        <v>1530</v>
      </c>
      <c r="I2525" s="22">
        <v>1530</v>
      </c>
      <c r="J2525" s="23">
        <v>2.3199999999999998</v>
      </c>
      <c r="K2525" s="22">
        <v>0</v>
      </c>
      <c r="L2525" s="24">
        <v>0</v>
      </c>
      <c r="M2525" s="22" t="s">
        <v>5097</v>
      </c>
      <c r="N2525" s="22">
        <v>2</v>
      </c>
      <c r="O2525" s="22">
        <v>3546.6049944000001</v>
      </c>
      <c r="P2525" s="19">
        <f t="shared" si="39"/>
        <v>7</v>
      </c>
    </row>
    <row r="2526" spans="1:16" x14ac:dyDescent="0.25">
      <c r="A2526" s="21">
        <v>44748</v>
      </c>
      <c r="B2526" s="22" t="s">
        <v>2900</v>
      </c>
      <c r="C2526" s="22" t="s">
        <v>931</v>
      </c>
      <c r="D2526" s="22">
        <v>2</v>
      </c>
      <c r="E2526" s="22" t="s">
        <v>1441</v>
      </c>
      <c r="F2526" s="22" t="s">
        <v>1318</v>
      </c>
      <c r="G2526" s="22">
        <v>1704</v>
      </c>
      <c r="H2526" s="22">
        <v>810</v>
      </c>
      <c r="I2526" s="22">
        <v>810</v>
      </c>
      <c r="J2526" s="23">
        <v>3.52</v>
      </c>
      <c r="K2526" s="22">
        <v>0</v>
      </c>
      <c r="L2526" s="24">
        <v>0</v>
      </c>
      <c r="M2526" s="22" t="s">
        <v>5098</v>
      </c>
      <c r="N2526" s="22">
        <v>2</v>
      </c>
      <c r="O2526" s="22">
        <v>2851.2</v>
      </c>
      <c r="P2526" s="19">
        <f t="shared" si="39"/>
        <v>7</v>
      </c>
    </row>
    <row r="2527" spans="1:16" x14ac:dyDescent="0.25">
      <c r="A2527" s="21">
        <v>44748</v>
      </c>
      <c r="B2527" s="22" t="s">
        <v>2900</v>
      </c>
      <c r="C2527" s="22" t="s">
        <v>931</v>
      </c>
      <c r="D2527" s="22">
        <v>2</v>
      </c>
      <c r="E2527" s="22" t="s">
        <v>1446</v>
      </c>
      <c r="F2527" s="22" t="s">
        <v>1318</v>
      </c>
      <c r="G2527" s="22">
        <v>1704</v>
      </c>
      <c r="H2527" s="22">
        <v>360</v>
      </c>
      <c r="I2527" s="22">
        <v>360</v>
      </c>
      <c r="J2527" s="23">
        <v>3.52</v>
      </c>
      <c r="K2527" s="22">
        <v>0</v>
      </c>
      <c r="L2527" s="24">
        <v>0</v>
      </c>
      <c r="M2527" s="22" t="s">
        <v>5099</v>
      </c>
      <c r="N2527" s="22">
        <v>2</v>
      </c>
      <c r="O2527" s="22">
        <v>1267.2</v>
      </c>
      <c r="P2527" s="19">
        <f t="shared" si="39"/>
        <v>7</v>
      </c>
    </row>
    <row r="2528" spans="1:16" x14ac:dyDescent="0.25">
      <c r="A2528" s="21">
        <v>44748</v>
      </c>
      <c r="B2528" s="22" t="s">
        <v>2901</v>
      </c>
      <c r="C2528" s="22" t="s">
        <v>931</v>
      </c>
      <c r="D2528" s="22">
        <v>2</v>
      </c>
      <c r="E2528" s="22" t="s">
        <v>1446</v>
      </c>
      <c r="F2528" s="22" t="s">
        <v>1318</v>
      </c>
      <c r="G2528" s="22">
        <v>1973</v>
      </c>
      <c r="H2528" s="22">
        <v>553</v>
      </c>
      <c r="I2528" s="22">
        <v>553</v>
      </c>
      <c r="J2528" s="23">
        <v>3.49</v>
      </c>
      <c r="K2528" s="22">
        <v>0</v>
      </c>
      <c r="L2528" s="24">
        <v>0</v>
      </c>
      <c r="M2528" s="22" t="s">
        <v>5099</v>
      </c>
      <c r="N2528" s="22">
        <v>2</v>
      </c>
      <c r="O2528" s="22">
        <v>1929.97</v>
      </c>
      <c r="P2528" s="19">
        <f t="shared" si="39"/>
        <v>7</v>
      </c>
    </row>
    <row r="2529" spans="1:16" x14ac:dyDescent="0.25">
      <c r="A2529" s="21">
        <v>44748</v>
      </c>
      <c r="B2529" s="22" t="s">
        <v>2901</v>
      </c>
      <c r="C2529" s="22" t="s">
        <v>931</v>
      </c>
      <c r="D2529" s="22">
        <v>2</v>
      </c>
      <c r="E2529" s="22" t="s">
        <v>1444</v>
      </c>
      <c r="F2529" s="22" t="s">
        <v>1318</v>
      </c>
      <c r="G2529" s="22">
        <v>1973</v>
      </c>
      <c r="H2529" s="22">
        <v>160</v>
      </c>
      <c r="I2529" s="22">
        <v>160</v>
      </c>
      <c r="J2529" s="23">
        <v>3.49</v>
      </c>
      <c r="K2529" s="22">
        <v>0</v>
      </c>
      <c r="L2529" s="24">
        <v>0</v>
      </c>
      <c r="M2529" s="22" t="s">
        <v>5100</v>
      </c>
      <c r="N2529" s="22">
        <v>2</v>
      </c>
      <c r="O2529" s="22">
        <v>558.4</v>
      </c>
      <c r="P2529" s="19">
        <f t="shared" si="39"/>
        <v>7</v>
      </c>
    </row>
    <row r="2530" spans="1:16" x14ac:dyDescent="0.25">
      <c r="A2530" s="21">
        <v>44748</v>
      </c>
      <c r="B2530" s="22" t="s">
        <v>2279</v>
      </c>
      <c r="C2530" s="22" t="s">
        <v>931</v>
      </c>
      <c r="D2530" s="22">
        <v>2</v>
      </c>
      <c r="E2530" s="22" t="s">
        <v>1455</v>
      </c>
      <c r="F2530" s="22" t="s">
        <v>1318</v>
      </c>
      <c r="G2530" s="22">
        <v>1953</v>
      </c>
      <c r="H2530" s="22">
        <v>1650</v>
      </c>
      <c r="I2530" s="22">
        <v>1650</v>
      </c>
      <c r="J2530" s="23">
        <v>3.5</v>
      </c>
      <c r="K2530" s="22">
        <v>0</v>
      </c>
      <c r="L2530" s="24">
        <v>0</v>
      </c>
      <c r="M2530" s="22" t="s">
        <v>5101</v>
      </c>
      <c r="N2530" s="22">
        <v>2</v>
      </c>
      <c r="O2530" s="22">
        <v>5771.5020164999996</v>
      </c>
      <c r="P2530" s="19">
        <f t="shared" si="39"/>
        <v>7</v>
      </c>
    </row>
    <row r="2531" spans="1:16" x14ac:dyDescent="0.25">
      <c r="A2531" s="21">
        <v>44748</v>
      </c>
      <c r="B2531" s="22" t="s">
        <v>3432</v>
      </c>
      <c r="C2531" s="22" t="s">
        <v>931</v>
      </c>
      <c r="D2531" s="22">
        <v>2</v>
      </c>
      <c r="E2531" s="22" t="s">
        <v>1430</v>
      </c>
      <c r="F2531" s="22" t="s">
        <v>1318</v>
      </c>
      <c r="G2531" s="22">
        <v>4454</v>
      </c>
      <c r="H2531" s="22">
        <v>1360</v>
      </c>
      <c r="I2531" s="22">
        <v>1360</v>
      </c>
      <c r="J2531" s="23">
        <v>0.77</v>
      </c>
      <c r="K2531" s="22">
        <v>0</v>
      </c>
      <c r="L2531" s="24">
        <v>0</v>
      </c>
      <c r="M2531" s="22" t="s">
        <v>5090</v>
      </c>
      <c r="N2531" s="22">
        <v>2</v>
      </c>
      <c r="O2531" s="22">
        <v>1047.0251040000001</v>
      </c>
      <c r="P2531" s="19">
        <f t="shared" si="39"/>
        <v>7</v>
      </c>
    </row>
    <row r="2532" spans="1:16" x14ac:dyDescent="0.25">
      <c r="A2532" s="21">
        <v>44748</v>
      </c>
      <c r="B2532" s="22" t="s">
        <v>2283</v>
      </c>
      <c r="C2532" s="22" t="s">
        <v>931</v>
      </c>
      <c r="D2532" s="22">
        <v>2</v>
      </c>
      <c r="E2532" s="22" t="s">
        <v>1458</v>
      </c>
      <c r="F2532" s="22" t="s">
        <v>1318</v>
      </c>
      <c r="G2532" s="22">
        <v>2961</v>
      </c>
      <c r="H2532" s="22">
        <v>1512</v>
      </c>
      <c r="I2532" s="22">
        <v>1512</v>
      </c>
      <c r="J2532" s="23">
        <v>2.17</v>
      </c>
      <c r="K2532" s="22">
        <v>0</v>
      </c>
      <c r="L2532" s="24">
        <v>0</v>
      </c>
      <c r="M2532" s="22" t="s">
        <v>5081</v>
      </c>
      <c r="N2532" s="22">
        <v>2</v>
      </c>
      <c r="O2532" s="22">
        <v>3281.3280964800001</v>
      </c>
      <c r="P2532" s="19">
        <f t="shared" si="39"/>
        <v>7</v>
      </c>
    </row>
    <row r="2533" spans="1:16" x14ac:dyDescent="0.25">
      <c r="A2533" s="21">
        <v>44748</v>
      </c>
      <c r="B2533" s="22" t="s">
        <v>2517</v>
      </c>
      <c r="C2533" s="22" t="s">
        <v>931</v>
      </c>
      <c r="D2533" s="22">
        <v>2</v>
      </c>
      <c r="E2533" s="22" t="s">
        <v>1456</v>
      </c>
      <c r="F2533" s="22" t="s">
        <v>1318</v>
      </c>
      <c r="G2533" s="22">
        <v>330</v>
      </c>
      <c r="H2533" s="22">
        <v>140</v>
      </c>
      <c r="I2533" s="22">
        <v>140</v>
      </c>
      <c r="J2533" s="23">
        <v>6.36</v>
      </c>
      <c r="K2533" s="22">
        <v>0</v>
      </c>
      <c r="L2533" s="24">
        <v>0</v>
      </c>
      <c r="M2533" s="22" t="s">
        <v>5102</v>
      </c>
      <c r="N2533" s="22">
        <v>2</v>
      </c>
      <c r="O2533" s="22">
        <v>890.4</v>
      </c>
      <c r="P2533" s="19">
        <f t="shared" si="39"/>
        <v>7</v>
      </c>
    </row>
    <row r="2534" spans="1:16" x14ac:dyDescent="0.25">
      <c r="A2534" s="21">
        <v>44748</v>
      </c>
      <c r="B2534" s="22" t="s">
        <v>2697</v>
      </c>
      <c r="C2534" s="22" t="s">
        <v>931</v>
      </c>
      <c r="D2534" s="22">
        <v>2</v>
      </c>
      <c r="E2534" s="22" t="s">
        <v>1456</v>
      </c>
      <c r="F2534" s="22" t="s">
        <v>1318</v>
      </c>
      <c r="G2534" s="22">
        <v>452</v>
      </c>
      <c r="H2534" s="22">
        <v>176</v>
      </c>
      <c r="I2534" s="22">
        <v>176</v>
      </c>
      <c r="J2534" s="23">
        <v>9.94</v>
      </c>
      <c r="K2534" s="22">
        <v>0</v>
      </c>
      <c r="L2534" s="24">
        <v>0</v>
      </c>
      <c r="M2534" s="22" t="s">
        <v>5102</v>
      </c>
      <c r="N2534" s="22">
        <v>2</v>
      </c>
      <c r="O2534" s="22">
        <v>1749.44</v>
      </c>
      <c r="P2534" s="19">
        <f t="shared" si="39"/>
        <v>7</v>
      </c>
    </row>
    <row r="2535" spans="1:16" x14ac:dyDescent="0.25">
      <c r="A2535" s="21">
        <v>44748</v>
      </c>
      <c r="B2535" s="22" t="s">
        <v>4974</v>
      </c>
      <c r="C2535" s="22" t="s">
        <v>931</v>
      </c>
      <c r="D2535" s="22">
        <v>2</v>
      </c>
      <c r="E2535" s="22" t="s">
        <v>1787</v>
      </c>
      <c r="F2535" s="22" t="s">
        <v>1318</v>
      </c>
      <c r="G2535" s="22">
        <v>2315</v>
      </c>
      <c r="H2535" s="22">
        <v>2030</v>
      </c>
      <c r="I2535" s="22">
        <v>2030</v>
      </c>
      <c r="J2535" s="23">
        <v>1.29</v>
      </c>
      <c r="K2535" s="22">
        <v>0</v>
      </c>
      <c r="L2535" s="24">
        <v>0</v>
      </c>
      <c r="M2535" s="22" t="s">
        <v>5086</v>
      </c>
      <c r="N2535" s="22">
        <v>2</v>
      </c>
      <c r="O2535" s="22">
        <v>2622.5046057</v>
      </c>
      <c r="P2535" s="19">
        <f t="shared" si="39"/>
        <v>7</v>
      </c>
    </row>
    <row r="2536" spans="1:16" x14ac:dyDescent="0.25">
      <c r="A2536" s="21">
        <v>44748</v>
      </c>
      <c r="B2536" s="22" t="s">
        <v>3433</v>
      </c>
      <c r="C2536" s="22" t="s">
        <v>931</v>
      </c>
      <c r="D2536" s="22">
        <v>2</v>
      </c>
      <c r="E2536" s="22" t="s">
        <v>1788</v>
      </c>
      <c r="F2536" s="22" t="s">
        <v>1318</v>
      </c>
      <c r="G2536" s="22">
        <v>3078</v>
      </c>
      <c r="H2536" s="22">
        <v>2300</v>
      </c>
      <c r="I2536" s="22">
        <v>2300</v>
      </c>
      <c r="J2536" s="23">
        <v>1.59</v>
      </c>
      <c r="K2536" s="22">
        <v>0</v>
      </c>
      <c r="L2536" s="24">
        <v>0</v>
      </c>
      <c r="M2536" s="22" t="s">
        <v>5103</v>
      </c>
      <c r="N2536" s="22">
        <v>2</v>
      </c>
      <c r="O2536" s="22">
        <v>3649.0873790000001</v>
      </c>
      <c r="P2536" s="19">
        <f t="shared" si="39"/>
        <v>7</v>
      </c>
    </row>
    <row r="2537" spans="1:16" x14ac:dyDescent="0.25">
      <c r="A2537" s="21">
        <v>44748</v>
      </c>
      <c r="B2537" s="22" t="s">
        <v>3698</v>
      </c>
      <c r="C2537" s="22" t="s">
        <v>931</v>
      </c>
      <c r="D2537" s="22">
        <v>2</v>
      </c>
      <c r="E2537" s="22" t="s">
        <v>1774</v>
      </c>
      <c r="F2537" s="22" t="s">
        <v>1318</v>
      </c>
      <c r="G2537" s="22">
        <v>1183</v>
      </c>
      <c r="H2537" s="22">
        <v>300</v>
      </c>
      <c r="I2537" s="22">
        <v>300</v>
      </c>
      <c r="J2537" s="23">
        <v>1.64</v>
      </c>
      <c r="K2537" s="22">
        <v>0</v>
      </c>
      <c r="L2537" s="24">
        <v>0</v>
      </c>
      <c r="M2537" s="22" t="s">
        <v>5085</v>
      </c>
      <c r="N2537" s="22">
        <v>2</v>
      </c>
      <c r="O2537" s="22">
        <v>490.72680000000003</v>
      </c>
      <c r="P2537" s="19">
        <f t="shared" si="39"/>
        <v>7</v>
      </c>
    </row>
    <row r="2538" spans="1:16" x14ac:dyDescent="0.25">
      <c r="A2538" s="21">
        <v>44748</v>
      </c>
      <c r="B2538" s="22" t="s">
        <v>4938</v>
      </c>
      <c r="C2538" s="22" t="s">
        <v>931</v>
      </c>
      <c r="D2538" s="22">
        <v>2</v>
      </c>
      <c r="E2538" s="22" t="s">
        <v>1787</v>
      </c>
      <c r="F2538" s="22" t="s">
        <v>1318</v>
      </c>
      <c r="G2538" s="22">
        <v>1076</v>
      </c>
      <c r="H2538" s="22">
        <v>840</v>
      </c>
      <c r="I2538" s="22">
        <v>840</v>
      </c>
      <c r="J2538" s="23">
        <v>2.25</v>
      </c>
      <c r="K2538" s="22">
        <v>0</v>
      </c>
      <c r="L2538" s="24">
        <v>0</v>
      </c>
      <c r="M2538" s="22" t="s">
        <v>5086</v>
      </c>
      <c r="N2538" s="22">
        <v>2</v>
      </c>
      <c r="O2538" s="22">
        <v>1891.6474248</v>
      </c>
      <c r="P2538" s="19">
        <f t="shared" si="39"/>
        <v>7</v>
      </c>
    </row>
    <row r="2539" spans="1:16" x14ac:dyDescent="0.25">
      <c r="A2539" s="21">
        <v>44748</v>
      </c>
      <c r="B2539" s="22" t="s">
        <v>3015</v>
      </c>
      <c r="C2539" s="22" t="s">
        <v>931</v>
      </c>
      <c r="D2539" s="22">
        <v>2</v>
      </c>
      <c r="E2539" s="22" t="s">
        <v>1764</v>
      </c>
      <c r="F2539" s="22" t="s">
        <v>1318</v>
      </c>
      <c r="G2539" s="22">
        <v>414</v>
      </c>
      <c r="H2539" s="22">
        <v>260</v>
      </c>
      <c r="I2539" s="22">
        <v>260</v>
      </c>
      <c r="J2539" s="23">
        <v>3.39</v>
      </c>
      <c r="K2539" s="22">
        <v>0</v>
      </c>
      <c r="L2539" s="24">
        <v>0</v>
      </c>
      <c r="M2539" s="22" t="s">
        <v>5104</v>
      </c>
      <c r="N2539" s="22">
        <v>2</v>
      </c>
      <c r="O2539" s="22">
        <v>882.08797040000002</v>
      </c>
      <c r="P2539" s="19">
        <f t="shared" si="39"/>
        <v>7</v>
      </c>
    </row>
    <row r="2540" spans="1:16" x14ac:dyDescent="0.25">
      <c r="A2540" s="21">
        <v>44748</v>
      </c>
      <c r="B2540" s="22" t="s">
        <v>2288</v>
      </c>
      <c r="C2540" s="22" t="s">
        <v>931</v>
      </c>
      <c r="D2540" s="22">
        <v>2</v>
      </c>
      <c r="E2540" s="22" t="s">
        <v>1776</v>
      </c>
      <c r="F2540" s="22" t="s">
        <v>1318</v>
      </c>
      <c r="G2540" s="22">
        <v>182</v>
      </c>
      <c r="H2540" s="22">
        <v>150</v>
      </c>
      <c r="I2540" s="22">
        <v>150</v>
      </c>
      <c r="J2540" s="23">
        <v>9.2200000000000006</v>
      </c>
      <c r="K2540" s="22">
        <v>0</v>
      </c>
      <c r="L2540" s="24">
        <v>0</v>
      </c>
      <c r="M2540" s="22" t="s">
        <v>5105</v>
      </c>
      <c r="N2540" s="22">
        <v>2</v>
      </c>
      <c r="O2540" s="22">
        <v>1383.198108</v>
      </c>
      <c r="P2540" s="19">
        <f t="shared" si="39"/>
        <v>7</v>
      </c>
    </row>
    <row r="2541" spans="1:16" x14ac:dyDescent="0.25">
      <c r="A2541" s="21">
        <v>44748</v>
      </c>
      <c r="B2541" s="22" t="s">
        <v>3434</v>
      </c>
      <c r="C2541" s="22" t="s">
        <v>931</v>
      </c>
      <c r="D2541" s="22">
        <v>2</v>
      </c>
      <c r="E2541" s="22" t="s">
        <v>1776</v>
      </c>
      <c r="F2541" s="22" t="s">
        <v>1318</v>
      </c>
      <c r="G2541" s="22">
        <v>1779</v>
      </c>
      <c r="H2541" s="22">
        <v>1260</v>
      </c>
      <c r="I2541" s="22">
        <v>1260</v>
      </c>
      <c r="J2541" s="23">
        <v>1.24</v>
      </c>
      <c r="K2541" s="22">
        <v>0</v>
      </c>
      <c r="L2541" s="24">
        <v>0</v>
      </c>
      <c r="M2541" s="22" t="s">
        <v>5105</v>
      </c>
      <c r="N2541" s="22">
        <v>2</v>
      </c>
      <c r="O2541" s="22">
        <v>1564.5054978000001</v>
      </c>
      <c r="P2541" s="19">
        <f t="shared" si="39"/>
        <v>7</v>
      </c>
    </row>
    <row r="2542" spans="1:16" x14ac:dyDescent="0.25">
      <c r="A2542" s="21">
        <v>44748</v>
      </c>
      <c r="B2542" s="22" t="s">
        <v>3016</v>
      </c>
      <c r="C2542" s="22" t="s">
        <v>931</v>
      </c>
      <c r="D2542" s="22">
        <v>2</v>
      </c>
      <c r="E2542" s="22" t="s">
        <v>1786</v>
      </c>
      <c r="F2542" s="22" t="s">
        <v>1318</v>
      </c>
      <c r="G2542" s="22">
        <v>2744</v>
      </c>
      <c r="H2542" s="22">
        <v>2510</v>
      </c>
      <c r="I2542" s="22">
        <v>2510</v>
      </c>
      <c r="J2542" s="23">
        <v>1.46</v>
      </c>
      <c r="K2542" s="22">
        <v>0</v>
      </c>
      <c r="L2542" s="24">
        <v>0</v>
      </c>
      <c r="M2542" s="22" t="s">
        <v>5106</v>
      </c>
      <c r="N2542" s="22">
        <v>2</v>
      </c>
      <c r="O2542" s="22">
        <v>3653.0103260000001</v>
      </c>
      <c r="P2542" s="19">
        <f t="shared" si="39"/>
        <v>7</v>
      </c>
    </row>
    <row r="2543" spans="1:16" x14ac:dyDescent="0.25">
      <c r="A2543" s="21">
        <v>44748</v>
      </c>
      <c r="B2543" s="22" t="s">
        <v>4402</v>
      </c>
      <c r="C2543" s="22" t="s">
        <v>931</v>
      </c>
      <c r="D2543" s="22">
        <v>2</v>
      </c>
      <c r="E2543" s="22" t="s">
        <v>1764</v>
      </c>
      <c r="F2543" s="22" t="s">
        <v>1318</v>
      </c>
      <c r="G2543" s="22">
        <v>1292</v>
      </c>
      <c r="H2543" s="22">
        <v>950</v>
      </c>
      <c r="I2543" s="22">
        <v>950</v>
      </c>
      <c r="J2543" s="23">
        <v>1.5</v>
      </c>
      <c r="K2543" s="22">
        <v>0</v>
      </c>
      <c r="L2543" s="24">
        <v>0</v>
      </c>
      <c r="M2543" s="22" t="s">
        <v>5104</v>
      </c>
      <c r="N2543" s="22">
        <v>2</v>
      </c>
      <c r="O2543" s="22">
        <v>1423.3127715000001</v>
      </c>
      <c r="P2543" s="19">
        <f t="shared" si="39"/>
        <v>7</v>
      </c>
    </row>
    <row r="2544" spans="1:16" x14ac:dyDescent="0.25">
      <c r="A2544" s="21">
        <v>44748</v>
      </c>
      <c r="B2544" s="22" t="s">
        <v>2289</v>
      </c>
      <c r="C2544" s="22" t="s">
        <v>931</v>
      </c>
      <c r="D2544" s="22">
        <v>2</v>
      </c>
      <c r="E2544" s="22" t="s">
        <v>1788</v>
      </c>
      <c r="F2544" s="22" t="s">
        <v>1318</v>
      </c>
      <c r="G2544" s="22">
        <v>417</v>
      </c>
      <c r="H2544" s="22">
        <v>300</v>
      </c>
      <c r="I2544" s="22">
        <v>300</v>
      </c>
      <c r="J2544" s="23">
        <v>3.74</v>
      </c>
      <c r="K2544" s="22">
        <v>0</v>
      </c>
      <c r="L2544" s="24">
        <v>0</v>
      </c>
      <c r="M2544" s="22" t="s">
        <v>5103</v>
      </c>
      <c r="N2544" s="22">
        <v>2</v>
      </c>
      <c r="O2544" s="22">
        <v>1123.3631789999999</v>
      </c>
      <c r="P2544" s="19">
        <f t="shared" si="39"/>
        <v>7</v>
      </c>
    </row>
    <row r="2545" spans="1:16" x14ac:dyDescent="0.25">
      <c r="A2545" s="21">
        <v>44748</v>
      </c>
      <c r="B2545" s="22" t="s">
        <v>4578</v>
      </c>
      <c r="C2545" s="22" t="s">
        <v>931</v>
      </c>
      <c r="D2545" s="22">
        <v>2</v>
      </c>
      <c r="E2545" s="22" t="s">
        <v>1798</v>
      </c>
      <c r="F2545" s="22" t="s">
        <v>1318</v>
      </c>
      <c r="G2545" s="22">
        <v>116</v>
      </c>
      <c r="H2545" s="22">
        <v>48</v>
      </c>
      <c r="I2545" s="22">
        <v>48</v>
      </c>
      <c r="J2545" s="23">
        <v>5.32</v>
      </c>
      <c r="K2545" s="22">
        <v>0</v>
      </c>
      <c r="L2545" s="24">
        <v>0</v>
      </c>
      <c r="M2545" s="22" t="s">
        <v>5107</v>
      </c>
      <c r="N2545" s="22">
        <v>2</v>
      </c>
      <c r="O2545" s="22">
        <v>255.53112048</v>
      </c>
      <c r="P2545" s="19">
        <f t="shared" si="39"/>
        <v>7</v>
      </c>
    </row>
    <row r="2546" spans="1:16" x14ac:dyDescent="0.25">
      <c r="A2546" s="21">
        <v>44748</v>
      </c>
      <c r="B2546" s="22" t="s">
        <v>3017</v>
      </c>
      <c r="C2546" s="22" t="s">
        <v>931</v>
      </c>
      <c r="D2546" s="22">
        <v>2</v>
      </c>
      <c r="E2546" s="22" t="s">
        <v>1775</v>
      </c>
      <c r="F2546" s="22" t="s">
        <v>1318</v>
      </c>
      <c r="G2546" s="22">
        <v>109</v>
      </c>
      <c r="H2546" s="22">
        <v>66</v>
      </c>
      <c r="I2546" s="22">
        <v>66</v>
      </c>
      <c r="J2546" s="23">
        <v>9.16</v>
      </c>
      <c r="K2546" s="22">
        <v>0</v>
      </c>
      <c r="L2546" s="24">
        <v>0</v>
      </c>
      <c r="M2546" s="22" t="s">
        <v>5108</v>
      </c>
      <c r="N2546" s="22">
        <v>2</v>
      </c>
      <c r="O2546" s="22">
        <v>604.40700935999996</v>
      </c>
      <c r="P2546" s="19">
        <f t="shared" si="39"/>
        <v>7</v>
      </c>
    </row>
    <row r="2547" spans="1:16" x14ac:dyDescent="0.25">
      <c r="A2547" s="21">
        <v>44748</v>
      </c>
      <c r="B2547" s="22" t="s">
        <v>4977</v>
      </c>
      <c r="C2547" s="22" t="s">
        <v>931</v>
      </c>
      <c r="D2547" s="22">
        <v>2</v>
      </c>
      <c r="E2547" s="22" t="s">
        <v>1776</v>
      </c>
      <c r="F2547" s="22" t="s">
        <v>1318</v>
      </c>
      <c r="G2547" s="22">
        <v>532</v>
      </c>
      <c r="H2547" s="22">
        <v>320</v>
      </c>
      <c r="I2547" s="22">
        <v>320</v>
      </c>
      <c r="J2547" s="23">
        <v>1.8</v>
      </c>
      <c r="K2547" s="22">
        <v>0</v>
      </c>
      <c r="L2547" s="24">
        <v>0</v>
      </c>
      <c r="M2547" s="22" t="s">
        <v>5105</v>
      </c>
      <c r="N2547" s="22">
        <v>2</v>
      </c>
      <c r="O2547" s="22">
        <v>577.41527680000002</v>
      </c>
      <c r="P2547" s="19">
        <f t="shared" si="39"/>
        <v>7</v>
      </c>
    </row>
    <row r="2548" spans="1:16" x14ac:dyDescent="0.25">
      <c r="A2548" s="21">
        <v>44748</v>
      </c>
      <c r="B2548" s="22" t="s">
        <v>4621</v>
      </c>
      <c r="C2548" s="22" t="s">
        <v>931</v>
      </c>
      <c r="D2548" s="22">
        <v>2</v>
      </c>
      <c r="E2548" s="22" t="s">
        <v>1763</v>
      </c>
      <c r="F2548" s="22" t="s">
        <v>1318</v>
      </c>
      <c r="G2548" s="22">
        <v>691</v>
      </c>
      <c r="H2548" s="22">
        <v>480</v>
      </c>
      <c r="I2548" s="22">
        <v>480</v>
      </c>
      <c r="J2548" s="23">
        <v>2.54</v>
      </c>
      <c r="K2548" s="22">
        <v>0</v>
      </c>
      <c r="L2548" s="24">
        <v>0</v>
      </c>
      <c r="M2548" s="22" t="s">
        <v>5109</v>
      </c>
      <c r="N2548" s="22">
        <v>2</v>
      </c>
      <c r="O2548" s="22">
        <v>1218.0309503999999</v>
      </c>
      <c r="P2548" s="19">
        <f t="shared" si="39"/>
        <v>7</v>
      </c>
    </row>
    <row r="2549" spans="1:16" x14ac:dyDescent="0.25">
      <c r="A2549" s="21">
        <v>44748</v>
      </c>
      <c r="B2549" s="22" t="s">
        <v>4978</v>
      </c>
      <c r="C2549" s="22" t="s">
        <v>931</v>
      </c>
      <c r="D2549" s="22">
        <v>2</v>
      </c>
      <c r="E2549" s="22" t="s">
        <v>1775</v>
      </c>
      <c r="F2549" s="22" t="s">
        <v>1318</v>
      </c>
      <c r="G2549" s="22">
        <v>600</v>
      </c>
      <c r="H2549" s="22">
        <v>460</v>
      </c>
      <c r="I2549" s="22">
        <v>460</v>
      </c>
      <c r="J2549" s="23">
        <v>3.35</v>
      </c>
      <c r="K2549" s="22">
        <v>0</v>
      </c>
      <c r="L2549" s="24">
        <v>0</v>
      </c>
      <c r="M2549" s="22" t="s">
        <v>5108</v>
      </c>
      <c r="N2549" s="22">
        <v>2</v>
      </c>
      <c r="O2549" s="22">
        <v>1543.2203555999999</v>
      </c>
      <c r="P2549" s="19">
        <f t="shared" si="39"/>
        <v>7</v>
      </c>
    </row>
    <row r="2550" spans="1:16" x14ac:dyDescent="0.25">
      <c r="A2550" s="21">
        <v>44748</v>
      </c>
      <c r="B2550" s="22" t="s">
        <v>2965</v>
      </c>
      <c r="C2550" s="22" t="s">
        <v>931</v>
      </c>
      <c r="D2550" s="22">
        <v>2</v>
      </c>
      <c r="E2550" s="22" t="s">
        <v>1775</v>
      </c>
      <c r="F2550" s="22" t="s">
        <v>1318</v>
      </c>
      <c r="G2550" s="22">
        <v>332</v>
      </c>
      <c r="H2550" s="22">
        <v>210</v>
      </c>
      <c r="I2550" s="22">
        <v>210</v>
      </c>
      <c r="J2550" s="23">
        <v>6.44</v>
      </c>
      <c r="K2550" s="22">
        <v>0</v>
      </c>
      <c r="L2550" s="24">
        <v>0</v>
      </c>
      <c r="M2550" s="22" t="s">
        <v>5108</v>
      </c>
      <c r="N2550" s="22">
        <v>2</v>
      </c>
      <c r="O2550" s="22">
        <v>1351.813932</v>
      </c>
      <c r="P2550" s="19">
        <f t="shared" si="39"/>
        <v>7</v>
      </c>
    </row>
    <row r="2551" spans="1:16" x14ac:dyDescent="0.25">
      <c r="A2551" s="21">
        <v>44748</v>
      </c>
      <c r="B2551" s="22" t="s">
        <v>2965</v>
      </c>
      <c r="C2551" s="22" t="s">
        <v>931</v>
      </c>
      <c r="D2551" s="22">
        <v>2</v>
      </c>
      <c r="E2551" s="22" t="s">
        <v>1798</v>
      </c>
      <c r="F2551" s="22" t="s">
        <v>1318</v>
      </c>
      <c r="G2551" s="22">
        <v>332</v>
      </c>
      <c r="H2551" s="22">
        <v>60</v>
      </c>
      <c r="I2551" s="22">
        <v>60</v>
      </c>
      <c r="J2551" s="23">
        <v>6.44</v>
      </c>
      <c r="K2551" s="22">
        <v>0</v>
      </c>
      <c r="L2551" s="24">
        <v>0</v>
      </c>
      <c r="M2551" s="22" t="s">
        <v>5107</v>
      </c>
      <c r="N2551" s="22">
        <v>2</v>
      </c>
      <c r="O2551" s="22">
        <v>386.232552</v>
      </c>
      <c r="P2551" s="19">
        <f t="shared" si="39"/>
        <v>7</v>
      </c>
    </row>
    <row r="2552" spans="1:16" x14ac:dyDescent="0.25">
      <c r="A2552" s="21">
        <v>44748</v>
      </c>
      <c r="B2552" s="22" t="s">
        <v>2924</v>
      </c>
      <c r="C2552" s="22" t="s">
        <v>931</v>
      </c>
      <c r="D2552" s="22">
        <v>2</v>
      </c>
      <c r="E2552" s="22" t="s">
        <v>1775</v>
      </c>
      <c r="F2552" s="22" t="s">
        <v>1318</v>
      </c>
      <c r="G2552" s="22">
        <v>161</v>
      </c>
      <c r="H2552" s="22">
        <v>90</v>
      </c>
      <c r="I2552" s="22">
        <v>90</v>
      </c>
      <c r="J2552" s="23">
        <v>8.34</v>
      </c>
      <c r="K2552" s="22">
        <v>0</v>
      </c>
      <c r="L2552" s="24">
        <v>0</v>
      </c>
      <c r="M2552" s="22" t="s">
        <v>5108</v>
      </c>
      <c r="N2552" s="22">
        <v>2</v>
      </c>
      <c r="O2552" s="22">
        <v>750.24499500000002</v>
      </c>
      <c r="P2552" s="19">
        <f t="shared" si="39"/>
        <v>7</v>
      </c>
    </row>
    <row r="2553" spans="1:16" x14ac:dyDescent="0.25">
      <c r="A2553" s="21">
        <v>44748</v>
      </c>
      <c r="B2553" s="22" t="s">
        <v>4623</v>
      </c>
      <c r="C2553" s="22" t="s">
        <v>931</v>
      </c>
      <c r="D2553" s="22">
        <v>2</v>
      </c>
      <c r="E2553" s="22" t="s">
        <v>1787</v>
      </c>
      <c r="F2553" s="22" t="s">
        <v>1318</v>
      </c>
      <c r="G2553" s="22">
        <v>325</v>
      </c>
      <c r="H2553" s="22">
        <v>150</v>
      </c>
      <c r="I2553" s="22">
        <v>150</v>
      </c>
      <c r="J2553" s="23">
        <v>7.02</v>
      </c>
      <c r="K2553" s="22">
        <v>0</v>
      </c>
      <c r="L2553" s="24">
        <v>0</v>
      </c>
      <c r="M2553" s="22" t="s">
        <v>5086</v>
      </c>
      <c r="N2553" s="22">
        <v>2</v>
      </c>
      <c r="O2553" s="22">
        <v>1052.826129</v>
      </c>
      <c r="P2553" s="19">
        <f t="shared" si="39"/>
        <v>7</v>
      </c>
    </row>
    <row r="2554" spans="1:16" x14ac:dyDescent="0.25">
      <c r="A2554" s="21">
        <v>44748</v>
      </c>
      <c r="B2554" s="22" t="s">
        <v>4623</v>
      </c>
      <c r="C2554" s="22" t="s">
        <v>931</v>
      </c>
      <c r="D2554" s="22">
        <v>2</v>
      </c>
      <c r="E2554" s="22" t="s">
        <v>1763</v>
      </c>
      <c r="F2554" s="22" t="s">
        <v>1318</v>
      </c>
      <c r="G2554" s="22">
        <v>325</v>
      </c>
      <c r="H2554" s="22">
        <v>150</v>
      </c>
      <c r="I2554" s="22">
        <v>150</v>
      </c>
      <c r="J2554" s="23">
        <v>7.02</v>
      </c>
      <c r="K2554" s="22">
        <v>0</v>
      </c>
      <c r="L2554" s="24">
        <v>0</v>
      </c>
      <c r="M2554" s="22" t="s">
        <v>5109</v>
      </c>
      <c r="N2554" s="22">
        <v>2</v>
      </c>
      <c r="O2554" s="22">
        <v>1052.826129</v>
      </c>
      <c r="P2554" s="19">
        <f t="shared" si="39"/>
        <v>7</v>
      </c>
    </row>
    <row r="2555" spans="1:16" x14ac:dyDescent="0.25">
      <c r="A2555" s="21">
        <v>44748</v>
      </c>
      <c r="B2555" s="22" t="s">
        <v>4625</v>
      </c>
      <c r="C2555" s="22" t="s">
        <v>931</v>
      </c>
      <c r="D2555" s="22">
        <v>2</v>
      </c>
      <c r="E2555" s="22" t="s">
        <v>1764</v>
      </c>
      <c r="F2555" s="22" t="s">
        <v>1318</v>
      </c>
      <c r="G2555" s="22">
        <v>434</v>
      </c>
      <c r="H2555" s="22">
        <v>380</v>
      </c>
      <c r="I2555" s="22">
        <v>380</v>
      </c>
      <c r="J2555" s="23">
        <v>3.06</v>
      </c>
      <c r="K2555" s="22">
        <v>0</v>
      </c>
      <c r="L2555" s="24">
        <v>0</v>
      </c>
      <c r="M2555" s="22" t="s">
        <v>5104</v>
      </c>
      <c r="N2555" s="22">
        <v>2</v>
      </c>
      <c r="O2555" s="22">
        <v>1164.0394498000001</v>
      </c>
      <c r="P2555" s="19">
        <f t="shared" si="39"/>
        <v>7</v>
      </c>
    </row>
    <row r="2556" spans="1:16" x14ac:dyDescent="0.25">
      <c r="A2556" s="21">
        <v>44748</v>
      </c>
      <c r="B2556" s="22" t="s">
        <v>5110</v>
      </c>
      <c r="C2556" s="22" t="s">
        <v>931</v>
      </c>
      <c r="D2556" s="22">
        <v>2</v>
      </c>
      <c r="E2556" s="22" t="s">
        <v>1774</v>
      </c>
      <c r="F2556" s="22" t="s">
        <v>1318</v>
      </c>
      <c r="G2556" s="22">
        <v>535</v>
      </c>
      <c r="H2556" s="22">
        <v>285</v>
      </c>
      <c r="I2556" s="22">
        <v>285</v>
      </c>
      <c r="J2556" s="23">
        <v>4.82</v>
      </c>
      <c r="K2556" s="22">
        <v>0</v>
      </c>
      <c r="L2556" s="24">
        <v>0</v>
      </c>
      <c r="M2556" s="22" t="s">
        <v>5085</v>
      </c>
      <c r="N2556" s="22">
        <v>2</v>
      </c>
      <c r="O2556" s="22">
        <v>1374.65375535</v>
      </c>
      <c r="P2556" s="19">
        <f t="shared" si="39"/>
        <v>7</v>
      </c>
    </row>
    <row r="2557" spans="1:16" x14ac:dyDescent="0.25">
      <c r="A2557" s="21">
        <v>44748</v>
      </c>
      <c r="B2557" s="22" t="s">
        <v>2767</v>
      </c>
      <c r="C2557" s="22" t="s">
        <v>931</v>
      </c>
      <c r="D2557" s="22">
        <v>2</v>
      </c>
      <c r="E2557" s="22" t="s">
        <v>1788</v>
      </c>
      <c r="F2557" s="22" t="s">
        <v>1318</v>
      </c>
      <c r="G2557" s="22">
        <v>42</v>
      </c>
      <c r="H2557" s="22">
        <v>20</v>
      </c>
      <c r="I2557" s="22">
        <v>20</v>
      </c>
      <c r="J2557" s="23">
        <v>3.45</v>
      </c>
      <c r="K2557" s="22">
        <v>0</v>
      </c>
      <c r="L2557" s="24">
        <v>0</v>
      </c>
      <c r="M2557" s="22" t="s">
        <v>5103</v>
      </c>
      <c r="N2557" s="22">
        <v>2</v>
      </c>
      <c r="O2557" s="22">
        <v>68.900449800000004</v>
      </c>
      <c r="P2557" s="19">
        <f t="shared" si="39"/>
        <v>7</v>
      </c>
    </row>
    <row r="2558" spans="1:16" x14ac:dyDescent="0.25">
      <c r="A2558" s="21">
        <v>44748</v>
      </c>
      <c r="B2558" s="22" t="s">
        <v>2574</v>
      </c>
      <c r="C2558" s="22" t="s">
        <v>931</v>
      </c>
      <c r="D2558" s="22">
        <v>2</v>
      </c>
      <c r="E2558" s="22" t="s">
        <v>1763</v>
      </c>
      <c r="F2558" s="22" t="s">
        <v>1318</v>
      </c>
      <c r="G2558" s="22">
        <v>400</v>
      </c>
      <c r="H2558" s="22">
        <v>300</v>
      </c>
      <c r="I2558" s="22">
        <v>300</v>
      </c>
      <c r="J2558" s="23">
        <v>3.2</v>
      </c>
      <c r="K2558" s="22">
        <v>0</v>
      </c>
      <c r="L2558" s="24">
        <v>0</v>
      </c>
      <c r="M2558" s="22" t="s">
        <v>5109</v>
      </c>
      <c r="N2558" s="22">
        <v>2</v>
      </c>
      <c r="O2558" s="22">
        <v>958.67509800000005</v>
      </c>
      <c r="P2558" s="19">
        <f t="shared" si="39"/>
        <v>7</v>
      </c>
    </row>
    <row r="2559" spans="1:16" x14ac:dyDescent="0.25">
      <c r="A2559" s="21">
        <v>44748</v>
      </c>
      <c r="B2559" s="22" t="s">
        <v>3438</v>
      </c>
      <c r="C2559" s="22" t="s">
        <v>931</v>
      </c>
      <c r="D2559" s="22">
        <v>2</v>
      </c>
      <c r="E2559" s="22" t="s">
        <v>1798</v>
      </c>
      <c r="F2559" s="22" t="s">
        <v>1318</v>
      </c>
      <c r="G2559" s="22">
        <v>318</v>
      </c>
      <c r="H2559" s="22">
        <v>285</v>
      </c>
      <c r="I2559" s="22">
        <v>285</v>
      </c>
      <c r="J2559" s="23">
        <v>5.07</v>
      </c>
      <c r="K2559" s="22">
        <v>0</v>
      </c>
      <c r="L2559" s="24">
        <v>0</v>
      </c>
      <c r="M2559" s="22" t="s">
        <v>5107</v>
      </c>
      <c r="N2559" s="22">
        <v>2</v>
      </c>
      <c r="O2559" s="22">
        <v>1444.45068285</v>
      </c>
      <c r="P2559" s="19">
        <f t="shared" si="39"/>
        <v>7</v>
      </c>
    </row>
    <row r="2560" spans="1:16" x14ac:dyDescent="0.25">
      <c r="A2560" s="21">
        <v>44748</v>
      </c>
      <c r="B2560" s="22" t="s">
        <v>4626</v>
      </c>
      <c r="C2560" s="22" t="s">
        <v>931</v>
      </c>
      <c r="D2560" s="22">
        <v>2</v>
      </c>
      <c r="E2560" s="22" t="s">
        <v>1762</v>
      </c>
      <c r="F2560" s="22" t="s">
        <v>1318</v>
      </c>
      <c r="G2560" s="22">
        <v>44</v>
      </c>
      <c r="H2560" s="22">
        <v>44</v>
      </c>
      <c r="I2560" s="22">
        <v>44</v>
      </c>
      <c r="J2560" s="23">
        <v>13.83</v>
      </c>
      <c r="K2560" s="22">
        <v>0</v>
      </c>
      <c r="L2560" s="24">
        <v>0</v>
      </c>
      <c r="M2560" s="22" t="s">
        <v>5111</v>
      </c>
      <c r="N2560" s="22">
        <v>2</v>
      </c>
      <c r="O2560" s="22">
        <v>608.73043484000004</v>
      </c>
      <c r="P2560" s="19">
        <f t="shared" si="39"/>
        <v>7</v>
      </c>
    </row>
    <row r="2561" spans="1:16" x14ac:dyDescent="0.25">
      <c r="A2561" s="21">
        <v>44748</v>
      </c>
      <c r="B2561" s="22" t="s">
        <v>3439</v>
      </c>
      <c r="C2561" s="22" t="s">
        <v>931</v>
      </c>
      <c r="D2561" s="22">
        <v>2</v>
      </c>
      <c r="E2561" s="22" t="s">
        <v>1774</v>
      </c>
      <c r="F2561" s="22" t="s">
        <v>1318</v>
      </c>
      <c r="G2561" s="22">
        <v>269</v>
      </c>
      <c r="H2561" s="22">
        <v>120</v>
      </c>
      <c r="I2561" s="22">
        <v>120</v>
      </c>
      <c r="J2561" s="23">
        <v>2.58</v>
      </c>
      <c r="K2561" s="22">
        <v>0</v>
      </c>
      <c r="L2561" s="24">
        <v>0</v>
      </c>
      <c r="M2561" s="22" t="s">
        <v>5085</v>
      </c>
      <c r="N2561" s="22">
        <v>2</v>
      </c>
      <c r="O2561" s="22">
        <v>309.167508</v>
      </c>
      <c r="P2561" s="19">
        <f t="shared" si="39"/>
        <v>7</v>
      </c>
    </row>
    <row r="2562" spans="1:16" x14ac:dyDescent="0.25">
      <c r="A2562" s="21">
        <v>44748</v>
      </c>
      <c r="B2562" s="22" t="s">
        <v>4980</v>
      </c>
      <c r="C2562" s="22" t="s">
        <v>931</v>
      </c>
      <c r="D2562" s="22">
        <v>2</v>
      </c>
      <c r="E2562" s="22" t="s">
        <v>1775</v>
      </c>
      <c r="F2562" s="22" t="s">
        <v>1318</v>
      </c>
      <c r="G2562" s="22">
        <v>92</v>
      </c>
      <c r="H2562" s="22">
        <v>15</v>
      </c>
      <c r="I2562" s="22">
        <v>15</v>
      </c>
      <c r="J2562" s="23">
        <v>4.26</v>
      </c>
      <c r="K2562" s="22">
        <v>0</v>
      </c>
      <c r="L2562" s="24">
        <v>0</v>
      </c>
      <c r="M2562" s="22" t="s">
        <v>5108</v>
      </c>
      <c r="N2562" s="22">
        <v>2</v>
      </c>
      <c r="O2562" s="22">
        <v>63.840039599999997</v>
      </c>
      <c r="P2562" s="19">
        <f t="shared" si="39"/>
        <v>7</v>
      </c>
    </row>
    <row r="2563" spans="1:16" x14ac:dyDescent="0.25">
      <c r="A2563" s="21">
        <v>44748</v>
      </c>
      <c r="B2563" s="22" t="s">
        <v>4397</v>
      </c>
      <c r="C2563" s="22" t="s">
        <v>931</v>
      </c>
      <c r="D2563" s="22">
        <v>2</v>
      </c>
      <c r="E2563" s="22" t="s">
        <v>1775</v>
      </c>
      <c r="F2563" s="22" t="s">
        <v>1318</v>
      </c>
      <c r="G2563" s="22">
        <v>127</v>
      </c>
      <c r="H2563" s="22">
        <v>50</v>
      </c>
      <c r="I2563" s="22">
        <v>50</v>
      </c>
      <c r="J2563" s="23">
        <v>7.03</v>
      </c>
      <c r="K2563" s="22">
        <v>0</v>
      </c>
      <c r="L2563" s="24">
        <v>0</v>
      </c>
      <c r="M2563" s="22" t="s">
        <v>5108</v>
      </c>
      <c r="N2563" s="22">
        <v>2</v>
      </c>
      <c r="O2563" s="22">
        <v>351.30153949999999</v>
      </c>
      <c r="P2563" s="19">
        <f t="shared" ref="P2563:P2626" si="40">MONTH(A2563)</f>
        <v>7</v>
      </c>
    </row>
    <row r="2564" spans="1:16" x14ac:dyDescent="0.25">
      <c r="A2564" s="21">
        <v>44748</v>
      </c>
      <c r="B2564" s="22" t="s">
        <v>4581</v>
      </c>
      <c r="C2564" s="22" t="s">
        <v>931</v>
      </c>
      <c r="D2564" s="22">
        <v>2</v>
      </c>
      <c r="E2564" s="22" t="s">
        <v>1798</v>
      </c>
      <c r="F2564" s="22" t="s">
        <v>1318</v>
      </c>
      <c r="G2564" s="22">
        <v>103</v>
      </c>
      <c r="H2564" s="22">
        <v>90</v>
      </c>
      <c r="I2564" s="22">
        <v>90</v>
      </c>
      <c r="J2564" s="23">
        <v>10.17</v>
      </c>
      <c r="K2564" s="22">
        <v>0</v>
      </c>
      <c r="L2564" s="24">
        <v>0</v>
      </c>
      <c r="M2564" s="22" t="s">
        <v>5107</v>
      </c>
      <c r="N2564" s="22">
        <v>2</v>
      </c>
      <c r="O2564" s="22">
        <v>915.1392654</v>
      </c>
      <c r="P2564" s="19">
        <f t="shared" si="40"/>
        <v>7</v>
      </c>
    </row>
    <row r="2565" spans="1:16" x14ac:dyDescent="0.25">
      <c r="A2565" s="21">
        <v>44748</v>
      </c>
      <c r="B2565" s="22" t="s">
        <v>4628</v>
      </c>
      <c r="C2565" s="22" t="s">
        <v>931</v>
      </c>
      <c r="D2565" s="22">
        <v>2</v>
      </c>
      <c r="E2565" s="22" t="s">
        <v>1763</v>
      </c>
      <c r="F2565" s="22" t="s">
        <v>1318</v>
      </c>
      <c r="G2565" s="22">
        <v>1001</v>
      </c>
      <c r="H2565" s="22">
        <v>850</v>
      </c>
      <c r="I2565" s="22">
        <v>850</v>
      </c>
      <c r="J2565" s="23">
        <v>1.2</v>
      </c>
      <c r="K2565" s="22">
        <v>0</v>
      </c>
      <c r="L2565" s="24">
        <v>0</v>
      </c>
      <c r="M2565" s="22" t="s">
        <v>5109</v>
      </c>
      <c r="N2565" s="22">
        <v>2</v>
      </c>
      <c r="O2565" s="22">
        <v>1017.0736795</v>
      </c>
      <c r="P2565" s="19">
        <f t="shared" si="40"/>
        <v>7</v>
      </c>
    </row>
    <row r="2566" spans="1:16" x14ac:dyDescent="0.25">
      <c r="A2566" s="21">
        <v>44748</v>
      </c>
      <c r="B2566" s="22" t="s">
        <v>2998</v>
      </c>
      <c r="C2566" s="22" t="s">
        <v>931</v>
      </c>
      <c r="D2566" s="22">
        <v>2</v>
      </c>
      <c r="E2566" s="22" t="s">
        <v>1788</v>
      </c>
      <c r="F2566" s="22" t="s">
        <v>1318</v>
      </c>
      <c r="G2566" s="22">
        <v>71</v>
      </c>
      <c r="H2566" s="22">
        <v>60</v>
      </c>
      <c r="I2566" s="22">
        <v>60</v>
      </c>
      <c r="J2566" s="23">
        <v>5.24</v>
      </c>
      <c r="K2566" s="22">
        <v>0</v>
      </c>
      <c r="L2566" s="24">
        <v>0</v>
      </c>
      <c r="M2566" s="22" t="s">
        <v>5103</v>
      </c>
      <c r="N2566" s="22">
        <v>2</v>
      </c>
      <c r="O2566" s="22">
        <v>314.62132559999998</v>
      </c>
      <c r="P2566" s="19">
        <f t="shared" si="40"/>
        <v>7</v>
      </c>
    </row>
    <row r="2567" spans="1:16" x14ac:dyDescent="0.25">
      <c r="A2567" s="21">
        <v>44748</v>
      </c>
      <c r="B2567" s="22" t="s">
        <v>2292</v>
      </c>
      <c r="C2567" s="22" t="s">
        <v>931</v>
      </c>
      <c r="D2567" s="22">
        <v>2</v>
      </c>
      <c r="E2567" s="22" t="s">
        <v>1762</v>
      </c>
      <c r="F2567" s="22" t="s">
        <v>1318</v>
      </c>
      <c r="G2567" s="22">
        <v>1146</v>
      </c>
      <c r="H2567" s="22">
        <v>1100</v>
      </c>
      <c r="I2567" s="22">
        <v>1100</v>
      </c>
      <c r="J2567" s="23">
        <v>1.25</v>
      </c>
      <c r="K2567" s="22">
        <v>0</v>
      </c>
      <c r="L2567" s="24">
        <v>0</v>
      </c>
      <c r="M2567" s="22" t="s">
        <v>5111</v>
      </c>
      <c r="N2567" s="22">
        <v>2</v>
      </c>
      <c r="O2567" s="22">
        <v>1374.7301809999999</v>
      </c>
      <c r="P2567" s="19">
        <f t="shared" si="40"/>
        <v>7</v>
      </c>
    </row>
    <row r="2568" spans="1:16" x14ac:dyDescent="0.25">
      <c r="A2568" s="21">
        <v>44748</v>
      </c>
      <c r="B2568" s="22" t="s">
        <v>4943</v>
      </c>
      <c r="C2568" s="22" t="s">
        <v>931</v>
      </c>
      <c r="D2568" s="22">
        <v>2</v>
      </c>
      <c r="E2568" s="22" t="s">
        <v>1788</v>
      </c>
      <c r="F2568" s="22" t="s">
        <v>1318</v>
      </c>
      <c r="G2568" s="22">
        <v>545</v>
      </c>
      <c r="H2568" s="22">
        <v>160</v>
      </c>
      <c r="I2568" s="22">
        <v>160</v>
      </c>
      <c r="J2568" s="23">
        <v>1.98</v>
      </c>
      <c r="K2568" s="22">
        <v>0</v>
      </c>
      <c r="L2568" s="24">
        <v>0</v>
      </c>
      <c r="M2568" s="22" t="s">
        <v>5103</v>
      </c>
      <c r="N2568" s="22">
        <v>2</v>
      </c>
      <c r="O2568" s="22">
        <v>317.52318559999998</v>
      </c>
      <c r="P2568" s="19">
        <f t="shared" si="40"/>
        <v>7</v>
      </c>
    </row>
    <row r="2569" spans="1:16" x14ac:dyDescent="0.25">
      <c r="A2569" s="21">
        <v>44748</v>
      </c>
      <c r="B2569" s="22" t="s">
        <v>4943</v>
      </c>
      <c r="C2569" s="22" t="s">
        <v>931</v>
      </c>
      <c r="D2569" s="22">
        <v>2</v>
      </c>
      <c r="E2569" s="22" t="s">
        <v>1798</v>
      </c>
      <c r="F2569" s="22" t="s">
        <v>1318</v>
      </c>
      <c r="G2569" s="22">
        <v>545</v>
      </c>
      <c r="H2569" s="22">
        <v>200</v>
      </c>
      <c r="I2569" s="22">
        <v>200</v>
      </c>
      <c r="J2569" s="23">
        <v>1.98</v>
      </c>
      <c r="K2569" s="22">
        <v>0</v>
      </c>
      <c r="L2569" s="24">
        <v>0</v>
      </c>
      <c r="M2569" s="22" t="s">
        <v>5107</v>
      </c>
      <c r="N2569" s="22">
        <v>2</v>
      </c>
      <c r="O2569" s="22">
        <v>396.90398199999998</v>
      </c>
      <c r="P2569" s="19">
        <f t="shared" si="40"/>
        <v>7</v>
      </c>
    </row>
    <row r="2570" spans="1:16" x14ac:dyDescent="0.25">
      <c r="A2570" s="21">
        <v>44748</v>
      </c>
      <c r="B2570" s="22" t="s">
        <v>4629</v>
      </c>
      <c r="C2570" s="22" t="s">
        <v>931</v>
      </c>
      <c r="D2570" s="22">
        <v>2</v>
      </c>
      <c r="E2570" s="22" t="s">
        <v>1776</v>
      </c>
      <c r="F2570" s="22" t="s">
        <v>1318</v>
      </c>
      <c r="G2570" s="22">
        <v>507</v>
      </c>
      <c r="H2570" s="22">
        <v>200</v>
      </c>
      <c r="I2570" s="22">
        <v>200</v>
      </c>
      <c r="J2570" s="23">
        <v>1.74</v>
      </c>
      <c r="K2570" s="22">
        <v>0</v>
      </c>
      <c r="L2570" s="24">
        <v>0</v>
      </c>
      <c r="M2570" s="22" t="s">
        <v>5105</v>
      </c>
      <c r="N2570" s="22">
        <v>2</v>
      </c>
      <c r="O2570" s="22">
        <v>348.13631400000003</v>
      </c>
      <c r="P2570" s="19">
        <f t="shared" si="40"/>
        <v>7</v>
      </c>
    </row>
    <row r="2571" spans="1:16" x14ac:dyDescent="0.25">
      <c r="A2571" s="21">
        <v>44748</v>
      </c>
      <c r="B2571" s="22" t="s">
        <v>3440</v>
      </c>
      <c r="C2571" s="22" t="s">
        <v>931</v>
      </c>
      <c r="D2571" s="22">
        <v>2</v>
      </c>
      <c r="E2571" s="22" t="s">
        <v>1788</v>
      </c>
      <c r="F2571" s="22" t="s">
        <v>1318</v>
      </c>
      <c r="G2571" s="22">
        <v>222</v>
      </c>
      <c r="H2571" s="22">
        <v>80</v>
      </c>
      <c r="I2571" s="22">
        <v>80</v>
      </c>
      <c r="J2571" s="23">
        <v>3.28</v>
      </c>
      <c r="K2571" s="22">
        <v>0</v>
      </c>
      <c r="L2571" s="24">
        <v>0</v>
      </c>
      <c r="M2571" s="22" t="s">
        <v>5103</v>
      </c>
      <c r="N2571" s="22">
        <v>2</v>
      </c>
      <c r="O2571" s="22">
        <v>262.26274160000003</v>
      </c>
      <c r="P2571" s="19">
        <f t="shared" si="40"/>
        <v>7</v>
      </c>
    </row>
    <row r="2572" spans="1:16" x14ac:dyDescent="0.25">
      <c r="A2572" s="21">
        <v>44748</v>
      </c>
      <c r="B2572" s="22" t="s">
        <v>2941</v>
      </c>
      <c r="C2572" s="22" t="s">
        <v>931</v>
      </c>
      <c r="D2572" s="22">
        <v>2</v>
      </c>
      <c r="E2572" s="22" t="s">
        <v>1762</v>
      </c>
      <c r="F2572" s="22" t="s">
        <v>1318</v>
      </c>
      <c r="G2572" s="22">
        <v>36</v>
      </c>
      <c r="H2572" s="22">
        <v>36</v>
      </c>
      <c r="I2572" s="22">
        <v>36</v>
      </c>
      <c r="J2572" s="23">
        <v>8.31</v>
      </c>
      <c r="K2572" s="22">
        <v>0</v>
      </c>
      <c r="L2572" s="24">
        <v>0</v>
      </c>
      <c r="M2572" s="22" t="s">
        <v>5111</v>
      </c>
      <c r="N2572" s="22">
        <v>2</v>
      </c>
      <c r="O2572" s="22">
        <v>299.16000000000003</v>
      </c>
      <c r="P2572" s="19">
        <f t="shared" si="40"/>
        <v>7</v>
      </c>
    </row>
    <row r="2573" spans="1:16" x14ac:dyDescent="0.25">
      <c r="A2573" s="21">
        <v>44748</v>
      </c>
      <c r="B2573" s="22" t="s">
        <v>4982</v>
      </c>
      <c r="C2573" s="22" t="s">
        <v>931</v>
      </c>
      <c r="D2573" s="22">
        <v>2</v>
      </c>
      <c r="E2573" s="22" t="s">
        <v>1776</v>
      </c>
      <c r="F2573" s="22" t="s">
        <v>1318</v>
      </c>
      <c r="G2573" s="22">
        <v>258</v>
      </c>
      <c r="H2573" s="22">
        <v>180</v>
      </c>
      <c r="I2573" s="22">
        <v>180</v>
      </c>
      <c r="J2573" s="23">
        <v>4.49</v>
      </c>
      <c r="K2573" s="22">
        <v>0</v>
      </c>
      <c r="L2573" s="24">
        <v>0</v>
      </c>
      <c r="M2573" s="22" t="s">
        <v>5105</v>
      </c>
      <c r="N2573" s="22">
        <v>2</v>
      </c>
      <c r="O2573" s="22">
        <v>807.4882728</v>
      </c>
      <c r="P2573" s="19">
        <f t="shared" si="40"/>
        <v>7</v>
      </c>
    </row>
    <row r="2574" spans="1:16" x14ac:dyDescent="0.25">
      <c r="A2574" s="21">
        <v>44748</v>
      </c>
      <c r="B2574" s="22" t="s">
        <v>4630</v>
      </c>
      <c r="C2574" s="22" t="s">
        <v>931</v>
      </c>
      <c r="D2574" s="22">
        <v>2</v>
      </c>
      <c r="E2574" s="22" t="s">
        <v>1762</v>
      </c>
      <c r="F2574" s="22" t="s">
        <v>1318</v>
      </c>
      <c r="G2574" s="22">
        <v>189</v>
      </c>
      <c r="H2574" s="22">
        <v>120</v>
      </c>
      <c r="I2574" s="22">
        <v>120</v>
      </c>
      <c r="J2574" s="23">
        <v>2.1800000000000002</v>
      </c>
      <c r="K2574" s="22">
        <v>0</v>
      </c>
      <c r="L2574" s="24">
        <v>0</v>
      </c>
      <c r="M2574" s="22" t="s">
        <v>5111</v>
      </c>
      <c r="N2574" s="22">
        <v>2</v>
      </c>
      <c r="O2574" s="22">
        <v>261.33433559999997</v>
      </c>
      <c r="P2574" s="19">
        <f t="shared" si="40"/>
        <v>7</v>
      </c>
    </row>
    <row r="2575" spans="1:16" x14ac:dyDescent="0.25">
      <c r="A2575" s="21">
        <v>44748</v>
      </c>
      <c r="B2575" s="22" t="s">
        <v>3441</v>
      </c>
      <c r="C2575" s="22" t="s">
        <v>931</v>
      </c>
      <c r="D2575" s="22">
        <v>2</v>
      </c>
      <c r="E2575" s="22" t="s">
        <v>1798</v>
      </c>
      <c r="F2575" s="22" t="s">
        <v>1318</v>
      </c>
      <c r="G2575" s="22">
        <v>690</v>
      </c>
      <c r="H2575" s="22">
        <v>570</v>
      </c>
      <c r="I2575" s="22">
        <v>570</v>
      </c>
      <c r="J2575" s="23">
        <v>1.9</v>
      </c>
      <c r="K2575" s="22">
        <v>0</v>
      </c>
      <c r="L2575" s="24">
        <v>0</v>
      </c>
      <c r="M2575" s="22" t="s">
        <v>5107</v>
      </c>
      <c r="N2575" s="22">
        <v>2</v>
      </c>
      <c r="O2575" s="22">
        <v>1084.9206833999999</v>
      </c>
      <c r="P2575" s="19">
        <f t="shared" si="40"/>
        <v>7</v>
      </c>
    </row>
    <row r="2576" spans="1:16" x14ac:dyDescent="0.25">
      <c r="A2576" s="21">
        <v>44748</v>
      </c>
      <c r="B2576" s="22" t="s">
        <v>3326</v>
      </c>
      <c r="C2576" s="22" t="s">
        <v>931</v>
      </c>
      <c r="D2576" s="22">
        <v>2</v>
      </c>
      <c r="E2576" s="22" t="s">
        <v>1762</v>
      </c>
      <c r="F2576" s="22" t="s">
        <v>1318</v>
      </c>
      <c r="G2576" s="22">
        <v>167</v>
      </c>
      <c r="H2576" s="22">
        <v>100</v>
      </c>
      <c r="I2576" s="22">
        <v>100</v>
      </c>
      <c r="J2576" s="23">
        <v>2.88</v>
      </c>
      <c r="K2576" s="22">
        <v>0</v>
      </c>
      <c r="L2576" s="24">
        <v>0</v>
      </c>
      <c r="M2576" s="22" t="s">
        <v>5111</v>
      </c>
      <c r="N2576" s="22">
        <v>2</v>
      </c>
      <c r="O2576" s="22">
        <v>288.28501399999999</v>
      </c>
      <c r="P2576" s="19">
        <f t="shared" si="40"/>
        <v>7</v>
      </c>
    </row>
    <row r="2577" spans="1:16" x14ac:dyDescent="0.25">
      <c r="A2577" s="21">
        <v>44748</v>
      </c>
      <c r="B2577" s="22" t="s">
        <v>3442</v>
      </c>
      <c r="C2577" s="22" t="s">
        <v>931</v>
      </c>
      <c r="D2577" s="22">
        <v>2</v>
      </c>
      <c r="E2577" s="22" t="s">
        <v>1776</v>
      </c>
      <c r="F2577" s="22" t="s">
        <v>1318</v>
      </c>
      <c r="G2577" s="22">
        <v>881</v>
      </c>
      <c r="H2577" s="22">
        <v>210</v>
      </c>
      <c r="I2577" s="22">
        <v>210</v>
      </c>
      <c r="J2577" s="23">
        <v>2.33</v>
      </c>
      <c r="K2577" s="22">
        <v>0</v>
      </c>
      <c r="L2577" s="24">
        <v>0</v>
      </c>
      <c r="M2577" s="22" t="s">
        <v>5105</v>
      </c>
      <c r="N2577" s="22">
        <v>2</v>
      </c>
      <c r="O2577" s="22">
        <v>488.64225060000001</v>
      </c>
      <c r="P2577" s="19">
        <f t="shared" si="40"/>
        <v>7</v>
      </c>
    </row>
    <row r="2578" spans="1:16" x14ac:dyDescent="0.25">
      <c r="A2578" s="21">
        <v>44748</v>
      </c>
      <c r="B2578" s="22" t="s">
        <v>3442</v>
      </c>
      <c r="C2578" s="22" t="s">
        <v>931</v>
      </c>
      <c r="D2578" s="22">
        <v>2</v>
      </c>
      <c r="E2578" s="22" t="s">
        <v>1774</v>
      </c>
      <c r="F2578" s="22" t="s">
        <v>1318</v>
      </c>
      <c r="G2578" s="22">
        <v>881</v>
      </c>
      <c r="H2578" s="22">
        <v>380</v>
      </c>
      <c r="I2578" s="22">
        <v>380</v>
      </c>
      <c r="J2578" s="23">
        <v>2.33</v>
      </c>
      <c r="K2578" s="22">
        <v>0</v>
      </c>
      <c r="L2578" s="24">
        <v>0</v>
      </c>
      <c r="M2578" s="22" t="s">
        <v>5085</v>
      </c>
      <c r="N2578" s="22">
        <v>2</v>
      </c>
      <c r="O2578" s="22">
        <v>884.20978679999996</v>
      </c>
      <c r="P2578" s="19">
        <f t="shared" si="40"/>
        <v>7</v>
      </c>
    </row>
    <row r="2579" spans="1:16" x14ac:dyDescent="0.25">
      <c r="A2579" s="21">
        <v>44748</v>
      </c>
      <c r="B2579" s="22" t="s">
        <v>2975</v>
      </c>
      <c r="C2579" s="22" t="s">
        <v>931</v>
      </c>
      <c r="D2579" s="22">
        <v>2</v>
      </c>
      <c r="E2579" s="22" t="s">
        <v>1774</v>
      </c>
      <c r="F2579" s="22" t="s">
        <v>1318</v>
      </c>
      <c r="G2579" s="22">
        <v>700</v>
      </c>
      <c r="H2579" s="22">
        <v>630</v>
      </c>
      <c r="I2579" s="22">
        <v>630</v>
      </c>
      <c r="J2579" s="23">
        <v>3.29</v>
      </c>
      <c r="K2579" s="22">
        <v>0</v>
      </c>
      <c r="L2579" s="24">
        <v>0</v>
      </c>
      <c r="M2579" s="22" t="s">
        <v>5085</v>
      </c>
      <c r="N2579" s="22">
        <v>2</v>
      </c>
      <c r="O2579" s="22">
        <v>2073.6303714000001</v>
      </c>
      <c r="P2579" s="19">
        <f t="shared" si="40"/>
        <v>7</v>
      </c>
    </row>
    <row r="2580" spans="1:16" x14ac:dyDescent="0.25">
      <c r="A2580" s="21">
        <v>44748</v>
      </c>
      <c r="B2580" s="22" t="s">
        <v>4631</v>
      </c>
      <c r="C2580" s="22" t="s">
        <v>931</v>
      </c>
      <c r="D2580" s="22">
        <v>2</v>
      </c>
      <c r="E2580" s="22" t="s">
        <v>1763</v>
      </c>
      <c r="F2580" s="22" t="s">
        <v>1318</v>
      </c>
      <c r="G2580" s="22">
        <v>245</v>
      </c>
      <c r="H2580" s="22">
        <v>150</v>
      </c>
      <c r="I2580" s="22">
        <v>150</v>
      </c>
      <c r="J2580" s="23">
        <v>2.6</v>
      </c>
      <c r="K2580" s="22">
        <v>0</v>
      </c>
      <c r="L2580" s="24">
        <v>0</v>
      </c>
      <c r="M2580" s="22" t="s">
        <v>5109</v>
      </c>
      <c r="N2580" s="22">
        <v>2</v>
      </c>
      <c r="O2580" s="22">
        <v>389.82014550000002</v>
      </c>
      <c r="P2580" s="19">
        <f t="shared" si="40"/>
        <v>7</v>
      </c>
    </row>
    <row r="2581" spans="1:16" x14ac:dyDescent="0.25">
      <c r="A2581" s="21">
        <v>44748</v>
      </c>
      <c r="B2581" s="22" t="s">
        <v>4582</v>
      </c>
      <c r="C2581" s="22" t="s">
        <v>931</v>
      </c>
      <c r="D2581" s="22">
        <v>2</v>
      </c>
      <c r="E2581" s="22" t="s">
        <v>1798</v>
      </c>
      <c r="F2581" s="22" t="s">
        <v>1318</v>
      </c>
      <c r="G2581" s="22">
        <v>259</v>
      </c>
      <c r="H2581" s="22">
        <v>120</v>
      </c>
      <c r="I2581" s="22">
        <v>120</v>
      </c>
      <c r="J2581" s="23">
        <v>3.37</v>
      </c>
      <c r="K2581" s="22">
        <v>0</v>
      </c>
      <c r="L2581" s="24">
        <v>0</v>
      </c>
      <c r="M2581" s="22" t="s">
        <v>5107</v>
      </c>
      <c r="N2581" s="22">
        <v>2</v>
      </c>
      <c r="O2581" s="22">
        <v>404.8948092</v>
      </c>
      <c r="P2581" s="19">
        <f t="shared" si="40"/>
        <v>7</v>
      </c>
    </row>
    <row r="2582" spans="1:16" x14ac:dyDescent="0.25">
      <c r="A2582" s="21">
        <v>44748</v>
      </c>
      <c r="B2582" s="22" t="s">
        <v>3443</v>
      </c>
      <c r="C2582" s="22" t="s">
        <v>931</v>
      </c>
      <c r="D2582" s="22">
        <v>2</v>
      </c>
      <c r="E2582" s="22" t="s">
        <v>1418</v>
      </c>
      <c r="F2582" s="22" t="s">
        <v>1318</v>
      </c>
      <c r="G2582" s="22">
        <v>434</v>
      </c>
      <c r="H2582" s="22">
        <v>180</v>
      </c>
      <c r="I2582" s="22">
        <v>180</v>
      </c>
      <c r="J2582" s="23">
        <v>1.54</v>
      </c>
      <c r="K2582" s="22">
        <v>0</v>
      </c>
      <c r="L2582" s="24">
        <v>0</v>
      </c>
      <c r="M2582" s="22" t="s">
        <v>5112</v>
      </c>
      <c r="N2582" s="22">
        <v>2</v>
      </c>
      <c r="O2582" s="22">
        <v>277.68182940000003</v>
      </c>
      <c r="P2582" s="19">
        <f t="shared" si="40"/>
        <v>7</v>
      </c>
    </row>
    <row r="2583" spans="1:16" x14ac:dyDescent="0.25">
      <c r="A2583" s="21">
        <v>44748</v>
      </c>
      <c r="B2583" s="22" t="s">
        <v>4364</v>
      </c>
      <c r="C2583" s="22" t="s">
        <v>931</v>
      </c>
      <c r="D2583" s="22">
        <v>2</v>
      </c>
      <c r="E2583" s="22" t="s">
        <v>1425</v>
      </c>
      <c r="F2583" s="22" t="s">
        <v>1318</v>
      </c>
      <c r="G2583" s="22">
        <v>1352</v>
      </c>
      <c r="H2583" s="22">
        <v>620</v>
      </c>
      <c r="I2583" s="22">
        <v>620</v>
      </c>
      <c r="J2583" s="23">
        <v>2.0299999999999998</v>
      </c>
      <c r="K2583" s="22">
        <v>0</v>
      </c>
      <c r="L2583" s="24">
        <v>0</v>
      </c>
      <c r="M2583" s="22" t="s">
        <v>5113</v>
      </c>
      <c r="N2583" s="22">
        <v>2</v>
      </c>
      <c r="O2583" s="22">
        <v>1258.3714246</v>
      </c>
      <c r="P2583" s="19">
        <f t="shared" si="40"/>
        <v>7</v>
      </c>
    </row>
    <row r="2584" spans="1:16" x14ac:dyDescent="0.25">
      <c r="A2584" s="21">
        <v>44748</v>
      </c>
      <c r="B2584" s="22" t="s">
        <v>3446</v>
      </c>
      <c r="C2584" s="22" t="s">
        <v>931</v>
      </c>
      <c r="D2584" s="22">
        <v>2</v>
      </c>
      <c r="E2584" s="22" t="s">
        <v>1428</v>
      </c>
      <c r="F2584" s="22" t="s">
        <v>1318</v>
      </c>
      <c r="G2584" s="22">
        <v>790</v>
      </c>
      <c r="H2584" s="22">
        <v>672</v>
      </c>
      <c r="I2584" s="22">
        <v>672</v>
      </c>
      <c r="J2584" s="23">
        <v>3.2</v>
      </c>
      <c r="K2584" s="22">
        <v>0</v>
      </c>
      <c r="L2584" s="24">
        <v>0</v>
      </c>
      <c r="M2584" s="22" t="s">
        <v>5091</v>
      </c>
      <c r="N2584" s="22">
        <v>2</v>
      </c>
      <c r="O2584" s="22">
        <v>2150.96688576</v>
      </c>
      <c r="P2584" s="19">
        <f t="shared" si="40"/>
        <v>7</v>
      </c>
    </row>
    <row r="2585" spans="1:16" x14ac:dyDescent="0.25">
      <c r="A2585" s="21">
        <v>44748</v>
      </c>
      <c r="B2585" s="22" t="s">
        <v>2330</v>
      </c>
      <c r="C2585" s="22" t="s">
        <v>931</v>
      </c>
      <c r="D2585" s="22">
        <v>2</v>
      </c>
      <c r="E2585" s="22" t="s">
        <v>1416</v>
      </c>
      <c r="F2585" s="22" t="s">
        <v>1318</v>
      </c>
      <c r="G2585" s="22">
        <v>2017</v>
      </c>
      <c r="H2585" s="22">
        <v>1830</v>
      </c>
      <c r="I2585" s="22">
        <v>1830</v>
      </c>
      <c r="J2585" s="23">
        <v>3.2</v>
      </c>
      <c r="K2585" s="22">
        <v>0</v>
      </c>
      <c r="L2585" s="24">
        <v>0</v>
      </c>
      <c r="M2585" s="22" t="s">
        <v>5114</v>
      </c>
      <c r="N2585" s="22">
        <v>2</v>
      </c>
      <c r="O2585" s="22">
        <v>5858.5416138000001</v>
      </c>
      <c r="P2585" s="19">
        <f t="shared" si="40"/>
        <v>7</v>
      </c>
    </row>
    <row r="2586" spans="1:16" x14ac:dyDescent="0.25">
      <c r="A2586" s="21">
        <v>44748</v>
      </c>
      <c r="B2586" s="22" t="s">
        <v>2334</v>
      </c>
      <c r="C2586" s="22" t="s">
        <v>931</v>
      </c>
      <c r="D2586" s="22">
        <v>2</v>
      </c>
      <c r="E2586" s="22" t="s">
        <v>1433</v>
      </c>
      <c r="F2586" s="22" t="s">
        <v>1318</v>
      </c>
      <c r="G2586" s="22">
        <v>3491</v>
      </c>
      <c r="H2586" s="22">
        <v>1920</v>
      </c>
      <c r="I2586" s="22">
        <v>1920</v>
      </c>
      <c r="J2586" s="23">
        <v>2.57</v>
      </c>
      <c r="K2586" s="22">
        <v>0</v>
      </c>
      <c r="L2586" s="24">
        <v>0</v>
      </c>
      <c r="M2586" s="22" t="s">
        <v>5115</v>
      </c>
      <c r="N2586" s="22">
        <v>2</v>
      </c>
      <c r="O2586" s="22">
        <v>4933.0468223999997</v>
      </c>
      <c r="P2586" s="19">
        <f t="shared" si="40"/>
        <v>7</v>
      </c>
    </row>
    <row r="2587" spans="1:16" x14ac:dyDescent="0.25">
      <c r="A2587" s="21">
        <v>44748</v>
      </c>
      <c r="B2587" s="22" t="s">
        <v>3685</v>
      </c>
      <c r="C2587" s="22" t="s">
        <v>931</v>
      </c>
      <c r="D2587" s="22">
        <v>2</v>
      </c>
      <c r="E2587" s="22" t="s">
        <v>1588</v>
      </c>
      <c r="F2587" s="22" t="s">
        <v>1318</v>
      </c>
      <c r="G2587" s="22">
        <v>2043</v>
      </c>
      <c r="H2587" s="22">
        <v>575</v>
      </c>
      <c r="I2587" s="22">
        <v>575</v>
      </c>
      <c r="J2587" s="23">
        <v>4.16</v>
      </c>
      <c r="K2587" s="22">
        <v>0</v>
      </c>
      <c r="L2587" s="24">
        <v>0</v>
      </c>
      <c r="M2587" s="22" t="s">
        <v>5116</v>
      </c>
      <c r="N2587" s="22">
        <v>2</v>
      </c>
      <c r="O2587" s="22">
        <v>2390.2401722499999</v>
      </c>
      <c r="P2587" s="19">
        <f t="shared" si="40"/>
        <v>7</v>
      </c>
    </row>
    <row r="2588" spans="1:16" x14ac:dyDescent="0.25">
      <c r="A2588" s="21">
        <v>44748</v>
      </c>
      <c r="B2588" s="22" t="s">
        <v>3685</v>
      </c>
      <c r="C2588" s="22" t="s">
        <v>931</v>
      </c>
      <c r="D2588" s="22">
        <v>2</v>
      </c>
      <c r="E2588" s="22" t="s">
        <v>1616</v>
      </c>
      <c r="F2588" s="22" t="s">
        <v>1318</v>
      </c>
      <c r="G2588" s="22">
        <v>2043</v>
      </c>
      <c r="H2588" s="22">
        <v>1200</v>
      </c>
      <c r="I2588" s="22">
        <v>1200</v>
      </c>
      <c r="J2588" s="23">
        <v>4.16</v>
      </c>
      <c r="K2588" s="22">
        <v>0</v>
      </c>
      <c r="L2588" s="24">
        <v>0</v>
      </c>
      <c r="M2588" s="22" t="s">
        <v>5117</v>
      </c>
      <c r="N2588" s="22">
        <v>2</v>
      </c>
      <c r="O2588" s="22">
        <v>4988.3273159999999</v>
      </c>
      <c r="P2588" s="19">
        <f t="shared" si="40"/>
        <v>7</v>
      </c>
    </row>
    <row r="2589" spans="1:16" x14ac:dyDescent="0.25">
      <c r="A2589" s="21">
        <v>44748</v>
      </c>
      <c r="B2589" s="22" t="s">
        <v>3699</v>
      </c>
      <c r="C2589" s="22" t="s">
        <v>931</v>
      </c>
      <c r="D2589" s="22">
        <v>2</v>
      </c>
      <c r="E2589" s="22" t="s">
        <v>1469</v>
      </c>
      <c r="F2589" s="22" t="s">
        <v>1318</v>
      </c>
      <c r="G2589" s="22">
        <v>4466</v>
      </c>
      <c r="H2589" s="22">
        <v>1200</v>
      </c>
      <c r="I2589" s="22">
        <v>1200</v>
      </c>
      <c r="J2589" s="23">
        <v>4.9800000000000004</v>
      </c>
      <c r="K2589" s="22">
        <v>0</v>
      </c>
      <c r="L2589" s="24">
        <v>0</v>
      </c>
      <c r="M2589" s="22" t="s">
        <v>5118</v>
      </c>
      <c r="N2589" s="22">
        <v>2</v>
      </c>
      <c r="O2589" s="22">
        <v>5972.7702600000002</v>
      </c>
      <c r="P2589" s="19">
        <f t="shared" si="40"/>
        <v>7</v>
      </c>
    </row>
    <row r="2590" spans="1:16" x14ac:dyDescent="0.25">
      <c r="A2590" s="21">
        <v>44748</v>
      </c>
      <c r="B2590" s="22" t="s">
        <v>3699</v>
      </c>
      <c r="C2590" s="22" t="s">
        <v>931</v>
      </c>
      <c r="D2590" s="22">
        <v>2</v>
      </c>
      <c r="E2590" s="22" t="s">
        <v>1454</v>
      </c>
      <c r="F2590" s="22" t="s">
        <v>1318</v>
      </c>
      <c r="G2590" s="22">
        <v>4466</v>
      </c>
      <c r="H2590" s="22">
        <v>1200</v>
      </c>
      <c r="I2590" s="22">
        <v>1200</v>
      </c>
      <c r="J2590" s="23">
        <v>4.9800000000000004</v>
      </c>
      <c r="K2590" s="22">
        <v>0</v>
      </c>
      <c r="L2590" s="24">
        <v>0</v>
      </c>
      <c r="M2590" s="22" t="s">
        <v>5119</v>
      </c>
      <c r="N2590" s="22">
        <v>2</v>
      </c>
      <c r="O2590" s="22">
        <v>5972.7702600000002</v>
      </c>
      <c r="P2590" s="19">
        <f t="shared" si="40"/>
        <v>7</v>
      </c>
    </row>
    <row r="2591" spans="1:16" x14ac:dyDescent="0.25">
      <c r="A2591" s="21">
        <v>44748</v>
      </c>
      <c r="B2591" s="22" t="s">
        <v>3059</v>
      </c>
      <c r="C2591" s="22" t="s">
        <v>931</v>
      </c>
      <c r="D2591" s="22">
        <v>2</v>
      </c>
      <c r="E2591" s="22" t="s">
        <v>1460</v>
      </c>
      <c r="F2591" s="22" t="s">
        <v>1318</v>
      </c>
      <c r="G2591" s="22">
        <v>1460</v>
      </c>
      <c r="H2591" s="22">
        <v>1120</v>
      </c>
      <c r="I2591" s="22">
        <v>1120</v>
      </c>
      <c r="J2591" s="23">
        <v>2.82</v>
      </c>
      <c r="K2591" s="22">
        <v>0</v>
      </c>
      <c r="L2591" s="24">
        <v>0</v>
      </c>
      <c r="M2591" s="22" t="s">
        <v>5120</v>
      </c>
      <c r="N2591" s="22">
        <v>2</v>
      </c>
      <c r="O2591" s="22">
        <v>3163.4145536000001</v>
      </c>
      <c r="P2591" s="19">
        <f t="shared" si="40"/>
        <v>7</v>
      </c>
    </row>
    <row r="2592" spans="1:16" x14ac:dyDescent="0.25">
      <c r="A2592" s="21">
        <v>44748</v>
      </c>
      <c r="B2592" s="22" t="s">
        <v>3686</v>
      </c>
      <c r="C2592" s="22" t="s">
        <v>931</v>
      </c>
      <c r="D2592" s="22">
        <v>2</v>
      </c>
      <c r="E2592" s="22" t="s">
        <v>1424</v>
      </c>
      <c r="F2592" s="22" t="s">
        <v>1318</v>
      </c>
      <c r="G2592" s="22">
        <v>3274</v>
      </c>
      <c r="H2592" s="22">
        <v>1700</v>
      </c>
      <c r="I2592" s="22">
        <v>1700</v>
      </c>
      <c r="J2592" s="23">
        <v>1.56</v>
      </c>
      <c r="K2592" s="22">
        <v>0</v>
      </c>
      <c r="L2592" s="24">
        <v>0</v>
      </c>
      <c r="M2592" s="22" t="s">
        <v>5121</v>
      </c>
      <c r="N2592" s="22">
        <v>2</v>
      </c>
      <c r="O2592" s="22">
        <v>2644.1072060000001</v>
      </c>
      <c r="P2592" s="19">
        <f t="shared" si="40"/>
        <v>7</v>
      </c>
    </row>
    <row r="2593" spans="1:16" x14ac:dyDescent="0.25">
      <c r="A2593" s="21">
        <v>44748</v>
      </c>
      <c r="B2593" s="22" t="s">
        <v>3448</v>
      </c>
      <c r="C2593" s="22" t="s">
        <v>931</v>
      </c>
      <c r="D2593" s="22">
        <v>2</v>
      </c>
      <c r="E2593" s="22" t="s">
        <v>1435</v>
      </c>
      <c r="F2593" s="22" t="s">
        <v>1318</v>
      </c>
      <c r="G2593" s="22">
        <v>757</v>
      </c>
      <c r="H2593" s="22">
        <v>540</v>
      </c>
      <c r="I2593" s="22">
        <v>540</v>
      </c>
      <c r="J2593" s="23">
        <v>2.68</v>
      </c>
      <c r="K2593" s="22">
        <v>0</v>
      </c>
      <c r="L2593" s="24">
        <v>0</v>
      </c>
      <c r="M2593" s="22" t="s">
        <v>5122</v>
      </c>
      <c r="N2593" s="22">
        <v>2</v>
      </c>
      <c r="O2593" s="22">
        <v>1446.7304322</v>
      </c>
      <c r="P2593" s="19">
        <f t="shared" si="40"/>
        <v>7</v>
      </c>
    </row>
    <row r="2594" spans="1:16" x14ac:dyDescent="0.25">
      <c r="A2594" s="21">
        <v>44748</v>
      </c>
      <c r="B2594" s="22" t="s">
        <v>3449</v>
      </c>
      <c r="C2594" s="22" t="s">
        <v>931</v>
      </c>
      <c r="D2594" s="22">
        <v>2</v>
      </c>
      <c r="E2594" s="22" t="s">
        <v>1429</v>
      </c>
      <c r="F2594" s="22" t="s">
        <v>1318</v>
      </c>
      <c r="G2594" s="22">
        <v>5593</v>
      </c>
      <c r="H2594" s="22">
        <v>2380</v>
      </c>
      <c r="I2594" s="22">
        <v>2380</v>
      </c>
      <c r="J2594" s="23">
        <v>1.66</v>
      </c>
      <c r="K2594" s="22">
        <v>0</v>
      </c>
      <c r="L2594" s="24">
        <v>0</v>
      </c>
      <c r="M2594" s="22" t="s">
        <v>5123</v>
      </c>
      <c r="N2594" s="22">
        <v>2</v>
      </c>
      <c r="O2594" s="22">
        <v>3956.0786496000001</v>
      </c>
      <c r="P2594" s="19">
        <f t="shared" si="40"/>
        <v>7</v>
      </c>
    </row>
    <row r="2595" spans="1:16" x14ac:dyDescent="0.25">
      <c r="A2595" s="21">
        <v>44748</v>
      </c>
      <c r="B2595" s="22" t="s">
        <v>3018</v>
      </c>
      <c r="C2595" s="22" t="s">
        <v>931</v>
      </c>
      <c r="D2595" s="22">
        <v>2</v>
      </c>
      <c r="E2595" s="22" t="s">
        <v>1453</v>
      </c>
      <c r="F2595" s="22" t="s">
        <v>1318</v>
      </c>
      <c r="G2595" s="22">
        <v>1444</v>
      </c>
      <c r="H2595" s="22">
        <v>900</v>
      </c>
      <c r="I2595" s="22">
        <v>900</v>
      </c>
      <c r="J2595" s="23">
        <v>1.95</v>
      </c>
      <c r="K2595" s="22">
        <v>0</v>
      </c>
      <c r="L2595" s="24">
        <v>0</v>
      </c>
      <c r="M2595" s="22" t="s">
        <v>5124</v>
      </c>
      <c r="N2595" s="22">
        <v>2</v>
      </c>
      <c r="O2595" s="22">
        <v>1758.3221430000001</v>
      </c>
      <c r="P2595" s="19">
        <f t="shared" si="40"/>
        <v>7</v>
      </c>
    </row>
    <row r="2596" spans="1:16" x14ac:dyDescent="0.25">
      <c r="A2596" s="21">
        <v>44748</v>
      </c>
      <c r="B2596" s="22" t="s">
        <v>4384</v>
      </c>
      <c r="C2596" s="22" t="s">
        <v>931</v>
      </c>
      <c r="D2596" s="22">
        <v>2</v>
      </c>
      <c r="E2596" s="22" t="s">
        <v>1449</v>
      </c>
      <c r="F2596" s="22" t="s">
        <v>1318</v>
      </c>
      <c r="G2596" s="22">
        <v>293</v>
      </c>
      <c r="H2596" s="22">
        <v>260</v>
      </c>
      <c r="I2596" s="22">
        <v>260</v>
      </c>
      <c r="J2596" s="23">
        <v>83.92</v>
      </c>
      <c r="K2596" s="22">
        <v>0</v>
      </c>
      <c r="L2596" s="24">
        <v>0</v>
      </c>
      <c r="M2596" s="22" t="s">
        <v>5125</v>
      </c>
      <c r="N2596" s="22">
        <v>2</v>
      </c>
      <c r="O2596" s="22">
        <v>21819.327946000001</v>
      </c>
      <c r="P2596" s="19">
        <f t="shared" si="40"/>
        <v>7</v>
      </c>
    </row>
    <row r="2597" spans="1:16" x14ac:dyDescent="0.25">
      <c r="A2597" s="21">
        <v>44748</v>
      </c>
      <c r="B2597" s="22" t="s">
        <v>3334</v>
      </c>
      <c r="C2597" s="22" t="s">
        <v>931</v>
      </c>
      <c r="D2597" s="22">
        <v>2</v>
      </c>
      <c r="E2597" s="22" t="s">
        <v>1444</v>
      </c>
      <c r="F2597" s="22" t="s">
        <v>1318</v>
      </c>
      <c r="G2597" s="22">
        <v>159</v>
      </c>
      <c r="H2597" s="22">
        <v>120</v>
      </c>
      <c r="I2597" s="22">
        <v>120</v>
      </c>
      <c r="J2597" s="23">
        <v>22.33</v>
      </c>
      <c r="K2597" s="22">
        <v>0</v>
      </c>
      <c r="L2597" s="24">
        <v>0</v>
      </c>
      <c r="M2597" s="22" t="s">
        <v>5100</v>
      </c>
      <c r="N2597" s="22">
        <v>2</v>
      </c>
      <c r="O2597" s="22">
        <v>2679.9524004</v>
      </c>
      <c r="P2597" s="19">
        <f t="shared" si="40"/>
        <v>7</v>
      </c>
    </row>
    <row r="2598" spans="1:16" x14ac:dyDescent="0.25">
      <c r="A2598" s="21">
        <v>44748</v>
      </c>
      <c r="B2598" s="22" t="s">
        <v>2548</v>
      </c>
      <c r="C2598" s="22" t="s">
        <v>931</v>
      </c>
      <c r="D2598" s="22">
        <v>2</v>
      </c>
      <c r="E2598" s="22" t="s">
        <v>1775</v>
      </c>
      <c r="F2598" s="22" t="s">
        <v>1318</v>
      </c>
      <c r="G2598" s="22">
        <v>498</v>
      </c>
      <c r="H2598" s="22">
        <v>28</v>
      </c>
      <c r="I2598" s="22">
        <v>28</v>
      </c>
      <c r="J2598" s="23">
        <v>4.1900000000000004</v>
      </c>
      <c r="K2598" s="22">
        <v>0</v>
      </c>
      <c r="L2598" s="24">
        <v>0</v>
      </c>
      <c r="M2598" s="22" t="s">
        <v>5108</v>
      </c>
      <c r="N2598" s="22">
        <v>2</v>
      </c>
      <c r="O2598" s="22">
        <v>117.33148896</v>
      </c>
      <c r="P2598" s="19">
        <f t="shared" si="40"/>
        <v>7</v>
      </c>
    </row>
    <row r="2599" spans="1:16" x14ac:dyDescent="0.25">
      <c r="A2599" s="21">
        <v>44748</v>
      </c>
      <c r="B2599" s="22" t="s">
        <v>4988</v>
      </c>
      <c r="C2599" s="22" t="s">
        <v>931</v>
      </c>
      <c r="D2599" s="22">
        <v>2</v>
      </c>
      <c r="E2599" s="22" t="s">
        <v>1788</v>
      </c>
      <c r="F2599" s="22" t="s">
        <v>1318</v>
      </c>
      <c r="G2599" s="22">
        <v>1001</v>
      </c>
      <c r="H2599" s="22">
        <v>600</v>
      </c>
      <c r="I2599" s="22">
        <v>600</v>
      </c>
      <c r="J2599" s="23">
        <v>1.38</v>
      </c>
      <c r="K2599" s="22">
        <v>0</v>
      </c>
      <c r="L2599" s="24">
        <v>0</v>
      </c>
      <c r="M2599" s="22" t="s">
        <v>5103</v>
      </c>
      <c r="N2599" s="22">
        <v>2</v>
      </c>
      <c r="O2599" s="22">
        <v>829.82839799999999</v>
      </c>
      <c r="P2599" s="19">
        <f t="shared" si="40"/>
        <v>7</v>
      </c>
    </row>
    <row r="2600" spans="1:16" x14ac:dyDescent="0.25">
      <c r="A2600" s="21">
        <v>44748</v>
      </c>
      <c r="B2600" s="22" t="s">
        <v>3230</v>
      </c>
      <c r="C2600" s="22" t="s">
        <v>931</v>
      </c>
      <c r="D2600" s="22">
        <v>2</v>
      </c>
      <c r="E2600" s="22" t="s">
        <v>2121</v>
      </c>
      <c r="F2600" s="22" t="s">
        <v>1318</v>
      </c>
      <c r="G2600" s="22">
        <v>16662</v>
      </c>
      <c r="H2600" s="22">
        <v>1440</v>
      </c>
      <c r="I2600" s="22">
        <v>1440</v>
      </c>
      <c r="J2600" s="23">
        <v>4.6100000000000003</v>
      </c>
      <c r="K2600" s="22">
        <v>0</v>
      </c>
      <c r="L2600" s="24">
        <v>0</v>
      </c>
      <c r="M2600" s="22" t="s">
        <v>5126</v>
      </c>
      <c r="N2600" s="22">
        <v>2</v>
      </c>
      <c r="O2600" s="22">
        <v>6634.4807952000001</v>
      </c>
      <c r="P2600" s="19">
        <f t="shared" si="40"/>
        <v>7</v>
      </c>
    </row>
    <row r="2601" spans="1:16" x14ac:dyDescent="0.25">
      <c r="A2601" s="21">
        <v>44748</v>
      </c>
      <c r="B2601" s="22" t="s">
        <v>3230</v>
      </c>
      <c r="C2601" s="22" t="s">
        <v>931</v>
      </c>
      <c r="D2601" s="22">
        <v>2</v>
      </c>
      <c r="E2601" s="22" t="s">
        <v>1411</v>
      </c>
      <c r="F2601" s="22" t="s">
        <v>1318</v>
      </c>
      <c r="G2601" s="22">
        <v>16662</v>
      </c>
      <c r="H2601" s="22">
        <v>1440</v>
      </c>
      <c r="I2601" s="22">
        <v>1440</v>
      </c>
      <c r="J2601" s="23">
        <v>4.6100000000000003</v>
      </c>
      <c r="K2601" s="22">
        <v>0</v>
      </c>
      <c r="L2601" s="24">
        <v>0</v>
      </c>
      <c r="M2601" s="22" t="s">
        <v>5127</v>
      </c>
      <c r="N2601" s="22">
        <v>2</v>
      </c>
      <c r="O2601" s="22">
        <v>6634.4807952000001</v>
      </c>
      <c r="P2601" s="19">
        <f t="shared" si="40"/>
        <v>7</v>
      </c>
    </row>
    <row r="2602" spans="1:16" x14ac:dyDescent="0.25">
      <c r="A2602" s="21">
        <v>44748</v>
      </c>
      <c r="B2602" s="22" t="s">
        <v>3230</v>
      </c>
      <c r="C2602" s="22" t="s">
        <v>931</v>
      </c>
      <c r="D2602" s="22">
        <v>2</v>
      </c>
      <c r="E2602" s="22" t="s">
        <v>1412</v>
      </c>
      <c r="F2602" s="22" t="s">
        <v>1318</v>
      </c>
      <c r="G2602" s="22">
        <v>16662</v>
      </c>
      <c r="H2602" s="22">
        <v>1440</v>
      </c>
      <c r="I2602" s="22">
        <v>1440</v>
      </c>
      <c r="J2602" s="23">
        <v>4.6100000000000003</v>
      </c>
      <c r="K2602" s="22">
        <v>0</v>
      </c>
      <c r="L2602" s="24">
        <v>0</v>
      </c>
      <c r="M2602" s="22" t="s">
        <v>5128</v>
      </c>
      <c r="N2602" s="22">
        <v>2</v>
      </c>
      <c r="O2602" s="22">
        <v>6634.4807952000001</v>
      </c>
      <c r="P2602" s="19">
        <f t="shared" si="40"/>
        <v>7</v>
      </c>
    </row>
    <row r="2603" spans="1:16" x14ac:dyDescent="0.25">
      <c r="A2603" s="21">
        <v>44748</v>
      </c>
      <c r="B2603" s="22" t="s">
        <v>3231</v>
      </c>
      <c r="C2603" s="22" t="s">
        <v>931</v>
      </c>
      <c r="D2603" s="22">
        <v>2</v>
      </c>
      <c r="E2603" s="22" t="s">
        <v>1406</v>
      </c>
      <c r="F2603" s="22" t="s">
        <v>1318</v>
      </c>
      <c r="G2603" s="22">
        <v>8123</v>
      </c>
      <c r="H2603" s="22">
        <v>1050</v>
      </c>
      <c r="I2603" s="22">
        <v>1050</v>
      </c>
      <c r="J2603" s="23">
        <v>6.13</v>
      </c>
      <c r="K2603" s="22">
        <v>0</v>
      </c>
      <c r="L2603" s="24">
        <v>0</v>
      </c>
      <c r="M2603" s="22" t="s">
        <v>5129</v>
      </c>
      <c r="N2603" s="22">
        <v>2</v>
      </c>
      <c r="O2603" s="22">
        <v>6441.2179335000001</v>
      </c>
      <c r="P2603" s="19">
        <f t="shared" si="40"/>
        <v>7</v>
      </c>
    </row>
    <row r="2604" spans="1:16" x14ac:dyDescent="0.25">
      <c r="A2604" s="21">
        <v>44748</v>
      </c>
      <c r="B2604" s="22" t="s">
        <v>3231</v>
      </c>
      <c r="C2604" s="22" t="s">
        <v>931</v>
      </c>
      <c r="D2604" s="22">
        <v>2</v>
      </c>
      <c r="E2604" s="22" t="s">
        <v>1407</v>
      </c>
      <c r="F2604" s="22" t="s">
        <v>1318</v>
      </c>
      <c r="G2604" s="22">
        <v>8123</v>
      </c>
      <c r="H2604" s="22">
        <v>1080</v>
      </c>
      <c r="I2604" s="22">
        <v>1080</v>
      </c>
      <c r="J2604" s="23">
        <v>6.13</v>
      </c>
      <c r="K2604" s="22">
        <v>0</v>
      </c>
      <c r="L2604" s="24">
        <v>0</v>
      </c>
      <c r="M2604" s="22" t="s">
        <v>5130</v>
      </c>
      <c r="N2604" s="22">
        <v>2</v>
      </c>
      <c r="O2604" s="22">
        <v>6625.2527315999996</v>
      </c>
      <c r="P2604" s="19">
        <f t="shared" si="40"/>
        <v>7</v>
      </c>
    </row>
    <row r="2605" spans="1:16" x14ac:dyDescent="0.25">
      <c r="A2605" s="21">
        <v>44748</v>
      </c>
      <c r="B2605" s="22" t="s">
        <v>3457</v>
      </c>
      <c r="C2605" s="22" t="s">
        <v>931</v>
      </c>
      <c r="D2605" s="22">
        <v>2</v>
      </c>
      <c r="E2605" s="22" t="s">
        <v>1472</v>
      </c>
      <c r="F2605" s="22" t="s">
        <v>1318</v>
      </c>
      <c r="G2605" s="22">
        <v>267</v>
      </c>
      <c r="H2605" s="22">
        <v>144</v>
      </c>
      <c r="I2605" s="22">
        <v>144</v>
      </c>
      <c r="J2605" s="23">
        <v>4.57</v>
      </c>
      <c r="K2605" s="22">
        <v>0</v>
      </c>
      <c r="L2605" s="24">
        <v>0</v>
      </c>
      <c r="M2605" s="22" t="s">
        <v>5131</v>
      </c>
      <c r="N2605" s="22">
        <v>2</v>
      </c>
      <c r="O2605" s="22">
        <v>658.79328959999998</v>
      </c>
      <c r="P2605" s="19">
        <f t="shared" si="40"/>
        <v>7</v>
      </c>
    </row>
    <row r="2606" spans="1:16" x14ac:dyDescent="0.25">
      <c r="A2606" s="21">
        <v>44748</v>
      </c>
      <c r="B2606" s="22" t="s">
        <v>3233</v>
      </c>
      <c r="C2606" s="22" t="s">
        <v>931</v>
      </c>
      <c r="D2606" s="22">
        <v>2</v>
      </c>
      <c r="E2606" s="22" t="s">
        <v>1408</v>
      </c>
      <c r="F2606" s="22" t="s">
        <v>1318</v>
      </c>
      <c r="G2606" s="22">
        <v>7267</v>
      </c>
      <c r="H2606" s="22">
        <v>780</v>
      </c>
      <c r="I2606" s="22">
        <v>780</v>
      </c>
      <c r="J2606" s="23">
        <v>9.74</v>
      </c>
      <c r="K2606" s="22">
        <v>0</v>
      </c>
      <c r="L2606" s="24">
        <v>0</v>
      </c>
      <c r="M2606" s="22" t="s">
        <v>5132</v>
      </c>
      <c r="N2606" s="22">
        <v>2</v>
      </c>
      <c r="O2606" s="22">
        <v>7594.4584403999997</v>
      </c>
      <c r="P2606" s="19">
        <f t="shared" si="40"/>
        <v>7</v>
      </c>
    </row>
    <row r="2607" spans="1:16" x14ac:dyDescent="0.25">
      <c r="A2607" s="21">
        <v>44748</v>
      </c>
      <c r="B2607" s="22" t="s">
        <v>3233</v>
      </c>
      <c r="C2607" s="22" t="s">
        <v>931</v>
      </c>
      <c r="D2607" s="22">
        <v>2</v>
      </c>
      <c r="E2607" s="22" t="s">
        <v>1409</v>
      </c>
      <c r="F2607" s="22" t="s">
        <v>1318</v>
      </c>
      <c r="G2607" s="22">
        <v>7267</v>
      </c>
      <c r="H2607" s="22">
        <v>780</v>
      </c>
      <c r="I2607" s="22">
        <v>780</v>
      </c>
      <c r="J2607" s="23">
        <v>9.74</v>
      </c>
      <c r="K2607" s="22">
        <v>0</v>
      </c>
      <c r="L2607" s="24">
        <v>0</v>
      </c>
      <c r="M2607" s="22" t="s">
        <v>5133</v>
      </c>
      <c r="N2607" s="22">
        <v>2</v>
      </c>
      <c r="O2607" s="22">
        <v>7594.4584403999997</v>
      </c>
      <c r="P2607" s="19">
        <f t="shared" si="40"/>
        <v>7</v>
      </c>
    </row>
    <row r="2608" spans="1:16" x14ac:dyDescent="0.25">
      <c r="A2608" s="21">
        <v>44748</v>
      </c>
      <c r="B2608" s="22" t="s">
        <v>3233</v>
      </c>
      <c r="C2608" s="22" t="s">
        <v>931</v>
      </c>
      <c r="D2608" s="22">
        <v>2</v>
      </c>
      <c r="E2608" s="22" t="s">
        <v>1413</v>
      </c>
      <c r="F2608" s="22" t="s">
        <v>1318</v>
      </c>
      <c r="G2608" s="22">
        <v>7267</v>
      </c>
      <c r="H2608" s="22">
        <v>756</v>
      </c>
      <c r="I2608" s="22">
        <v>756</v>
      </c>
      <c r="J2608" s="23">
        <v>9.74</v>
      </c>
      <c r="K2608" s="22">
        <v>0</v>
      </c>
      <c r="L2608" s="24">
        <v>0</v>
      </c>
      <c r="M2608" s="22" t="s">
        <v>5134</v>
      </c>
      <c r="N2608" s="22">
        <v>2</v>
      </c>
      <c r="O2608" s="22">
        <v>7360.7827960799996</v>
      </c>
      <c r="P2608" s="19">
        <f t="shared" si="40"/>
        <v>7</v>
      </c>
    </row>
    <row r="2609" spans="1:16" x14ac:dyDescent="0.25">
      <c r="A2609" s="21">
        <v>44748</v>
      </c>
      <c r="B2609" s="22" t="s">
        <v>3233</v>
      </c>
      <c r="C2609" s="22" t="s">
        <v>931</v>
      </c>
      <c r="D2609" s="22">
        <v>2</v>
      </c>
      <c r="E2609" s="22" t="s">
        <v>1414</v>
      </c>
      <c r="F2609" s="22" t="s">
        <v>1318</v>
      </c>
      <c r="G2609" s="22">
        <v>7267</v>
      </c>
      <c r="H2609" s="22">
        <v>804</v>
      </c>
      <c r="I2609" s="22">
        <v>804</v>
      </c>
      <c r="J2609" s="23">
        <v>9.74</v>
      </c>
      <c r="K2609" s="22">
        <v>0</v>
      </c>
      <c r="L2609" s="24">
        <v>0</v>
      </c>
      <c r="M2609" s="22" t="s">
        <v>5135</v>
      </c>
      <c r="N2609" s="22">
        <v>2</v>
      </c>
      <c r="O2609" s="22">
        <v>7828.1340847199999</v>
      </c>
      <c r="P2609" s="19">
        <f t="shared" si="40"/>
        <v>7</v>
      </c>
    </row>
    <row r="2610" spans="1:16" x14ac:dyDescent="0.25">
      <c r="A2610" s="21">
        <v>44748</v>
      </c>
      <c r="B2610" s="22" t="s">
        <v>3233</v>
      </c>
      <c r="C2610" s="22" t="s">
        <v>931</v>
      </c>
      <c r="D2610" s="22">
        <v>2</v>
      </c>
      <c r="E2610" s="22" t="s">
        <v>1415</v>
      </c>
      <c r="F2610" s="22" t="s">
        <v>1318</v>
      </c>
      <c r="G2610" s="22">
        <v>7267</v>
      </c>
      <c r="H2610" s="22">
        <v>780</v>
      </c>
      <c r="I2610" s="22">
        <v>780</v>
      </c>
      <c r="J2610" s="23">
        <v>9.74</v>
      </c>
      <c r="K2610" s="22">
        <v>0</v>
      </c>
      <c r="L2610" s="24">
        <v>0</v>
      </c>
      <c r="M2610" s="22" t="s">
        <v>5136</v>
      </c>
      <c r="N2610" s="22">
        <v>2</v>
      </c>
      <c r="O2610" s="22">
        <v>7594.4584403999997</v>
      </c>
      <c r="P2610" s="19">
        <f t="shared" si="40"/>
        <v>7</v>
      </c>
    </row>
    <row r="2611" spans="1:16" x14ac:dyDescent="0.25">
      <c r="A2611" s="21">
        <v>44748</v>
      </c>
      <c r="B2611" s="22" t="s">
        <v>3233</v>
      </c>
      <c r="C2611" s="22" t="s">
        <v>931</v>
      </c>
      <c r="D2611" s="22">
        <v>2</v>
      </c>
      <c r="E2611" s="22" t="s">
        <v>1405</v>
      </c>
      <c r="F2611" s="22" t="s">
        <v>1318</v>
      </c>
      <c r="G2611" s="22">
        <v>7267</v>
      </c>
      <c r="H2611" s="22">
        <v>780</v>
      </c>
      <c r="I2611" s="22">
        <v>780</v>
      </c>
      <c r="J2611" s="23">
        <v>9.74</v>
      </c>
      <c r="K2611" s="22">
        <v>0</v>
      </c>
      <c r="L2611" s="24">
        <v>0</v>
      </c>
      <c r="M2611" s="22" t="s">
        <v>5137</v>
      </c>
      <c r="N2611" s="22">
        <v>2</v>
      </c>
      <c r="O2611" s="22">
        <v>7594.4584403999997</v>
      </c>
      <c r="P2611" s="19">
        <f t="shared" si="40"/>
        <v>7</v>
      </c>
    </row>
    <row r="2612" spans="1:16" x14ac:dyDescent="0.25">
      <c r="A2612" s="21">
        <v>44748</v>
      </c>
      <c r="B2612" s="22" t="s">
        <v>4745</v>
      </c>
      <c r="C2612" s="22" t="s">
        <v>931</v>
      </c>
      <c r="D2612" s="22">
        <v>2</v>
      </c>
      <c r="E2612" s="22" t="s">
        <v>1434</v>
      </c>
      <c r="F2612" s="22" t="s">
        <v>1318</v>
      </c>
      <c r="G2612" s="22">
        <v>84</v>
      </c>
      <c r="H2612" s="22">
        <v>20</v>
      </c>
      <c r="I2612" s="22">
        <v>20</v>
      </c>
      <c r="J2612" s="23">
        <v>14.08</v>
      </c>
      <c r="K2612" s="22">
        <v>0</v>
      </c>
      <c r="L2612" s="24">
        <v>0</v>
      </c>
      <c r="M2612" s="22" t="s">
        <v>5095</v>
      </c>
      <c r="N2612" s="22">
        <v>2</v>
      </c>
      <c r="O2612" s="22">
        <v>281.66963199999998</v>
      </c>
      <c r="P2612" s="19">
        <f t="shared" si="40"/>
        <v>7</v>
      </c>
    </row>
    <row r="2613" spans="1:16" x14ac:dyDescent="0.25">
      <c r="A2613" s="21">
        <v>44748</v>
      </c>
      <c r="B2613" s="22" t="s">
        <v>3907</v>
      </c>
      <c r="C2613" s="22" t="s">
        <v>931</v>
      </c>
      <c r="D2613" s="22">
        <v>2</v>
      </c>
      <c r="E2613" s="22" t="s">
        <v>1452</v>
      </c>
      <c r="F2613" s="22" t="s">
        <v>1318</v>
      </c>
      <c r="G2613" s="22">
        <v>1572</v>
      </c>
      <c r="H2613" s="22">
        <v>1380</v>
      </c>
      <c r="I2613" s="22">
        <v>1380</v>
      </c>
      <c r="J2613" s="23">
        <v>3.65</v>
      </c>
      <c r="K2613" s="22">
        <v>0</v>
      </c>
      <c r="L2613" s="24">
        <v>0</v>
      </c>
      <c r="M2613" s="22" t="s">
        <v>5138</v>
      </c>
      <c r="N2613" s="22">
        <v>2</v>
      </c>
      <c r="O2613" s="22">
        <v>5042.9341379999996</v>
      </c>
      <c r="P2613" s="19">
        <f t="shared" si="40"/>
        <v>7</v>
      </c>
    </row>
    <row r="2614" spans="1:16" x14ac:dyDescent="0.25">
      <c r="A2614" s="21">
        <v>44748</v>
      </c>
      <c r="B2614" s="22" t="s">
        <v>3234</v>
      </c>
      <c r="C2614" s="22" t="s">
        <v>931</v>
      </c>
      <c r="D2614" s="22">
        <v>2</v>
      </c>
      <c r="E2614" s="22" t="s">
        <v>1461</v>
      </c>
      <c r="F2614" s="22" t="s">
        <v>1318</v>
      </c>
      <c r="G2614" s="22">
        <v>2547</v>
      </c>
      <c r="H2614" s="22">
        <v>1078</v>
      </c>
      <c r="I2614" s="22">
        <v>1078</v>
      </c>
      <c r="J2614" s="23">
        <v>4.9800000000000004</v>
      </c>
      <c r="K2614" s="22">
        <v>0</v>
      </c>
      <c r="L2614" s="24">
        <v>0</v>
      </c>
      <c r="M2614" s="22" t="s">
        <v>5139</v>
      </c>
      <c r="N2614" s="22">
        <v>2</v>
      </c>
      <c r="O2614" s="22">
        <v>5371.1911853600004</v>
      </c>
      <c r="P2614" s="19">
        <f t="shared" si="40"/>
        <v>7</v>
      </c>
    </row>
    <row r="2615" spans="1:16" x14ac:dyDescent="0.25">
      <c r="A2615" s="21">
        <v>44748</v>
      </c>
      <c r="B2615" s="22" t="s">
        <v>3677</v>
      </c>
      <c r="C2615" s="22" t="s">
        <v>931</v>
      </c>
      <c r="D2615" s="22">
        <v>2</v>
      </c>
      <c r="E2615" s="22" t="s">
        <v>1799</v>
      </c>
      <c r="F2615" s="22" t="s">
        <v>1318</v>
      </c>
      <c r="G2615" s="22">
        <v>2430</v>
      </c>
      <c r="H2615" s="22">
        <v>957</v>
      </c>
      <c r="I2615" s="22">
        <v>957</v>
      </c>
      <c r="J2615" s="23">
        <v>4.0599999999999996</v>
      </c>
      <c r="K2615" s="22">
        <v>0</v>
      </c>
      <c r="L2615" s="24">
        <v>0</v>
      </c>
      <c r="M2615" s="22" t="s">
        <v>5140</v>
      </c>
      <c r="N2615" s="22">
        <v>2</v>
      </c>
      <c r="O2615" s="22">
        <v>3888.01463754</v>
      </c>
      <c r="P2615" s="19">
        <f t="shared" si="40"/>
        <v>7</v>
      </c>
    </row>
    <row r="2616" spans="1:16" x14ac:dyDescent="0.25">
      <c r="A2616" s="21">
        <v>44748</v>
      </c>
      <c r="B2616" s="22" t="s">
        <v>4995</v>
      </c>
      <c r="C2616" s="22" t="s">
        <v>931</v>
      </c>
      <c r="D2616" s="22">
        <v>2</v>
      </c>
      <c r="E2616" s="22" t="s">
        <v>1443</v>
      </c>
      <c r="F2616" s="22" t="s">
        <v>1318</v>
      </c>
      <c r="G2616" s="22">
        <v>1035</v>
      </c>
      <c r="H2616" s="22">
        <v>1000</v>
      </c>
      <c r="I2616" s="22">
        <v>1000</v>
      </c>
      <c r="J2616" s="23">
        <v>6.87</v>
      </c>
      <c r="K2616" s="22">
        <v>0</v>
      </c>
      <c r="L2616" s="24">
        <v>0</v>
      </c>
      <c r="M2616" s="22" t="s">
        <v>5141</v>
      </c>
      <c r="N2616" s="22">
        <v>2</v>
      </c>
      <c r="O2616" s="22">
        <v>6871.6485499999999</v>
      </c>
      <c r="P2616" s="19">
        <f t="shared" si="40"/>
        <v>7</v>
      </c>
    </row>
    <row r="2617" spans="1:16" x14ac:dyDescent="0.25">
      <c r="A2617" s="21">
        <v>44748</v>
      </c>
      <c r="B2617" s="22" t="s">
        <v>2598</v>
      </c>
      <c r="C2617" s="22" t="s">
        <v>931</v>
      </c>
      <c r="D2617" s="22">
        <v>2</v>
      </c>
      <c r="E2617" s="22" t="s">
        <v>1472</v>
      </c>
      <c r="F2617" s="22" t="s">
        <v>1318</v>
      </c>
      <c r="G2617" s="22">
        <v>823</v>
      </c>
      <c r="H2617" s="22">
        <v>700</v>
      </c>
      <c r="I2617" s="22">
        <v>700</v>
      </c>
      <c r="J2617" s="23">
        <v>4.76</v>
      </c>
      <c r="K2617" s="22">
        <v>0</v>
      </c>
      <c r="L2617" s="24">
        <v>0</v>
      </c>
      <c r="M2617" s="22" t="s">
        <v>5131</v>
      </c>
      <c r="N2617" s="22">
        <v>2</v>
      </c>
      <c r="O2617" s="22">
        <v>3331.1778920000002</v>
      </c>
      <c r="P2617" s="19">
        <f t="shared" si="40"/>
        <v>7</v>
      </c>
    </row>
    <row r="2618" spans="1:16" x14ac:dyDescent="0.25">
      <c r="A2618" s="21">
        <v>44748</v>
      </c>
      <c r="B2618" s="22" t="s">
        <v>4669</v>
      </c>
      <c r="C2618" s="22" t="s">
        <v>931</v>
      </c>
      <c r="D2618" s="22">
        <v>2</v>
      </c>
      <c r="E2618" s="22" t="s">
        <v>1451</v>
      </c>
      <c r="F2618" s="22" t="s">
        <v>1318</v>
      </c>
      <c r="G2618" s="22">
        <v>3036</v>
      </c>
      <c r="H2618" s="22">
        <v>2760</v>
      </c>
      <c r="I2618" s="22">
        <v>2760</v>
      </c>
      <c r="J2618" s="23">
        <v>2.69</v>
      </c>
      <c r="K2618" s="22">
        <v>0</v>
      </c>
      <c r="L2618" s="24">
        <v>0</v>
      </c>
      <c r="M2618" s="22" t="s">
        <v>5142</v>
      </c>
      <c r="N2618" s="22">
        <v>2</v>
      </c>
      <c r="O2618" s="22">
        <v>7411.8162492000001</v>
      </c>
      <c r="P2618" s="19">
        <f t="shared" si="40"/>
        <v>7</v>
      </c>
    </row>
    <row r="2619" spans="1:16" x14ac:dyDescent="0.25">
      <c r="A2619" s="21">
        <v>44748</v>
      </c>
      <c r="B2619" s="22" t="s">
        <v>2467</v>
      </c>
      <c r="C2619" s="22" t="s">
        <v>931</v>
      </c>
      <c r="D2619" s="22">
        <v>2</v>
      </c>
      <c r="E2619" s="22" t="s">
        <v>1421</v>
      </c>
      <c r="F2619" s="22" t="s">
        <v>1318</v>
      </c>
      <c r="G2619" s="22">
        <v>1123</v>
      </c>
      <c r="H2619" s="22">
        <v>440</v>
      </c>
      <c r="I2619" s="22">
        <v>440</v>
      </c>
      <c r="J2619" s="23">
        <v>3.16</v>
      </c>
      <c r="K2619" s="22">
        <v>0</v>
      </c>
      <c r="L2619" s="24">
        <v>0</v>
      </c>
      <c r="M2619" s="22" t="s">
        <v>5143</v>
      </c>
      <c r="N2619" s="22">
        <v>2</v>
      </c>
      <c r="O2619" s="22">
        <v>1388.911128</v>
      </c>
      <c r="P2619" s="19">
        <f t="shared" si="40"/>
        <v>7</v>
      </c>
    </row>
    <row r="2620" spans="1:16" x14ac:dyDescent="0.25">
      <c r="A2620" s="21">
        <v>44748</v>
      </c>
      <c r="B2620" s="22" t="s">
        <v>2467</v>
      </c>
      <c r="C2620" s="22" t="s">
        <v>931</v>
      </c>
      <c r="D2620" s="22">
        <v>2</v>
      </c>
      <c r="E2620" s="22" t="s">
        <v>2132</v>
      </c>
      <c r="F2620" s="22" t="s">
        <v>1318</v>
      </c>
      <c r="G2620" s="22">
        <v>1123</v>
      </c>
      <c r="H2620" s="22">
        <v>480</v>
      </c>
      <c r="I2620" s="22">
        <v>480</v>
      </c>
      <c r="J2620" s="23">
        <v>3.16</v>
      </c>
      <c r="K2620" s="22">
        <v>0</v>
      </c>
      <c r="L2620" s="24">
        <v>0</v>
      </c>
      <c r="M2620" s="22" t="s">
        <v>5144</v>
      </c>
      <c r="N2620" s="22">
        <v>2</v>
      </c>
      <c r="O2620" s="22">
        <v>1515.175776</v>
      </c>
      <c r="P2620" s="19">
        <f t="shared" si="40"/>
        <v>7</v>
      </c>
    </row>
    <row r="2621" spans="1:16" x14ac:dyDescent="0.25">
      <c r="A2621" s="21">
        <v>44748</v>
      </c>
      <c r="B2621" s="22" t="s">
        <v>3029</v>
      </c>
      <c r="C2621" s="22" t="s">
        <v>931</v>
      </c>
      <c r="D2621" s="22">
        <v>2</v>
      </c>
      <c r="E2621" s="22" t="s">
        <v>1420</v>
      </c>
      <c r="F2621" s="22" t="s">
        <v>1318</v>
      </c>
      <c r="G2621" s="22">
        <v>29200</v>
      </c>
      <c r="H2621" s="22">
        <v>29000</v>
      </c>
      <c r="I2621" s="22">
        <v>29000</v>
      </c>
      <c r="J2621" s="23">
        <v>0.11</v>
      </c>
      <c r="K2621" s="22">
        <v>0</v>
      </c>
      <c r="L2621" s="24">
        <v>0</v>
      </c>
      <c r="M2621" s="22" t="s">
        <v>5145</v>
      </c>
      <c r="N2621" s="22">
        <v>2</v>
      </c>
      <c r="O2621" s="22">
        <v>3330.8170399999999</v>
      </c>
      <c r="P2621" s="19">
        <f t="shared" si="40"/>
        <v>7</v>
      </c>
    </row>
    <row r="2622" spans="1:16" x14ac:dyDescent="0.25">
      <c r="A2622" s="21">
        <v>44748</v>
      </c>
      <c r="B2622" s="22">
        <v>2174827</v>
      </c>
      <c r="C2622" s="22" t="s">
        <v>10</v>
      </c>
      <c r="D2622" s="22">
        <v>2</v>
      </c>
      <c r="E2622" s="22" t="s">
        <v>469</v>
      </c>
      <c r="F2622" s="22" t="s">
        <v>407</v>
      </c>
      <c r="G2622" s="22">
        <v>55</v>
      </c>
      <c r="H2622" s="22">
        <v>55</v>
      </c>
      <c r="I2622" s="22">
        <v>55</v>
      </c>
      <c r="J2622" s="23">
        <v>3.51</v>
      </c>
      <c r="K2622" s="22">
        <v>0</v>
      </c>
      <c r="L2622" s="24">
        <v>0</v>
      </c>
      <c r="M2622" s="22" t="s">
        <v>5639</v>
      </c>
      <c r="N2622" s="22">
        <v>4</v>
      </c>
      <c r="O2622" s="22">
        <v>192.87661854999999</v>
      </c>
      <c r="P2622" s="19">
        <f t="shared" si="40"/>
        <v>7</v>
      </c>
    </row>
    <row r="2623" spans="1:16" x14ac:dyDescent="0.25">
      <c r="A2623" s="21">
        <v>44748</v>
      </c>
      <c r="B2623" s="22" t="s">
        <v>2336</v>
      </c>
      <c r="C2623" s="22" t="s">
        <v>931</v>
      </c>
      <c r="D2623" s="22">
        <v>2</v>
      </c>
      <c r="E2623" s="22" t="s">
        <v>1436</v>
      </c>
      <c r="F2623" s="22" t="s">
        <v>1318</v>
      </c>
      <c r="G2623" s="22">
        <v>991</v>
      </c>
      <c r="H2623" s="22">
        <v>991</v>
      </c>
      <c r="I2623" s="22">
        <v>990</v>
      </c>
      <c r="J2623" s="23">
        <v>3.05</v>
      </c>
      <c r="K2623" s="22">
        <v>-1</v>
      </c>
      <c r="L2623" s="24">
        <v>-3.05</v>
      </c>
      <c r="M2623" s="22" t="s">
        <v>6435</v>
      </c>
      <c r="N2623" s="22">
        <v>2</v>
      </c>
      <c r="O2623" s="22">
        <v>3018.5839288100001</v>
      </c>
      <c r="P2623" s="19">
        <f t="shared" si="40"/>
        <v>7</v>
      </c>
    </row>
    <row r="2624" spans="1:16" x14ac:dyDescent="0.25">
      <c r="A2624" s="21">
        <v>44748</v>
      </c>
      <c r="B2624" s="22" t="s">
        <v>3230</v>
      </c>
      <c r="C2624" s="22" t="s">
        <v>931</v>
      </c>
      <c r="D2624" s="22">
        <v>2</v>
      </c>
      <c r="E2624" s="22" t="s">
        <v>1410</v>
      </c>
      <c r="F2624" s="22" t="s">
        <v>1318</v>
      </c>
      <c r="G2624" s="22">
        <v>16662</v>
      </c>
      <c r="H2624" s="22">
        <v>1439</v>
      </c>
      <c r="I2624" s="22">
        <v>1440</v>
      </c>
      <c r="J2624" s="23">
        <v>4.6100000000000003</v>
      </c>
      <c r="K2624" s="22">
        <v>1</v>
      </c>
      <c r="L2624" s="24">
        <v>4.6100000000000003</v>
      </c>
      <c r="M2624" s="22" t="s">
        <v>6584</v>
      </c>
      <c r="N2624" s="22">
        <v>2</v>
      </c>
      <c r="O2624" s="22">
        <v>6629.8735168699995</v>
      </c>
      <c r="P2624" s="19">
        <f t="shared" si="40"/>
        <v>7</v>
      </c>
    </row>
    <row r="2625" spans="1:16" x14ac:dyDescent="0.25">
      <c r="A2625" s="21">
        <v>44748</v>
      </c>
      <c r="B2625" s="22" t="s">
        <v>3328</v>
      </c>
      <c r="C2625" s="22" t="s">
        <v>9</v>
      </c>
      <c r="D2625" s="22">
        <v>2</v>
      </c>
      <c r="E2625" s="22" t="s">
        <v>940</v>
      </c>
      <c r="F2625" s="22" t="s">
        <v>863</v>
      </c>
      <c r="G2625" s="22">
        <v>26051</v>
      </c>
      <c r="H2625" s="22">
        <v>3436</v>
      </c>
      <c r="I2625" s="22">
        <v>3240</v>
      </c>
      <c r="J2625" s="23">
        <v>2.89</v>
      </c>
      <c r="K2625" s="22">
        <v>-196</v>
      </c>
      <c r="L2625" s="24">
        <v>-565.53</v>
      </c>
      <c r="M2625" s="22" t="s">
        <v>6665</v>
      </c>
      <c r="N2625" s="22">
        <v>5</v>
      </c>
      <c r="O2625" s="22">
        <v>9914.0968225600009</v>
      </c>
      <c r="P2625" s="19">
        <f t="shared" si="40"/>
        <v>7</v>
      </c>
    </row>
    <row r="2626" spans="1:16" x14ac:dyDescent="0.25">
      <c r="A2626" s="21">
        <v>44748</v>
      </c>
      <c r="B2626" s="22" t="s">
        <v>3328</v>
      </c>
      <c r="C2626" s="22" t="s">
        <v>966</v>
      </c>
      <c r="D2626" s="22">
        <v>2</v>
      </c>
      <c r="E2626" s="22" t="s">
        <v>1005</v>
      </c>
      <c r="F2626" s="22" t="s">
        <v>863</v>
      </c>
      <c r="G2626" s="22">
        <v>26051</v>
      </c>
      <c r="H2626" s="22">
        <v>295</v>
      </c>
      <c r="I2626" s="22">
        <v>339</v>
      </c>
      <c r="J2626" s="23">
        <v>2.89</v>
      </c>
      <c r="K2626" s="22">
        <v>44</v>
      </c>
      <c r="L2626" s="24">
        <v>126.96</v>
      </c>
      <c r="M2626" s="22" t="s">
        <v>6716</v>
      </c>
      <c r="N2626" s="22">
        <v>5</v>
      </c>
      <c r="O2626" s="22">
        <v>851.18118819999995</v>
      </c>
      <c r="P2626" s="19">
        <f t="shared" si="40"/>
        <v>7</v>
      </c>
    </row>
    <row r="2627" spans="1:16" x14ac:dyDescent="0.25">
      <c r="A2627" s="21">
        <v>44748</v>
      </c>
      <c r="B2627" s="22" t="s">
        <v>3685</v>
      </c>
      <c r="C2627" s="22" t="s">
        <v>966</v>
      </c>
      <c r="D2627" s="22">
        <v>2</v>
      </c>
      <c r="E2627" s="22" t="s">
        <v>1004</v>
      </c>
      <c r="F2627" s="22" t="s">
        <v>863</v>
      </c>
      <c r="G2627" s="22">
        <v>2043</v>
      </c>
      <c r="H2627" s="22">
        <v>43</v>
      </c>
      <c r="I2627" s="22">
        <v>28</v>
      </c>
      <c r="J2627" s="23">
        <v>4.16</v>
      </c>
      <c r="K2627" s="22">
        <v>-15</v>
      </c>
      <c r="L2627" s="24">
        <v>-62.35</v>
      </c>
      <c r="M2627" s="22" t="s">
        <v>6717</v>
      </c>
      <c r="N2627" s="22">
        <v>5</v>
      </c>
      <c r="O2627" s="22">
        <v>178.74839549000001</v>
      </c>
      <c r="P2627" s="19">
        <f t="shared" ref="P2627:P2690" si="41">MONTH(A2627)</f>
        <v>7</v>
      </c>
    </row>
    <row r="2628" spans="1:16" x14ac:dyDescent="0.25">
      <c r="A2628" s="21">
        <v>44748</v>
      </c>
      <c r="B2628" s="22" t="s">
        <v>3429</v>
      </c>
      <c r="C2628" s="22" t="s">
        <v>931</v>
      </c>
      <c r="D2628" s="22">
        <v>2</v>
      </c>
      <c r="E2628" s="22" t="s">
        <v>1417</v>
      </c>
      <c r="F2628" s="22" t="s">
        <v>1318</v>
      </c>
      <c r="G2628" s="22">
        <v>812</v>
      </c>
      <c r="H2628" s="22">
        <v>812</v>
      </c>
      <c r="I2628" s="22">
        <v>814</v>
      </c>
      <c r="J2628" s="23">
        <v>2.77</v>
      </c>
      <c r="K2628" s="22">
        <v>2</v>
      </c>
      <c r="L2628" s="24">
        <v>5.54</v>
      </c>
      <c r="M2628" s="22" t="s">
        <v>6771</v>
      </c>
      <c r="N2628" s="22">
        <v>2</v>
      </c>
      <c r="O2628" s="22">
        <v>2249.0225545200001</v>
      </c>
      <c r="P2628" s="19">
        <f t="shared" si="41"/>
        <v>7</v>
      </c>
    </row>
    <row r="2629" spans="1:16" x14ac:dyDescent="0.25">
      <c r="A2629" s="21">
        <v>44748</v>
      </c>
      <c r="B2629" s="22" t="s">
        <v>3227</v>
      </c>
      <c r="C2629" s="22" t="s">
        <v>931</v>
      </c>
      <c r="D2629" s="22">
        <v>2</v>
      </c>
      <c r="E2629" s="22" t="s">
        <v>1432</v>
      </c>
      <c r="F2629" s="22" t="s">
        <v>1318</v>
      </c>
      <c r="G2629" s="22">
        <v>14373</v>
      </c>
      <c r="H2629" s="22">
        <v>4134</v>
      </c>
      <c r="I2629" s="22">
        <v>4114</v>
      </c>
      <c r="J2629" s="23">
        <v>1.04</v>
      </c>
      <c r="K2629" s="22">
        <v>-20</v>
      </c>
      <c r="L2629" s="24">
        <v>-20.79</v>
      </c>
      <c r="M2629" s="22" t="s">
        <v>6772</v>
      </c>
      <c r="N2629" s="22">
        <v>2</v>
      </c>
      <c r="O2629" s="22">
        <v>4297.43880618</v>
      </c>
      <c r="P2629" s="19">
        <f t="shared" si="41"/>
        <v>7</v>
      </c>
    </row>
    <row r="2630" spans="1:16" x14ac:dyDescent="0.25">
      <c r="A2630" s="21">
        <v>44748</v>
      </c>
      <c r="B2630" s="22" t="s">
        <v>2925</v>
      </c>
      <c r="C2630" s="22" t="s">
        <v>931</v>
      </c>
      <c r="D2630" s="22">
        <v>2</v>
      </c>
      <c r="E2630" s="22" t="s">
        <v>1776</v>
      </c>
      <c r="F2630" s="22" t="s">
        <v>1318</v>
      </c>
      <c r="G2630" s="22">
        <v>48</v>
      </c>
      <c r="H2630" s="22">
        <v>24</v>
      </c>
      <c r="I2630" s="22">
        <v>44</v>
      </c>
      <c r="J2630" s="23">
        <v>14.6</v>
      </c>
      <c r="K2630" s="22">
        <v>20</v>
      </c>
      <c r="L2630" s="24">
        <v>292.02</v>
      </c>
      <c r="M2630" s="22" t="s">
        <v>5105</v>
      </c>
      <c r="N2630" s="22">
        <v>2</v>
      </c>
      <c r="O2630" s="22">
        <v>350.42950344000002</v>
      </c>
      <c r="P2630" s="19">
        <f t="shared" si="41"/>
        <v>7</v>
      </c>
    </row>
    <row r="2631" spans="1:16" x14ac:dyDescent="0.25">
      <c r="A2631" s="21">
        <v>44748</v>
      </c>
      <c r="B2631" s="22" t="s">
        <v>3257</v>
      </c>
      <c r="C2631" s="22" t="s">
        <v>931</v>
      </c>
      <c r="D2631" s="22">
        <v>2</v>
      </c>
      <c r="E2631" s="22" t="s">
        <v>1711</v>
      </c>
      <c r="F2631" s="22" t="s">
        <v>1318</v>
      </c>
      <c r="G2631" s="22">
        <v>18651</v>
      </c>
      <c r="H2631" s="22">
        <v>18998</v>
      </c>
      <c r="I2631" s="22">
        <v>19000</v>
      </c>
      <c r="J2631" s="23">
        <v>0.21</v>
      </c>
      <c r="K2631" s="22">
        <v>2</v>
      </c>
      <c r="L2631" s="24">
        <v>0.43</v>
      </c>
      <c r="M2631" s="22" t="s">
        <v>6773</v>
      </c>
      <c r="N2631" s="22">
        <v>2</v>
      </c>
      <c r="O2631" s="22">
        <v>4078.1403168799998</v>
      </c>
      <c r="P2631" s="19">
        <f t="shared" si="41"/>
        <v>7</v>
      </c>
    </row>
    <row r="2632" spans="1:16" x14ac:dyDescent="0.25">
      <c r="A2632" s="21">
        <v>44748</v>
      </c>
      <c r="B2632" s="22" t="s">
        <v>3276</v>
      </c>
      <c r="C2632" s="22" t="s">
        <v>10</v>
      </c>
      <c r="D2632" s="22">
        <v>2</v>
      </c>
      <c r="E2632" s="22" t="s">
        <v>858</v>
      </c>
      <c r="F2632" s="22" t="s">
        <v>696</v>
      </c>
      <c r="G2632" s="22">
        <v>180</v>
      </c>
      <c r="H2632" s="22">
        <v>50</v>
      </c>
      <c r="I2632" s="22">
        <v>45</v>
      </c>
      <c r="J2632" s="23">
        <v>10.54</v>
      </c>
      <c r="K2632" s="22">
        <v>-5</v>
      </c>
      <c r="L2632" s="24">
        <v>-52.69</v>
      </c>
      <c r="M2632" s="22" t="s">
        <v>6888</v>
      </c>
      <c r="N2632" s="22">
        <v>1</v>
      </c>
      <c r="O2632" s="22">
        <v>526.93710450000003</v>
      </c>
      <c r="P2632" s="19">
        <f t="shared" si="41"/>
        <v>7</v>
      </c>
    </row>
    <row r="2633" spans="1:16" x14ac:dyDescent="0.25">
      <c r="A2633" s="21">
        <v>44748</v>
      </c>
      <c r="B2633" s="22" t="s">
        <v>3257</v>
      </c>
      <c r="C2633" s="22" t="s">
        <v>2176</v>
      </c>
      <c r="D2633" s="22">
        <v>1</v>
      </c>
      <c r="E2633" s="22" t="s">
        <v>3132</v>
      </c>
      <c r="F2633" s="22" t="s">
        <v>407</v>
      </c>
      <c r="G2633" s="22">
        <v>18651</v>
      </c>
      <c r="H2633" s="22">
        <v>-347</v>
      </c>
      <c r="I2633" s="22">
        <v>229</v>
      </c>
      <c r="J2633" s="23">
        <v>0.21</v>
      </c>
      <c r="K2633" s="22">
        <v>576</v>
      </c>
      <c r="L2633" s="24">
        <v>123.65</v>
      </c>
      <c r="M2633" s="22" t="s">
        <v>6988</v>
      </c>
      <c r="N2633" s="22">
        <v>4</v>
      </c>
      <c r="O2633" s="22">
        <v>-74.487561319999998</v>
      </c>
      <c r="P2633" s="19">
        <f t="shared" si="41"/>
        <v>7</v>
      </c>
    </row>
    <row r="2634" spans="1:16" x14ac:dyDescent="0.25">
      <c r="A2634" s="21">
        <v>44748</v>
      </c>
      <c r="B2634" s="22" t="s">
        <v>3187</v>
      </c>
      <c r="C2634" s="22" t="s">
        <v>2176</v>
      </c>
      <c r="D2634" s="22">
        <v>1</v>
      </c>
      <c r="E2634" s="22" t="s">
        <v>2561</v>
      </c>
      <c r="F2634" s="22" t="s">
        <v>407</v>
      </c>
      <c r="G2634" s="22">
        <v>100</v>
      </c>
      <c r="H2634" s="22">
        <v>100</v>
      </c>
      <c r="I2634" s="22">
        <v>161</v>
      </c>
      <c r="J2634" s="23">
        <v>1.6</v>
      </c>
      <c r="K2634" s="22">
        <v>61</v>
      </c>
      <c r="L2634" s="24">
        <v>97.37</v>
      </c>
      <c r="M2634" s="22" t="s">
        <v>2562</v>
      </c>
      <c r="N2634" s="22">
        <v>4</v>
      </c>
      <c r="O2634" s="22">
        <v>159.61816400000001</v>
      </c>
      <c r="P2634" s="19">
        <f t="shared" si="41"/>
        <v>7</v>
      </c>
    </row>
    <row r="2635" spans="1:16" x14ac:dyDescent="0.25">
      <c r="A2635" s="21">
        <v>44748</v>
      </c>
      <c r="B2635" s="22" t="s">
        <v>3088</v>
      </c>
      <c r="C2635" s="22" t="s">
        <v>2176</v>
      </c>
      <c r="D2635" s="22">
        <v>1</v>
      </c>
      <c r="E2635" s="22" t="s">
        <v>2556</v>
      </c>
      <c r="F2635" s="22" t="s">
        <v>407</v>
      </c>
      <c r="G2635" s="22">
        <v>4</v>
      </c>
      <c r="H2635" s="22">
        <v>4</v>
      </c>
      <c r="I2635" s="22">
        <v>5</v>
      </c>
      <c r="J2635" s="23">
        <v>2.39</v>
      </c>
      <c r="K2635" s="22">
        <v>1</v>
      </c>
      <c r="L2635" s="24">
        <v>2.39</v>
      </c>
      <c r="M2635" s="22" t="s">
        <v>2560</v>
      </c>
      <c r="N2635" s="22">
        <v>4</v>
      </c>
      <c r="O2635" s="22">
        <v>9.56</v>
      </c>
      <c r="P2635" s="19">
        <f t="shared" si="41"/>
        <v>7</v>
      </c>
    </row>
    <row r="2636" spans="1:16" x14ac:dyDescent="0.25">
      <c r="A2636" s="21">
        <v>44748</v>
      </c>
      <c r="B2636" s="22" t="s">
        <v>2433</v>
      </c>
      <c r="C2636" s="22" t="s">
        <v>2176</v>
      </c>
      <c r="D2636" s="22">
        <v>1</v>
      </c>
      <c r="E2636" s="22" t="s">
        <v>2556</v>
      </c>
      <c r="F2636" s="22" t="s">
        <v>407</v>
      </c>
      <c r="G2636" s="22">
        <v>20</v>
      </c>
      <c r="H2636" s="22">
        <v>20</v>
      </c>
      <c r="I2636" s="22">
        <v>18</v>
      </c>
      <c r="J2636" s="23">
        <v>0</v>
      </c>
      <c r="K2636" s="22">
        <v>-2</v>
      </c>
      <c r="L2636" s="24">
        <v>0</v>
      </c>
      <c r="M2636" s="22" t="s">
        <v>2560</v>
      </c>
      <c r="N2636" s="22">
        <v>4</v>
      </c>
      <c r="O2636" s="22">
        <v>0</v>
      </c>
      <c r="P2636" s="19">
        <f t="shared" si="41"/>
        <v>7</v>
      </c>
    </row>
    <row r="2637" spans="1:16" x14ac:dyDescent="0.25">
      <c r="A2637" s="21">
        <v>44748</v>
      </c>
      <c r="B2637" s="22" t="s">
        <v>3489</v>
      </c>
      <c r="C2637" s="22" t="s">
        <v>931</v>
      </c>
      <c r="D2637" s="22">
        <v>2</v>
      </c>
      <c r="E2637" s="22" t="s">
        <v>1421</v>
      </c>
      <c r="F2637" s="22" t="s">
        <v>1318</v>
      </c>
      <c r="G2637" s="22">
        <v>908</v>
      </c>
      <c r="H2637" s="22">
        <v>112</v>
      </c>
      <c r="I2637" s="22">
        <v>0</v>
      </c>
      <c r="J2637" s="23">
        <v>3.44</v>
      </c>
      <c r="K2637" s="22">
        <v>-112</v>
      </c>
      <c r="L2637" s="24">
        <v>-385.66</v>
      </c>
      <c r="M2637" s="22" t="s">
        <v>5143</v>
      </c>
      <c r="N2637" s="22">
        <v>2</v>
      </c>
      <c r="O2637" s="22">
        <v>385.66367839999998</v>
      </c>
      <c r="P2637" s="19">
        <f t="shared" si="41"/>
        <v>7</v>
      </c>
    </row>
    <row r="2638" spans="1:16" x14ac:dyDescent="0.25">
      <c r="A2638" s="21">
        <v>44749</v>
      </c>
      <c r="B2638" s="22" t="s">
        <v>3206</v>
      </c>
      <c r="C2638" s="22" t="s">
        <v>966</v>
      </c>
      <c r="D2638" s="22">
        <v>2</v>
      </c>
      <c r="E2638" s="22" t="s">
        <v>1015</v>
      </c>
      <c r="F2638" s="22" t="s">
        <v>863</v>
      </c>
      <c r="G2638" s="22">
        <v>897</v>
      </c>
      <c r="H2638" s="22">
        <v>177</v>
      </c>
      <c r="I2638" s="22">
        <v>177</v>
      </c>
      <c r="J2638" s="23">
        <v>2.0499999999999998</v>
      </c>
      <c r="K2638" s="22">
        <v>0</v>
      </c>
      <c r="L2638" s="24">
        <v>0</v>
      </c>
      <c r="M2638" s="22" t="s">
        <v>3775</v>
      </c>
      <c r="N2638" s="22">
        <v>5</v>
      </c>
      <c r="O2638" s="22">
        <v>362.01986822999999</v>
      </c>
      <c r="P2638" s="19">
        <f t="shared" si="41"/>
        <v>7</v>
      </c>
    </row>
    <row r="2639" spans="1:16" x14ac:dyDescent="0.25">
      <c r="A2639" s="21">
        <v>44749</v>
      </c>
      <c r="B2639" s="22" t="s">
        <v>3583</v>
      </c>
      <c r="C2639" s="22" t="s">
        <v>9</v>
      </c>
      <c r="D2639" s="22">
        <v>2</v>
      </c>
      <c r="E2639" s="22" t="s">
        <v>1166</v>
      </c>
      <c r="F2639" s="22" t="s">
        <v>9</v>
      </c>
      <c r="G2639" s="22">
        <v>589</v>
      </c>
      <c r="H2639" s="22">
        <v>420</v>
      </c>
      <c r="I2639" s="22">
        <v>420</v>
      </c>
      <c r="J2639" s="23">
        <v>1.51</v>
      </c>
      <c r="K2639" s="22">
        <v>0</v>
      </c>
      <c r="L2639" s="24">
        <v>0</v>
      </c>
      <c r="M2639" s="22" t="s">
        <v>4307</v>
      </c>
      <c r="N2639" s="22">
        <v>3</v>
      </c>
      <c r="O2639" s="22">
        <v>635.31118560000004</v>
      </c>
      <c r="P2639" s="19">
        <f t="shared" si="41"/>
        <v>7</v>
      </c>
    </row>
    <row r="2640" spans="1:16" x14ac:dyDescent="0.25">
      <c r="A2640" s="21">
        <v>44749</v>
      </c>
      <c r="B2640" s="22" t="s">
        <v>3206</v>
      </c>
      <c r="C2640" s="22" t="s">
        <v>9</v>
      </c>
      <c r="D2640" s="22">
        <v>2</v>
      </c>
      <c r="E2640" s="22" t="s">
        <v>1137</v>
      </c>
      <c r="F2640" s="22" t="s">
        <v>9</v>
      </c>
      <c r="G2640" s="22">
        <v>897</v>
      </c>
      <c r="H2640" s="22">
        <v>336</v>
      </c>
      <c r="I2640" s="22">
        <v>336</v>
      </c>
      <c r="J2640" s="23">
        <v>2.0499999999999998</v>
      </c>
      <c r="K2640" s="22">
        <v>0</v>
      </c>
      <c r="L2640" s="24">
        <v>0</v>
      </c>
      <c r="M2640" s="22" t="s">
        <v>4308</v>
      </c>
      <c r="N2640" s="22">
        <v>3</v>
      </c>
      <c r="O2640" s="22">
        <v>687.22415664000005</v>
      </c>
      <c r="P2640" s="19">
        <f t="shared" si="41"/>
        <v>7</v>
      </c>
    </row>
    <row r="2641" spans="1:16" x14ac:dyDescent="0.25">
      <c r="A2641" s="21">
        <v>44749</v>
      </c>
      <c r="B2641" s="22" t="s">
        <v>2280</v>
      </c>
      <c r="C2641" s="22" t="s">
        <v>9</v>
      </c>
      <c r="D2641" s="22">
        <v>2</v>
      </c>
      <c r="E2641" s="22" t="s">
        <v>1127</v>
      </c>
      <c r="F2641" s="22" t="s">
        <v>9</v>
      </c>
      <c r="G2641" s="22">
        <v>2142</v>
      </c>
      <c r="H2641" s="22">
        <v>64</v>
      </c>
      <c r="I2641" s="22">
        <v>64</v>
      </c>
      <c r="J2641" s="23">
        <v>4.8600000000000003</v>
      </c>
      <c r="K2641" s="22">
        <v>0</v>
      </c>
      <c r="L2641" s="24">
        <v>0</v>
      </c>
      <c r="M2641" s="22" t="s">
        <v>4309</v>
      </c>
      <c r="N2641" s="22">
        <v>3</v>
      </c>
      <c r="O2641" s="22">
        <v>310.81460864000002</v>
      </c>
      <c r="P2641" s="19">
        <f t="shared" si="41"/>
        <v>7</v>
      </c>
    </row>
    <row r="2642" spans="1:16" x14ac:dyDescent="0.25">
      <c r="A2642" s="21">
        <v>44749</v>
      </c>
      <c r="B2642" s="22" t="s">
        <v>3372</v>
      </c>
      <c r="C2642" s="22" t="s">
        <v>931</v>
      </c>
      <c r="D2642" s="22">
        <v>2</v>
      </c>
      <c r="E2642" s="22" t="s">
        <v>1756</v>
      </c>
      <c r="F2642" s="22" t="s">
        <v>1318</v>
      </c>
      <c r="G2642" s="22">
        <v>279</v>
      </c>
      <c r="H2642" s="22">
        <v>244</v>
      </c>
      <c r="I2642" s="22">
        <v>244</v>
      </c>
      <c r="J2642" s="23">
        <v>4.38</v>
      </c>
      <c r="K2642" s="22">
        <v>0</v>
      </c>
      <c r="L2642" s="24">
        <v>0</v>
      </c>
      <c r="M2642" s="22" t="s">
        <v>4710</v>
      </c>
      <c r="N2642" s="22">
        <v>2</v>
      </c>
      <c r="O2642" s="22">
        <v>1069.9068013599999</v>
      </c>
      <c r="P2642" s="19">
        <f t="shared" si="41"/>
        <v>7</v>
      </c>
    </row>
    <row r="2643" spans="1:16" x14ac:dyDescent="0.25">
      <c r="A2643" s="21">
        <v>44749</v>
      </c>
      <c r="B2643" s="22" t="s">
        <v>3207</v>
      </c>
      <c r="C2643" s="22" t="s">
        <v>931</v>
      </c>
      <c r="D2643" s="22">
        <v>2</v>
      </c>
      <c r="E2643" s="22" t="s">
        <v>1668</v>
      </c>
      <c r="F2643" s="22" t="s">
        <v>1318</v>
      </c>
      <c r="G2643" s="22">
        <v>1692</v>
      </c>
      <c r="H2643" s="22">
        <v>1350</v>
      </c>
      <c r="I2643" s="22">
        <v>1350</v>
      </c>
      <c r="J2643" s="23">
        <v>1.5</v>
      </c>
      <c r="K2643" s="22">
        <v>0</v>
      </c>
      <c r="L2643" s="24">
        <v>0</v>
      </c>
      <c r="M2643" s="22" t="s">
        <v>4711</v>
      </c>
      <c r="N2643" s="22">
        <v>2</v>
      </c>
      <c r="O2643" s="22">
        <v>2030.830191</v>
      </c>
      <c r="P2643" s="19">
        <f t="shared" si="41"/>
        <v>7</v>
      </c>
    </row>
    <row r="2644" spans="1:16" x14ac:dyDescent="0.25">
      <c r="A2644" s="21">
        <v>44749</v>
      </c>
      <c r="B2644" s="22" t="s">
        <v>3207</v>
      </c>
      <c r="C2644" s="22" t="s">
        <v>931</v>
      </c>
      <c r="D2644" s="22">
        <v>2</v>
      </c>
      <c r="E2644" s="22" t="s">
        <v>1439</v>
      </c>
      <c r="F2644" s="22" t="s">
        <v>1318</v>
      </c>
      <c r="G2644" s="22">
        <v>1692</v>
      </c>
      <c r="H2644" s="22">
        <v>108</v>
      </c>
      <c r="I2644" s="22">
        <v>108</v>
      </c>
      <c r="J2644" s="23">
        <v>1.5</v>
      </c>
      <c r="K2644" s="22">
        <v>0</v>
      </c>
      <c r="L2644" s="24">
        <v>0</v>
      </c>
      <c r="M2644" s="22" t="s">
        <v>4712</v>
      </c>
      <c r="N2644" s="22">
        <v>2</v>
      </c>
      <c r="O2644" s="22">
        <v>162.46641528000001</v>
      </c>
      <c r="P2644" s="19">
        <f t="shared" si="41"/>
        <v>7</v>
      </c>
    </row>
    <row r="2645" spans="1:16" x14ac:dyDescent="0.25">
      <c r="A2645" s="21">
        <v>44749</v>
      </c>
      <c r="B2645" s="22" t="s">
        <v>2280</v>
      </c>
      <c r="C2645" s="22" t="s">
        <v>931</v>
      </c>
      <c r="D2645" s="22">
        <v>2</v>
      </c>
      <c r="E2645" s="22" t="s">
        <v>1473</v>
      </c>
      <c r="F2645" s="22" t="s">
        <v>1318</v>
      </c>
      <c r="G2645" s="22">
        <v>2142</v>
      </c>
      <c r="H2645" s="22">
        <v>512</v>
      </c>
      <c r="I2645" s="22">
        <v>512</v>
      </c>
      <c r="J2645" s="23">
        <v>4.8600000000000003</v>
      </c>
      <c r="K2645" s="22">
        <v>0</v>
      </c>
      <c r="L2645" s="24">
        <v>0</v>
      </c>
      <c r="M2645" s="22" t="s">
        <v>4713</v>
      </c>
      <c r="N2645" s="22">
        <v>2</v>
      </c>
      <c r="O2645" s="22">
        <v>2486.5168691200001</v>
      </c>
      <c r="P2645" s="19">
        <f t="shared" si="41"/>
        <v>7</v>
      </c>
    </row>
    <row r="2646" spans="1:16" x14ac:dyDescent="0.25">
      <c r="A2646" s="21">
        <v>44749</v>
      </c>
      <c r="B2646" s="22" t="s">
        <v>2280</v>
      </c>
      <c r="C2646" s="22" t="s">
        <v>931</v>
      </c>
      <c r="D2646" s="22">
        <v>2</v>
      </c>
      <c r="E2646" s="22" t="s">
        <v>1635</v>
      </c>
      <c r="F2646" s="22" t="s">
        <v>1318</v>
      </c>
      <c r="G2646" s="22">
        <v>2142</v>
      </c>
      <c r="H2646" s="22">
        <v>1080</v>
      </c>
      <c r="I2646" s="22">
        <v>1080</v>
      </c>
      <c r="J2646" s="23">
        <v>4.8600000000000003</v>
      </c>
      <c r="K2646" s="22">
        <v>0</v>
      </c>
      <c r="L2646" s="24">
        <v>0</v>
      </c>
      <c r="M2646" s="22" t="s">
        <v>4714</v>
      </c>
      <c r="N2646" s="22">
        <v>2</v>
      </c>
      <c r="O2646" s="22">
        <v>5244.9965208000003</v>
      </c>
      <c r="P2646" s="19">
        <f t="shared" si="41"/>
        <v>7</v>
      </c>
    </row>
    <row r="2647" spans="1:16" x14ac:dyDescent="0.25">
      <c r="A2647" s="21">
        <v>44749</v>
      </c>
      <c r="B2647" s="22" t="s">
        <v>4363</v>
      </c>
      <c r="C2647" s="22" t="s">
        <v>931</v>
      </c>
      <c r="D2647" s="22">
        <v>2</v>
      </c>
      <c r="E2647" s="22" t="s">
        <v>1419</v>
      </c>
      <c r="F2647" s="22" t="s">
        <v>1318</v>
      </c>
      <c r="G2647" s="22">
        <v>4893</v>
      </c>
      <c r="H2647" s="22">
        <v>1000</v>
      </c>
      <c r="I2647" s="22">
        <v>1000</v>
      </c>
      <c r="J2647" s="23">
        <v>0.86</v>
      </c>
      <c r="K2647" s="22">
        <v>0</v>
      </c>
      <c r="L2647" s="24">
        <v>0</v>
      </c>
      <c r="M2647" s="22" t="s">
        <v>4715</v>
      </c>
      <c r="N2647" s="22">
        <v>2</v>
      </c>
      <c r="O2647" s="22">
        <v>856.80197999999996</v>
      </c>
      <c r="P2647" s="19">
        <f t="shared" si="41"/>
        <v>7</v>
      </c>
    </row>
    <row r="2648" spans="1:16" x14ac:dyDescent="0.25">
      <c r="A2648" s="21">
        <v>44749</v>
      </c>
      <c r="B2648" s="22" t="s">
        <v>3331</v>
      </c>
      <c r="C2648" s="22" t="s">
        <v>931</v>
      </c>
      <c r="D2648" s="22">
        <v>2</v>
      </c>
      <c r="E2648" s="22" t="s">
        <v>1652</v>
      </c>
      <c r="F2648" s="22" t="s">
        <v>1318</v>
      </c>
      <c r="G2648" s="22">
        <v>28423</v>
      </c>
      <c r="H2648" s="22">
        <v>11520</v>
      </c>
      <c r="I2648" s="22">
        <v>11520</v>
      </c>
      <c r="J2648" s="23">
        <v>0.56999999999999995</v>
      </c>
      <c r="K2648" s="22">
        <v>0</v>
      </c>
      <c r="L2648" s="24">
        <v>0</v>
      </c>
      <c r="M2648" s="22" t="s">
        <v>4716</v>
      </c>
      <c r="N2648" s="22">
        <v>2</v>
      </c>
      <c r="O2648" s="22">
        <v>6539.6024064000003</v>
      </c>
      <c r="P2648" s="19">
        <f t="shared" si="41"/>
        <v>7</v>
      </c>
    </row>
    <row r="2649" spans="1:16" x14ac:dyDescent="0.25">
      <c r="A2649" s="21">
        <v>44749</v>
      </c>
      <c r="B2649" s="22" t="s">
        <v>3331</v>
      </c>
      <c r="C2649" s="22" t="s">
        <v>931</v>
      </c>
      <c r="D2649" s="22">
        <v>2</v>
      </c>
      <c r="E2649" s="22" t="s">
        <v>1604</v>
      </c>
      <c r="F2649" s="22" t="s">
        <v>1318</v>
      </c>
      <c r="G2649" s="22">
        <v>28423</v>
      </c>
      <c r="H2649" s="22">
        <v>11520</v>
      </c>
      <c r="I2649" s="22">
        <v>11520</v>
      </c>
      <c r="J2649" s="23">
        <v>0.56999999999999995</v>
      </c>
      <c r="K2649" s="22">
        <v>0</v>
      </c>
      <c r="L2649" s="24">
        <v>0</v>
      </c>
      <c r="M2649" s="22" t="s">
        <v>4717</v>
      </c>
      <c r="N2649" s="22">
        <v>2</v>
      </c>
      <c r="O2649" s="22">
        <v>6539.6024064000003</v>
      </c>
      <c r="P2649" s="19">
        <f t="shared" si="41"/>
        <v>7</v>
      </c>
    </row>
    <row r="2650" spans="1:16" x14ac:dyDescent="0.25">
      <c r="A2650" s="21">
        <v>44749</v>
      </c>
      <c r="B2650" s="22" t="s">
        <v>4397</v>
      </c>
      <c r="C2650" s="22" t="s">
        <v>10</v>
      </c>
      <c r="D2650" s="22">
        <v>2</v>
      </c>
      <c r="E2650" s="22" t="s">
        <v>536</v>
      </c>
      <c r="F2650" s="22" t="s">
        <v>407</v>
      </c>
      <c r="G2650" s="22">
        <v>127</v>
      </c>
      <c r="H2650" s="22">
        <v>77</v>
      </c>
      <c r="I2650" s="22">
        <v>77</v>
      </c>
      <c r="J2650" s="23">
        <v>7.03</v>
      </c>
      <c r="K2650" s="22">
        <v>0</v>
      </c>
      <c r="L2650" s="24">
        <v>0</v>
      </c>
      <c r="M2650" s="22" t="s">
        <v>5640</v>
      </c>
      <c r="N2650" s="22">
        <v>4</v>
      </c>
      <c r="O2650" s="22">
        <v>541.00437082999997</v>
      </c>
      <c r="P2650" s="19">
        <f t="shared" si="41"/>
        <v>7</v>
      </c>
    </row>
    <row r="2651" spans="1:16" x14ac:dyDescent="0.25">
      <c r="A2651" s="21">
        <v>44749</v>
      </c>
      <c r="B2651" s="22" t="s">
        <v>2280</v>
      </c>
      <c r="C2651" s="22" t="s">
        <v>10</v>
      </c>
      <c r="D2651" s="22">
        <v>2</v>
      </c>
      <c r="E2651" s="22" t="s">
        <v>918</v>
      </c>
      <c r="F2651" s="22" t="s">
        <v>863</v>
      </c>
      <c r="G2651" s="22">
        <v>2142</v>
      </c>
      <c r="H2651" s="22">
        <v>66</v>
      </c>
      <c r="I2651" s="22">
        <v>66</v>
      </c>
      <c r="J2651" s="23">
        <v>4.8600000000000003</v>
      </c>
      <c r="K2651" s="22">
        <v>0</v>
      </c>
      <c r="L2651" s="24">
        <v>0</v>
      </c>
      <c r="M2651" s="22" t="s">
        <v>5822</v>
      </c>
      <c r="N2651" s="22">
        <v>5</v>
      </c>
      <c r="O2651" s="22">
        <v>320.52756515999999</v>
      </c>
      <c r="P2651" s="19">
        <f t="shared" si="41"/>
        <v>7</v>
      </c>
    </row>
    <row r="2652" spans="1:16" x14ac:dyDescent="0.25">
      <c r="A2652" s="21">
        <v>44749</v>
      </c>
      <c r="B2652" s="22" t="s">
        <v>3372</v>
      </c>
      <c r="C2652" s="22" t="s">
        <v>10</v>
      </c>
      <c r="D2652" s="22">
        <v>2</v>
      </c>
      <c r="E2652" s="22" t="s">
        <v>65</v>
      </c>
      <c r="F2652" s="22" t="s">
        <v>9</v>
      </c>
      <c r="G2652" s="22">
        <v>279</v>
      </c>
      <c r="H2652" s="22">
        <v>35</v>
      </c>
      <c r="I2652" s="22">
        <v>35</v>
      </c>
      <c r="J2652" s="23">
        <v>4.38</v>
      </c>
      <c r="K2652" s="22">
        <v>0</v>
      </c>
      <c r="L2652" s="24">
        <v>0</v>
      </c>
      <c r="M2652" s="22" t="s">
        <v>6289</v>
      </c>
      <c r="N2652" s="22">
        <v>3</v>
      </c>
      <c r="O2652" s="22">
        <v>153.4702379</v>
      </c>
      <c r="P2652" s="19">
        <f t="shared" si="41"/>
        <v>7</v>
      </c>
    </row>
    <row r="2653" spans="1:16" x14ac:dyDescent="0.25">
      <c r="A2653" s="21">
        <v>44749</v>
      </c>
      <c r="B2653" s="22" t="s">
        <v>2925</v>
      </c>
      <c r="C2653" s="22" t="s">
        <v>10</v>
      </c>
      <c r="D2653" s="22">
        <v>2</v>
      </c>
      <c r="E2653" s="22" t="s">
        <v>314</v>
      </c>
      <c r="F2653" s="22" t="s">
        <v>9</v>
      </c>
      <c r="G2653" s="22">
        <v>68</v>
      </c>
      <c r="H2653" s="22">
        <v>24</v>
      </c>
      <c r="I2653" s="22">
        <v>24</v>
      </c>
      <c r="J2653" s="23">
        <v>14.6</v>
      </c>
      <c r="K2653" s="22">
        <v>0</v>
      </c>
      <c r="L2653" s="24">
        <v>0</v>
      </c>
      <c r="M2653" s="22" t="s">
        <v>6290</v>
      </c>
      <c r="N2653" s="22">
        <v>3</v>
      </c>
      <c r="O2653" s="22">
        <v>350.42950344000002</v>
      </c>
      <c r="P2653" s="19">
        <f t="shared" si="41"/>
        <v>7</v>
      </c>
    </row>
    <row r="2654" spans="1:16" x14ac:dyDescent="0.25">
      <c r="A2654" s="21">
        <v>44749</v>
      </c>
      <c r="B2654" s="22" t="s">
        <v>4383</v>
      </c>
      <c r="C2654" s="22" t="s">
        <v>931</v>
      </c>
      <c r="D2654" s="22">
        <v>2</v>
      </c>
      <c r="E2654" s="22" t="s">
        <v>1392</v>
      </c>
      <c r="F2654" s="22" t="s">
        <v>1318</v>
      </c>
      <c r="G2654" s="22">
        <v>2561</v>
      </c>
      <c r="H2654" s="22">
        <v>2393</v>
      </c>
      <c r="I2654" s="22">
        <v>2392</v>
      </c>
      <c r="J2654" s="23">
        <v>1.64</v>
      </c>
      <c r="K2654" s="22">
        <v>-1</v>
      </c>
      <c r="L2654" s="24">
        <v>-1.64</v>
      </c>
      <c r="M2654" s="22" t="s">
        <v>6436</v>
      </c>
      <c r="N2654" s="22">
        <v>2</v>
      </c>
      <c r="O2654" s="22">
        <v>3913.3898459100001</v>
      </c>
      <c r="P2654" s="19">
        <f t="shared" si="41"/>
        <v>7</v>
      </c>
    </row>
    <row r="2655" spans="1:16" x14ac:dyDescent="0.25">
      <c r="A2655" s="21">
        <v>44749</v>
      </c>
      <c r="B2655" s="22" t="s">
        <v>3377</v>
      </c>
      <c r="C2655" s="22" t="s">
        <v>10</v>
      </c>
      <c r="D2655" s="22">
        <v>2</v>
      </c>
      <c r="E2655" s="22" t="s">
        <v>924</v>
      </c>
      <c r="F2655" s="22" t="s">
        <v>863</v>
      </c>
      <c r="G2655" s="22">
        <v>3</v>
      </c>
      <c r="H2655" s="22">
        <v>3</v>
      </c>
      <c r="I2655" s="22">
        <v>2</v>
      </c>
      <c r="J2655" s="23">
        <v>3.22</v>
      </c>
      <c r="K2655" s="22">
        <v>-1</v>
      </c>
      <c r="L2655" s="24">
        <v>-3.22</v>
      </c>
      <c r="M2655" s="22" t="s">
        <v>6511</v>
      </c>
      <c r="N2655" s="22">
        <v>5</v>
      </c>
      <c r="O2655" s="22">
        <v>9.6584536199999995</v>
      </c>
      <c r="P2655" s="19">
        <f t="shared" si="41"/>
        <v>7</v>
      </c>
    </row>
    <row r="2656" spans="1:16" x14ac:dyDescent="0.25">
      <c r="A2656" s="21">
        <v>44749</v>
      </c>
      <c r="B2656" s="22" t="s">
        <v>3583</v>
      </c>
      <c r="C2656" s="22" t="s">
        <v>966</v>
      </c>
      <c r="D2656" s="22">
        <v>2</v>
      </c>
      <c r="E2656" s="22" t="s">
        <v>1276</v>
      </c>
      <c r="F2656" s="22" t="s">
        <v>407</v>
      </c>
      <c r="G2656" s="22">
        <v>589</v>
      </c>
      <c r="H2656" s="22">
        <v>169</v>
      </c>
      <c r="I2656" s="22">
        <v>170</v>
      </c>
      <c r="J2656" s="23">
        <v>1.51</v>
      </c>
      <c r="K2656" s="22">
        <v>1</v>
      </c>
      <c r="L2656" s="24">
        <v>1.51</v>
      </c>
      <c r="M2656" s="22" t="s">
        <v>6585</v>
      </c>
      <c r="N2656" s="22">
        <v>4</v>
      </c>
      <c r="O2656" s="22">
        <v>255.63711992</v>
      </c>
      <c r="P2656" s="19">
        <f t="shared" si="41"/>
        <v>7</v>
      </c>
    </row>
    <row r="2657" spans="1:16" x14ac:dyDescent="0.25">
      <c r="A2657" s="21">
        <v>44749</v>
      </c>
      <c r="B2657" s="22" t="s">
        <v>3206</v>
      </c>
      <c r="C2657" s="22" t="s">
        <v>931</v>
      </c>
      <c r="D2657" s="22">
        <v>2</v>
      </c>
      <c r="E2657" s="22" t="s">
        <v>1668</v>
      </c>
      <c r="F2657" s="22" t="s">
        <v>1318</v>
      </c>
      <c r="G2657" s="22">
        <v>897</v>
      </c>
      <c r="H2657" s="22">
        <v>276</v>
      </c>
      <c r="I2657" s="22">
        <v>384</v>
      </c>
      <c r="J2657" s="23">
        <v>2.0499999999999998</v>
      </c>
      <c r="K2657" s="22">
        <v>108</v>
      </c>
      <c r="L2657" s="24">
        <v>220.89</v>
      </c>
      <c r="M2657" s="22" t="s">
        <v>4711</v>
      </c>
      <c r="N2657" s="22">
        <v>2</v>
      </c>
      <c r="O2657" s="22">
        <v>564.50555724000003</v>
      </c>
      <c r="P2657" s="19">
        <f t="shared" si="41"/>
        <v>7</v>
      </c>
    </row>
    <row r="2658" spans="1:16" x14ac:dyDescent="0.25">
      <c r="A2658" s="21">
        <v>44749</v>
      </c>
      <c r="B2658" s="22" t="s">
        <v>2280</v>
      </c>
      <c r="C2658" s="22" t="s">
        <v>931</v>
      </c>
      <c r="D2658" s="22">
        <v>2</v>
      </c>
      <c r="E2658" s="22" t="s">
        <v>1466</v>
      </c>
      <c r="F2658" s="22" t="s">
        <v>1318</v>
      </c>
      <c r="G2658" s="22">
        <v>2142</v>
      </c>
      <c r="H2658" s="22">
        <v>420</v>
      </c>
      <c r="I2658" s="22">
        <v>432</v>
      </c>
      <c r="J2658" s="23">
        <v>4.8600000000000003</v>
      </c>
      <c r="K2658" s="22">
        <v>12</v>
      </c>
      <c r="L2658" s="24">
        <v>58.28</v>
      </c>
      <c r="M2658" s="22" t="s">
        <v>6774</v>
      </c>
      <c r="N2658" s="22">
        <v>2</v>
      </c>
      <c r="O2658" s="22">
        <v>2039.7208691999999</v>
      </c>
      <c r="P2658" s="19">
        <f t="shared" si="41"/>
        <v>7</v>
      </c>
    </row>
    <row r="2659" spans="1:16" x14ac:dyDescent="0.25">
      <c r="A2659" s="21">
        <v>44749</v>
      </c>
      <c r="B2659" s="22" t="s">
        <v>2925</v>
      </c>
      <c r="C2659" s="22" t="s">
        <v>931</v>
      </c>
      <c r="D2659" s="22">
        <v>2</v>
      </c>
      <c r="E2659" s="22" t="s">
        <v>1776</v>
      </c>
      <c r="F2659" s="22" t="s">
        <v>1318</v>
      </c>
      <c r="G2659" s="22">
        <v>68</v>
      </c>
      <c r="H2659" s="22">
        <v>44</v>
      </c>
      <c r="I2659" s="22">
        <v>20</v>
      </c>
      <c r="J2659" s="23">
        <v>14.6</v>
      </c>
      <c r="K2659" s="22">
        <v>-24</v>
      </c>
      <c r="L2659" s="24">
        <v>-350.43</v>
      </c>
      <c r="M2659" s="22" t="s">
        <v>6775</v>
      </c>
      <c r="N2659" s="22">
        <v>2</v>
      </c>
      <c r="O2659" s="22">
        <v>642.45408964000001</v>
      </c>
      <c r="P2659" s="19">
        <f t="shared" si="41"/>
        <v>7</v>
      </c>
    </row>
    <row r="2660" spans="1:16" x14ac:dyDescent="0.25">
      <c r="A2660" s="21">
        <v>44749</v>
      </c>
      <c r="B2660" s="22" t="s">
        <v>3032</v>
      </c>
      <c r="C2660" s="22" t="s">
        <v>931</v>
      </c>
      <c r="D2660" s="22">
        <v>2</v>
      </c>
      <c r="E2660" s="22" t="s">
        <v>1786</v>
      </c>
      <c r="F2660" s="22" t="s">
        <v>1318</v>
      </c>
      <c r="G2660" s="22">
        <v>539</v>
      </c>
      <c r="H2660" s="22">
        <v>460</v>
      </c>
      <c r="I2660" s="22">
        <v>410</v>
      </c>
      <c r="J2660" s="23">
        <v>3.55</v>
      </c>
      <c r="K2660" s="22">
        <v>-50</v>
      </c>
      <c r="L2660" s="24">
        <v>-177.62</v>
      </c>
      <c r="M2660" s="22" t="s">
        <v>6776</v>
      </c>
      <c r="N2660" s="22">
        <v>2</v>
      </c>
      <c r="O2660" s="22">
        <v>1634.0929140000001</v>
      </c>
      <c r="P2660" s="19">
        <f t="shared" si="41"/>
        <v>7</v>
      </c>
    </row>
    <row r="2661" spans="1:16" x14ac:dyDescent="0.25">
      <c r="A2661" s="21">
        <v>44749</v>
      </c>
      <c r="B2661" s="22" t="s">
        <v>4397</v>
      </c>
      <c r="C2661" s="22" t="s">
        <v>931</v>
      </c>
      <c r="D2661" s="22">
        <v>2</v>
      </c>
      <c r="E2661" s="22" t="s">
        <v>1775</v>
      </c>
      <c r="F2661" s="22" t="s">
        <v>1318</v>
      </c>
      <c r="G2661" s="22">
        <v>127</v>
      </c>
      <c r="H2661" s="22">
        <v>50</v>
      </c>
      <c r="I2661" s="22">
        <v>60</v>
      </c>
      <c r="J2661" s="23">
        <v>7.03</v>
      </c>
      <c r="K2661" s="22">
        <v>10</v>
      </c>
      <c r="L2661" s="24">
        <v>70.260000000000005</v>
      </c>
      <c r="M2661" s="22" t="s">
        <v>6777</v>
      </c>
      <c r="N2661" s="22">
        <v>2</v>
      </c>
      <c r="O2661" s="22">
        <v>351.30153949999999</v>
      </c>
      <c r="P2661" s="19">
        <f t="shared" si="41"/>
        <v>7</v>
      </c>
    </row>
    <row r="2662" spans="1:16" x14ac:dyDescent="0.25">
      <c r="A2662" s="21">
        <v>44749</v>
      </c>
      <c r="B2662" s="22" t="s">
        <v>3331</v>
      </c>
      <c r="C2662" s="22" t="s">
        <v>931</v>
      </c>
      <c r="D2662" s="22">
        <v>2</v>
      </c>
      <c r="E2662" s="22" t="s">
        <v>1470</v>
      </c>
      <c r="F2662" s="22" t="s">
        <v>1318</v>
      </c>
      <c r="G2662" s="22">
        <v>28423</v>
      </c>
      <c r="H2662" s="22">
        <v>5383</v>
      </c>
      <c r="I2662" s="22">
        <v>5760</v>
      </c>
      <c r="J2662" s="23">
        <v>0.56999999999999995</v>
      </c>
      <c r="K2662" s="22">
        <v>377</v>
      </c>
      <c r="L2662" s="24">
        <v>214.01</v>
      </c>
      <c r="M2662" s="22" t="s">
        <v>6778</v>
      </c>
      <c r="N2662" s="22">
        <v>2</v>
      </c>
      <c r="O2662" s="22">
        <v>3055.7881730600002</v>
      </c>
      <c r="P2662" s="19">
        <f t="shared" si="41"/>
        <v>7</v>
      </c>
    </row>
    <row r="2663" spans="1:16" x14ac:dyDescent="0.25">
      <c r="A2663" s="21">
        <v>44749</v>
      </c>
      <c r="B2663" s="22" t="s">
        <v>3207</v>
      </c>
      <c r="C2663" s="22" t="s">
        <v>10</v>
      </c>
      <c r="D2663" s="22">
        <v>2</v>
      </c>
      <c r="E2663" s="22" t="s">
        <v>592</v>
      </c>
      <c r="F2663" s="22" t="s">
        <v>407</v>
      </c>
      <c r="G2663" s="22">
        <v>1692</v>
      </c>
      <c r="H2663" s="22">
        <v>234</v>
      </c>
      <c r="I2663" s="22">
        <v>237</v>
      </c>
      <c r="J2663" s="23">
        <v>1.5</v>
      </c>
      <c r="K2663" s="22">
        <v>3</v>
      </c>
      <c r="L2663" s="24">
        <v>4.51</v>
      </c>
      <c r="M2663" s="22" t="s">
        <v>6889</v>
      </c>
      <c r="N2663" s="22">
        <v>4</v>
      </c>
      <c r="O2663" s="22">
        <v>352.01056643999999</v>
      </c>
      <c r="P2663" s="19">
        <f t="shared" si="41"/>
        <v>7</v>
      </c>
    </row>
    <row r="2664" spans="1:16" x14ac:dyDescent="0.25">
      <c r="A2664" s="21">
        <v>44749</v>
      </c>
      <c r="B2664" s="22" t="s">
        <v>3032</v>
      </c>
      <c r="C2664" s="22" t="s">
        <v>10</v>
      </c>
      <c r="D2664" s="22">
        <v>2</v>
      </c>
      <c r="E2664" s="22" t="s">
        <v>675</v>
      </c>
      <c r="F2664" s="22" t="s">
        <v>407</v>
      </c>
      <c r="G2664" s="22">
        <v>539</v>
      </c>
      <c r="H2664" s="22">
        <v>79</v>
      </c>
      <c r="I2664" s="22">
        <v>59</v>
      </c>
      <c r="J2664" s="23">
        <v>3.55</v>
      </c>
      <c r="K2664" s="22">
        <v>-20</v>
      </c>
      <c r="L2664" s="24">
        <v>-71.05</v>
      </c>
      <c r="M2664" s="22" t="s">
        <v>6890</v>
      </c>
      <c r="N2664" s="22">
        <v>4</v>
      </c>
      <c r="O2664" s="22">
        <v>280.63769610000003</v>
      </c>
      <c r="P2664" s="19">
        <f t="shared" si="41"/>
        <v>7</v>
      </c>
    </row>
    <row r="2665" spans="1:16" x14ac:dyDescent="0.25">
      <c r="A2665" s="21">
        <v>44749</v>
      </c>
      <c r="B2665" s="22" t="s">
        <v>4981</v>
      </c>
      <c r="C2665" s="22" t="s">
        <v>10</v>
      </c>
      <c r="D2665" s="22">
        <v>2</v>
      </c>
      <c r="E2665" s="22" t="s">
        <v>659</v>
      </c>
      <c r="F2665" s="22" t="s">
        <v>407</v>
      </c>
      <c r="G2665" s="22">
        <v>149</v>
      </c>
      <c r="H2665" s="22">
        <v>49</v>
      </c>
      <c r="I2665" s="22">
        <v>54</v>
      </c>
      <c r="J2665" s="23">
        <v>2.91</v>
      </c>
      <c r="K2665" s="22">
        <v>5</v>
      </c>
      <c r="L2665" s="24">
        <v>14.56</v>
      </c>
      <c r="M2665" s="22" t="s">
        <v>6891</v>
      </c>
      <c r="N2665" s="22">
        <v>4</v>
      </c>
      <c r="O2665" s="22">
        <v>142.69703903000001</v>
      </c>
      <c r="P2665" s="19">
        <f t="shared" si="41"/>
        <v>7</v>
      </c>
    </row>
    <row r="2666" spans="1:16" x14ac:dyDescent="0.25">
      <c r="A2666" s="21">
        <v>44749</v>
      </c>
      <c r="B2666" s="22" t="s">
        <v>4363</v>
      </c>
      <c r="C2666" s="22" t="s">
        <v>10</v>
      </c>
      <c r="D2666" s="22">
        <v>2</v>
      </c>
      <c r="E2666" s="22" t="s">
        <v>894</v>
      </c>
      <c r="F2666" s="22" t="s">
        <v>863</v>
      </c>
      <c r="G2666" s="22">
        <v>4893</v>
      </c>
      <c r="H2666" s="22">
        <v>143</v>
      </c>
      <c r="I2666" s="22">
        <v>111</v>
      </c>
      <c r="J2666" s="23">
        <v>0.86</v>
      </c>
      <c r="K2666" s="22">
        <v>-32</v>
      </c>
      <c r="L2666" s="24">
        <v>-27.42</v>
      </c>
      <c r="M2666" s="22" t="s">
        <v>6892</v>
      </c>
      <c r="N2666" s="22">
        <v>5</v>
      </c>
      <c r="O2666" s="22">
        <v>122.52268314</v>
      </c>
      <c r="P2666" s="19">
        <f t="shared" si="41"/>
        <v>7</v>
      </c>
    </row>
    <row r="2667" spans="1:16" x14ac:dyDescent="0.25">
      <c r="A2667" s="21">
        <v>44749</v>
      </c>
      <c r="B2667" s="22" t="s">
        <v>2298</v>
      </c>
      <c r="C2667" s="22" t="s">
        <v>10</v>
      </c>
      <c r="D2667" s="22">
        <v>2</v>
      </c>
      <c r="E2667" s="22" t="s">
        <v>45</v>
      </c>
      <c r="F2667" s="22" t="s">
        <v>9</v>
      </c>
      <c r="G2667" s="22">
        <v>881</v>
      </c>
      <c r="H2667" s="22">
        <v>881</v>
      </c>
      <c r="I2667" s="22">
        <v>861</v>
      </c>
      <c r="J2667" s="23">
        <v>0.12</v>
      </c>
      <c r="K2667" s="22">
        <v>-20</v>
      </c>
      <c r="L2667" s="24">
        <v>-2.4</v>
      </c>
      <c r="M2667" s="22" t="s">
        <v>6893</v>
      </c>
      <c r="N2667" s="22">
        <v>3</v>
      </c>
      <c r="O2667" s="22">
        <v>105.78953733</v>
      </c>
      <c r="P2667" s="19">
        <f t="shared" si="41"/>
        <v>7</v>
      </c>
    </row>
    <row r="2668" spans="1:16" x14ac:dyDescent="0.25">
      <c r="A2668" s="21">
        <v>44749</v>
      </c>
      <c r="B2668" s="22" t="s">
        <v>4383</v>
      </c>
      <c r="C2668" s="22" t="s">
        <v>10</v>
      </c>
      <c r="D2668" s="22">
        <v>2</v>
      </c>
      <c r="E2668" s="22" t="s">
        <v>242</v>
      </c>
      <c r="F2668" s="22" t="s">
        <v>9</v>
      </c>
      <c r="G2668" s="22">
        <v>2561</v>
      </c>
      <c r="H2668" s="22">
        <v>168</v>
      </c>
      <c r="I2668" s="22">
        <v>147</v>
      </c>
      <c r="J2668" s="23">
        <v>1.64</v>
      </c>
      <c r="K2668" s="22">
        <v>-21</v>
      </c>
      <c r="L2668" s="24">
        <v>-34.340000000000003</v>
      </c>
      <c r="M2668" s="22" t="s">
        <v>6894</v>
      </c>
      <c r="N2668" s="22">
        <v>3</v>
      </c>
      <c r="O2668" s="22">
        <v>274.73861016000001</v>
      </c>
      <c r="P2668" s="19">
        <f t="shared" si="41"/>
        <v>7</v>
      </c>
    </row>
    <row r="2669" spans="1:16" x14ac:dyDescent="0.25">
      <c r="A2669" s="21">
        <v>44749</v>
      </c>
      <c r="B2669" s="22" t="s">
        <v>3206</v>
      </c>
      <c r="C2669" s="22" t="s">
        <v>931</v>
      </c>
      <c r="D2669" s="22">
        <v>2</v>
      </c>
      <c r="E2669" s="22" t="s">
        <v>1439</v>
      </c>
      <c r="F2669" s="22" t="s">
        <v>1318</v>
      </c>
      <c r="G2669" s="22">
        <v>897</v>
      </c>
      <c r="H2669" s="22">
        <v>108</v>
      </c>
      <c r="I2669" s="22">
        <v>0</v>
      </c>
      <c r="J2669" s="23">
        <v>2.0499999999999998</v>
      </c>
      <c r="K2669" s="22">
        <v>-108</v>
      </c>
      <c r="L2669" s="24">
        <v>-220.89</v>
      </c>
      <c r="M2669" s="22" t="s">
        <v>4712</v>
      </c>
      <c r="N2669" s="22">
        <v>2</v>
      </c>
      <c r="O2669" s="22">
        <v>220.89347892000001</v>
      </c>
      <c r="P2669" s="19">
        <f t="shared" si="41"/>
        <v>7</v>
      </c>
    </row>
    <row r="2670" spans="1:16" x14ac:dyDescent="0.25">
      <c r="A2670" s="21">
        <v>44749</v>
      </c>
      <c r="B2670" s="22" t="s">
        <v>4981</v>
      </c>
      <c r="C2670" s="22" t="s">
        <v>931</v>
      </c>
      <c r="D2670" s="22">
        <v>2</v>
      </c>
      <c r="E2670" s="22" t="s">
        <v>1788</v>
      </c>
      <c r="F2670" s="22" t="s">
        <v>1318</v>
      </c>
      <c r="G2670" s="22">
        <v>149</v>
      </c>
      <c r="H2670" s="22">
        <v>100</v>
      </c>
      <c r="I2670" s="22">
        <v>0</v>
      </c>
      <c r="J2670" s="23">
        <v>2.91</v>
      </c>
      <c r="K2670" s="22">
        <v>-100</v>
      </c>
      <c r="L2670" s="24">
        <v>-291.22000000000003</v>
      </c>
      <c r="M2670" s="22" t="s">
        <v>7117</v>
      </c>
      <c r="N2670" s="22">
        <v>2</v>
      </c>
      <c r="O2670" s="22">
        <v>291.21844700000003</v>
      </c>
      <c r="P2670" s="19">
        <f t="shared" si="41"/>
        <v>7</v>
      </c>
    </row>
    <row r="2671" spans="1:16" x14ac:dyDescent="0.25">
      <c r="A2671" s="21">
        <v>44750</v>
      </c>
      <c r="B2671" s="22" t="s">
        <v>3420</v>
      </c>
      <c r="C2671" s="22" t="s">
        <v>931</v>
      </c>
      <c r="D2671" s="22">
        <v>2</v>
      </c>
      <c r="E2671" s="22" t="s">
        <v>1483</v>
      </c>
      <c r="F2671" s="22" t="s">
        <v>1318</v>
      </c>
      <c r="G2671" s="22">
        <v>173</v>
      </c>
      <c r="H2671" s="22">
        <v>164</v>
      </c>
      <c r="I2671" s="22">
        <v>164</v>
      </c>
      <c r="J2671" s="23">
        <v>1.23</v>
      </c>
      <c r="K2671" s="22">
        <v>0</v>
      </c>
      <c r="L2671" s="24">
        <v>0</v>
      </c>
      <c r="M2671" s="22" t="s">
        <v>4718</v>
      </c>
      <c r="N2671" s="22">
        <v>2</v>
      </c>
      <c r="O2671" s="22">
        <v>202.22745864000001</v>
      </c>
      <c r="P2671" s="19">
        <f t="shared" si="41"/>
        <v>7</v>
      </c>
    </row>
    <row r="2672" spans="1:16" x14ac:dyDescent="0.25">
      <c r="A2672" s="21">
        <v>44750</v>
      </c>
      <c r="B2672" s="22" t="s">
        <v>4719</v>
      </c>
      <c r="C2672" s="22" t="s">
        <v>931</v>
      </c>
      <c r="D2672" s="22">
        <v>2</v>
      </c>
      <c r="E2672" s="22" t="s">
        <v>1481</v>
      </c>
      <c r="F2672" s="22" t="s">
        <v>1318</v>
      </c>
      <c r="G2672" s="22">
        <v>4619</v>
      </c>
      <c r="H2672" s="22">
        <v>750</v>
      </c>
      <c r="I2672" s="22">
        <v>750</v>
      </c>
      <c r="J2672" s="23">
        <v>0.97</v>
      </c>
      <c r="K2672" s="22">
        <v>0</v>
      </c>
      <c r="L2672" s="24">
        <v>0</v>
      </c>
      <c r="M2672" s="22" t="s">
        <v>4720</v>
      </c>
      <c r="N2672" s="22">
        <v>2</v>
      </c>
      <c r="O2672" s="22">
        <v>726.10396500000002</v>
      </c>
      <c r="P2672" s="19">
        <f t="shared" si="41"/>
        <v>7</v>
      </c>
    </row>
    <row r="2673" spans="1:16" x14ac:dyDescent="0.25">
      <c r="A2673" s="21">
        <v>44750</v>
      </c>
      <c r="B2673" s="22" t="s">
        <v>2426</v>
      </c>
      <c r="C2673" s="22" t="s">
        <v>931</v>
      </c>
      <c r="D2673" s="22">
        <v>2</v>
      </c>
      <c r="E2673" s="22" t="s">
        <v>1481</v>
      </c>
      <c r="F2673" s="22" t="s">
        <v>1318</v>
      </c>
      <c r="G2673" s="22">
        <v>552</v>
      </c>
      <c r="H2673" s="22">
        <v>552</v>
      </c>
      <c r="I2673" s="22">
        <v>552</v>
      </c>
      <c r="J2673" s="23">
        <v>0.35</v>
      </c>
      <c r="K2673" s="22">
        <v>0</v>
      </c>
      <c r="L2673" s="24">
        <v>0</v>
      </c>
      <c r="M2673" s="22" t="s">
        <v>4720</v>
      </c>
      <c r="N2673" s="22">
        <v>2</v>
      </c>
      <c r="O2673" s="22">
        <v>193.2</v>
      </c>
      <c r="P2673" s="19">
        <f t="shared" si="41"/>
        <v>7</v>
      </c>
    </row>
    <row r="2674" spans="1:16" x14ac:dyDescent="0.25">
      <c r="A2674" s="21">
        <v>44750</v>
      </c>
      <c r="B2674" s="22" t="s">
        <v>3332</v>
      </c>
      <c r="C2674" s="22" t="s">
        <v>931</v>
      </c>
      <c r="D2674" s="22">
        <v>2</v>
      </c>
      <c r="E2674" s="22" t="s">
        <v>1482</v>
      </c>
      <c r="F2674" s="22" t="s">
        <v>1318</v>
      </c>
      <c r="G2674" s="22">
        <v>394</v>
      </c>
      <c r="H2674" s="22">
        <v>391</v>
      </c>
      <c r="I2674" s="22">
        <v>390</v>
      </c>
      <c r="J2674" s="23">
        <v>0.75</v>
      </c>
      <c r="K2674" s="22">
        <v>-1</v>
      </c>
      <c r="L2674" s="24">
        <v>-0.75</v>
      </c>
      <c r="M2674" s="22" t="s">
        <v>6437</v>
      </c>
      <c r="N2674" s="22">
        <v>2</v>
      </c>
      <c r="O2674" s="22">
        <v>294.44243661000002</v>
      </c>
      <c r="P2674" s="19">
        <f t="shared" si="41"/>
        <v>7</v>
      </c>
    </row>
    <row r="2675" spans="1:16" x14ac:dyDescent="0.25">
      <c r="A2675" s="21">
        <v>44750</v>
      </c>
      <c r="B2675" s="22" t="s">
        <v>3451</v>
      </c>
      <c r="C2675" s="22" t="s">
        <v>931</v>
      </c>
      <c r="D2675" s="22">
        <v>2</v>
      </c>
      <c r="E2675" s="22" t="s">
        <v>1481</v>
      </c>
      <c r="F2675" s="22" t="s">
        <v>1318</v>
      </c>
      <c r="G2675" s="22">
        <v>2497</v>
      </c>
      <c r="H2675" s="22">
        <v>2219</v>
      </c>
      <c r="I2675" s="22">
        <v>2160</v>
      </c>
      <c r="J2675" s="23">
        <v>0.55000000000000004</v>
      </c>
      <c r="K2675" s="22">
        <v>-59</v>
      </c>
      <c r="L2675" s="24">
        <v>-32.659999999999997</v>
      </c>
      <c r="M2675" s="22" t="s">
        <v>4720</v>
      </c>
      <c r="N2675" s="22">
        <v>2</v>
      </c>
      <c r="O2675" s="22">
        <v>1228.48395607</v>
      </c>
      <c r="P2675" s="19">
        <f t="shared" si="41"/>
        <v>7</v>
      </c>
    </row>
    <row r="2676" spans="1:16" x14ac:dyDescent="0.25">
      <c r="A2676" s="21">
        <v>44750</v>
      </c>
      <c r="B2676" s="22" t="s">
        <v>3351</v>
      </c>
      <c r="C2676" s="22" t="s">
        <v>10</v>
      </c>
      <c r="D2676" s="22">
        <v>2</v>
      </c>
      <c r="E2676" s="22" t="s">
        <v>719</v>
      </c>
      <c r="F2676" s="22" t="s">
        <v>696</v>
      </c>
      <c r="G2676" s="22">
        <v>1144</v>
      </c>
      <c r="H2676" s="22">
        <v>1144</v>
      </c>
      <c r="I2676" s="22">
        <v>1222</v>
      </c>
      <c r="J2676" s="23">
        <v>0.1</v>
      </c>
      <c r="K2676" s="22">
        <v>78</v>
      </c>
      <c r="L2676" s="24">
        <v>7.8</v>
      </c>
      <c r="M2676" s="22" t="s">
        <v>6895</v>
      </c>
      <c r="N2676" s="22">
        <v>1</v>
      </c>
      <c r="O2676" s="22">
        <v>114.4</v>
      </c>
      <c r="P2676" s="19">
        <f t="shared" si="41"/>
        <v>7</v>
      </c>
    </row>
    <row r="2677" spans="1:16" x14ac:dyDescent="0.25">
      <c r="A2677" s="21">
        <v>44753</v>
      </c>
      <c r="B2677" s="22" t="s">
        <v>3228</v>
      </c>
      <c r="C2677" s="22" t="s">
        <v>966</v>
      </c>
      <c r="D2677" s="22">
        <v>2</v>
      </c>
      <c r="E2677" s="22" t="s">
        <v>1027</v>
      </c>
      <c r="F2677" s="22" t="s">
        <v>863</v>
      </c>
      <c r="G2677" s="22">
        <v>126</v>
      </c>
      <c r="H2677" s="22">
        <v>110</v>
      </c>
      <c r="I2677" s="22">
        <v>110</v>
      </c>
      <c r="J2677" s="23">
        <v>5.14</v>
      </c>
      <c r="K2677" s="22">
        <v>0</v>
      </c>
      <c r="L2677" s="24">
        <v>0</v>
      </c>
      <c r="M2677" s="22" t="s">
        <v>3776</v>
      </c>
      <c r="N2677" s="22">
        <v>5</v>
      </c>
      <c r="O2677" s="22">
        <v>565.33007629999997</v>
      </c>
      <c r="P2677" s="19">
        <f t="shared" si="41"/>
        <v>7</v>
      </c>
    </row>
    <row r="2678" spans="1:16" x14ac:dyDescent="0.25">
      <c r="A2678" s="21">
        <v>44753</v>
      </c>
      <c r="B2678" s="22" t="s">
        <v>3228</v>
      </c>
      <c r="C2678" s="22" t="s">
        <v>9</v>
      </c>
      <c r="D2678" s="22">
        <v>2</v>
      </c>
      <c r="E2678" s="22" t="s">
        <v>1112</v>
      </c>
      <c r="F2678" s="22" t="s">
        <v>9</v>
      </c>
      <c r="G2678" s="22">
        <v>126</v>
      </c>
      <c r="H2678" s="22">
        <v>16</v>
      </c>
      <c r="I2678" s="22">
        <v>16</v>
      </c>
      <c r="J2678" s="23">
        <v>5.14</v>
      </c>
      <c r="K2678" s="22">
        <v>0</v>
      </c>
      <c r="L2678" s="24">
        <v>0</v>
      </c>
      <c r="M2678" s="22" t="s">
        <v>4310</v>
      </c>
      <c r="N2678" s="22">
        <v>3</v>
      </c>
      <c r="O2678" s="22">
        <v>82.229829280000004</v>
      </c>
      <c r="P2678" s="19">
        <f t="shared" si="41"/>
        <v>7</v>
      </c>
    </row>
    <row r="2679" spans="1:16" x14ac:dyDescent="0.25">
      <c r="A2679" s="21">
        <v>44755</v>
      </c>
      <c r="B2679" s="22" t="s">
        <v>2370</v>
      </c>
      <c r="C2679" s="22" t="s">
        <v>931</v>
      </c>
      <c r="D2679" s="22">
        <v>2</v>
      </c>
      <c r="E2679" s="22" t="s">
        <v>1476</v>
      </c>
      <c r="F2679" s="22" t="s">
        <v>1318</v>
      </c>
      <c r="G2679" s="22">
        <v>14000</v>
      </c>
      <c r="H2679" s="22">
        <v>14000</v>
      </c>
      <c r="I2679" s="22">
        <v>14000</v>
      </c>
      <c r="J2679" s="23">
        <v>0</v>
      </c>
      <c r="K2679" s="22">
        <v>0</v>
      </c>
      <c r="L2679" s="24">
        <v>0</v>
      </c>
      <c r="M2679" s="22" t="s">
        <v>2645</v>
      </c>
      <c r="N2679" s="22">
        <v>2</v>
      </c>
      <c r="O2679" s="22">
        <v>0</v>
      </c>
      <c r="P2679" s="19">
        <f t="shared" si="41"/>
        <v>7</v>
      </c>
    </row>
    <row r="2680" spans="1:16" x14ac:dyDescent="0.25">
      <c r="A2680" s="21">
        <v>44755</v>
      </c>
      <c r="B2680" s="22" t="s">
        <v>2400</v>
      </c>
      <c r="C2680" s="22" t="s">
        <v>931</v>
      </c>
      <c r="D2680" s="22">
        <v>2</v>
      </c>
      <c r="E2680" s="22" t="s">
        <v>1476</v>
      </c>
      <c r="F2680" s="22" t="s">
        <v>1318</v>
      </c>
      <c r="G2680" s="22">
        <v>1400</v>
      </c>
      <c r="H2680" s="22">
        <v>1400</v>
      </c>
      <c r="I2680" s="22">
        <v>1400</v>
      </c>
      <c r="J2680" s="23">
        <v>0</v>
      </c>
      <c r="K2680" s="22">
        <v>0</v>
      </c>
      <c r="L2680" s="24">
        <v>0</v>
      </c>
      <c r="M2680" s="22" t="s">
        <v>2645</v>
      </c>
      <c r="N2680" s="22">
        <v>2</v>
      </c>
      <c r="O2680" s="22">
        <v>0</v>
      </c>
      <c r="P2680" s="19">
        <f t="shared" si="41"/>
        <v>7</v>
      </c>
    </row>
    <row r="2681" spans="1:16" x14ac:dyDescent="0.25">
      <c r="A2681" s="21">
        <v>44755</v>
      </c>
      <c r="B2681" s="22" t="s">
        <v>2402</v>
      </c>
      <c r="C2681" s="22" t="s">
        <v>931</v>
      </c>
      <c r="D2681" s="22">
        <v>2</v>
      </c>
      <c r="E2681" s="22" t="s">
        <v>1476</v>
      </c>
      <c r="F2681" s="22" t="s">
        <v>1318</v>
      </c>
      <c r="G2681" s="22">
        <v>765</v>
      </c>
      <c r="H2681" s="22">
        <v>765</v>
      </c>
      <c r="I2681" s="22">
        <v>765</v>
      </c>
      <c r="J2681" s="23">
        <v>0</v>
      </c>
      <c r="K2681" s="22">
        <v>0</v>
      </c>
      <c r="L2681" s="24">
        <v>0</v>
      </c>
      <c r="M2681" s="22" t="s">
        <v>2645</v>
      </c>
      <c r="N2681" s="22">
        <v>2</v>
      </c>
      <c r="O2681" s="22">
        <v>0</v>
      </c>
      <c r="P2681" s="19">
        <f t="shared" si="41"/>
        <v>7</v>
      </c>
    </row>
    <row r="2682" spans="1:16" x14ac:dyDescent="0.25">
      <c r="A2682" s="21">
        <v>44755</v>
      </c>
      <c r="B2682" s="22" t="s">
        <v>2456</v>
      </c>
      <c r="C2682" s="22" t="s">
        <v>931</v>
      </c>
      <c r="D2682" s="22">
        <v>2</v>
      </c>
      <c r="E2682" s="22" t="s">
        <v>1484</v>
      </c>
      <c r="F2682" s="22" t="s">
        <v>1318</v>
      </c>
      <c r="G2682" s="22">
        <v>120</v>
      </c>
      <c r="H2682" s="22">
        <v>120</v>
      </c>
      <c r="I2682" s="22">
        <v>120</v>
      </c>
      <c r="J2682" s="23">
        <v>0</v>
      </c>
      <c r="K2682" s="22">
        <v>0</v>
      </c>
      <c r="L2682" s="24">
        <v>0</v>
      </c>
      <c r="M2682" s="22" t="s">
        <v>2646</v>
      </c>
      <c r="N2682" s="22">
        <v>2</v>
      </c>
      <c r="O2682" s="22">
        <v>0</v>
      </c>
      <c r="P2682" s="19">
        <f t="shared" si="41"/>
        <v>7</v>
      </c>
    </row>
    <row r="2683" spans="1:16" x14ac:dyDescent="0.25">
      <c r="A2683" s="21">
        <v>44755</v>
      </c>
      <c r="B2683" s="22" t="s">
        <v>2458</v>
      </c>
      <c r="C2683" s="22" t="s">
        <v>931</v>
      </c>
      <c r="D2683" s="22">
        <v>2</v>
      </c>
      <c r="E2683" s="22" t="s">
        <v>1484</v>
      </c>
      <c r="F2683" s="22" t="s">
        <v>1318</v>
      </c>
      <c r="G2683" s="22">
        <v>120</v>
      </c>
      <c r="H2683" s="22">
        <v>120</v>
      </c>
      <c r="I2683" s="22">
        <v>120</v>
      </c>
      <c r="J2683" s="23">
        <v>0</v>
      </c>
      <c r="K2683" s="22">
        <v>0</v>
      </c>
      <c r="L2683" s="24">
        <v>0</v>
      </c>
      <c r="M2683" s="22" t="s">
        <v>2646</v>
      </c>
      <c r="N2683" s="22">
        <v>2</v>
      </c>
      <c r="O2683" s="22">
        <v>0</v>
      </c>
      <c r="P2683" s="19">
        <f t="shared" si="41"/>
        <v>7</v>
      </c>
    </row>
    <row r="2684" spans="1:16" x14ac:dyDescent="0.25">
      <c r="A2684" s="21">
        <v>44755</v>
      </c>
      <c r="B2684" s="22" t="s">
        <v>2461</v>
      </c>
      <c r="C2684" s="22" t="s">
        <v>931</v>
      </c>
      <c r="D2684" s="22">
        <v>2</v>
      </c>
      <c r="E2684" s="22" t="s">
        <v>1479</v>
      </c>
      <c r="F2684" s="22" t="s">
        <v>1318</v>
      </c>
      <c r="G2684" s="22">
        <v>2054</v>
      </c>
      <c r="H2684" s="22">
        <v>2054</v>
      </c>
      <c r="I2684" s="22">
        <v>2054</v>
      </c>
      <c r="J2684" s="23">
        <v>0</v>
      </c>
      <c r="K2684" s="22">
        <v>0</v>
      </c>
      <c r="L2684" s="24">
        <v>0</v>
      </c>
      <c r="M2684" s="22" t="s">
        <v>2647</v>
      </c>
      <c r="N2684" s="22">
        <v>2</v>
      </c>
      <c r="O2684" s="22">
        <v>0</v>
      </c>
      <c r="P2684" s="19">
        <f t="shared" si="41"/>
        <v>7</v>
      </c>
    </row>
    <row r="2685" spans="1:16" x14ac:dyDescent="0.25">
      <c r="A2685" s="21">
        <v>44755</v>
      </c>
      <c r="B2685" s="22" t="s">
        <v>2465</v>
      </c>
      <c r="C2685" s="22" t="s">
        <v>931</v>
      </c>
      <c r="D2685" s="22">
        <v>2</v>
      </c>
      <c r="E2685" s="22" t="s">
        <v>1479</v>
      </c>
      <c r="F2685" s="22" t="s">
        <v>1318</v>
      </c>
      <c r="G2685" s="22">
        <v>209</v>
      </c>
      <c r="H2685" s="22">
        <v>209</v>
      </c>
      <c r="I2685" s="22">
        <v>209</v>
      </c>
      <c r="J2685" s="23">
        <v>0</v>
      </c>
      <c r="K2685" s="22">
        <v>0</v>
      </c>
      <c r="L2685" s="24">
        <v>0</v>
      </c>
      <c r="M2685" s="22" t="s">
        <v>2647</v>
      </c>
      <c r="N2685" s="22">
        <v>2</v>
      </c>
      <c r="O2685" s="22">
        <v>0</v>
      </c>
      <c r="P2685" s="19">
        <f t="shared" si="41"/>
        <v>7</v>
      </c>
    </row>
    <row r="2686" spans="1:16" x14ac:dyDescent="0.25">
      <c r="A2686" s="21">
        <v>44755</v>
      </c>
      <c r="B2686" s="22" t="s">
        <v>2466</v>
      </c>
      <c r="C2686" s="22" t="s">
        <v>931</v>
      </c>
      <c r="D2686" s="22">
        <v>2</v>
      </c>
      <c r="E2686" s="22" t="s">
        <v>1475</v>
      </c>
      <c r="F2686" s="22" t="s">
        <v>1318</v>
      </c>
      <c r="G2686" s="22">
        <v>3320</v>
      </c>
      <c r="H2686" s="22">
        <v>3320</v>
      </c>
      <c r="I2686" s="22">
        <v>3320</v>
      </c>
      <c r="J2686" s="23">
        <v>0</v>
      </c>
      <c r="K2686" s="22">
        <v>0</v>
      </c>
      <c r="L2686" s="24">
        <v>0</v>
      </c>
      <c r="M2686" s="22" t="s">
        <v>2648</v>
      </c>
      <c r="N2686" s="22">
        <v>2</v>
      </c>
      <c r="O2686" s="22">
        <v>0</v>
      </c>
      <c r="P2686" s="19">
        <f t="shared" si="41"/>
        <v>7</v>
      </c>
    </row>
    <row r="2687" spans="1:16" x14ac:dyDescent="0.25">
      <c r="A2687" s="21">
        <v>44755</v>
      </c>
      <c r="B2687" s="22" t="s">
        <v>2470</v>
      </c>
      <c r="C2687" s="22" t="s">
        <v>931</v>
      </c>
      <c r="D2687" s="22">
        <v>2</v>
      </c>
      <c r="E2687" s="22" t="s">
        <v>1475</v>
      </c>
      <c r="F2687" s="22" t="s">
        <v>1318</v>
      </c>
      <c r="G2687" s="22">
        <v>2810</v>
      </c>
      <c r="H2687" s="22">
        <v>2810</v>
      </c>
      <c r="I2687" s="22">
        <v>2810</v>
      </c>
      <c r="J2687" s="23">
        <v>0</v>
      </c>
      <c r="K2687" s="22">
        <v>0</v>
      </c>
      <c r="L2687" s="24">
        <v>0</v>
      </c>
      <c r="M2687" s="22" t="s">
        <v>2648</v>
      </c>
      <c r="N2687" s="22">
        <v>2</v>
      </c>
      <c r="O2687" s="22">
        <v>0</v>
      </c>
      <c r="P2687" s="19">
        <f t="shared" si="41"/>
        <v>7</v>
      </c>
    </row>
    <row r="2688" spans="1:16" x14ac:dyDescent="0.25">
      <c r="A2688" s="21">
        <v>44755</v>
      </c>
      <c r="B2688" s="22" t="s">
        <v>2463</v>
      </c>
      <c r="C2688" s="22" t="s">
        <v>931</v>
      </c>
      <c r="D2688" s="22">
        <v>2</v>
      </c>
      <c r="E2688" s="22" t="s">
        <v>1479</v>
      </c>
      <c r="F2688" s="22" t="s">
        <v>1318</v>
      </c>
      <c r="G2688" s="22">
        <v>1768</v>
      </c>
      <c r="H2688" s="22">
        <v>1768</v>
      </c>
      <c r="I2688" s="22">
        <v>1768</v>
      </c>
      <c r="J2688" s="23">
        <v>0.22</v>
      </c>
      <c r="K2688" s="22">
        <v>0</v>
      </c>
      <c r="L2688" s="24">
        <v>0</v>
      </c>
      <c r="M2688" s="22" t="s">
        <v>2647</v>
      </c>
      <c r="N2688" s="22">
        <v>2</v>
      </c>
      <c r="O2688" s="22">
        <v>397.55308112</v>
      </c>
      <c r="P2688" s="19">
        <f t="shared" si="41"/>
        <v>7</v>
      </c>
    </row>
    <row r="2689" spans="1:16" x14ac:dyDescent="0.25">
      <c r="A2689" s="21">
        <v>44755</v>
      </c>
      <c r="B2689" s="22" t="s">
        <v>2464</v>
      </c>
      <c r="C2689" s="22" t="s">
        <v>931</v>
      </c>
      <c r="D2689" s="22">
        <v>2</v>
      </c>
      <c r="E2689" s="22" t="s">
        <v>1478</v>
      </c>
      <c r="F2689" s="22" t="s">
        <v>1318</v>
      </c>
      <c r="G2689" s="22">
        <v>2146</v>
      </c>
      <c r="H2689" s="22">
        <v>528</v>
      </c>
      <c r="I2689" s="22">
        <v>528</v>
      </c>
      <c r="J2689" s="23">
        <v>1.29</v>
      </c>
      <c r="K2689" s="22">
        <v>0</v>
      </c>
      <c r="L2689" s="24">
        <v>0</v>
      </c>
      <c r="M2689" s="22" t="s">
        <v>4721</v>
      </c>
      <c r="N2689" s="22">
        <v>2</v>
      </c>
      <c r="O2689" s="22">
        <v>681.04895759999999</v>
      </c>
      <c r="P2689" s="19">
        <f t="shared" si="41"/>
        <v>7</v>
      </c>
    </row>
    <row r="2690" spans="1:16" x14ac:dyDescent="0.25">
      <c r="A2690" s="21">
        <v>44755</v>
      </c>
      <c r="B2690" s="22" t="s">
        <v>6416</v>
      </c>
      <c r="C2690" s="22" t="s">
        <v>931</v>
      </c>
      <c r="D2690" s="22">
        <v>2</v>
      </c>
      <c r="E2690" s="22" t="s">
        <v>1480</v>
      </c>
      <c r="F2690" s="22" t="s">
        <v>1318</v>
      </c>
      <c r="G2690" s="22">
        <v>2000</v>
      </c>
      <c r="H2690" s="22">
        <v>5000</v>
      </c>
      <c r="I2690" s="22">
        <v>4999</v>
      </c>
      <c r="J2690" s="23">
        <v>0.05</v>
      </c>
      <c r="K2690" s="22">
        <v>-1</v>
      </c>
      <c r="L2690" s="24">
        <v>-0.05</v>
      </c>
      <c r="M2690" s="22" t="s">
        <v>6438</v>
      </c>
      <c r="N2690" s="22">
        <v>2</v>
      </c>
      <c r="O2690" s="22">
        <v>250</v>
      </c>
      <c r="P2690" s="19">
        <f t="shared" si="41"/>
        <v>7</v>
      </c>
    </row>
    <row r="2691" spans="1:16" x14ac:dyDescent="0.25">
      <c r="A2691" s="21">
        <v>44755</v>
      </c>
      <c r="B2691" s="22" t="s">
        <v>2462</v>
      </c>
      <c r="C2691" s="22" t="s">
        <v>931</v>
      </c>
      <c r="D2691" s="22">
        <v>2</v>
      </c>
      <c r="E2691" s="22" t="s">
        <v>1479</v>
      </c>
      <c r="F2691" s="22" t="s">
        <v>1318</v>
      </c>
      <c r="G2691" s="22">
        <v>2244</v>
      </c>
      <c r="H2691" s="22">
        <v>2244</v>
      </c>
      <c r="I2691" s="22">
        <v>2243</v>
      </c>
      <c r="J2691" s="23">
        <v>0.34</v>
      </c>
      <c r="K2691" s="22">
        <v>-1</v>
      </c>
      <c r="L2691" s="24">
        <v>-0.34</v>
      </c>
      <c r="M2691" s="22" t="s">
        <v>2647</v>
      </c>
      <c r="N2691" s="22">
        <v>2</v>
      </c>
      <c r="O2691" s="22">
        <v>757.93799532000003</v>
      </c>
      <c r="P2691" s="19">
        <f t="shared" ref="P2691:P2754" si="42">MONTH(A2691)</f>
        <v>7</v>
      </c>
    </row>
    <row r="2692" spans="1:16" x14ac:dyDescent="0.25">
      <c r="A2692" s="21">
        <v>44755</v>
      </c>
      <c r="B2692" s="22" t="s">
        <v>6408</v>
      </c>
      <c r="C2692" s="22" t="s">
        <v>931</v>
      </c>
      <c r="D2692" s="22">
        <v>2</v>
      </c>
      <c r="E2692" s="22" t="s">
        <v>1484</v>
      </c>
      <c r="F2692" s="22" t="s">
        <v>1318</v>
      </c>
      <c r="G2692" s="22">
        <v>1708</v>
      </c>
      <c r="H2692" s="22">
        <v>1708</v>
      </c>
      <c r="I2692" s="22">
        <v>1550</v>
      </c>
      <c r="J2692" s="23">
        <v>0.04</v>
      </c>
      <c r="K2692" s="22">
        <v>-158</v>
      </c>
      <c r="L2692" s="24">
        <v>-5.98</v>
      </c>
      <c r="M2692" s="22" t="s">
        <v>2646</v>
      </c>
      <c r="N2692" s="22">
        <v>2</v>
      </c>
      <c r="O2692" s="22">
        <v>64.6905</v>
      </c>
      <c r="P2692" s="19">
        <f t="shared" si="42"/>
        <v>7</v>
      </c>
    </row>
    <row r="2693" spans="1:16" x14ac:dyDescent="0.25">
      <c r="A2693" s="21">
        <v>44755</v>
      </c>
      <c r="B2693" s="22" t="s">
        <v>2267</v>
      </c>
      <c r="C2693" s="22" t="s">
        <v>931</v>
      </c>
      <c r="D2693" s="22">
        <v>2</v>
      </c>
      <c r="E2693" s="22" t="s">
        <v>1476</v>
      </c>
      <c r="F2693" s="22" t="s">
        <v>1318</v>
      </c>
      <c r="G2693" s="22">
        <v>6003</v>
      </c>
      <c r="H2693" s="22">
        <v>6003</v>
      </c>
      <c r="I2693" s="22">
        <v>5934</v>
      </c>
      <c r="J2693" s="23">
        <v>0.5</v>
      </c>
      <c r="K2693" s="22">
        <v>-69</v>
      </c>
      <c r="L2693" s="24">
        <v>-34.69</v>
      </c>
      <c r="M2693" s="22" t="s">
        <v>2645</v>
      </c>
      <c r="N2693" s="22">
        <v>2</v>
      </c>
      <c r="O2693" s="22">
        <v>3018.1360538700001</v>
      </c>
      <c r="P2693" s="19">
        <f t="shared" si="42"/>
        <v>7</v>
      </c>
    </row>
    <row r="2694" spans="1:16" x14ac:dyDescent="0.25">
      <c r="A2694" s="21">
        <v>44755</v>
      </c>
      <c r="B2694" s="22" t="s">
        <v>3465</v>
      </c>
      <c r="C2694" s="22" t="s">
        <v>931</v>
      </c>
      <c r="D2694" s="22">
        <v>2</v>
      </c>
      <c r="E2694" s="22" t="s">
        <v>1476</v>
      </c>
      <c r="F2694" s="22" t="s">
        <v>1318</v>
      </c>
      <c r="G2694" s="22">
        <v>11855</v>
      </c>
      <c r="H2694" s="22">
        <v>11855</v>
      </c>
      <c r="I2694" s="22">
        <v>11859</v>
      </c>
      <c r="J2694" s="23">
        <v>0.01</v>
      </c>
      <c r="K2694" s="22">
        <v>4</v>
      </c>
      <c r="L2694" s="24">
        <v>0.04</v>
      </c>
      <c r="M2694" s="22" t="s">
        <v>2645</v>
      </c>
      <c r="N2694" s="22">
        <v>2</v>
      </c>
      <c r="O2694" s="22">
        <v>119.55933469999999</v>
      </c>
      <c r="P2694" s="19">
        <f t="shared" si="42"/>
        <v>7</v>
      </c>
    </row>
    <row r="2695" spans="1:16" x14ac:dyDescent="0.25">
      <c r="A2695" s="21">
        <v>44755</v>
      </c>
      <c r="B2695" s="22" t="s">
        <v>4719</v>
      </c>
      <c r="C2695" s="22" t="s">
        <v>931</v>
      </c>
      <c r="D2695" s="22">
        <v>2</v>
      </c>
      <c r="E2695" s="22" t="s">
        <v>1480</v>
      </c>
      <c r="F2695" s="22" t="s">
        <v>1318</v>
      </c>
      <c r="G2695" s="22">
        <v>1619</v>
      </c>
      <c r="H2695" s="22">
        <v>1619</v>
      </c>
      <c r="I2695" s="22">
        <v>1654</v>
      </c>
      <c r="J2695" s="23">
        <v>0.97</v>
      </c>
      <c r="K2695" s="22">
        <v>35</v>
      </c>
      <c r="L2695" s="24">
        <v>33.880000000000003</v>
      </c>
      <c r="M2695" s="22" t="s">
        <v>6438</v>
      </c>
      <c r="N2695" s="22">
        <v>2</v>
      </c>
      <c r="O2695" s="22">
        <v>1567.4164257800001</v>
      </c>
      <c r="P2695" s="19">
        <f t="shared" si="42"/>
        <v>7</v>
      </c>
    </row>
    <row r="2696" spans="1:16" x14ac:dyDescent="0.25">
      <c r="A2696" s="21">
        <v>44755</v>
      </c>
      <c r="B2696" s="22" t="s">
        <v>6415</v>
      </c>
      <c r="C2696" s="22" t="s">
        <v>931</v>
      </c>
      <c r="D2696" s="22">
        <v>2</v>
      </c>
      <c r="E2696" s="22" t="s">
        <v>1480</v>
      </c>
      <c r="F2696" s="22" t="s">
        <v>1318</v>
      </c>
      <c r="G2696" s="22">
        <v>4045</v>
      </c>
      <c r="H2696" s="22">
        <v>7045</v>
      </c>
      <c r="I2696" s="22">
        <v>7000</v>
      </c>
      <c r="J2696" s="23">
        <v>0.03</v>
      </c>
      <c r="K2696" s="22">
        <v>-45</v>
      </c>
      <c r="L2696" s="24">
        <v>-1.37</v>
      </c>
      <c r="M2696" s="22" t="s">
        <v>6438</v>
      </c>
      <c r="N2696" s="22">
        <v>2</v>
      </c>
      <c r="O2696" s="22">
        <v>214.41041845000001</v>
      </c>
      <c r="P2696" s="19">
        <f t="shared" si="42"/>
        <v>7</v>
      </c>
    </row>
    <row r="2697" spans="1:16" x14ac:dyDescent="0.25">
      <c r="A2697" s="21">
        <v>44755</v>
      </c>
      <c r="B2697" s="22" t="s">
        <v>3289</v>
      </c>
      <c r="C2697" s="22" t="s">
        <v>931</v>
      </c>
      <c r="D2697" s="22">
        <v>2</v>
      </c>
      <c r="E2697" s="22" t="s">
        <v>1474</v>
      </c>
      <c r="F2697" s="22" t="s">
        <v>1318</v>
      </c>
      <c r="G2697" s="22">
        <v>4522</v>
      </c>
      <c r="H2697" s="22">
        <v>4522</v>
      </c>
      <c r="I2697" s="22">
        <v>4517</v>
      </c>
      <c r="J2697" s="23">
        <v>0.37</v>
      </c>
      <c r="K2697" s="22">
        <v>-5</v>
      </c>
      <c r="L2697" s="24">
        <v>-1.85</v>
      </c>
      <c r="M2697" s="22" t="s">
        <v>6779</v>
      </c>
      <c r="N2697" s="22">
        <v>2</v>
      </c>
      <c r="O2697" s="22">
        <v>1669.5224000000001</v>
      </c>
      <c r="P2697" s="19">
        <f t="shared" si="42"/>
        <v>7</v>
      </c>
    </row>
    <row r="2698" spans="1:16" x14ac:dyDescent="0.25">
      <c r="A2698" s="21">
        <v>44755</v>
      </c>
      <c r="B2698" s="22" t="s">
        <v>3290</v>
      </c>
      <c r="C2698" s="22" t="s">
        <v>931</v>
      </c>
      <c r="D2698" s="22">
        <v>2</v>
      </c>
      <c r="E2698" s="22" t="s">
        <v>1474</v>
      </c>
      <c r="F2698" s="22" t="s">
        <v>1318</v>
      </c>
      <c r="G2698" s="22">
        <v>6463</v>
      </c>
      <c r="H2698" s="22">
        <v>6463</v>
      </c>
      <c r="I2698" s="22">
        <v>6476</v>
      </c>
      <c r="J2698" s="23">
        <v>0</v>
      </c>
      <c r="K2698" s="22">
        <v>13</v>
      </c>
      <c r="L2698" s="24">
        <v>0</v>
      </c>
      <c r="M2698" s="22" t="s">
        <v>6779</v>
      </c>
      <c r="N2698" s="22">
        <v>2</v>
      </c>
      <c r="O2698" s="22">
        <v>0.69063618000000004</v>
      </c>
      <c r="P2698" s="19">
        <f t="shared" si="42"/>
        <v>7</v>
      </c>
    </row>
    <row r="2699" spans="1:16" x14ac:dyDescent="0.25">
      <c r="A2699" s="21">
        <v>44755</v>
      </c>
      <c r="B2699" s="22" t="s">
        <v>3471</v>
      </c>
      <c r="C2699" s="22" t="s">
        <v>931</v>
      </c>
      <c r="D2699" s="22">
        <v>2</v>
      </c>
      <c r="E2699" s="22" t="s">
        <v>1475</v>
      </c>
      <c r="F2699" s="22" t="s">
        <v>1318</v>
      </c>
      <c r="G2699" s="22">
        <v>3450</v>
      </c>
      <c r="H2699" s="22">
        <v>2450</v>
      </c>
      <c r="I2699" s="22">
        <v>1928</v>
      </c>
      <c r="J2699" s="23">
        <v>0.04</v>
      </c>
      <c r="K2699" s="22">
        <v>-522</v>
      </c>
      <c r="L2699" s="24">
        <v>-18.89</v>
      </c>
      <c r="M2699" s="22" t="s">
        <v>2648</v>
      </c>
      <c r="N2699" s="22">
        <v>2</v>
      </c>
      <c r="O2699" s="22">
        <v>88.647394500000004</v>
      </c>
      <c r="P2699" s="19">
        <f t="shared" si="42"/>
        <v>7</v>
      </c>
    </row>
    <row r="2700" spans="1:16" x14ac:dyDescent="0.25">
      <c r="A2700" s="21">
        <v>44755</v>
      </c>
      <c r="B2700" s="22" t="s">
        <v>3472</v>
      </c>
      <c r="C2700" s="22" t="s">
        <v>931</v>
      </c>
      <c r="D2700" s="22">
        <v>2</v>
      </c>
      <c r="E2700" s="22" t="s">
        <v>1477</v>
      </c>
      <c r="F2700" s="22" t="s">
        <v>1318</v>
      </c>
      <c r="G2700" s="22">
        <v>21204</v>
      </c>
      <c r="H2700" s="22">
        <v>21204</v>
      </c>
      <c r="I2700" s="22">
        <v>21104</v>
      </c>
      <c r="J2700" s="23">
        <v>0.06</v>
      </c>
      <c r="K2700" s="22">
        <v>-100</v>
      </c>
      <c r="L2700" s="24">
        <v>-6.28</v>
      </c>
      <c r="M2700" s="22" t="s">
        <v>6780</v>
      </c>
      <c r="N2700" s="22">
        <v>2</v>
      </c>
      <c r="O2700" s="22">
        <v>1331.7721383600001</v>
      </c>
      <c r="P2700" s="19">
        <f t="shared" si="42"/>
        <v>7</v>
      </c>
    </row>
    <row r="2701" spans="1:16" x14ac:dyDescent="0.25">
      <c r="A2701" s="21">
        <v>44755</v>
      </c>
      <c r="B2701" s="22" t="s">
        <v>3291</v>
      </c>
      <c r="C2701" s="22" t="s">
        <v>931</v>
      </c>
      <c r="D2701" s="22">
        <v>2</v>
      </c>
      <c r="E2701" s="22" t="s">
        <v>1485</v>
      </c>
      <c r="F2701" s="22" t="s">
        <v>1318</v>
      </c>
      <c r="G2701" s="22">
        <v>124518</v>
      </c>
      <c r="H2701" s="22">
        <v>64518</v>
      </c>
      <c r="I2701" s="22">
        <v>37189</v>
      </c>
      <c r="J2701" s="23">
        <v>0</v>
      </c>
      <c r="K2701" s="22">
        <v>-27329</v>
      </c>
      <c r="L2701" s="24">
        <v>-84.6</v>
      </c>
      <c r="M2701" s="22" t="s">
        <v>6781</v>
      </c>
      <c r="N2701" s="22">
        <v>2</v>
      </c>
      <c r="O2701" s="22">
        <v>199.72127562</v>
      </c>
      <c r="P2701" s="19">
        <f t="shared" si="42"/>
        <v>7</v>
      </c>
    </row>
    <row r="2702" spans="1:16" x14ac:dyDescent="0.25">
      <c r="A2702" s="21">
        <v>44755</v>
      </c>
      <c r="B2702" s="22" t="s">
        <v>2419</v>
      </c>
      <c r="C2702" s="22" t="s">
        <v>931</v>
      </c>
      <c r="D2702" s="22">
        <v>2</v>
      </c>
      <c r="E2702" s="22" t="s">
        <v>1485</v>
      </c>
      <c r="F2702" s="22" t="s">
        <v>1318</v>
      </c>
      <c r="G2702" s="22">
        <v>74164</v>
      </c>
      <c r="H2702" s="22">
        <v>44164</v>
      </c>
      <c r="I2702" s="22">
        <v>42794</v>
      </c>
      <c r="J2702" s="23">
        <v>0.01</v>
      </c>
      <c r="K2702" s="22">
        <v>-1370</v>
      </c>
      <c r="L2702" s="24">
        <v>-19.28</v>
      </c>
      <c r="M2702" s="22" t="s">
        <v>6781</v>
      </c>
      <c r="N2702" s="22">
        <v>2</v>
      </c>
      <c r="O2702" s="22">
        <v>621.61934099999996</v>
      </c>
      <c r="P2702" s="19">
        <f t="shared" si="42"/>
        <v>7</v>
      </c>
    </row>
    <row r="2703" spans="1:16" x14ac:dyDescent="0.25">
      <c r="A2703" s="21">
        <v>44755</v>
      </c>
      <c r="B2703" s="22" t="s">
        <v>2420</v>
      </c>
      <c r="C2703" s="22" t="s">
        <v>931</v>
      </c>
      <c r="D2703" s="22">
        <v>2</v>
      </c>
      <c r="E2703" s="22" t="s">
        <v>1485</v>
      </c>
      <c r="F2703" s="22" t="s">
        <v>1318</v>
      </c>
      <c r="G2703" s="22">
        <v>172064</v>
      </c>
      <c r="H2703" s="22">
        <v>102064</v>
      </c>
      <c r="I2703" s="22">
        <v>95188</v>
      </c>
      <c r="J2703" s="23">
        <v>0.01</v>
      </c>
      <c r="K2703" s="22">
        <v>-6876</v>
      </c>
      <c r="L2703" s="24">
        <v>-101.09</v>
      </c>
      <c r="M2703" s="22" t="s">
        <v>6781</v>
      </c>
      <c r="N2703" s="22">
        <v>2</v>
      </c>
      <c r="O2703" s="22">
        <v>1500.4765451200001</v>
      </c>
      <c r="P2703" s="19">
        <f t="shared" si="42"/>
        <v>7</v>
      </c>
    </row>
    <row r="2704" spans="1:16" x14ac:dyDescent="0.25">
      <c r="A2704" s="21">
        <v>44755</v>
      </c>
      <c r="B2704" s="22" t="s">
        <v>6738</v>
      </c>
      <c r="C2704" s="22" t="s">
        <v>931</v>
      </c>
      <c r="D2704" s="22">
        <v>2</v>
      </c>
      <c r="E2704" s="22" t="s">
        <v>1478</v>
      </c>
      <c r="F2704" s="22" t="s">
        <v>1318</v>
      </c>
      <c r="G2704" s="22">
        <v>596</v>
      </c>
      <c r="H2704" s="22">
        <v>596</v>
      </c>
      <c r="I2704" s="22">
        <v>585</v>
      </c>
      <c r="J2704" s="23">
        <v>0.43</v>
      </c>
      <c r="K2704" s="22">
        <v>-11</v>
      </c>
      <c r="L2704" s="24">
        <v>-4.7300000000000004</v>
      </c>
      <c r="M2704" s="22" t="s">
        <v>4721</v>
      </c>
      <c r="N2704" s="22">
        <v>2</v>
      </c>
      <c r="O2704" s="22">
        <v>256.16652756000002</v>
      </c>
      <c r="P2704" s="19">
        <f t="shared" si="42"/>
        <v>7</v>
      </c>
    </row>
    <row r="2705" spans="1:16" x14ac:dyDescent="0.25">
      <c r="A2705" s="21">
        <v>44755</v>
      </c>
      <c r="B2705" s="22" t="s">
        <v>2453</v>
      </c>
      <c r="C2705" s="22" t="s">
        <v>931</v>
      </c>
      <c r="D2705" s="22">
        <v>2</v>
      </c>
      <c r="E2705" s="22" t="s">
        <v>1477</v>
      </c>
      <c r="F2705" s="22" t="s">
        <v>1318</v>
      </c>
      <c r="G2705" s="22">
        <v>3225</v>
      </c>
      <c r="H2705" s="22">
        <v>345</v>
      </c>
      <c r="I2705" s="22">
        <v>435</v>
      </c>
      <c r="J2705" s="23">
        <v>0.25</v>
      </c>
      <c r="K2705" s="22">
        <v>90</v>
      </c>
      <c r="L2705" s="24">
        <v>22.53</v>
      </c>
      <c r="M2705" s="22" t="s">
        <v>6780</v>
      </c>
      <c r="N2705" s="22">
        <v>2</v>
      </c>
      <c r="O2705" s="22">
        <v>86.359806599999999</v>
      </c>
      <c r="P2705" s="19">
        <f t="shared" si="42"/>
        <v>7</v>
      </c>
    </row>
    <row r="2706" spans="1:16" x14ac:dyDescent="0.25">
      <c r="A2706" s="21">
        <v>44755</v>
      </c>
      <c r="B2706" s="22" t="s">
        <v>2454</v>
      </c>
      <c r="C2706" s="22" t="s">
        <v>931</v>
      </c>
      <c r="D2706" s="22">
        <v>2</v>
      </c>
      <c r="E2706" s="22" t="s">
        <v>1477</v>
      </c>
      <c r="F2706" s="22" t="s">
        <v>1318</v>
      </c>
      <c r="G2706" s="22">
        <v>909</v>
      </c>
      <c r="H2706" s="22">
        <v>909</v>
      </c>
      <c r="I2706" s="22">
        <v>895</v>
      </c>
      <c r="J2706" s="23">
        <v>0.06</v>
      </c>
      <c r="K2706" s="22">
        <v>-14</v>
      </c>
      <c r="L2706" s="24">
        <v>-0.86</v>
      </c>
      <c r="M2706" s="22" t="s">
        <v>6780</v>
      </c>
      <c r="N2706" s="22">
        <v>2</v>
      </c>
      <c r="O2706" s="22">
        <v>55.936033109999997</v>
      </c>
      <c r="P2706" s="19">
        <f t="shared" si="42"/>
        <v>7</v>
      </c>
    </row>
    <row r="2707" spans="1:16" x14ac:dyDescent="0.25">
      <c r="A2707" s="21">
        <v>44755</v>
      </c>
      <c r="B2707" s="22" t="s">
        <v>3349</v>
      </c>
      <c r="C2707" s="22" t="s">
        <v>931</v>
      </c>
      <c r="D2707" s="22">
        <v>2</v>
      </c>
      <c r="E2707" s="22" t="s">
        <v>1477</v>
      </c>
      <c r="F2707" s="22" t="s">
        <v>1318</v>
      </c>
      <c r="G2707" s="22">
        <v>4202</v>
      </c>
      <c r="H2707" s="22">
        <v>4202</v>
      </c>
      <c r="I2707" s="22">
        <v>4218</v>
      </c>
      <c r="J2707" s="23">
        <v>0.09</v>
      </c>
      <c r="K2707" s="22">
        <v>16</v>
      </c>
      <c r="L2707" s="24">
        <v>1.41</v>
      </c>
      <c r="M2707" s="22" t="s">
        <v>6780</v>
      </c>
      <c r="N2707" s="22">
        <v>2</v>
      </c>
      <c r="O2707" s="22">
        <v>369.47156510000002</v>
      </c>
      <c r="P2707" s="19">
        <f t="shared" si="42"/>
        <v>7</v>
      </c>
    </row>
    <row r="2708" spans="1:16" x14ac:dyDescent="0.25">
      <c r="A2708" s="21">
        <v>44755</v>
      </c>
      <c r="B2708" s="22" t="s">
        <v>2455</v>
      </c>
      <c r="C2708" s="22" t="s">
        <v>931</v>
      </c>
      <c r="D2708" s="22">
        <v>2</v>
      </c>
      <c r="E2708" s="22" t="s">
        <v>1477</v>
      </c>
      <c r="F2708" s="22" t="s">
        <v>1318</v>
      </c>
      <c r="G2708" s="22">
        <v>2228</v>
      </c>
      <c r="H2708" s="22">
        <v>2228</v>
      </c>
      <c r="I2708" s="22">
        <v>2232</v>
      </c>
      <c r="J2708" s="23">
        <v>0.09</v>
      </c>
      <c r="K2708" s="22">
        <v>4</v>
      </c>
      <c r="L2708" s="24">
        <v>0.35</v>
      </c>
      <c r="M2708" s="22" t="s">
        <v>6780</v>
      </c>
      <c r="N2708" s="22">
        <v>2</v>
      </c>
      <c r="O2708" s="22">
        <v>194.52743752000001</v>
      </c>
      <c r="P2708" s="19">
        <f t="shared" si="42"/>
        <v>7</v>
      </c>
    </row>
    <row r="2709" spans="1:16" x14ac:dyDescent="0.25">
      <c r="A2709" s="21">
        <v>44755</v>
      </c>
      <c r="B2709" s="22" t="s">
        <v>3488</v>
      </c>
      <c r="C2709" s="22" t="s">
        <v>931</v>
      </c>
      <c r="D2709" s="22">
        <v>2</v>
      </c>
      <c r="E2709" s="22" t="s">
        <v>1477</v>
      </c>
      <c r="F2709" s="22" t="s">
        <v>1318</v>
      </c>
      <c r="G2709" s="22">
        <v>3459</v>
      </c>
      <c r="H2709" s="22">
        <v>3459</v>
      </c>
      <c r="I2709" s="22">
        <v>3428</v>
      </c>
      <c r="J2709" s="23">
        <v>0.12</v>
      </c>
      <c r="K2709" s="22">
        <v>-31</v>
      </c>
      <c r="L2709" s="24">
        <v>-3.8</v>
      </c>
      <c r="M2709" s="22" t="s">
        <v>6780</v>
      </c>
      <c r="N2709" s="22">
        <v>2</v>
      </c>
      <c r="O2709" s="22">
        <v>424.01712207000003</v>
      </c>
      <c r="P2709" s="19">
        <f t="shared" si="42"/>
        <v>7</v>
      </c>
    </row>
    <row r="2710" spans="1:16" x14ac:dyDescent="0.25">
      <c r="A2710" s="21">
        <v>44755</v>
      </c>
      <c r="B2710" s="22" t="s">
        <v>6782</v>
      </c>
      <c r="C2710" s="22" t="s">
        <v>931</v>
      </c>
      <c r="D2710" s="22">
        <v>2</v>
      </c>
      <c r="E2710" s="22" t="s">
        <v>1475</v>
      </c>
      <c r="F2710" s="22" t="s">
        <v>1318</v>
      </c>
      <c r="G2710" s="22">
        <v>2720</v>
      </c>
      <c r="H2710" s="22">
        <v>2720</v>
      </c>
      <c r="I2710" s="22">
        <v>2679</v>
      </c>
      <c r="J2710" s="23">
        <v>0.31</v>
      </c>
      <c r="K2710" s="22">
        <v>-41</v>
      </c>
      <c r="L2710" s="24">
        <v>-12.71</v>
      </c>
      <c r="M2710" s="22" t="s">
        <v>2648</v>
      </c>
      <c r="N2710" s="22">
        <v>2</v>
      </c>
      <c r="O2710" s="22">
        <v>843.2</v>
      </c>
      <c r="P2710" s="19">
        <f t="shared" si="42"/>
        <v>7</v>
      </c>
    </row>
    <row r="2711" spans="1:16" x14ac:dyDescent="0.25">
      <c r="A2711" s="21">
        <v>44755</v>
      </c>
      <c r="B2711" s="22" t="s">
        <v>6948</v>
      </c>
      <c r="C2711" s="22" t="s">
        <v>2176</v>
      </c>
      <c r="D2711" s="22">
        <v>1</v>
      </c>
      <c r="E2711" s="22" t="s">
        <v>6949</v>
      </c>
      <c r="F2711" s="22" t="s">
        <v>407</v>
      </c>
      <c r="G2711" s="22">
        <v>153</v>
      </c>
      <c r="H2711" s="22">
        <v>153</v>
      </c>
      <c r="I2711" s="22">
        <v>376</v>
      </c>
      <c r="J2711" s="23">
        <v>0.69</v>
      </c>
      <c r="K2711" s="22">
        <v>223</v>
      </c>
      <c r="L2711" s="24">
        <v>152.84</v>
      </c>
      <c r="M2711" s="22" t="s">
        <v>6989</v>
      </c>
      <c r="N2711" s="22">
        <v>4</v>
      </c>
      <c r="O2711" s="22">
        <v>104.86361124</v>
      </c>
      <c r="P2711" s="19">
        <f t="shared" si="42"/>
        <v>7</v>
      </c>
    </row>
    <row r="2712" spans="1:16" x14ac:dyDescent="0.25">
      <c r="A2712" s="21">
        <v>44755</v>
      </c>
      <c r="B2712" s="22" t="s">
        <v>2394</v>
      </c>
      <c r="C2712" s="22" t="s">
        <v>2176</v>
      </c>
      <c r="D2712" s="22">
        <v>1</v>
      </c>
      <c r="E2712" s="22" t="s">
        <v>2557</v>
      </c>
      <c r="F2712" s="22" t="s">
        <v>407</v>
      </c>
      <c r="G2712" s="22">
        <v>4591</v>
      </c>
      <c r="H2712" s="22">
        <v>4591</v>
      </c>
      <c r="I2712" s="22">
        <v>4562</v>
      </c>
      <c r="J2712" s="23">
        <v>0</v>
      </c>
      <c r="K2712" s="22">
        <v>-29</v>
      </c>
      <c r="L2712" s="24">
        <v>0</v>
      </c>
      <c r="M2712" s="22" t="s">
        <v>7039</v>
      </c>
      <c r="N2712" s="22">
        <v>4</v>
      </c>
      <c r="O2712" s="22">
        <v>0</v>
      </c>
      <c r="P2712" s="19">
        <f t="shared" si="42"/>
        <v>7</v>
      </c>
    </row>
    <row r="2713" spans="1:16" x14ac:dyDescent="0.25">
      <c r="A2713" s="21">
        <v>44755</v>
      </c>
      <c r="B2713" s="22" t="s">
        <v>7044</v>
      </c>
      <c r="C2713" s="22" t="s">
        <v>931</v>
      </c>
      <c r="D2713" s="22">
        <v>2</v>
      </c>
      <c r="E2713" s="22" t="s">
        <v>1484</v>
      </c>
      <c r="F2713" s="22" t="s">
        <v>1318</v>
      </c>
      <c r="G2713" s="22">
        <v>618</v>
      </c>
      <c r="H2713" s="22">
        <v>618</v>
      </c>
      <c r="I2713" s="22">
        <v>633</v>
      </c>
      <c r="J2713" s="23">
        <v>0</v>
      </c>
      <c r="K2713" s="22">
        <v>15</v>
      </c>
      <c r="L2713" s="24">
        <v>0</v>
      </c>
      <c r="M2713" s="22" t="s">
        <v>2646</v>
      </c>
      <c r="N2713" s="22">
        <v>2</v>
      </c>
      <c r="O2713" s="22">
        <v>0</v>
      </c>
      <c r="P2713" s="19">
        <f t="shared" si="42"/>
        <v>7</v>
      </c>
    </row>
    <row r="2714" spans="1:16" x14ac:dyDescent="0.25">
      <c r="A2714" s="21">
        <v>44755</v>
      </c>
      <c r="B2714" s="22" t="s">
        <v>2401</v>
      </c>
      <c r="C2714" s="22" t="s">
        <v>931</v>
      </c>
      <c r="D2714" s="22">
        <v>2</v>
      </c>
      <c r="E2714" s="22" t="s">
        <v>1476</v>
      </c>
      <c r="F2714" s="22" t="s">
        <v>1318</v>
      </c>
      <c r="G2714" s="22">
        <v>1746</v>
      </c>
      <c r="H2714" s="22">
        <v>1746</v>
      </c>
      <c r="I2714" s="22">
        <v>1742</v>
      </c>
      <c r="J2714" s="23">
        <v>0</v>
      </c>
      <c r="K2714" s="22">
        <v>-4</v>
      </c>
      <c r="L2714" s="24">
        <v>0</v>
      </c>
      <c r="M2714" s="22" t="s">
        <v>2645</v>
      </c>
      <c r="N2714" s="22">
        <v>2</v>
      </c>
      <c r="O2714" s="22">
        <v>0</v>
      </c>
      <c r="P2714" s="19">
        <f t="shared" si="42"/>
        <v>7</v>
      </c>
    </row>
    <row r="2715" spans="1:16" x14ac:dyDescent="0.25">
      <c r="A2715" s="21">
        <v>44755</v>
      </c>
      <c r="B2715" s="22" t="s">
        <v>2403</v>
      </c>
      <c r="C2715" s="22" t="s">
        <v>931</v>
      </c>
      <c r="D2715" s="22">
        <v>2</v>
      </c>
      <c r="E2715" s="22" t="s">
        <v>1476</v>
      </c>
      <c r="F2715" s="22" t="s">
        <v>1318</v>
      </c>
      <c r="G2715" s="22">
        <v>257</v>
      </c>
      <c r="H2715" s="22">
        <v>257</v>
      </c>
      <c r="I2715" s="22">
        <v>452</v>
      </c>
      <c r="J2715" s="23">
        <v>0</v>
      </c>
      <c r="K2715" s="22">
        <v>195</v>
      </c>
      <c r="L2715" s="24">
        <v>0</v>
      </c>
      <c r="M2715" s="22" t="s">
        <v>2645</v>
      </c>
      <c r="N2715" s="22">
        <v>2</v>
      </c>
      <c r="O2715" s="22">
        <v>0</v>
      </c>
      <c r="P2715" s="19">
        <f t="shared" si="42"/>
        <v>7</v>
      </c>
    </row>
    <row r="2716" spans="1:16" x14ac:dyDescent="0.25">
      <c r="A2716" s="21">
        <v>44755</v>
      </c>
      <c r="B2716" s="22" t="s">
        <v>2457</v>
      </c>
      <c r="C2716" s="22" t="s">
        <v>931</v>
      </c>
      <c r="D2716" s="22">
        <v>2</v>
      </c>
      <c r="E2716" s="22" t="s">
        <v>1484</v>
      </c>
      <c r="F2716" s="22" t="s">
        <v>1318</v>
      </c>
      <c r="G2716" s="22">
        <v>890</v>
      </c>
      <c r="H2716" s="22">
        <v>890</v>
      </c>
      <c r="I2716" s="22">
        <v>880</v>
      </c>
      <c r="J2716" s="23">
        <v>0</v>
      </c>
      <c r="K2716" s="22">
        <v>-10</v>
      </c>
      <c r="L2716" s="24">
        <v>0</v>
      </c>
      <c r="M2716" s="22" t="s">
        <v>2646</v>
      </c>
      <c r="N2716" s="22">
        <v>2</v>
      </c>
      <c r="O2716" s="22">
        <v>0</v>
      </c>
      <c r="P2716" s="19">
        <f t="shared" si="42"/>
        <v>7</v>
      </c>
    </row>
    <row r="2717" spans="1:16" x14ac:dyDescent="0.25">
      <c r="A2717" s="21">
        <v>44755</v>
      </c>
      <c r="B2717" s="22" t="s">
        <v>2459</v>
      </c>
      <c r="C2717" s="22" t="s">
        <v>931</v>
      </c>
      <c r="D2717" s="22">
        <v>2</v>
      </c>
      <c r="E2717" s="22" t="s">
        <v>1484</v>
      </c>
      <c r="F2717" s="22" t="s">
        <v>1318</v>
      </c>
      <c r="G2717" s="22">
        <v>890</v>
      </c>
      <c r="H2717" s="22">
        <v>890</v>
      </c>
      <c r="I2717" s="22">
        <v>880</v>
      </c>
      <c r="J2717" s="23">
        <v>0</v>
      </c>
      <c r="K2717" s="22">
        <v>-10</v>
      </c>
      <c r="L2717" s="24">
        <v>0</v>
      </c>
      <c r="M2717" s="22" t="s">
        <v>2646</v>
      </c>
      <c r="N2717" s="22">
        <v>2</v>
      </c>
      <c r="O2717" s="22">
        <v>0</v>
      </c>
      <c r="P2717" s="19">
        <f t="shared" si="42"/>
        <v>7</v>
      </c>
    </row>
    <row r="2718" spans="1:16" x14ac:dyDescent="0.25">
      <c r="A2718" s="21">
        <v>44763</v>
      </c>
      <c r="B2718" s="22" t="s">
        <v>2413</v>
      </c>
      <c r="C2718" s="22" t="s">
        <v>2176</v>
      </c>
      <c r="D2718" s="22">
        <v>1</v>
      </c>
      <c r="E2718" s="22" t="s">
        <v>3051</v>
      </c>
      <c r="F2718" s="22" t="s">
        <v>407</v>
      </c>
      <c r="G2718" s="22">
        <v>0</v>
      </c>
      <c r="H2718" s="22">
        <v>0</v>
      </c>
      <c r="I2718" s="22">
        <v>0</v>
      </c>
      <c r="J2718" s="23">
        <v>0.31</v>
      </c>
      <c r="K2718" s="22">
        <v>0</v>
      </c>
      <c r="L2718" s="24">
        <v>0</v>
      </c>
      <c r="M2718" s="22" t="s">
        <v>3052</v>
      </c>
      <c r="N2718" s="22">
        <v>4</v>
      </c>
      <c r="O2718" s="22">
        <v>0</v>
      </c>
      <c r="P2718" s="19">
        <f t="shared" si="42"/>
        <v>7</v>
      </c>
    </row>
    <row r="2719" spans="1:16" x14ac:dyDescent="0.25">
      <c r="A2719" s="21">
        <v>44763</v>
      </c>
      <c r="B2719" s="22" t="s">
        <v>2375</v>
      </c>
      <c r="C2719" s="22" t="s">
        <v>931</v>
      </c>
      <c r="D2719" s="22">
        <v>2</v>
      </c>
      <c r="E2719" s="22" t="s">
        <v>1719</v>
      </c>
      <c r="F2719" s="22" t="s">
        <v>1318</v>
      </c>
      <c r="G2719" s="22">
        <v>4238</v>
      </c>
      <c r="H2719" s="22">
        <v>3000</v>
      </c>
      <c r="I2719" s="22">
        <v>3000</v>
      </c>
      <c r="J2719" s="23">
        <v>0.13</v>
      </c>
      <c r="K2719" s="22">
        <v>0</v>
      </c>
      <c r="L2719" s="24">
        <v>0</v>
      </c>
      <c r="M2719" s="22" t="s">
        <v>4722</v>
      </c>
      <c r="N2719" s="22">
        <v>2</v>
      </c>
      <c r="O2719" s="22">
        <v>395.55045000000001</v>
      </c>
      <c r="P2719" s="19">
        <f t="shared" si="42"/>
        <v>7</v>
      </c>
    </row>
    <row r="2720" spans="1:16" x14ac:dyDescent="0.25">
      <c r="A2720" s="21">
        <v>44763</v>
      </c>
      <c r="B2720" s="22" t="s">
        <v>3120</v>
      </c>
      <c r="C2720" s="22" t="s">
        <v>931</v>
      </c>
      <c r="D2720" s="22">
        <v>2</v>
      </c>
      <c r="E2720" s="22" t="s">
        <v>1719</v>
      </c>
      <c r="F2720" s="22" t="s">
        <v>1318</v>
      </c>
      <c r="G2720" s="22">
        <v>19465</v>
      </c>
      <c r="H2720" s="22">
        <v>7200</v>
      </c>
      <c r="I2720" s="22">
        <v>7200</v>
      </c>
      <c r="J2720" s="23">
        <v>0.14000000000000001</v>
      </c>
      <c r="K2720" s="22">
        <v>0</v>
      </c>
      <c r="L2720" s="24">
        <v>0</v>
      </c>
      <c r="M2720" s="22" t="s">
        <v>4722</v>
      </c>
      <c r="N2720" s="22">
        <v>2</v>
      </c>
      <c r="O2720" s="22">
        <v>979.23499200000003</v>
      </c>
      <c r="P2720" s="19">
        <f t="shared" si="42"/>
        <v>7</v>
      </c>
    </row>
    <row r="2721" spans="1:16" x14ac:dyDescent="0.25">
      <c r="A2721" s="21">
        <v>44763</v>
      </c>
      <c r="B2721" s="22" t="s">
        <v>4372</v>
      </c>
      <c r="C2721" s="22" t="s">
        <v>10</v>
      </c>
      <c r="D2721" s="22">
        <v>2</v>
      </c>
      <c r="E2721" s="22" t="s">
        <v>866</v>
      </c>
      <c r="F2721" s="22" t="s">
        <v>863</v>
      </c>
      <c r="G2721" s="22">
        <v>7</v>
      </c>
      <c r="H2721" s="22">
        <v>7</v>
      </c>
      <c r="I2721" s="22">
        <v>8</v>
      </c>
      <c r="J2721" s="23">
        <v>1.82</v>
      </c>
      <c r="K2721" s="22">
        <v>1</v>
      </c>
      <c r="L2721" s="24">
        <v>1.82</v>
      </c>
      <c r="M2721" s="22" t="s">
        <v>6586</v>
      </c>
      <c r="N2721" s="22">
        <v>5</v>
      </c>
      <c r="O2721" s="22">
        <v>12.7203552</v>
      </c>
      <c r="P2721" s="19">
        <f t="shared" si="42"/>
        <v>7</v>
      </c>
    </row>
    <row r="2722" spans="1:16" x14ac:dyDescent="0.25">
      <c r="A2722" s="21">
        <v>44763</v>
      </c>
      <c r="B2722" s="22" t="s">
        <v>2374</v>
      </c>
      <c r="C2722" s="22" t="s">
        <v>931</v>
      </c>
      <c r="D2722" s="22">
        <v>2</v>
      </c>
      <c r="E2722" s="22" t="s">
        <v>1719</v>
      </c>
      <c r="F2722" s="22" t="s">
        <v>1318</v>
      </c>
      <c r="G2722" s="22">
        <v>6145</v>
      </c>
      <c r="H2722" s="22">
        <v>4000</v>
      </c>
      <c r="I2722" s="22">
        <v>6000</v>
      </c>
      <c r="J2722" s="23">
        <v>0.17</v>
      </c>
      <c r="K2722" s="22">
        <v>2000</v>
      </c>
      <c r="L2722" s="24">
        <v>347.11</v>
      </c>
      <c r="M2722" s="22" t="s">
        <v>4722</v>
      </c>
      <c r="N2722" s="22">
        <v>2</v>
      </c>
      <c r="O2722" s="22">
        <v>694.226</v>
      </c>
      <c r="P2722" s="19">
        <f t="shared" si="42"/>
        <v>7</v>
      </c>
    </row>
    <row r="2723" spans="1:16" x14ac:dyDescent="0.25">
      <c r="A2723" s="21">
        <v>44763</v>
      </c>
      <c r="B2723" s="22" t="s">
        <v>2374</v>
      </c>
      <c r="C2723" s="22" t="s">
        <v>2176</v>
      </c>
      <c r="D2723" s="22">
        <v>1</v>
      </c>
      <c r="E2723" s="22" t="s">
        <v>2557</v>
      </c>
      <c r="F2723" s="22" t="s">
        <v>407</v>
      </c>
      <c r="G2723" s="22">
        <v>6145</v>
      </c>
      <c r="H2723" s="22">
        <v>2145</v>
      </c>
      <c r="I2723" s="22">
        <v>423</v>
      </c>
      <c r="J2723" s="23">
        <v>0.17</v>
      </c>
      <c r="K2723" s="22">
        <v>-1722</v>
      </c>
      <c r="L2723" s="24">
        <v>-298.86</v>
      </c>
      <c r="M2723" s="22" t="s">
        <v>6990</v>
      </c>
      <c r="N2723" s="22">
        <v>4</v>
      </c>
      <c r="O2723" s="22">
        <v>372.27869249999998</v>
      </c>
      <c r="P2723" s="19">
        <f t="shared" si="42"/>
        <v>7</v>
      </c>
    </row>
    <row r="2724" spans="1:16" x14ac:dyDescent="0.25">
      <c r="A2724" s="21">
        <v>44763</v>
      </c>
      <c r="B2724" s="22" t="s">
        <v>2375</v>
      </c>
      <c r="C2724" s="22" t="s">
        <v>2176</v>
      </c>
      <c r="D2724" s="22">
        <v>1</v>
      </c>
      <c r="E2724" s="22" t="s">
        <v>2557</v>
      </c>
      <c r="F2724" s="22" t="s">
        <v>407</v>
      </c>
      <c r="G2724" s="22">
        <v>4238</v>
      </c>
      <c r="H2724" s="22">
        <v>1238</v>
      </c>
      <c r="I2724" s="22">
        <v>1780</v>
      </c>
      <c r="J2724" s="23">
        <v>0.13</v>
      </c>
      <c r="K2724" s="22">
        <v>542</v>
      </c>
      <c r="L2724" s="24">
        <v>71.459999999999994</v>
      </c>
      <c r="M2724" s="22" t="s">
        <v>6990</v>
      </c>
      <c r="N2724" s="22">
        <v>4</v>
      </c>
      <c r="O2724" s="22">
        <v>163.2304857</v>
      </c>
      <c r="P2724" s="19">
        <f t="shared" si="42"/>
        <v>7</v>
      </c>
    </row>
    <row r="2725" spans="1:16" x14ac:dyDescent="0.25">
      <c r="A2725" s="21">
        <v>44763</v>
      </c>
      <c r="B2725" s="22" t="s">
        <v>2393</v>
      </c>
      <c r="C2725" s="22" t="s">
        <v>2176</v>
      </c>
      <c r="D2725" s="22">
        <v>1</v>
      </c>
      <c r="E2725" s="22" t="s">
        <v>2557</v>
      </c>
      <c r="F2725" s="22" t="s">
        <v>407</v>
      </c>
      <c r="G2725" s="22">
        <v>1306</v>
      </c>
      <c r="H2725" s="22">
        <v>1306</v>
      </c>
      <c r="I2725" s="22">
        <v>1546</v>
      </c>
      <c r="J2725" s="23">
        <v>0.02</v>
      </c>
      <c r="K2725" s="22">
        <v>240</v>
      </c>
      <c r="L2725" s="24">
        <v>4.7699999999999996</v>
      </c>
      <c r="M2725" s="22" t="s">
        <v>6990</v>
      </c>
      <c r="N2725" s="22">
        <v>4</v>
      </c>
      <c r="O2725" s="22">
        <v>25.972696259999999</v>
      </c>
      <c r="P2725" s="19">
        <f t="shared" si="42"/>
        <v>7</v>
      </c>
    </row>
    <row r="2726" spans="1:16" x14ac:dyDescent="0.25">
      <c r="A2726" s="21">
        <v>44763</v>
      </c>
      <c r="B2726" s="22" t="s">
        <v>3120</v>
      </c>
      <c r="C2726" s="22" t="s">
        <v>2176</v>
      </c>
      <c r="D2726" s="22">
        <v>1</v>
      </c>
      <c r="E2726" s="22" t="s">
        <v>3121</v>
      </c>
      <c r="F2726" s="22" t="s">
        <v>407</v>
      </c>
      <c r="G2726" s="22">
        <v>19465</v>
      </c>
      <c r="H2726" s="22">
        <v>2398</v>
      </c>
      <c r="I2726" s="22">
        <v>2405</v>
      </c>
      <c r="J2726" s="23">
        <v>0.14000000000000001</v>
      </c>
      <c r="K2726" s="22">
        <v>7</v>
      </c>
      <c r="L2726" s="24">
        <v>0.95</v>
      </c>
      <c r="M2726" s="22" t="s">
        <v>6991</v>
      </c>
      <c r="N2726" s="22">
        <v>4</v>
      </c>
      <c r="O2726" s="22">
        <v>326.13965428</v>
      </c>
      <c r="P2726" s="19">
        <f t="shared" si="42"/>
        <v>7</v>
      </c>
    </row>
    <row r="2727" spans="1:16" x14ac:dyDescent="0.25">
      <c r="A2727" s="21">
        <v>44768</v>
      </c>
      <c r="B2727" s="22" t="s">
        <v>3195</v>
      </c>
      <c r="C2727" s="22" t="s">
        <v>931</v>
      </c>
      <c r="D2727" s="22">
        <v>2</v>
      </c>
      <c r="E2727" s="22" t="s">
        <v>1487</v>
      </c>
      <c r="F2727" s="22" t="s">
        <v>1318</v>
      </c>
      <c r="G2727" s="22">
        <v>1126</v>
      </c>
      <c r="H2727" s="22">
        <v>352</v>
      </c>
      <c r="I2727" s="22">
        <v>352</v>
      </c>
      <c r="J2727" s="23">
        <v>0.25</v>
      </c>
      <c r="K2727" s="22">
        <v>0</v>
      </c>
      <c r="L2727" s="24">
        <v>0</v>
      </c>
      <c r="M2727" s="22" t="s">
        <v>4723</v>
      </c>
      <c r="N2727" s="22">
        <v>2</v>
      </c>
      <c r="O2727" s="22">
        <v>88.83264192</v>
      </c>
      <c r="P2727" s="19">
        <f t="shared" si="42"/>
        <v>7</v>
      </c>
    </row>
    <row r="2728" spans="1:16" x14ac:dyDescent="0.25">
      <c r="A2728" s="21">
        <v>44768</v>
      </c>
      <c r="B2728" s="22" t="s">
        <v>2330</v>
      </c>
      <c r="C2728" s="22" t="s">
        <v>931</v>
      </c>
      <c r="D2728" s="22">
        <v>2</v>
      </c>
      <c r="E2728" s="22" t="s">
        <v>1416</v>
      </c>
      <c r="F2728" s="22" t="s">
        <v>1318</v>
      </c>
      <c r="G2728" s="22">
        <v>1727</v>
      </c>
      <c r="H2728" s="22">
        <v>1617</v>
      </c>
      <c r="I2728" s="22">
        <v>1617</v>
      </c>
      <c r="J2728" s="23">
        <v>3.2</v>
      </c>
      <c r="K2728" s="22">
        <v>0</v>
      </c>
      <c r="L2728" s="24">
        <v>0</v>
      </c>
      <c r="M2728" s="22" t="s">
        <v>4724</v>
      </c>
      <c r="N2728" s="22">
        <v>2</v>
      </c>
      <c r="O2728" s="22">
        <v>5176.6457866199999</v>
      </c>
      <c r="P2728" s="19">
        <f t="shared" si="42"/>
        <v>7</v>
      </c>
    </row>
    <row r="2729" spans="1:16" x14ac:dyDescent="0.25">
      <c r="A2729" s="21">
        <v>44768</v>
      </c>
      <c r="B2729" s="22" t="s">
        <v>3195</v>
      </c>
      <c r="C2729" s="22" t="s">
        <v>10</v>
      </c>
      <c r="D2729" s="22">
        <v>2</v>
      </c>
      <c r="E2729" s="22" t="s">
        <v>377</v>
      </c>
      <c r="F2729" s="22" t="s">
        <v>9</v>
      </c>
      <c r="G2729" s="22">
        <v>1126</v>
      </c>
      <c r="H2729" s="22">
        <v>774</v>
      </c>
      <c r="I2729" s="22">
        <v>829</v>
      </c>
      <c r="J2729" s="23">
        <v>0.25</v>
      </c>
      <c r="K2729" s="22">
        <v>55</v>
      </c>
      <c r="L2729" s="24">
        <v>13.88</v>
      </c>
      <c r="M2729" s="22" t="s">
        <v>6896</v>
      </c>
      <c r="N2729" s="22">
        <v>3</v>
      </c>
      <c r="O2729" s="22">
        <v>195.33086603999999</v>
      </c>
      <c r="P2729" s="19">
        <f t="shared" si="42"/>
        <v>7</v>
      </c>
    </row>
    <row r="2730" spans="1:16" x14ac:dyDescent="0.25">
      <c r="A2730" s="21">
        <v>44768</v>
      </c>
      <c r="B2730" s="22" t="s">
        <v>2330</v>
      </c>
      <c r="C2730" s="22" t="s">
        <v>2176</v>
      </c>
      <c r="D2730" s="22">
        <v>1</v>
      </c>
      <c r="E2730" s="22" t="s">
        <v>3078</v>
      </c>
      <c r="F2730" s="22" t="s">
        <v>407</v>
      </c>
      <c r="G2730" s="22">
        <v>1727</v>
      </c>
      <c r="H2730" s="22">
        <v>65</v>
      </c>
      <c r="I2730" s="22">
        <v>66</v>
      </c>
      <c r="J2730" s="23">
        <v>3.2</v>
      </c>
      <c r="K2730" s="22">
        <v>1</v>
      </c>
      <c r="L2730" s="24">
        <v>3.2</v>
      </c>
      <c r="M2730" s="22" t="s">
        <v>6992</v>
      </c>
      <c r="N2730" s="22">
        <v>4</v>
      </c>
      <c r="O2730" s="22">
        <v>208.09027589999999</v>
      </c>
      <c r="P2730" s="19">
        <f t="shared" si="42"/>
        <v>7</v>
      </c>
    </row>
    <row r="2731" spans="1:16" x14ac:dyDescent="0.25">
      <c r="A2731" s="21">
        <v>44768</v>
      </c>
      <c r="B2731" s="22" t="s">
        <v>4410</v>
      </c>
      <c r="C2731" s="22" t="s">
        <v>10</v>
      </c>
      <c r="D2731" s="22">
        <v>2</v>
      </c>
      <c r="E2731" s="22" t="s">
        <v>530</v>
      </c>
      <c r="F2731" s="22" t="s">
        <v>407</v>
      </c>
      <c r="G2731" s="22">
        <v>-193</v>
      </c>
      <c r="H2731" s="22">
        <v>0</v>
      </c>
      <c r="I2731" s="22">
        <v>33</v>
      </c>
      <c r="J2731" s="23">
        <v>2.4900000000000002</v>
      </c>
      <c r="K2731" s="22">
        <v>33</v>
      </c>
      <c r="L2731" s="24">
        <v>82.04</v>
      </c>
      <c r="M2731" s="22" t="s">
        <v>7033</v>
      </c>
      <c r="N2731" s="22">
        <v>4</v>
      </c>
      <c r="O2731" s="22">
        <v>0</v>
      </c>
      <c r="P2731" s="19">
        <f t="shared" si="42"/>
        <v>7</v>
      </c>
    </row>
    <row r="2732" spans="1:16" x14ac:dyDescent="0.25">
      <c r="A2732" s="21">
        <v>44768</v>
      </c>
      <c r="B2732" s="22" t="s">
        <v>7118</v>
      </c>
      <c r="C2732" s="22" t="s">
        <v>2176</v>
      </c>
      <c r="D2732" s="22">
        <v>1</v>
      </c>
      <c r="E2732" s="22" t="s">
        <v>2558</v>
      </c>
      <c r="F2732" s="22" t="s">
        <v>407</v>
      </c>
      <c r="G2732" s="22">
        <v>222</v>
      </c>
      <c r="H2732" s="22">
        <v>222</v>
      </c>
      <c r="I2732" s="22">
        <v>0</v>
      </c>
      <c r="J2732" s="23">
        <v>0.23</v>
      </c>
      <c r="K2732" s="22">
        <v>-222</v>
      </c>
      <c r="L2732" s="24">
        <v>-50.52</v>
      </c>
      <c r="M2732" s="22" t="s">
        <v>7119</v>
      </c>
      <c r="N2732" s="22">
        <v>4</v>
      </c>
      <c r="O2732" s="22">
        <v>50.51746086</v>
      </c>
      <c r="P2732" s="19">
        <f t="shared" si="42"/>
        <v>7</v>
      </c>
    </row>
    <row r="2733" spans="1:16" x14ac:dyDescent="0.25">
      <c r="A2733" s="21">
        <v>44769</v>
      </c>
      <c r="B2733" s="22" t="s">
        <v>2201</v>
      </c>
      <c r="C2733" s="22" t="s">
        <v>931</v>
      </c>
      <c r="D2733" s="22">
        <v>2</v>
      </c>
      <c r="E2733" s="22" t="s">
        <v>1367</v>
      </c>
      <c r="F2733" s="22" t="s">
        <v>1318</v>
      </c>
      <c r="G2733" s="22">
        <v>262</v>
      </c>
      <c r="H2733" s="22">
        <v>80</v>
      </c>
      <c r="I2733" s="22">
        <v>80</v>
      </c>
      <c r="J2733" s="23">
        <v>0</v>
      </c>
      <c r="K2733" s="22">
        <v>0</v>
      </c>
      <c r="L2733" s="24">
        <v>0</v>
      </c>
      <c r="M2733" s="22" t="s">
        <v>2649</v>
      </c>
      <c r="N2733" s="22">
        <v>2</v>
      </c>
      <c r="O2733" s="22">
        <v>0</v>
      </c>
      <c r="P2733" s="19">
        <f t="shared" si="42"/>
        <v>7</v>
      </c>
    </row>
    <row r="2734" spans="1:16" x14ac:dyDescent="0.25">
      <c r="A2734" s="21">
        <v>44769</v>
      </c>
      <c r="B2734" s="22" t="s">
        <v>2606</v>
      </c>
      <c r="C2734" s="22" t="s">
        <v>931</v>
      </c>
      <c r="D2734" s="22">
        <v>2</v>
      </c>
      <c r="E2734" s="22" t="s">
        <v>1367</v>
      </c>
      <c r="F2734" s="22" t="s">
        <v>1318</v>
      </c>
      <c r="G2734" s="22">
        <v>511</v>
      </c>
      <c r="H2734" s="22">
        <v>36</v>
      </c>
      <c r="I2734" s="22">
        <v>36</v>
      </c>
      <c r="J2734" s="23">
        <v>0</v>
      </c>
      <c r="K2734" s="22">
        <v>0</v>
      </c>
      <c r="L2734" s="24">
        <v>0</v>
      </c>
      <c r="M2734" s="22" t="s">
        <v>2649</v>
      </c>
      <c r="N2734" s="22">
        <v>2</v>
      </c>
      <c r="O2734" s="22">
        <v>0</v>
      </c>
      <c r="P2734" s="19">
        <f t="shared" si="42"/>
        <v>7</v>
      </c>
    </row>
    <row r="2735" spans="1:16" x14ac:dyDescent="0.25">
      <c r="A2735" s="21">
        <v>44769</v>
      </c>
      <c r="B2735" s="22" t="s">
        <v>2257</v>
      </c>
      <c r="C2735" s="22" t="s">
        <v>931</v>
      </c>
      <c r="D2735" s="22">
        <v>2</v>
      </c>
      <c r="E2735" s="22" t="s">
        <v>1367</v>
      </c>
      <c r="F2735" s="22" t="s">
        <v>1318</v>
      </c>
      <c r="G2735" s="22">
        <v>801</v>
      </c>
      <c r="H2735" s="22">
        <v>200</v>
      </c>
      <c r="I2735" s="22">
        <v>200</v>
      </c>
      <c r="J2735" s="23">
        <v>0</v>
      </c>
      <c r="K2735" s="22">
        <v>0</v>
      </c>
      <c r="L2735" s="24">
        <v>0</v>
      </c>
      <c r="M2735" s="22" t="s">
        <v>2649</v>
      </c>
      <c r="N2735" s="22">
        <v>2</v>
      </c>
      <c r="O2735" s="22">
        <v>0</v>
      </c>
      <c r="P2735" s="19">
        <f t="shared" si="42"/>
        <v>7</v>
      </c>
    </row>
    <row r="2736" spans="1:16" x14ac:dyDescent="0.25">
      <c r="A2736" s="21">
        <v>44769</v>
      </c>
      <c r="B2736" s="22" t="s">
        <v>2607</v>
      </c>
      <c r="C2736" s="22" t="s">
        <v>931</v>
      </c>
      <c r="D2736" s="22">
        <v>2</v>
      </c>
      <c r="E2736" s="22" t="s">
        <v>1366</v>
      </c>
      <c r="F2736" s="22" t="s">
        <v>1318</v>
      </c>
      <c r="G2736" s="22">
        <v>91</v>
      </c>
      <c r="H2736" s="22">
        <v>91</v>
      </c>
      <c r="I2736" s="22">
        <v>91</v>
      </c>
      <c r="J2736" s="23">
        <v>0</v>
      </c>
      <c r="K2736" s="22">
        <v>0</v>
      </c>
      <c r="L2736" s="24">
        <v>0</v>
      </c>
      <c r="M2736" s="22" t="s">
        <v>2650</v>
      </c>
      <c r="N2736" s="22">
        <v>2</v>
      </c>
      <c r="O2736" s="22">
        <v>0</v>
      </c>
      <c r="P2736" s="19">
        <f t="shared" si="42"/>
        <v>7</v>
      </c>
    </row>
    <row r="2737" spans="1:16" x14ac:dyDescent="0.25">
      <c r="A2737" s="21">
        <v>44769</v>
      </c>
      <c r="B2737" s="22" t="s">
        <v>2549</v>
      </c>
      <c r="C2737" s="22" t="s">
        <v>931</v>
      </c>
      <c r="D2737" s="22">
        <v>2</v>
      </c>
      <c r="E2737" s="22" t="s">
        <v>1369</v>
      </c>
      <c r="F2737" s="22" t="s">
        <v>1318</v>
      </c>
      <c r="G2737" s="22">
        <v>3</v>
      </c>
      <c r="H2737" s="22">
        <v>3</v>
      </c>
      <c r="I2737" s="22">
        <v>3</v>
      </c>
      <c r="J2737" s="23">
        <v>0</v>
      </c>
      <c r="K2737" s="22">
        <v>0</v>
      </c>
      <c r="L2737" s="24">
        <v>0</v>
      </c>
      <c r="M2737" s="22" t="s">
        <v>2651</v>
      </c>
      <c r="N2737" s="22">
        <v>2</v>
      </c>
      <c r="O2737" s="22">
        <v>0</v>
      </c>
      <c r="P2737" s="19">
        <f t="shared" si="42"/>
        <v>7</v>
      </c>
    </row>
    <row r="2738" spans="1:16" x14ac:dyDescent="0.25">
      <c r="A2738" s="21">
        <v>44769</v>
      </c>
      <c r="B2738" s="22" t="s">
        <v>2361</v>
      </c>
      <c r="C2738" s="22" t="s">
        <v>931</v>
      </c>
      <c r="D2738" s="22">
        <v>2</v>
      </c>
      <c r="E2738" s="22" t="s">
        <v>1372</v>
      </c>
      <c r="F2738" s="22" t="s">
        <v>1318</v>
      </c>
      <c r="G2738" s="22">
        <v>419</v>
      </c>
      <c r="H2738" s="22">
        <v>360</v>
      </c>
      <c r="I2738" s="22">
        <v>360</v>
      </c>
      <c r="J2738" s="23">
        <v>0</v>
      </c>
      <c r="K2738" s="22">
        <v>0</v>
      </c>
      <c r="L2738" s="24">
        <v>0</v>
      </c>
      <c r="M2738" s="22" t="s">
        <v>2652</v>
      </c>
      <c r="N2738" s="22">
        <v>2</v>
      </c>
      <c r="O2738" s="22">
        <v>0</v>
      </c>
      <c r="P2738" s="19">
        <f t="shared" si="42"/>
        <v>7</v>
      </c>
    </row>
    <row r="2739" spans="1:16" x14ac:dyDescent="0.25">
      <c r="A2739" s="21">
        <v>44769</v>
      </c>
      <c r="B2739" s="22" t="s">
        <v>2440</v>
      </c>
      <c r="C2739" s="22" t="s">
        <v>931</v>
      </c>
      <c r="D2739" s="22">
        <v>2</v>
      </c>
      <c r="E2739" s="22" t="s">
        <v>1367</v>
      </c>
      <c r="F2739" s="22" t="s">
        <v>1318</v>
      </c>
      <c r="G2739" s="22">
        <v>220</v>
      </c>
      <c r="H2739" s="22">
        <v>220</v>
      </c>
      <c r="I2739" s="22">
        <v>220</v>
      </c>
      <c r="J2739" s="23">
        <v>0</v>
      </c>
      <c r="K2739" s="22">
        <v>0</v>
      </c>
      <c r="L2739" s="24">
        <v>0</v>
      </c>
      <c r="M2739" s="22" t="s">
        <v>2649</v>
      </c>
      <c r="N2739" s="22">
        <v>2</v>
      </c>
      <c r="O2739" s="22">
        <v>0</v>
      </c>
      <c r="P2739" s="19">
        <f t="shared" si="42"/>
        <v>7</v>
      </c>
    </row>
    <row r="2740" spans="1:16" x14ac:dyDescent="0.25">
      <c r="A2740" s="21">
        <v>44769</v>
      </c>
      <c r="B2740" s="22" t="s">
        <v>2599</v>
      </c>
      <c r="C2740" s="22" t="s">
        <v>10</v>
      </c>
      <c r="D2740" s="22">
        <v>2</v>
      </c>
      <c r="E2740" s="22" t="s">
        <v>895</v>
      </c>
      <c r="F2740" s="22" t="s">
        <v>863</v>
      </c>
      <c r="G2740" s="22">
        <v>323</v>
      </c>
      <c r="H2740" s="22">
        <v>123</v>
      </c>
      <c r="I2740" s="22">
        <v>123</v>
      </c>
      <c r="J2740" s="23">
        <v>0</v>
      </c>
      <c r="K2740" s="22">
        <v>0</v>
      </c>
      <c r="L2740" s="24">
        <v>0</v>
      </c>
      <c r="M2740" s="22" t="s">
        <v>2747</v>
      </c>
      <c r="N2740" s="22">
        <v>5</v>
      </c>
      <c r="O2740" s="22">
        <v>0</v>
      </c>
      <c r="P2740" s="19">
        <f t="shared" si="42"/>
        <v>7</v>
      </c>
    </row>
    <row r="2741" spans="1:16" x14ac:dyDescent="0.25">
      <c r="A2741" s="21">
        <v>44769</v>
      </c>
      <c r="B2741" s="22" t="s">
        <v>3292</v>
      </c>
      <c r="C2741" s="22" t="s">
        <v>966</v>
      </c>
      <c r="D2741" s="22">
        <v>2</v>
      </c>
      <c r="E2741" s="22" t="s">
        <v>1022</v>
      </c>
      <c r="F2741" s="22" t="s">
        <v>863</v>
      </c>
      <c r="G2741" s="22">
        <v>2112</v>
      </c>
      <c r="H2741" s="22">
        <v>36</v>
      </c>
      <c r="I2741" s="22">
        <v>36</v>
      </c>
      <c r="J2741" s="23">
        <v>10.050000000000001</v>
      </c>
      <c r="K2741" s="22">
        <v>0</v>
      </c>
      <c r="L2741" s="24">
        <v>0</v>
      </c>
      <c r="M2741" s="22" t="s">
        <v>3777</v>
      </c>
      <c r="N2741" s="22">
        <v>5</v>
      </c>
      <c r="O2741" s="22">
        <v>361.97217396000002</v>
      </c>
      <c r="P2741" s="19">
        <f t="shared" si="42"/>
        <v>7</v>
      </c>
    </row>
    <row r="2742" spans="1:16" x14ac:dyDescent="0.25">
      <c r="A2742" s="21">
        <v>44769</v>
      </c>
      <c r="B2742" s="22" t="s">
        <v>3008</v>
      </c>
      <c r="C2742" s="22" t="s">
        <v>966</v>
      </c>
      <c r="D2742" s="22">
        <v>2</v>
      </c>
      <c r="E2742" s="22" t="s">
        <v>1024</v>
      </c>
      <c r="F2742" s="22" t="s">
        <v>863</v>
      </c>
      <c r="G2742" s="22">
        <v>1357</v>
      </c>
      <c r="H2742" s="22">
        <v>125</v>
      </c>
      <c r="I2742" s="22">
        <v>125</v>
      </c>
      <c r="J2742" s="23">
        <v>3.84</v>
      </c>
      <c r="K2742" s="22">
        <v>0</v>
      </c>
      <c r="L2742" s="24">
        <v>0</v>
      </c>
      <c r="M2742" s="22" t="s">
        <v>3778</v>
      </c>
      <c r="N2742" s="22">
        <v>5</v>
      </c>
      <c r="O2742" s="22">
        <v>480.39019624999997</v>
      </c>
      <c r="P2742" s="19">
        <f t="shared" si="42"/>
        <v>7</v>
      </c>
    </row>
    <row r="2743" spans="1:16" x14ac:dyDescent="0.25">
      <c r="A2743" s="21">
        <v>44769</v>
      </c>
      <c r="B2743" s="22" t="s">
        <v>3695</v>
      </c>
      <c r="C2743" s="22" t="s">
        <v>966</v>
      </c>
      <c r="D2743" s="22">
        <v>2</v>
      </c>
      <c r="E2743" s="22" t="s">
        <v>965</v>
      </c>
      <c r="F2743" s="22" t="s">
        <v>863</v>
      </c>
      <c r="G2743" s="22">
        <v>2953</v>
      </c>
      <c r="H2743" s="22">
        <v>217</v>
      </c>
      <c r="I2743" s="22">
        <v>217</v>
      </c>
      <c r="J2743" s="23">
        <v>1.67</v>
      </c>
      <c r="K2743" s="22">
        <v>0</v>
      </c>
      <c r="L2743" s="24">
        <v>0</v>
      </c>
      <c r="M2743" s="22" t="s">
        <v>3779</v>
      </c>
      <c r="N2743" s="22">
        <v>5</v>
      </c>
      <c r="O2743" s="22">
        <v>363.18431981999998</v>
      </c>
      <c r="P2743" s="19">
        <f t="shared" si="42"/>
        <v>7</v>
      </c>
    </row>
    <row r="2744" spans="1:16" x14ac:dyDescent="0.25">
      <c r="A2744" s="21">
        <v>44769</v>
      </c>
      <c r="B2744" s="22" t="s">
        <v>3371</v>
      </c>
      <c r="C2744" s="22" t="s">
        <v>966</v>
      </c>
      <c r="D2744" s="22">
        <v>2</v>
      </c>
      <c r="E2744" s="22" t="s">
        <v>968</v>
      </c>
      <c r="F2744" s="22" t="s">
        <v>863</v>
      </c>
      <c r="G2744" s="22">
        <v>5421</v>
      </c>
      <c r="H2744" s="22">
        <v>141</v>
      </c>
      <c r="I2744" s="22">
        <v>141</v>
      </c>
      <c r="J2744" s="23">
        <v>2.66</v>
      </c>
      <c r="K2744" s="22">
        <v>0</v>
      </c>
      <c r="L2744" s="24">
        <v>0</v>
      </c>
      <c r="M2744" s="22" t="s">
        <v>3780</v>
      </c>
      <c r="N2744" s="22">
        <v>5</v>
      </c>
      <c r="O2744" s="22">
        <v>374.62431422999998</v>
      </c>
      <c r="P2744" s="19">
        <f t="shared" si="42"/>
        <v>7</v>
      </c>
    </row>
    <row r="2745" spans="1:16" x14ac:dyDescent="0.25">
      <c r="A2745" s="21">
        <v>44769</v>
      </c>
      <c r="B2745" s="22" t="s">
        <v>3061</v>
      </c>
      <c r="C2745" s="22" t="s">
        <v>966</v>
      </c>
      <c r="D2745" s="22">
        <v>2</v>
      </c>
      <c r="E2745" s="22" t="s">
        <v>1025</v>
      </c>
      <c r="F2745" s="22" t="s">
        <v>863</v>
      </c>
      <c r="G2745" s="22">
        <v>3</v>
      </c>
      <c r="H2745" s="22">
        <v>3</v>
      </c>
      <c r="I2745" s="22">
        <v>3</v>
      </c>
      <c r="J2745" s="23">
        <v>1.46</v>
      </c>
      <c r="K2745" s="22">
        <v>0</v>
      </c>
      <c r="L2745" s="24">
        <v>0</v>
      </c>
      <c r="M2745" s="22" t="s">
        <v>3781</v>
      </c>
      <c r="N2745" s="22">
        <v>5</v>
      </c>
      <c r="O2745" s="22">
        <v>4.3752413099999998</v>
      </c>
      <c r="P2745" s="19">
        <f t="shared" si="42"/>
        <v>7</v>
      </c>
    </row>
    <row r="2746" spans="1:16" x14ac:dyDescent="0.25">
      <c r="A2746" s="21">
        <v>44769</v>
      </c>
      <c r="B2746" s="22" t="s">
        <v>3689</v>
      </c>
      <c r="C2746" s="22" t="s">
        <v>966</v>
      </c>
      <c r="D2746" s="22">
        <v>2</v>
      </c>
      <c r="E2746" s="22" t="s">
        <v>1021</v>
      </c>
      <c r="F2746" s="22" t="s">
        <v>863</v>
      </c>
      <c r="G2746" s="22">
        <v>1740</v>
      </c>
      <c r="H2746" s="22">
        <v>100</v>
      </c>
      <c r="I2746" s="22">
        <v>100</v>
      </c>
      <c r="J2746" s="23">
        <v>2.25</v>
      </c>
      <c r="K2746" s="22">
        <v>0</v>
      </c>
      <c r="L2746" s="24">
        <v>0</v>
      </c>
      <c r="M2746" s="22" t="s">
        <v>3782</v>
      </c>
      <c r="N2746" s="22">
        <v>5</v>
      </c>
      <c r="O2746" s="22">
        <v>224.97687300000001</v>
      </c>
      <c r="P2746" s="19">
        <f t="shared" si="42"/>
        <v>7</v>
      </c>
    </row>
    <row r="2747" spans="1:16" x14ac:dyDescent="0.25">
      <c r="A2747" s="21">
        <v>44769</v>
      </c>
      <c r="B2747" s="22" t="s">
        <v>3705</v>
      </c>
      <c r="C2747" s="22" t="s">
        <v>966</v>
      </c>
      <c r="D2747" s="22">
        <v>2</v>
      </c>
      <c r="E2747" s="22" t="s">
        <v>1020</v>
      </c>
      <c r="F2747" s="22" t="s">
        <v>863</v>
      </c>
      <c r="G2747" s="22">
        <v>77</v>
      </c>
      <c r="H2747" s="22">
        <v>2</v>
      </c>
      <c r="I2747" s="22">
        <v>2</v>
      </c>
      <c r="J2747" s="23">
        <v>22.07</v>
      </c>
      <c r="K2747" s="22">
        <v>0</v>
      </c>
      <c r="L2747" s="24">
        <v>0</v>
      </c>
      <c r="M2747" s="22" t="s">
        <v>3783</v>
      </c>
      <c r="N2747" s="22">
        <v>5</v>
      </c>
      <c r="O2747" s="22">
        <v>44.133938139999998</v>
      </c>
      <c r="P2747" s="19">
        <f t="shared" si="42"/>
        <v>7</v>
      </c>
    </row>
    <row r="2748" spans="1:16" x14ac:dyDescent="0.25">
      <c r="A2748" s="21">
        <v>44769</v>
      </c>
      <c r="B2748" s="22" t="s">
        <v>3038</v>
      </c>
      <c r="C2748" s="22" t="s">
        <v>966</v>
      </c>
      <c r="D2748" s="22">
        <v>2</v>
      </c>
      <c r="E2748" s="22" t="s">
        <v>1017</v>
      </c>
      <c r="F2748" s="22" t="s">
        <v>863</v>
      </c>
      <c r="G2748" s="22">
        <v>226</v>
      </c>
      <c r="H2748" s="22">
        <v>61</v>
      </c>
      <c r="I2748" s="22">
        <v>61</v>
      </c>
      <c r="J2748" s="23">
        <v>14.04</v>
      </c>
      <c r="K2748" s="22">
        <v>0</v>
      </c>
      <c r="L2748" s="24">
        <v>0</v>
      </c>
      <c r="M2748" s="22" t="s">
        <v>3784</v>
      </c>
      <c r="N2748" s="22">
        <v>5</v>
      </c>
      <c r="O2748" s="22">
        <v>856.15861919999998</v>
      </c>
      <c r="P2748" s="19">
        <f t="shared" si="42"/>
        <v>7</v>
      </c>
    </row>
    <row r="2749" spans="1:16" x14ac:dyDescent="0.25">
      <c r="A2749" s="21">
        <v>44769</v>
      </c>
      <c r="B2749" s="22" t="s">
        <v>3206</v>
      </c>
      <c r="C2749" s="22" t="s">
        <v>966</v>
      </c>
      <c r="D2749" s="22">
        <v>2</v>
      </c>
      <c r="E2749" s="22" t="s">
        <v>1015</v>
      </c>
      <c r="F2749" s="22" t="s">
        <v>863</v>
      </c>
      <c r="G2749" s="22">
        <v>3569</v>
      </c>
      <c r="H2749" s="22">
        <v>161</v>
      </c>
      <c r="I2749" s="22">
        <v>161</v>
      </c>
      <c r="J2749" s="23">
        <v>2.17</v>
      </c>
      <c r="K2749" s="22">
        <v>0</v>
      </c>
      <c r="L2749" s="24">
        <v>0</v>
      </c>
      <c r="M2749" s="22" t="s">
        <v>3785</v>
      </c>
      <c r="N2749" s="22">
        <v>5</v>
      </c>
      <c r="O2749" s="22">
        <v>349.83206999999999</v>
      </c>
      <c r="P2749" s="19">
        <f t="shared" si="42"/>
        <v>7</v>
      </c>
    </row>
    <row r="2750" spans="1:16" x14ac:dyDescent="0.25">
      <c r="A2750" s="21">
        <v>44769</v>
      </c>
      <c r="B2750" s="22" t="s">
        <v>3229</v>
      </c>
      <c r="C2750" s="22" t="s">
        <v>966</v>
      </c>
      <c r="D2750" s="22">
        <v>2</v>
      </c>
      <c r="E2750" s="22" t="s">
        <v>970</v>
      </c>
      <c r="F2750" s="22" t="s">
        <v>863</v>
      </c>
      <c r="G2750" s="22">
        <v>7965</v>
      </c>
      <c r="H2750" s="22">
        <v>261</v>
      </c>
      <c r="I2750" s="22">
        <v>261</v>
      </c>
      <c r="J2750" s="23">
        <v>3.24</v>
      </c>
      <c r="K2750" s="22">
        <v>0</v>
      </c>
      <c r="L2750" s="24">
        <v>0</v>
      </c>
      <c r="M2750" s="22" t="s">
        <v>3786</v>
      </c>
      <c r="N2750" s="22">
        <v>5</v>
      </c>
      <c r="O2750" s="22">
        <v>845.44609527</v>
      </c>
      <c r="P2750" s="19">
        <f t="shared" si="42"/>
        <v>7</v>
      </c>
    </row>
    <row r="2751" spans="1:16" x14ac:dyDescent="0.25">
      <c r="A2751" s="21">
        <v>44769</v>
      </c>
      <c r="B2751" s="22" t="s">
        <v>2188</v>
      </c>
      <c r="C2751" s="22" t="s">
        <v>931</v>
      </c>
      <c r="D2751" s="22">
        <v>2</v>
      </c>
      <c r="E2751" s="22" t="s">
        <v>1373</v>
      </c>
      <c r="F2751" s="22" t="s">
        <v>1318</v>
      </c>
      <c r="G2751" s="22">
        <v>559</v>
      </c>
      <c r="H2751" s="22">
        <v>480</v>
      </c>
      <c r="I2751" s="22">
        <v>480</v>
      </c>
      <c r="J2751" s="23">
        <v>0</v>
      </c>
      <c r="K2751" s="22">
        <v>0</v>
      </c>
      <c r="L2751" s="24">
        <v>0</v>
      </c>
      <c r="M2751" s="22" t="s">
        <v>4725</v>
      </c>
      <c r="N2751" s="22">
        <v>2</v>
      </c>
      <c r="O2751" s="22">
        <v>0.40739999999999998</v>
      </c>
      <c r="P2751" s="19">
        <f t="shared" si="42"/>
        <v>7</v>
      </c>
    </row>
    <row r="2752" spans="1:16" x14ac:dyDescent="0.25">
      <c r="A2752" s="21">
        <v>44769</v>
      </c>
      <c r="B2752" s="22" t="s">
        <v>2190</v>
      </c>
      <c r="C2752" s="22" t="s">
        <v>931</v>
      </c>
      <c r="D2752" s="22">
        <v>2</v>
      </c>
      <c r="E2752" s="22" t="s">
        <v>1365</v>
      </c>
      <c r="F2752" s="22" t="s">
        <v>1318</v>
      </c>
      <c r="G2752" s="22">
        <v>390</v>
      </c>
      <c r="H2752" s="22">
        <v>270</v>
      </c>
      <c r="I2752" s="22">
        <v>270</v>
      </c>
      <c r="J2752" s="23">
        <v>2.21</v>
      </c>
      <c r="K2752" s="22">
        <v>0</v>
      </c>
      <c r="L2752" s="24">
        <v>0</v>
      </c>
      <c r="M2752" s="22" t="s">
        <v>4726</v>
      </c>
      <c r="N2752" s="22">
        <v>2</v>
      </c>
      <c r="O2752" s="22">
        <v>596.83500000000004</v>
      </c>
      <c r="P2752" s="19">
        <f t="shared" si="42"/>
        <v>7</v>
      </c>
    </row>
    <row r="2753" spans="1:16" x14ac:dyDescent="0.25">
      <c r="A2753" s="21">
        <v>44769</v>
      </c>
      <c r="B2753" s="22" t="s">
        <v>3505</v>
      </c>
      <c r="C2753" s="22" t="s">
        <v>931</v>
      </c>
      <c r="D2753" s="22">
        <v>2</v>
      </c>
      <c r="E2753" s="22" t="s">
        <v>1375</v>
      </c>
      <c r="F2753" s="22" t="s">
        <v>1318</v>
      </c>
      <c r="G2753" s="22">
        <v>114</v>
      </c>
      <c r="H2753" s="22">
        <v>60</v>
      </c>
      <c r="I2753" s="22">
        <v>60</v>
      </c>
      <c r="J2753" s="23">
        <v>12.37</v>
      </c>
      <c r="K2753" s="22">
        <v>0</v>
      </c>
      <c r="L2753" s="24">
        <v>0</v>
      </c>
      <c r="M2753" s="22" t="s">
        <v>4727</v>
      </c>
      <c r="N2753" s="22">
        <v>2</v>
      </c>
      <c r="O2753" s="22">
        <v>741.92616659999999</v>
      </c>
      <c r="P2753" s="19">
        <f t="shared" si="42"/>
        <v>7</v>
      </c>
    </row>
    <row r="2754" spans="1:16" x14ac:dyDescent="0.25">
      <c r="A2754" s="21">
        <v>44769</v>
      </c>
      <c r="B2754" s="22" t="s">
        <v>3246</v>
      </c>
      <c r="C2754" s="22" t="s">
        <v>931</v>
      </c>
      <c r="D2754" s="22">
        <v>2</v>
      </c>
      <c r="E2754" s="22" t="s">
        <v>1371</v>
      </c>
      <c r="F2754" s="22" t="s">
        <v>1318</v>
      </c>
      <c r="G2754" s="22">
        <v>315</v>
      </c>
      <c r="H2754" s="22">
        <v>270</v>
      </c>
      <c r="I2754" s="22">
        <v>270</v>
      </c>
      <c r="J2754" s="23">
        <v>7.69</v>
      </c>
      <c r="K2754" s="22">
        <v>0</v>
      </c>
      <c r="L2754" s="24">
        <v>0</v>
      </c>
      <c r="M2754" s="22" t="s">
        <v>4728</v>
      </c>
      <c r="N2754" s="22">
        <v>2</v>
      </c>
      <c r="O2754" s="22">
        <v>2077.1739117000002</v>
      </c>
      <c r="P2754" s="19">
        <f t="shared" si="42"/>
        <v>7</v>
      </c>
    </row>
    <row r="2755" spans="1:16" x14ac:dyDescent="0.25">
      <c r="A2755" s="21">
        <v>44769</v>
      </c>
      <c r="B2755" s="22" t="s">
        <v>2593</v>
      </c>
      <c r="C2755" s="22" t="s">
        <v>931</v>
      </c>
      <c r="D2755" s="22">
        <v>2</v>
      </c>
      <c r="E2755" s="22" t="s">
        <v>1338</v>
      </c>
      <c r="F2755" s="22" t="s">
        <v>1318</v>
      </c>
      <c r="G2755" s="22">
        <v>1563</v>
      </c>
      <c r="H2755" s="22">
        <v>800</v>
      </c>
      <c r="I2755" s="22">
        <v>800</v>
      </c>
      <c r="J2755" s="23">
        <v>0.57999999999999996</v>
      </c>
      <c r="K2755" s="22">
        <v>0</v>
      </c>
      <c r="L2755" s="24">
        <v>0</v>
      </c>
      <c r="M2755" s="22" t="s">
        <v>4730</v>
      </c>
      <c r="N2755" s="22">
        <v>2</v>
      </c>
      <c r="O2755" s="22">
        <v>463.76587999999998</v>
      </c>
      <c r="P2755" s="19">
        <f t="shared" ref="P2755:P2818" si="43">MONTH(A2755)</f>
        <v>7</v>
      </c>
    </row>
    <row r="2756" spans="1:16" x14ac:dyDescent="0.25">
      <c r="A2756" s="21">
        <v>44769</v>
      </c>
      <c r="B2756" s="22" t="s">
        <v>2593</v>
      </c>
      <c r="C2756" s="22" t="s">
        <v>931</v>
      </c>
      <c r="D2756" s="22">
        <v>2</v>
      </c>
      <c r="E2756" s="22" t="s">
        <v>1427</v>
      </c>
      <c r="F2756" s="22" t="s">
        <v>1318</v>
      </c>
      <c r="G2756" s="22">
        <v>1563</v>
      </c>
      <c r="H2756" s="22">
        <v>650</v>
      </c>
      <c r="I2756" s="22">
        <v>650</v>
      </c>
      <c r="J2756" s="23">
        <v>0.57999999999999996</v>
      </c>
      <c r="K2756" s="22">
        <v>0</v>
      </c>
      <c r="L2756" s="24">
        <v>0</v>
      </c>
      <c r="M2756" s="22" t="s">
        <v>4729</v>
      </c>
      <c r="N2756" s="22">
        <v>2</v>
      </c>
      <c r="O2756" s="22">
        <v>376.8097775</v>
      </c>
      <c r="P2756" s="19">
        <f t="shared" si="43"/>
        <v>7</v>
      </c>
    </row>
    <row r="2757" spans="1:16" x14ac:dyDescent="0.25">
      <c r="A2757" s="21">
        <v>44769</v>
      </c>
      <c r="B2757" s="22" t="s">
        <v>2208</v>
      </c>
      <c r="C2757" s="22" t="s">
        <v>931</v>
      </c>
      <c r="D2757" s="22">
        <v>2</v>
      </c>
      <c r="E2757" s="22" t="s">
        <v>1372</v>
      </c>
      <c r="F2757" s="22" t="s">
        <v>1318</v>
      </c>
      <c r="G2757" s="22">
        <v>5</v>
      </c>
      <c r="H2757" s="22">
        <v>2</v>
      </c>
      <c r="I2757" s="22">
        <v>2</v>
      </c>
      <c r="J2757" s="23">
        <v>31.64</v>
      </c>
      <c r="K2757" s="22">
        <v>0</v>
      </c>
      <c r="L2757" s="24">
        <v>0</v>
      </c>
      <c r="M2757" s="22" t="s">
        <v>2652</v>
      </c>
      <c r="N2757" s="22">
        <v>2</v>
      </c>
      <c r="O2757" s="22">
        <v>63.279800000000002</v>
      </c>
      <c r="P2757" s="19">
        <f t="shared" si="43"/>
        <v>7</v>
      </c>
    </row>
    <row r="2758" spans="1:16" x14ac:dyDescent="0.25">
      <c r="A2758" s="21">
        <v>44769</v>
      </c>
      <c r="B2758" s="22" t="s">
        <v>2209</v>
      </c>
      <c r="C2758" s="22" t="s">
        <v>931</v>
      </c>
      <c r="D2758" s="22">
        <v>2</v>
      </c>
      <c r="E2758" s="22" t="s">
        <v>1372</v>
      </c>
      <c r="F2758" s="22" t="s">
        <v>1318</v>
      </c>
      <c r="G2758" s="22">
        <v>13</v>
      </c>
      <c r="H2758" s="22">
        <v>6</v>
      </c>
      <c r="I2758" s="22">
        <v>6</v>
      </c>
      <c r="J2758" s="23">
        <v>57.4</v>
      </c>
      <c r="K2758" s="22">
        <v>0</v>
      </c>
      <c r="L2758" s="24">
        <v>0</v>
      </c>
      <c r="M2758" s="22" t="s">
        <v>2652</v>
      </c>
      <c r="N2758" s="22">
        <v>2</v>
      </c>
      <c r="O2758" s="22">
        <v>344.41414284000001</v>
      </c>
      <c r="P2758" s="19">
        <f t="shared" si="43"/>
        <v>7</v>
      </c>
    </row>
    <row r="2759" spans="1:16" x14ac:dyDescent="0.25">
      <c r="A2759" s="21">
        <v>44769</v>
      </c>
      <c r="B2759" s="22" t="s">
        <v>4731</v>
      </c>
      <c r="C2759" s="22" t="s">
        <v>931</v>
      </c>
      <c r="D2759" s="22">
        <v>2</v>
      </c>
      <c r="E2759" s="22" t="s">
        <v>1371</v>
      </c>
      <c r="F2759" s="22" t="s">
        <v>1318</v>
      </c>
      <c r="G2759" s="22">
        <v>475</v>
      </c>
      <c r="H2759" s="22">
        <v>240</v>
      </c>
      <c r="I2759" s="22">
        <v>240</v>
      </c>
      <c r="J2759" s="23">
        <v>1.41</v>
      </c>
      <c r="K2759" s="22">
        <v>0</v>
      </c>
      <c r="L2759" s="24">
        <v>0</v>
      </c>
      <c r="M2759" s="22" t="s">
        <v>4728</v>
      </c>
      <c r="N2759" s="22">
        <v>2</v>
      </c>
      <c r="O2759" s="22">
        <v>339.41565359999998</v>
      </c>
      <c r="P2759" s="19">
        <f t="shared" si="43"/>
        <v>7</v>
      </c>
    </row>
    <row r="2760" spans="1:16" x14ac:dyDescent="0.25">
      <c r="A2760" s="21">
        <v>44769</v>
      </c>
      <c r="B2760" s="22" t="s">
        <v>2534</v>
      </c>
      <c r="C2760" s="22" t="s">
        <v>931</v>
      </c>
      <c r="D2760" s="22">
        <v>2</v>
      </c>
      <c r="E2760" s="22" t="s">
        <v>1367</v>
      </c>
      <c r="F2760" s="22" t="s">
        <v>1318</v>
      </c>
      <c r="G2760" s="22">
        <v>940</v>
      </c>
      <c r="H2760" s="22">
        <v>40</v>
      </c>
      <c r="I2760" s="22">
        <v>40</v>
      </c>
      <c r="J2760" s="23">
        <v>4.1399999999999997</v>
      </c>
      <c r="K2760" s="22">
        <v>0</v>
      </c>
      <c r="L2760" s="24">
        <v>0</v>
      </c>
      <c r="M2760" s="22" t="s">
        <v>2649</v>
      </c>
      <c r="N2760" s="22">
        <v>2</v>
      </c>
      <c r="O2760" s="22">
        <v>165.50492</v>
      </c>
      <c r="P2760" s="19">
        <f t="shared" si="43"/>
        <v>7</v>
      </c>
    </row>
    <row r="2761" spans="1:16" x14ac:dyDescent="0.25">
      <c r="A2761" s="21">
        <v>44769</v>
      </c>
      <c r="B2761" s="22" t="s">
        <v>4732</v>
      </c>
      <c r="C2761" s="22" t="s">
        <v>931</v>
      </c>
      <c r="D2761" s="22">
        <v>2</v>
      </c>
      <c r="E2761" s="22" t="s">
        <v>1364</v>
      </c>
      <c r="F2761" s="22" t="s">
        <v>1318</v>
      </c>
      <c r="G2761" s="22">
        <v>405</v>
      </c>
      <c r="H2761" s="22">
        <v>370</v>
      </c>
      <c r="I2761" s="22">
        <v>370</v>
      </c>
      <c r="J2761" s="23">
        <v>2.31</v>
      </c>
      <c r="K2761" s="22">
        <v>0</v>
      </c>
      <c r="L2761" s="24">
        <v>0</v>
      </c>
      <c r="M2761" s="22" t="s">
        <v>4733</v>
      </c>
      <c r="N2761" s="22">
        <v>2</v>
      </c>
      <c r="O2761" s="22">
        <v>855.2946862</v>
      </c>
      <c r="P2761" s="19">
        <f t="shared" si="43"/>
        <v>7</v>
      </c>
    </row>
    <row r="2762" spans="1:16" x14ac:dyDescent="0.25">
      <c r="A2762" s="21">
        <v>44769</v>
      </c>
      <c r="B2762" s="22" t="s">
        <v>4734</v>
      </c>
      <c r="C2762" s="22" t="s">
        <v>931</v>
      </c>
      <c r="D2762" s="22">
        <v>2</v>
      </c>
      <c r="E2762" s="22" t="s">
        <v>1364</v>
      </c>
      <c r="F2762" s="22" t="s">
        <v>1318</v>
      </c>
      <c r="G2762" s="22">
        <v>481</v>
      </c>
      <c r="H2762" s="22">
        <v>420</v>
      </c>
      <c r="I2762" s="22">
        <v>420</v>
      </c>
      <c r="J2762" s="23">
        <v>4.8899999999999997</v>
      </c>
      <c r="K2762" s="22">
        <v>0</v>
      </c>
      <c r="L2762" s="24">
        <v>0</v>
      </c>
      <c r="M2762" s="22" t="s">
        <v>4733</v>
      </c>
      <c r="N2762" s="22">
        <v>2</v>
      </c>
      <c r="O2762" s="22">
        <v>2052.1908371999998</v>
      </c>
      <c r="P2762" s="19">
        <f t="shared" si="43"/>
        <v>7</v>
      </c>
    </row>
    <row r="2763" spans="1:16" x14ac:dyDescent="0.25">
      <c r="A2763" s="21">
        <v>44769</v>
      </c>
      <c r="B2763" s="22" t="s">
        <v>3366</v>
      </c>
      <c r="C2763" s="22" t="s">
        <v>931</v>
      </c>
      <c r="D2763" s="22">
        <v>2</v>
      </c>
      <c r="E2763" s="22" t="s">
        <v>1364</v>
      </c>
      <c r="F2763" s="22" t="s">
        <v>1318</v>
      </c>
      <c r="G2763" s="22">
        <v>101</v>
      </c>
      <c r="H2763" s="22">
        <v>40</v>
      </c>
      <c r="I2763" s="22">
        <v>40</v>
      </c>
      <c r="J2763" s="23">
        <v>6.44</v>
      </c>
      <c r="K2763" s="22">
        <v>0</v>
      </c>
      <c r="L2763" s="24">
        <v>0</v>
      </c>
      <c r="M2763" s="22" t="s">
        <v>4733</v>
      </c>
      <c r="N2763" s="22">
        <v>2</v>
      </c>
      <c r="O2763" s="22">
        <v>257.66639880000002</v>
      </c>
      <c r="P2763" s="19">
        <f t="shared" si="43"/>
        <v>7</v>
      </c>
    </row>
    <row r="2764" spans="1:16" x14ac:dyDescent="0.25">
      <c r="A2764" s="21">
        <v>44769</v>
      </c>
      <c r="B2764" s="22" t="s">
        <v>4013</v>
      </c>
      <c r="C2764" s="22" t="s">
        <v>931</v>
      </c>
      <c r="D2764" s="22">
        <v>2</v>
      </c>
      <c r="E2764" s="22" t="s">
        <v>1364</v>
      </c>
      <c r="F2764" s="22" t="s">
        <v>1318</v>
      </c>
      <c r="G2764" s="22">
        <v>199</v>
      </c>
      <c r="H2764" s="22">
        <v>140</v>
      </c>
      <c r="I2764" s="22">
        <v>140</v>
      </c>
      <c r="J2764" s="23">
        <v>2.41</v>
      </c>
      <c r="K2764" s="22">
        <v>0</v>
      </c>
      <c r="L2764" s="24">
        <v>0</v>
      </c>
      <c r="M2764" s="22" t="s">
        <v>4733</v>
      </c>
      <c r="N2764" s="22">
        <v>2</v>
      </c>
      <c r="O2764" s="22">
        <v>336.89345200000002</v>
      </c>
      <c r="P2764" s="19">
        <f t="shared" si="43"/>
        <v>7</v>
      </c>
    </row>
    <row r="2765" spans="1:16" x14ac:dyDescent="0.25">
      <c r="A2765" s="21">
        <v>44769</v>
      </c>
      <c r="B2765" s="22" t="s">
        <v>4735</v>
      </c>
      <c r="C2765" s="22" t="s">
        <v>931</v>
      </c>
      <c r="D2765" s="22">
        <v>2</v>
      </c>
      <c r="E2765" s="22" t="s">
        <v>1364</v>
      </c>
      <c r="F2765" s="22" t="s">
        <v>1318</v>
      </c>
      <c r="G2765" s="22">
        <v>225</v>
      </c>
      <c r="H2765" s="22">
        <v>100</v>
      </c>
      <c r="I2765" s="22">
        <v>100</v>
      </c>
      <c r="J2765" s="23">
        <v>2.85</v>
      </c>
      <c r="K2765" s="22">
        <v>0</v>
      </c>
      <c r="L2765" s="24">
        <v>0</v>
      </c>
      <c r="M2765" s="22" t="s">
        <v>4733</v>
      </c>
      <c r="N2765" s="22">
        <v>2</v>
      </c>
      <c r="O2765" s="22">
        <v>284.60000000000002</v>
      </c>
      <c r="P2765" s="19">
        <f t="shared" si="43"/>
        <v>7</v>
      </c>
    </row>
    <row r="2766" spans="1:16" x14ac:dyDescent="0.25">
      <c r="A2766" s="21">
        <v>44769</v>
      </c>
      <c r="B2766" s="22" t="s">
        <v>3295</v>
      </c>
      <c r="C2766" s="22" t="s">
        <v>931</v>
      </c>
      <c r="D2766" s="22">
        <v>2</v>
      </c>
      <c r="E2766" s="22" t="s">
        <v>1364</v>
      </c>
      <c r="F2766" s="22" t="s">
        <v>1318</v>
      </c>
      <c r="G2766" s="22">
        <v>348</v>
      </c>
      <c r="H2766" s="22">
        <v>160</v>
      </c>
      <c r="I2766" s="22">
        <v>160</v>
      </c>
      <c r="J2766" s="23">
        <v>3.29</v>
      </c>
      <c r="K2766" s="22">
        <v>0</v>
      </c>
      <c r="L2766" s="24">
        <v>0</v>
      </c>
      <c r="M2766" s="22" t="s">
        <v>4733</v>
      </c>
      <c r="N2766" s="22">
        <v>2</v>
      </c>
      <c r="O2766" s="22">
        <v>525.74177440000005</v>
      </c>
      <c r="P2766" s="19">
        <f t="shared" si="43"/>
        <v>7</v>
      </c>
    </row>
    <row r="2767" spans="1:16" x14ac:dyDescent="0.25">
      <c r="A2767" s="21">
        <v>44769</v>
      </c>
      <c r="B2767" s="22" t="s">
        <v>4736</v>
      </c>
      <c r="C2767" s="22" t="s">
        <v>931</v>
      </c>
      <c r="D2767" s="22">
        <v>2</v>
      </c>
      <c r="E2767" s="22" t="s">
        <v>1364</v>
      </c>
      <c r="F2767" s="22" t="s">
        <v>1318</v>
      </c>
      <c r="G2767" s="22">
        <v>58</v>
      </c>
      <c r="H2767" s="22">
        <v>24</v>
      </c>
      <c r="I2767" s="22">
        <v>24</v>
      </c>
      <c r="J2767" s="23">
        <v>5.56</v>
      </c>
      <c r="K2767" s="22">
        <v>0</v>
      </c>
      <c r="L2767" s="24">
        <v>0</v>
      </c>
      <c r="M2767" s="22" t="s">
        <v>4733</v>
      </c>
      <c r="N2767" s="22">
        <v>2</v>
      </c>
      <c r="O2767" s="22">
        <v>133.35494064</v>
      </c>
      <c r="P2767" s="19">
        <f t="shared" si="43"/>
        <v>7</v>
      </c>
    </row>
    <row r="2768" spans="1:16" x14ac:dyDescent="0.25">
      <c r="A2768" s="21">
        <v>44769</v>
      </c>
      <c r="B2768" s="22" t="s">
        <v>2214</v>
      </c>
      <c r="C2768" s="22" t="s">
        <v>931</v>
      </c>
      <c r="D2768" s="22">
        <v>2</v>
      </c>
      <c r="E2768" s="22" t="s">
        <v>1364</v>
      </c>
      <c r="F2768" s="22" t="s">
        <v>1318</v>
      </c>
      <c r="G2768" s="22">
        <v>219</v>
      </c>
      <c r="H2768" s="22">
        <v>105</v>
      </c>
      <c r="I2768" s="22">
        <v>105</v>
      </c>
      <c r="J2768" s="23">
        <v>2.3199999999999998</v>
      </c>
      <c r="K2768" s="22">
        <v>0</v>
      </c>
      <c r="L2768" s="24">
        <v>0</v>
      </c>
      <c r="M2768" s="22" t="s">
        <v>4733</v>
      </c>
      <c r="N2768" s="22">
        <v>2</v>
      </c>
      <c r="O2768" s="22">
        <v>243.39</v>
      </c>
      <c r="P2768" s="19">
        <f t="shared" si="43"/>
        <v>7</v>
      </c>
    </row>
    <row r="2769" spans="1:16" x14ac:dyDescent="0.25">
      <c r="A2769" s="21">
        <v>44769</v>
      </c>
      <c r="B2769" s="22" t="s">
        <v>4737</v>
      </c>
      <c r="C2769" s="22" t="s">
        <v>931</v>
      </c>
      <c r="D2769" s="22">
        <v>2</v>
      </c>
      <c r="E2769" s="22" t="s">
        <v>1364</v>
      </c>
      <c r="F2769" s="22" t="s">
        <v>1318</v>
      </c>
      <c r="G2769" s="22">
        <v>194</v>
      </c>
      <c r="H2769" s="22">
        <v>100</v>
      </c>
      <c r="I2769" s="22">
        <v>100</v>
      </c>
      <c r="J2769" s="23">
        <v>3.24</v>
      </c>
      <c r="K2769" s="22">
        <v>0</v>
      </c>
      <c r="L2769" s="24">
        <v>0</v>
      </c>
      <c r="M2769" s="22" t="s">
        <v>4733</v>
      </c>
      <c r="N2769" s="22">
        <v>2</v>
      </c>
      <c r="O2769" s="22">
        <v>324.23262799999998</v>
      </c>
      <c r="P2769" s="19">
        <f t="shared" si="43"/>
        <v>7</v>
      </c>
    </row>
    <row r="2770" spans="1:16" x14ac:dyDescent="0.25">
      <c r="A2770" s="21">
        <v>44769</v>
      </c>
      <c r="B2770" s="22" t="s">
        <v>4738</v>
      </c>
      <c r="C2770" s="22" t="s">
        <v>931</v>
      </c>
      <c r="D2770" s="22">
        <v>2</v>
      </c>
      <c r="E2770" s="22" t="s">
        <v>1364</v>
      </c>
      <c r="F2770" s="22" t="s">
        <v>1318</v>
      </c>
      <c r="G2770" s="22">
        <v>78</v>
      </c>
      <c r="H2770" s="22">
        <v>64</v>
      </c>
      <c r="I2770" s="22">
        <v>64</v>
      </c>
      <c r="J2770" s="23">
        <v>6.35</v>
      </c>
      <c r="K2770" s="22">
        <v>0</v>
      </c>
      <c r="L2770" s="24">
        <v>0</v>
      </c>
      <c r="M2770" s="22" t="s">
        <v>4733</v>
      </c>
      <c r="N2770" s="22">
        <v>2</v>
      </c>
      <c r="O2770" s="22">
        <v>406.18498943999998</v>
      </c>
      <c r="P2770" s="19">
        <f t="shared" si="43"/>
        <v>7</v>
      </c>
    </row>
    <row r="2771" spans="1:16" x14ac:dyDescent="0.25">
      <c r="A2771" s="21">
        <v>44769</v>
      </c>
      <c r="B2771" s="22" t="s">
        <v>4378</v>
      </c>
      <c r="C2771" s="22" t="s">
        <v>931</v>
      </c>
      <c r="D2771" s="22">
        <v>2</v>
      </c>
      <c r="E2771" s="22" t="s">
        <v>1364</v>
      </c>
      <c r="F2771" s="22" t="s">
        <v>1318</v>
      </c>
      <c r="G2771" s="22">
        <v>122</v>
      </c>
      <c r="H2771" s="22">
        <v>60</v>
      </c>
      <c r="I2771" s="22">
        <v>60</v>
      </c>
      <c r="J2771" s="23">
        <v>2.0299999999999998</v>
      </c>
      <c r="K2771" s="22">
        <v>0</v>
      </c>
      <c r="L2771" s="24">
        <v>0</v>
      </c>
      <c r="M2771" s="22" t="s">
        <v>4733</v>
      </c>
      <c r="N2771" s="22">
        <v>2</v>
      </c>
      <c r="O2771" s="22">
        <v>121.883931</v>
      </c>
      <c r="P2771" s="19">
        <f t="shared" si="43"/>
        <v>7</v>
      </c>
    </row>
    <row r="2772" spans="1:16" x14ac:dyDescent="0.25">
      <c r="A2772" s="21">
        <v>44769</v>
      </c>
      <c r="B2772" s="22" t="s">
        <v>3509</v>
      </c>
      <c r="C2772" s="22" t="s">
        <v>931</v>
      </c>
      <c r="D2772" s="22">
        <v>2</v>
      </c>
      <c r="E2772" s="22" t="s">
        <v>1364</v>
      </c>
      <c r="F2772" s="22" t="s">
        <v>1318</v>
      </c>
      <c r="G2772" s="22">
        <v>52</v>
      </c>
      <c r="H2772" s="22">
        <v>36</v>
      </c>
      <c r="I2772" s="22">
        <v>36</v>
      </c>
      <c r="J2772" s="23">
        <v>2.84</v>
      </c>
      <c r="K2772" s="22">
        <v>0</v>
      </c>
      <c r="L2772" s="24">
        <v>0</v>
      </c>
      <c r="M2772" s="22" t="s">
        <v>4733</v>
      </c>
      <c r="N2772" s="22">
        <v>2</v>
      </c>
      <c r="O2772" s="22">
        <v>102.096</v>
      </c>
      <c r="P2772" s="19">
        <f t="shared" si="43"/>
        <v>7</v>
      </c>
    </row>
    <row r="2773" spans="1:16" x14ac:dyDescent="0.25">
      <c r="A2773" s="21">
        <v>44769</v>
      </c>
      <c r="B2773" s="22" t="s">
        <v>4739</v>
      </c>
      <c r="C2773" s="22" t="s">
        <v>931</v>
      </c>
      <c r="D2773" s="22">
        <v>2</v>
      </c>
      <c r="E2773" s="22" t="s">
        <v>1369</v>
      </c>
      <c r="F2773" s="22" t="s">
        <v>1318</v>
      </c>
      <c r="G2773" s="22">
        <v>184</v>
      </c>
      <c r="H2773" s="22">
        <v>80</v>
      </c>
      <c r="I2773" s="22">
        <v>80</v>
      </c>
      <c r="J2773" s="23">
        <v>7.66</v>
      </c>
      <c r="K2773" s="22">
        <v>0</v>
      </c>
      <c r="L2773" s="24">
        <v>0</v>
      </c>
      <c r="M2773" s="22" t="s">
        <v>2651</v>
      </c>
      <c r="N2773" s="22">
        <v>2</v>
      </c>
      <c r="O2773" s="22">
        <v>613.08550479999997</v>
      </c>
      <c r="P2773" s="19">
        <f t="shared" si="43"/>
        <v>7</v>
      </c>
    </row>
    <row r="2774" spans="1:16" x14ac:dyDescent="0.25">
      <c r="A2774" s="21">
        <v>44769</v>
      </c>
      <c r="B2774" s="22" t="s">
        <v>2238</v>
      </c>
      <c r="C2774" s="22" t="s">
        <v>931</v>
      </c>
      <c r="D2774" s="22">
        <v>2</v>
      </c>
      <c r="E2774" s="22" t="s">
        <v>1367</v>
      </c>
      <c r="F2774" s="22" t="s">
        <v>1318</v>
      </c>
      <c r="G2774" s="22">
        <v>1205</v>
      </c>
      <c r="H2774" s="22">
        <v>1000</v>
      </c>
      <c r="I2774" s="22">
        <v>1000</v>
      </c>
      <c r="J2774" s="23">
        <v>0.61</v>
      </c>
      <c r="K2774" s="22">
        <v>0</v>
      </c>
      <c r="L2774" s="24">
        <v>0</v>
      </c>
      <c r="M2774" s="22" t="s">
        <v>2649</v>
      </c>
      <c r="N2774" s="22">
        <v>2</v>
      </c>
      <c r="O2774" s="22">
        <v>610</v>
      </c>
      <c r="P2774" s="19">
        <f t="shared" si="43"/>
        <v>7</v>
      </c>
    </row>
    <row r="2775" spans="1:16" x14ac:dyDescent="0.25">
      <c r="A2775" s="21">
        <v>44769</v>
      </c>
      <c r="B2775" s="22">
        <v>2182938</v>
      </c>
      <c r="C2775" s="22" t="s">
        <v>931</v>
      </c>
      <c r="D2775" s="22">
        <v>2</v>
      </c>
      <c r="E2775" s="22" t="s">
        <v>1375</v>
      </c>
      <c r="F2775" s="22" t="s">
        <v>1318</v>
      </c>
      <c r="G2775" s="22">
        <v>2</v>
      </c>
      <c r="H2775" s="22">
        <v>2</v>
      </c>
      <c r="I2775" s="22">
        <v>2</v>
      </c>
      <c r="J2775" s="23">
        <v>16.75</v>
      </c>
      <c r="K2775" s="22">
        <v>0</v>
      </c>
      <c r="L2775" s="24">
        <v>0</v>
      </c>
      <c r="M2775" s="22" t="s">
        <v>4727</v>
      </c>
      <c r="N2775" s="22">
        <v>2</v>
      </c>
      <c r="O2775" s="22">
        <v>33.49466666</v>
      </c>
      <c r="P2775" s="19">
        <f t="shared" si="43"/>
        <v>7</v>
      </c>
    </row>
    <row r="2776" spans="1:16" x14ac:dyDescent="0.25">
      <c r="A2776" s="21">
        <v>44769</v>
      </c>
      <c r="B2776" s="22">
        <v>410010400</v>
      </c>
      <c r="C2776" s="22" t="s">
        <v>931</v>
      </c>
      <c r="D2776" s="22">
        <v>2</v>
      </c>
      <c r="E2776" s="22" t="s">
        <v>1368</v>
      </c>
      <c r="F2776" s="22" t="s">
        <v>1318</v>
      </c>
      <c r="G2776" s="22">
        <v>1629</v>
      </c>
      <c r="H2776" s="22">
        <v>1200</v>
      </c>
      <c r="I2776" s="22">
        <v>1200</v>
      </c>
      <c r="J2776" s="23">
        <v>21.38</v>
      </c>
      <c r="K2776" s="22">
        <v>0</v>
      </c>
      <c r="L2776" s="24">
        <v>0</v>
      </c>
      <c r="M2776" s="22" t="s">
        <v>4740</v>
      </c>
      <c r="N2776" s="22">
        <v>2</v>
      </c>
      <c r="O2776" s="22">
        <v>25651.724352000001</v>
      </c>
      <c r="P2776" s="19">
        <f t="shared" si="43"/>
        <v>7</v>
      </c>
    </row>
    <row r="2777" spans="1:16" x14ac:dyDescent="0.25">
      <c r="A2777" s="21">
        <v>44769</v>
      </c>
      <c r="B2777" s="22" t="s">
        <v>4741</v>
      </c>
      <c r="C2777" s="22" t="s">
        <v>931</v>
      </c>
      <c r="D2777" s="22">
        <v>2</v>
      </c>
      <c r="E2777" s="22" t="s">
        <v>1368</v>
      </c>
      <c r="F2777" s="22" t="s">
        <v>1318</v>
      </c>
      <c r="G2777" s="22">
        <v>100</v>
      </c>
      <c r="H2777" s="22">
        <v>100</v>
      </c>
      <c r="I2777" s="22">
        <v>100</v>
      </c>
      <c r="J2777" s="23">
        <v>2.08</v>
      </c>
      <c r="K2777" s="22">
        <v>0</v>
      </c>
      <c r="L2777" s="24">
        <v>0</v>
      </c>
      <c r="M2777" s="22" t="s">
        <v>4740</v>
      </c>
      <c r="N2777" s="22">
        <v>2</v>
      </c>
      <c r="O2777" s="22">
        <v>208</v>
      </c>
      <c r="P2777" s="19">
        <f t="shared" si="43"/>
        <v>7</v>
      </c>
    </row>
    <row r="2778" spans="1:16" x14ac:dyDescent="0.25">
      <c r="A2778" s="21">
        <v>44769</v>
      </c>
      <c r="B2778" s="22" t="s">
        <v>3684</v>
      </c>
      <c r="C2778" s="22" t="s">
        <v>931</v>
      </c>
      <c r="D2778" s="22">
        <v>2</v>
      </c>
      <c r="E2778" s="22" t="s">
        <v>1365</v>
      </c>
      <c r="F2778" s="22" t="s">
        <v>1318</v>
      </c>
      <c r="G2778" s="22">
        <v>1124</v>
      </c>
      <c r="H2778" s="22">
        <v>300</v>
      </c>
      <c r="I2778" s="22">
        <v>300</v>
      </c>
      <c r="J2778" s="23">
        <v>1.1399999999999999</v>
      </c>
      <c r="K2778" s="22">
        <v>0</v>
      </c>
      <c r="L2778" s="24">
        <v>0</v>
      </c>
      <c r="M2778" s="22" t="s">
        <v>4726</v>
      </c>
      <c r="N2778" s="22">
        <v>2</v>
      </c>
      <c r="O2778" s="22">
        <v>343.12682100000001</v>
      </c>
      <c r="P2778" s="19">
        <f t="shared" si="43"/>
        <v>7</v>
      </c>
    </row>
    <row r="2779" spans="1:16" x14ac:dyDescent="0.25">
      <c r="A2779" s="21">
        <v>44769</v>
      </c>
      <c r="B2779" s="22" t="s">
        <v>2320</v>
      </c>
      <c r="C2779" s="22" t="s">
        <v>931</v>
      </c>
      <c r="D2779" s="22">
        <v>2</v>
      </c>
      <c r="E2779" s="22" t="s">
        <v>1368</v>
      </c>
      <c r="F2779" s="22" t="s">
        <v>1318</v>
      </c>
      <c r="G2779" s="22">
        <v>34</v>
      </c>
      <c r="H2779" s="22">
        <v>34</v>
      </c>
      <c r="I2779" s="22">
        <v>34</v>
      </c>
      <c r="J2779" s="23">
        <v>15.89</v>
      </c>
      <c r="K2779" s="22">
        <v>0</v>
      </c>
      <c r="L2779" s="24">
        <v>0</v>
      </c>
      <c r="M2779" s="22" t="s">
        <v>4740</v>
      </c>
      <c r="N2779" s="22">
        <v>2</v>
      </c>
      <c r="O2779" s="22">
        <v>540.26</v>
      </c>
      <c r="P2779" s="19">
        <f t="shared" si="43"/>
        <v>7</v>
      </c>
    </row>
    <row r="2780" spans="1:16" x14ac:dyDescent="0.25">
      <c r="A2780" s="21">
        <v>44769</v>
      </c>
      <c r="B2780" s="22" t="s">
        <v>2322</v>
      </c>
      <c r="C2780" s="22" t="s">
        <v>931</v>
      </c>
      <c r="D2780" s="22">
        <v>2</v>
      </c>
      <c r="E2780" s="22" t="s">
        <v>1366</v>
      </c>
      <c r="F2780" s="22" t="s">
        <v>1318</v>
      </c>
      <c r="G2780" s="22">
        <v>421</v>
      </c>
      <c r="H2780" s="22">
        <v>421</v>
      </c>
      <c r="I2780" s="22">
        <v>421</v>
      </c>
      <c r="J2780" s="23">
        <v>2.56</v>
      </c>
      <c r="K2780" s="22">
        <v>0</v>
      </c>
      <c r="L2780" s="24">
        <v>0</v>
      </c>
      <c r="M2780" s="22" t="s">
        <v>2650</v>
      </c>
      <c r="N2780" s="22">
        <v>2</v>
      </c>
      <c r="O2780" s="22">
        <v>1077.76</v>
      </c>
      <c r="P2780" s="19">
        <f t="shared" si="43"/>
        <v>7</v>
      </c>
    </row>
    <row r="2781" spans="1:16" x14ac:dyDescent="0.25">
      <c r="A2781" s="21">
        <v>44769</v>
      </c>
      <c r="B2781" s="22" t="s">
        <v>4742</v>
      </c>
      <c r="C2781" s="22" t="s">
        <v>931</v>
      </c>
      <c r="D2781" s="22">
        <v>2</v>
      </c>
      <c r="E2781" s="22" t="s">
        <v>1366</v>
      </c>
      <c r="F2781" s="22" t="s">
        <v>1318</v>
      </c>
      <c r="G2781" s="22">
        <v>6</v>
      </c>
      <c r="H2781" s="22">
        <v>6</v>
      </c>
      <c r="I2781" s="22">
        <v>6</v>
      </c>
      <c r="J2781" s="23">
        <v>34.36</v>
      </c>
      <c r="K2781" s="22">
        <v>0</v>
      </c>
      <c r="L2781" s="24">
        <v>0</v>
      </c>
      <c r="M2781" s="22" t="s">
        <v>2650</v>
      </c>
      <c r="N2781" s="22">
        <v>2</v>
      </c>
      <c r="O2781" s="22">
        <v>206.16</v>
      </c>
      <c r="P2781" s="19">
        <f t="shared" si="43"/>
        <v>7</v>
      </c>
    </row>
    <row r="2782" spans="1:16" x14ac:dyDescent="0.25">
      <c r="A2782" s="21">
        <v>44769</v>
      </c>
      <c r="B2782" s="22" t="s">
        <v>3454</v>
      </c>
      <c r="C2782" s="22" t="s">
        <v>931</v>
      </c>
      <c r="D2782" s="22">
        <v>2</v>
      </c>
      <c r="E2782" s="22" t="s">
        <v>1365</v>
      </c>
      <c r="F2782" s="22" t="s">
        <v>1318</v>
      </c>
      <c r="G2782" s="22">
        <v>31</v>
      </c>
      <c r="H2782" s="22">
        <v>21</v>
      </c>
      <c r="I2782" s="22">
        <v>21</v>
      </c>
      <c r="J2782" s="23">
        <v>24.88</v>
      </c>
      <c r="K2782" s="22">
        <v>0</v>
      </c>
      <c r="L2782" s="24">
        <v>0</v>
      </c>
      <c r="M2782" s="22" t="s">
        <v>4726</v>
      </c>
      <c r="N2782" s="22">
        <v>2</v>
      </c>
      <c r="O2782" s="22">
        <v>522.48</v>
      </c>
      <c r="P2782" s="19">
        <f t="shared" si="43"/>
        <v>7</v>
      </c>
    </row>
    <row r="2783" spans="1:16" x14ac:dyDescent="0.25">
      <c r="A2783" s="21">
        <v>44769</v>
      </c>
      <c r="B2783" s="22" t="s">
        <v>4585</v>
      </c>
      <c r="C2783" s="22" t="s">
        <v>931</v>
      </c>
      <c r="D2783" s="22">
        <v>2</v>
      </c>
      <c r="E2783" s="22" t="s">
        <v>1366</v>
      </c>
      <c r="F2783" s="22" t="s">
        <v>1318</v>
      </c>
      <c r="G2783" s="22">
        <v>21</v>
      </c>
      <c r="H2783" s="22">
        <v>21</v>
      </c>
      <c r="I2783" s="22">
        <v>21</v>
      </c>
      <c r="J2783" s="23">
        <v>7.52</v>
      </c>
      <c r="K2783" s="22">
        <v>0</v>
      </c>
      <c r="L2783" s="24">
        <v>0</v>
      </c>
      <c r="M2783" s="22" t="s">
        <v>2650</v>
      </c>
      <c r="N2783" s="22">
        <v>2</v>
      </c>
      <c r="O2783" s="22">
        <v>158.00127861000001</v>
      </c>
      <c r="P2783" s="19">
        <f t="shared" si="43"/>
        <v>7</v>
      </c>
    </row>
    <row r="2784" spans="1:16" x14ac:dyDescent="0.25">
      <c r="A2784" s="21">
        <v>44769</v>
      </c>
      <c r="B2784" s="22" t="s">
        <v>4743</v>
      </c>
      <c r="C2784" s="22" t="s">
        <v>931</v>
      </c>
      <c r="D2784" s="22">
        <v>2</v>
      </c>
      <c r="E2784" s="22" t="s">
        <v>1365</v>
      </c>
      <c r="F2784" s="22" t="s">
        <v>1318</v>
      </c>
      <c r="G2784" s="22">
        <v>150</v>
      </c>
      <c r="H2784" s="22">
        <v>150</v>
      </c>
      <c r="I2784" s="22">
        <v>150</v>
      </c>
      <c r="J2784" s="23">
        <v>17.03</v>
      </c>
      <c r="K2784" s="22">
        <v>0</v>
      </c>
      <c r="L2784" s="24">
        <v>0</v>
      </c>
      <c r="M2784" s="22" t="s">
        <v>4726</v>
      </c>
      <c r="N2784" s="22">
        <v>2</v>
      </c>
      <c r="O2784" s="22">
        <v>2553.751182</v>
      </c>
      <c r="P2784" s="19">
        <f t="shared" si="43"/>
        <v>7</v>
      </c>
    </row>
    <row r="2785" spans="1:16" x14ac:dyDescent="0.25">
      <c r="A2785" s="21">
        <v>44769</v>
      </c>
      <c r="B2785" s="22" t="s">
        <v>4744</v>
      </c>
      <c r="C2785" s="22" t="s">
        <v>931</v>
      </c>
      <c r="D2785" s="22">
        <v>2</v>
      </c>
      <c r="E2785" s="22" t="s">
        <v>1366</v>
      </c>
      <c r="F2785" s="22" t="s">
        <v>1318</v>
      </c>
      <c r="G2785" s="22">
        <v>635</v>
      </c>
      <c r="H2785" s="22">
        <v>635</v>
      </c>
      <c r="I2785" s="22">
        <v>635</v>
      </c>
      <c r="J2785" s="23">
        <v>1.35</v>
      </c>
      <c r="K2785" s="22">
        <v>0</v>
      </c>
      <c r="L2785" s="24">
        <v>0</v>
      </c>
      <c r="M2785" s="22" t="s">
        <v>2650</v>
      </c>
      <c r="N2785" s="22">
        <v>2</v>
      </c>
      <c r="O2785" s="22">
        <v>854.42199574999995</v>
      </c>
      <c r="P2785" s="19">
        <f t="shared" si="43"/>
        <v>7</v>
      </c>
    </row>
    <row r="2786" spans="1:16" x14ac:dyDescent="0.25">
      <c r="A2786" s="21">
        <v>44769</v>
      </c>
      <c r="B2786" s="22" t="s">
        <v>4745</v>
      </c>
      <c r="C2786" s="22" t="s">
        <v>931</v>
      </c>
      <c r="D2786" s="22">
        <v>2</v>
      </c>
      <c r="E2786" s="22" t="s">
        <v>1373</v>
      </c>
      <c r="F2786" s="22" t="s">
        <v>1318</v>
      </c>
      <c r="G2786" s="22">
        <v>84</v>
      </c>
      <c r="H2786" s="22">
        <v>40</v>
      </c>
      <c r="I2786" s="22">
        <v>40</v>
      </c>
      <c r="J2786" s="23">
        <v>14.08</v>
      </c>
      <c r="K2786" s="22">
        <v>0</v>
      </c>
      <c r="L2786" s="24">
        <v>0</v>
      </c>
      <c r="M2786" s="22" t="s">
        <v>4725</v>
      </c>
      <c r="N2786" s="22">
        <v>2</v>
      </c>
      <c r="O2786" s="22">
        <v>563.33926399999996</v>
      </c>
      <c r="P2786" s="19">
        <f t="shared" si="43"/>
        <v>7</v>
      </c>
    </row>
    <row r="2787" spans="1:16" x14ac:dyDescent="0.25">
      <c r="A2787" s="21">
        <v>44769</v>
      </c>
      <c r="B2787" s="22" t="s">
        <v>3523</v>
      </c>
      <c r="C2787" s="22" t="s">
        <v>931</v>
      </c>
      <c r="D2787" s="22">
        <v>2</v>
      </c>
      <c r="E2787" s="22" t="s">
        <v>1374</v>
      </c>
      <c r="F2787" s="22" t="s">
        <v>1318</v>
      </c>
      <c r="G2787" s="22">
        <v>3208</v>
      </c>
      <c r="H2787" s="22">
        <v>1830</v>
      </c>
      <c r="I2787" s="22">
        <v>1830</v>
      </c>
      <c r="J2787" s="23">
        <v>3.56</v>
      </c>
      <c r="K2787" s="22">
        <v>0</v>
      </c>
      <c r="L2787" s="24">
        <v>0</v>
      </c>
      <c r="M2787" s="22" t="s">
        <v>4746</v>
      </c>
      <c r="N2787" s="22">
        <v>2</v>
      </c>
      <c r="O2787" s="22">
        <v>6514.5896781000001</v>
      </c>
      <c r="P2787" s="19">
        <f t="shared" si="43"/>
        <v>7</v>
      </c>
    </row>
    <row r="2788" spans="1:16" x14ac:dyDescent="0.25">
      <c r="A2788" s="21">
        <v>44769</v>
      </c>
      <c r="B2788" s="22" t="s">
        <v>4366</v>
      </c>
      <c r="C2788" s="22" t="s">
        <v>931</v>
      </c>
      <c r="D2788" s="22">
        <v>2</v>
      </c>
      <c r="E2788" s="22" t="s">
        <v>1370</v>
      </c>
      <c r="F2788" s="22" t="s">
        <v>1318</v>
      </c>
      <c r="G2788" s="22">
        <v>611</v>
      </c>
      <c r="H2788" s="22">
        <v>450</v>
      </c>
      <c r="I2788" s="22">
        <v>450</v>
      </c>
      <c r="J2788" s="23">
        <v>1.52</v>
      </c>
      <c r="K2788" s="22">
        <v>0</v>
      </c>
      <c r="L2788" s="24">
        <v>0</v>
      </c>
      <c r="M2788" s="22" t="s">
        <v>4747</v>
      </c>
      <c r="N2788" s="22">
        <v>2</v>
      </c>
      <c r="O2788" s="22">
        <v>682.086501</v>
      </c>
      <c r="P2788" s="19">
        <f t="shared" si="43"/>
        <v>7</v>
      </c>
    </row>
    <row r="2789" spans="1:16" x14ac:dyDescent="0.25">
      <c r="A2789" s="21">
        <v>44769</v>
      </c>
      <c r="B2789" s="22" t="s">
        <v>4748</v>
      </c>
      <c r="C2789" s="22" t="s">
        <v>931</v>
      </c>
      <c r="D2789" s="22">
        <v>2</v>
      </c>
      <c r="E2789" s="22" t="s">
        <v>1369</v>
      </c>
      <c r="F2789" s="22" t="s">
        <v>1318</v>
      </c>
      <c r="G2789" s="22">
        <v>20</v>
      </c>
      <c r="H2789" s="22">
        <v>20</v>
      </c>
      <c r="I2789" s="22">
        <v>20</v>
      </c>
      <c r="J2789" s="23">
        <v>7.32</v>
      </c>
      <c r="K2789" s="22">
        <v>0</v>
      </c>
      <c r="L2789" s="24">
        <v>0</v>
      </c>
      <c r="M2789" s="22" t="s">
        <v>2651</v>
      </c>
      <c r="N2789" s="22">
        <v>2</v>
      </c>
      <c r="O2789" s="22">
        <v>146.4</v>
      </c>
      <c r="P2789" s="19">
        <f t="shared" si="43"/>
        <v>7</v>
      </c>
    </row>
    <row r="2790" spans="1:16" x14ac:dyDescent="0.25">
      <c r="A2790" s="21">
        <v>44769</v>
      </c>
      <c r="B2790" s="22" t="s">
        <v>2356</v>
      </c>
      <c r="C2790" s="22" t="s">
        <v>931</v>
      </c>
      <c r="D2790" s="22">
        <v>2</v>
      </c>
      <c r="E2790" s="22" t="s">
        <v>1370</v>
      </c>
      <c r="F2790" s="22" t="s">
        <v>1318</v>
      </c>
      <c r="G2790" s="22">
        <v>15</v>
      </c>
      <c r="H2790" s="22">
        <v>15</v>
      </c>
      <c r="I2790" s="22">
        <v>15</v>
      </c>
      <c r="J2790" s="23">
        <v>16.690000000000001</v>
      </c>
      <c r="K2790" s="22">
        <v>0</v>
      </c>
      <c r="L2790" s="24">
        <v>0</v>
      </c>
      <c r="M2790" s="22" t="s">
        <v>4747</v>
      </c>
      <c r="N2790" s="22">
        <v>2</v>
      </c>
      <c r="O2790" s="22">
        <v>250.35</v>
      </c>
      <c r="P2790" s="19">
        <f t="shared" si="43"/>
        <v>7</v>
      </c>
    </row>
    <row r="2791" spans="1:16" x14ac:dyDescent="0.25">
      <c r="A2791" s="21">
        <v>44769</v>
      </c>
      <c r="B2791" s="22" t="s">
        <v>4407</v>
      </c>
      <c r="C2791" s="22" t="s">
        <v>931</v>
      </c>
      <c r="D2791" s="22">
        <v>2</v>
      </c>
      <c r="E2791" s="22" t="s">
        <v>1370</v>
      </c>
      <c r="F2791" s="22" t="s">
        <v>1318</v>
      </c>
      <c r="G2791" s="22">
        <v>48</v>
      </c>
      <c r="H2791" s="22">
        <v>48</v>
      </c>
      <c r="I2791" s="22">
        <v>48</v>
      </c>
      <c r="J2791" s="23">
        <v>1.64</v>
      </c>
      <c r="K2791" s="22">
        <v>0</v>
      </c>
      <c r="L2791" s="24">
        <v>0</v>
      </c>
      <c r="M2791" s="22" t="s">
        <v>4747</v>
      </c>
      <c r="N2791" s="22">
        <v>2</v>
      </c>
      <c r="O2791" s="22">
        <v>78.72</v>
      </c>
      <c r="P2791" s="19">
        <f t="shared" si="43"/>
        <v>7</v>
      </c>
    </row>
    <row r="2792" spans="1:16" x14ac:dyDescent="0.25">
      <c r="A2792" s="21">
        <v>44769</v>
      </c>
      <c r="B2792" s="22" t="s">
        <v>3043</v>
      </c>
      <c r="C2792" s="22" t="s">
        <v>931</v>
      </c>
      <c r="D2792" s="22">
        <v>2</v>
      </c>
      <c r="E2792" s="22" t="s">
        <v>1369</v>
      </c>
      <c r="F2792" s="22" t="s">
        <v>1318</v>
      </c>
      <c r="G2792" s="22">
        <v>165</v>
      </c>
      <c r="H2792" s="22">
        <v>20</v>
      </c>
      <c r="I2792" s="22">
        <v>20</v>
      </c>
      <c r="J2792" s="23">
        <v>2.79</v>
      </c>
      <c r="K2792" s="22">
        <v>0</v>
      </c>
      <c r="L2792" s="24">
        <v>0</v>
      </c>
      <c r="M2792" s="22" t="s">
        <v>2651</v>
      </c>
      <c r="N2792" s="22">
        <v>2</v>
      </c>
      <c r="O2792" s="22">
        <v>55.8</v>
      </c>
      <c r="P2792" s="19">
        <f t="shared" si="43"/>
        <v>7</v>
      </c>
    </row>
    <row r="2793" spans="1:16" x14ac:dyDescent="0.25">
      <c r="A2793" s="21">
        <v>44769</v>
      </c>
      <c r="B2793" s="22" t="s">
        <v>3021</v>
      </c>
      <c r="C2793" s="22" t="s">
        <v>931</v>
      </c>
      <c r="D2793" s="22">
        <v>2</v>
      </c>
      <c r="E2793" s="22" t="s">
        <v>1370</v>
      </c>
      <c r="F2793" s="22" t="s">
        <v>1318</v>
      </c>
      <c r="G2793" s="22">
        <v>10</v>
      </c>
      <c r="H2793" s="22">
        <v>10</v>
      </c>
      <c r="I2793" s="22">
        <v>10</v>
      </c>
      <c r="J2793" s="23">
        <v>4.6500000000000004</v>
      </c>
      <c r="K2793" s="22">
        <v>0</v>
      </c>
      <c r="L2793" s="24">
        <v>0</v>
      </c>
      <c r="M2793" s="22" t="s">
        <v>4747</v>
      </c>
      <c r="N2793" s="22">
        <v>2</v>
      </c>
      <c r="O2793" s="22">
        <v>46.5</v>
      </c>
      <c r="P2793" s="19">
        <f t="shared" si="43"/>
        <v>7</v>
      </c>
    </row>
    <row r="2794" spans="1:16" x14ac:dyDescent="0.25">
      <c r="A2794" s="21">
        <v>44769</v>
      </c>
      <c r="B2794" s="22" t="s">
        <v>4408</v>
      </c>
      <c r="C2794" s="22" t="s">
        <v>931</v>
      </c>
      <c r="D2794" s="22">
        <v>2</v>
      </c>
      <c r="E2794" s="22" t="s">
        <v>1370</v>
      </c>
      <c r="F2794" s="22" t="s">
        <v>1318</v>
      </c>
      <c r="G2794" s="22">
        <v>5</v>
      </c>
      <c r="H2794" s="22">
        <v>5</v>
      </c>
      <c r="I2794" s="22">
        <v>5</v>
      </c>
      <c r="J2794" s="23">
        <v>5.8</v>
      </c>
      <c r="K2794" s="22">
        <v>0</v>
      </c>
      <c r="L2794" s="24">
        <v>0</v>
      </c>
      <c r="M2794" s="22" t="s">
        <v>4747</v>
      </c>
      <c r="N2794" s="22">
        <v>2</v>
      </c>
      <c r="O2794" s="22">
        <v>29</v>
      </c>
      <c r="P2794" s="19">
        <f t="shared" si="43"/>
        <v>7</v>
      </c>
    </row>
    <row r="2795" spans="1:16" x14ac:dyDescent="0.25">
      <c r="A2795" s="21">
        <v>44769</v>
      </c>
      <c r="B2795" s="22" t="s">
        <v>4409</v>
      </c>
      <c r="C2795" s="22" t="s">
        <v>931</v>
      </c>
      <c r="D2795" s="22">
        <v>2</v>
      </c>
      <c r="E2795" s="22" t="s">
        <v>1370</v>
      </c>
      <c r="F2795" s="22" t="s">
        <v>1318</v>
      </c>
      <c r="G2795" s="22">
        <v>15</v>
      </c>
      <c r="H2795" s="22">
        <v>15</v>
      </c>
      <c r="I2795" s="22">
        <v>15</v>
      </c>
      <c r="J2795" s="23">
        <v>13.79</v>
      </c>
      <c r="K2795" s="22">
        <v>0</v>
      </c>
      <c r="L2795" s="24">
        <v>0</v>
      </c>
      <c r="M2795" s="22" t="s">
        <v>4747</v>
      </c>
      <c r="N2795" s="22">
        <v>2</v>
      </c>
      <c r="O2795" s="22">
        <v>206.85</v>
      </c>
      <c r="P2795" s="19">
        <f t="shared" si="43"/>
        <v>7</v>
      </c>
    </row>
    <row r="2796" spans="1:16" x14ac:dyDescent="0.25">
      <c r="A2796" s="21">
        <v>44769</v>
      </c>
      <c r="B2796" s="22" t="s">
        <v>3183</v>
      </c>
      <c r="C2796" s="22" t="s">
        <v>931</v>
      </c>
      <c r="D2796" s="22">
        <v>2</v>
      </c>
      <c r="E2796" s="22" t="s">
        <v>1370</v>
      </c>
      <c r="F2796" s="22" t="s">
        <v>1318</v>
      </c>
      <c r="G2796" s="22">
        <v>25</v>
      </c>
      <c r="H2796" s="22">
        <v>20</v>
      </c>
      <c r="I2796" s="22">
        <v>20</v>
      </c>
      <c r="J2796" s="23">
        <v>1.51</v>
      </c>
      <c r="K2796" s="22">
        <v>0</v>
      </c>
      <c r="L2796" s="24">
        <v>0</v>
      </c>
      <c r="M2796" s="22" t="s">
        <v>4747</v>
      </c>
      <c r="N2796" s="22">
        <v>2</v>
      </c>
      <c r="O2796" s="22">
        <v>30.2778326</v>
      </c>
      <c r="P2796" s="19">
        <f t="shared" si="43"/>
        <v>7</v>
      </c>
    </row>
    <row r="2797" spans="1:16" x14ac:dyDescent="0.25">
      <c r="A2797" s="21">
        <v>44769</v>
      </c>
      <c r="B2797" s="22" t="s">
        <v>3185</v>
      </c>
      <c r="C2797" s="22" t="s">
        <v>931</v>
      </c>
      <c r="D2797" s="22">
        <v>2</v>
      </c>
      <c r="E2797" s="22" t="s">
        <v>1370</v>
      </c>
      <c r="F2797" s="22" t="s">
        <v>1318</v>
      </c>
      <c r="G2797" s="22">
        <v>511</v>
      </c>
      <c r="H2797" s="22">
        <v>400</v>
      </c>
      <c r="I2797" s="22">
        <v>400</v>
      </c>
      <c r="J2797" s="23">
        <v>1.37</v>
      </c>
      <c r="K2797" s="22">
        <v>0</v>
      </c>
      <c r="L2797" s="24">
        <v>0</v>
      </c>
      <c r="M2797" s="22" t="s">
        <v>4747</v>
      </c>
      <c r="N2797" s="22">
        <v>2</v>
      </c>
      <c r="O2797" s="22">
        <v>547.25831200000005</v>
      </c>
      <c r="P2797" s="19">
        <f t="shared" si="43"/>
        <v>7</v>
      </c>
    </row>
    <row r="2798" spans="1:16" x14ac:dyDescent="0.25">
      <c r="A2798" s="21">
        <v>44769</v>
      </c>
      <c r="B2798" s="22" t="s">
        <v>2358</v>
      </c>
      <c r="C2798" s="22" t="s">
        <v>931</v>
      </c>
      <c r="D2798" s="22">
        <v>2</v>
      </c>
      <c r="E2798" s="22" t="s">
        <v>1370</v>
      </c>
      <c r="F2798" s="22" t="s">
        <v>1318</v>
      </c>
      <c r="G2798" s="22">
        <v>10</v>
      </c>
      <c r="H2798" s="22">
        <v>10</v>
      </c>
      <c r="I2798" s="22">
        <v>10</v>
      </c>
      <c r="J2798" s="23">
        <v>3.6</v>
      </c>
      <c r="K2798" s="22">
        <v>0</v>
      </c>
      <c r="L2798" s="24">
        <v>0</v>
      </c>
      <c r="M2798" s="22" t="s">
        <v>4747</v>
      </c>
      <c r="N2798" s="22">
        <v>2</v>
      </c>
      <c r="O2798" s="22">
        <v>36.016528899999997</v>
      </c>
      <c r="P2798" s="19">
        <f t="shared" si="43"/>
        <v>7</v>
      </c>
    </row>
    <row r="2799" spans="1:16" x14ac:dyDescent="0.25">
      <c r="A2799" s="21">
        <v>44769</v>
      </c>
      <c r="B2799" s="22" t="s">
        <v>2406</v>
      </c>
      <c r="C2799" s="22" t="s">
        <v>931</v>
      </c>
      <c r="D2799" s="22">
        <v>2</v>
      </c>
      <c r="E2799" s="22" t="s">
        <v>1367</v>
      </c>
      <c r="F2799" s="22" t="s">
        <v>1318</v>
      </c>
      <c r="G2799" s="22">
        <v>1043</v>
      </c>
      <c r="H2799" s="22">
        <v>1043</v>
      </c>
      <c r="I2799" s="22">
        <v>1043</v>
      </c>
      <c r="J2799" s="23">
        <v>0.37</v>
      </c>
      <c r="K2799" s="22">
        <v>0</v>
      </c>
      <c r="L2799" s="24">
        <v>0</v>
      </c>
      <c r="M2799" s="22" t="s">
        <v>2649</v>
      </c>
      <c r="N2799" s="22">
        <v>2</v>
      </c>
      <c r="O2799" s="22">
        <v>385.91</v>
      </c>
      <c r="P2799" s="19">
        <f t="shared" si="43"/>
        <v>7</v>
      </c>
    </row>
    <row r="2800" spans="1:16" x14ac:dyDescent="0.25">
      <c r="A2800" s="21">
        <v>44769</v>
      </c>
      <c r="B2800" s="22" t="s">
        <v>2441</v>
      </c>
      <c r="C2800" s="22" t="s">
        <v>931</v>
      </c>
      <c r="D2800" s="22">
        <v>2</v>
      </c>
      <c r="E2800" s="22" t="s">
        <v>1367</v>
      </c>
      <c r="F2800" s="22" t="s">
        <v>1318</v>
      </c>
      <c r="G2800" s="22">
        <v>1152</v>
      </c>
      <c r="H2800" s="22">
        <v>960</v>
      </c>
      <c r="I2800" s="22">
        <v>960</v>
      </c>
      <c r="J2800" s="23">
        <v>0.14000000000000001</v>
      </c>
      <c r="K2800" s="22">
        <v>0</v>
      </c>
      <c r="L2800" s="24">
        <v>0</v>
      </c>
      <c r="M2800" s="22" t="s">
        <v>2649</v>
      </c>
      <c r="N2800" s="22">
        <v>2</v>
      </c>
      <c r="O2800" s="22">
        <v>134.4</v>
      </c>
      <c r="P2800" s="19">
        <f t="shared" si="43"/>
        <v>7</v>
      </c>
    </row>
    <row r="2801" spans="1:16" x14ac:dyDescent="0.25">
      <c r="A2801" s="21">
        <v>44769</v>
      </c>
      <c r="B2801" s="22" t="s">
        <v>2593</v>
      </c>
      <c r="C2801" s="22" t="s">
        <v>10</v>
      </c>
      <c r="D2801" s="22">
        <v>2</v>
      </c>
      <c r="E2801" s="22" t="s">
        <v>633</v>
      </c>
      <c r="F2801" s="22" t="s">
        <v>407</v>
      </c>
      <c r="G2801" s="22">
        <v>1563</v>
      </c>
      <c r="H2801" s="22">
        <v>113</v>
      </c>
      <c r="I2801" s="22">
        <v>113</v>
      </c>
      <c r="J2801" s="23">
        <v>0.57999999999999996</v>
      </c>
      <c r="K2801" s="22">
        <v>0</v>
      </c>
      <c r="L2801" s="24">
        <v>0</v>
      </c>
      <c r="M2801" s="22" t="s">
        <v>5641</v>
      </c>
      <c r="N2801" s="22">
        <v>4</v>
      </c>
      <c r="O2801" s="22">
        <v>65.506930550000007</v>
      </c>
      <c r="P2801" s="19">
        <f t="shared" si="43"/>
        <v>7</v>
      </c>
    </row>
    <row r="2802" spans="1:16" x14ac:dyDescent="0.25">
      <c r="A2802" s="21">
        <v>44769</v>
      </c>
      <c r="B2802" s="22" t="s">
        <v>4369</v>
      </c>
      <c r="C2802" s="22" t="s">
        <v>10</v>
      </c>
      <c r="D2802" s="22">
        <v>2</v>
      </c>
      <c r="E2802" s="22" t="s">
        <v>869</v>
      </c>
      <c r="F2802" s="22" t="s">
        <v>863</v>
      </c>
      <c r="G2802" s="22">
        <v>2768</v>
      </c>
      <c r="H2802" s="22">
        <v>168</v>
      </c>
      <c r="I2802" s="22">
        <v>168</v>
      </c>
      <c r="J2802" s="23">
        <v>0.99</v>
      </c>
      <c r="K2802" s="22">
        <v>0</v>
      </c>
      <c r="L2802" s="24">
        <v>0</v>
      </c>
      <c r="M2802" s="22" t="s">
        <v>5823</v>
      </c>
      <c r="N2802" s="22">
        <v>5</v>
      </c>
      <c r="O2802" s="22">
        <v>166.39741104000001</v>
      </c>
      <c r="P2802" s="19">
        <f t="shared" si="43"/>
        <v>7</v>
      </c>
    </row>
    <row r="2803" spans="1:16" x14ac:dyDescent="0.25">
      <c r="A2803" s="21">
        <v>44769</v>
      </c>
      <c r="B2803" s="22" t="s">
        <v>3295</v>
      </c>
      <c r="C2803" s="22" t="s">
        <v>10</v>
      </c>
      <c r="D2803" s="22">
        <v>2</v>
      </c>
      <c r="E2803" s="22" t="s">
        <v>867</v>
      </c>
      <c r="F2803" s="22" t="s">
        <v>863</v>
      </c>
      <c r="G2803" s="22">
        <v>348</v>
      </c>
      <c r="H2803" s="22">
        <v>190</v>
      </c>
      <c r="I2803" s="22">
        <v>190</v>
      </c>
      <c r="J2803" s="23">
        <v>3.29</v>
      </c>
      <c r="K2803" s="22">
        <v>0</v>
      </c>
      <c r="L2803" s="24">
        <v>0</v>
      </c>
      <c r="M2803" s="22" t="s">
        <v>5824</v>
      </c>
      <c r="N2803" s="22">
        <v>5</v>
      </c>
      <c r="O2803" s="22">
        <v>624.31835709999996</v>
      </c>
      <c r="P2803" s="19">
        <f t="shared" si="43"/>
        <v>7</v>
      </c>
    </row>
    <row r="2804" spans="1:16" x14ac:dyDescent="0.25">
      <c r="A2804" s="21">
        <v>44769</v>
      </c>
      <c r="B2804" s="22" t="s">
        <v>4372</v>
      </c>
      <c r="C2804" s="22" t="s">
        <v>10</v>
      </c>
      <c r="D2804" s="22">
        <v>2</v>
      </c>
      <c r="E2804" s="22" t="s">
        <v>866</v>
      </c>
      <c r="F2804" s="22" t="s">
        <v>863</v>
      </c>
      <c r="G2804" s="22">
        <v>115</v>
      </c>
      <c r="H2804" s="22">
        <v>115</v>
      </c>
      <c r="I2804" s="22">
        <v>115</v>
      </c>
      <c r="J2804" s="23">
        <v>2.86</v>
      </c>
      <c r="K2804" s="22">
        <v>0</v>
      </c>
      <c r="L2804" s="24">
        <v>0</v>
      </c>
      <c r="M2804" s="22" t="s">
        <v>5825</v>
      </c>
      <c r="N2804" s="22">
        <v>5</v>
      </c>
      <c r="O2804" s="22">
        <v>329.38609005000001</v>
      </c>
      <c r="P2804" s="19">
        <f t="shared" si="43"/>
        <v>7</v>
      </c>
    </row>
    <row r="2805" spans="1:16" x14ac:dyDescent="0.25">
      <c r="A2805" s="21">
        <v>44769</v>
      </c>
      <c r="B2805" s="22" t="s">
        <v>4373</v>
      </c>
      <c r="C2805" s="22" t="s">
        <v>10</v>
      </c>
      <c r="D2805" s="22">
        <v>2</v>
      </c>
      <c r="E2805" s="22" t="s">
        <v>862</v>
      </c>
      <c r="F2805" s="22" t="s">
        <v>863</v>
      </c>
      <c r="G2805" s="22">
        <v>286</v>
      </c>
      <c r="H2805" s="22">
        <v>286</v>
      </c>
      <c r="I2805" s="22">
        <v>286</v>
      </c>
      <c r="J2805" s="23">
        <v>1.54</v>
      </c>
      <c r="K2805" s="22">
        <v>0</v>
      </c>
      <c r="L2805" s="24">
        <v>0</v>
      </c>
      <c r="M2805" s="22" t="s">
        <v>5826</v>
      </c>
      <c r="N2805" s="22">
        <v>5</v>
      </c>
      <c r="O2805" s="22">
        <v>439.78186252</v>
      </c>
      <c r="P2805" s="19">
        <f t="shared" si="43"/>
        <v>7</v>
      </c>
    </row>
    <row r="2806" spans="1:16" x14ac:dyDescent="0.25">
      <c r="A2806" s="21">
        <v>44769</v>
      </c>
      <c r="B2806" s="22" t="s">
        <v>3412</v>
      </c>
      <c r="C2806" s="22" t="s">
        <v>10</v>
      </c>
      <c r="D2806" s="22">
        <v>2</v>
      </c>
      <c r="E2806" s="22" t="s">
        <v>902</v>
      </c>
      <c r="F2806" s="22" t="s">
        <v>863</v>
      </c>
      <c r="G2806" s="22">
        <v>117</v>
      </c>
      <c r="H2806" s="22">
        <v>117</v>
      </c>
      <c r="I2806" s="22">
        <v>117</v>
      </c>
      <c r="J2806" s="23">
        <v>4.5599999999999996</v>
      </c>
      <c r="K2806" s="22">
        <v>0</v>
      </c>
      <c r="L2806" s="24">
        <v>0</v>
      </c>
      <c r="M2806" s="22" t="s">
        <v>5827</v>
      </c>
      <c r="N2806" s="22">
        <v>5</v>
      </c>
      <c r="O2806" s="22">
        <v>533.80813940999997</v>
      </c>
      <c r="P2806" s="19">
        <f t="shared" si="43"/>
        <v>7</v>
      </c>
    </row>
    <row r="2807" spans="1:16" x14ac:dyDescent="0.25">
      <c r="A2807" s="21">
        <v>44769</v>
      </c>
      <c r="B2807" s="22" t="s">
        <v>4504</v>
      </c>
      <c r="C2807" s="22" t="s">
        <v>10</v>
      </c>
      <c r="D2807" s="22">
        <v>2</v>
      </c>
      <c r="E2807" s="22" t="s">
        <v>900</v>
      </c>
      <c r="F2807" s="22" t="s">
        <v>863</v>
      </c>
      <c r="G2807" s="22">
        <v>457</v>
      </c>
      <c r="H2807" s="22">
        <v>21</v>
      </c>
      <c r="I2807" s="22">
        <v>21</v>
      </c>
      <c r="J2807" s="23">
        <v>1.1299999999999999</v>
      </c>
      <c r="K2807" s="22">
        <v>0</v>
      </c>
      <c r="L2807" s="24">
        <v>0</v>
      </c>
      <c r="M2807" s="22" t="s">
        <v>5828</v>
      </c>
      <c r="N2807" s="22">
        <v>5</v>
      </c>
      <c r="O2807" s="22">
        <v>23.751932610000001</v>
      </c>
      <c r="P2807" s="19">
        <f t="shared" si="43"/>
        <v>7</v>
      </c>
    </row>
    <row r="2808" spans="1:16" x14ac:dyDescent="0.25">
      <c r="A2808" s="21">
        <v>44769</v>
      </c>
      <c r="B2808" s="22">
        <v>410010400</v>
      </c>
      <c r="C2808" s="22" t="s">
        <v>10</v>
      </c>
      <c r="D2808" s="22">
        <v>2</v>
      </c>
      <c r="E2808" s="22" t="s">
        <v>876</v>
      </c>
      <c r="F2808" s="22" t="s">
        <v>863</v>
      </c>
      <c r="G2808" s="22">
        <v>1629</v>
      </c>
      <c r="H2808" s="22">
        <v>429</v>
      </c>
      <c r="I2808" s="22">
        <v>429</v>
      </c>
      <c r="J2808" s="23">
        <v>21.38</v>
      </c>
      <c r="K2808" s="22">
        <v>0</v>
      </c>
      <c r="L2808" s="24">
        <v>0</v>
      </c>
      <c r="M2808" s="22" t="s">
        <v>5829</v>
      </c>
      <c r="N2808" s="22">
        <v>5</v>
      </c>
      <c r="O2808" s="22">
        <v>9170.4914558399996</v>
      </c>
      <c r="P2808" s="19">
        <f t="shared" si="43"/>
        <v>7</v>
      </c>
    </row>
    <row r="2809" spans="1:16" x14ac:dyDescent="0.25">
      <c r="A2809" s="21">
        <v>44769</v>
      </c>
      <c r="B2809" s="22" t="s">
        <v>3434</v>
      </c>
      <c r="C2809" s="22" t="s">
        <v>10</v>
      </c>
      <c r="D2809" s="22">
        <v>2</v>
      </c>
      <c r="E2809" s="22" t="s">
        <v>905</v>
      </c>
      <c r="F2809" s="22" t="s">
        <v>863</v>
      </c>
      <c r="G2809" s="22">
        <v>1739</v>
      </c>
      <c r="H2809" s="22">
        <v>479</v>
      </c>
      <c r="I2809" s="22">
        <v>479</v>
      </c>
      <c r="J2809" s="23">
        <v>1.24</v>
      </c>
      <c r="K2809" s="22">
        <v>0</v>
      </c>
      <c r="L2809" s="24">
        <v>0</v>
      </c>
      <c r="M2809" s="22" t="s">
        <v>5830</v>
      </c>
      <c r="N2809" s="22">
        <v>5</v>
      </c>
      <c r="O2809" s="22">
        <v>594.76042337000001</v>
      </c>
      <c r="P2809" s="19">
        <f t="shared" si="43"/>
        <v>7</v>
      </c>
    </row>
    <row r="2810" spans="1:16" x14ac:dyDescent="0.25">
      <c r="A2810" s="21">
        <v>44769</v>
      </c>
      <c r="B2810" s="22" t="s">
        <v>3435</v>
      </c>
      <c r="C2810" s="22" t="s">
        <v>10</v>
      </c>
      <c r="D2810" s="22">
        <v>2</v>
      </c>
      <c r="E2810" s="22" t="s">
        <v>868</v>
      </c>
      <c r="F2810" s="22" t="s">
        <v>863</v>
      </c>
      <c r="G2810" s="22">
        <v>147</v>
      </c>
      <c r="H2810" s="22">
        <v>147</v>
      </c>
      <c r="I2810" s="22">
        <v>147</v>
      </c>
      <c r="J2810" s="23">
        <v>2.2999999999999998</v>
      </c>
      <c r="K2810" s="22">
        <v>0</v>
      </c>
      <c r="L2810" s="24">
        <v>0</v>
      </c>
      <c r="M2810" s="22" t="s">
        <v>5831</v>
      </c>
      <c r="N2810" s="22">
        <v>5</v>
      </c>
      <c r="O2810" s="22">
        <v>338.43405161999999</v>
      </c>
      <c r="P2810" s="19">
        <f t="shared" si="43"/>
        <v>7</v>
      </c>
    </row>
    <row r="2811" spans="1:16" x14ac:dyDescent="0.25">
      <c r="A2811" s="21">
        <v>44769</v>
      </c>
      <c r="B2811" s="22" t="s">
        <v>3445</v>
      </c>
      <c r="C2811" s="22" t="s">
        <v>10</v>
      </c>
      <c r="D2811" s="22">
        <v>2</v>
      </c>
      <c r="E2811" s="22" t="s">
        <v>904</v>
      </c>
      <c r="F2811" s="22" t="s">
        <v>863</v>
      </c>
      <c r="G2811" s="22">
        <v>1059</v>
      </c>
      <c r="H2811" s="22">
        <v>459</v>
      </c>
      <c r="I2811" s="22">
        <v>459</v>
      </c>
      <c r="J2811" s="23">
        <v>0.62</v>
      </c>
      <c r="K2811" s="22">
        <v>0</v>
      </c>
      <c r="L2811" s="24">
        <v>0</v>
      </c>
      <c r="M2811" s="22" t="s">
        <v>5832</v>
      </c>
      <c r="N2811" s="22">
        <v>5</v>
      </c>
      <c r="O2811" s="22">
        <v>284.49827046000001</v>
      </c>
      <c r="P2811" s="19">
        <f t="shared" si="43"/>
        <v>7</v>
      </c>
    </row>
    <row r="2812" spans="1:16" x14ac:dyDescent="0.25">
      <c r="A2812" s="21">
        <v>44769</v>
      </c>
      <c r="B2812" s="22" t="s">
        <v>4390</v>
      </c>
      <c r="C2812" s="22" t="s">
        <v>10</v>
      </c>
      <c r="D2812" s="22">
        <v>2</v>
      </c>
      <c r="E2812" s="22" t="s">
        <v>897</v>
      </c>
      <c r="F2812" s="22" t="s">
        <v>863</v>
      </c>
      <c r="G2812" s="22">
        <v>3701</v>
      </c>
      <c r="H2812" s="22">
        <v>547</v>
      </c>
      <c r="I2812" s="22">
        <v>547</v>
      </c>
      <c r="J2812" s="23">
        <v>0.39</v>
      </c>
      <c r="K2812" s="22">
        <v>0</v>
      </c>
      <c r="L2812" s="24">
        <v>0</v>
      </c>
      <c r="M2812" s="22" t="s">
        <v>5833</v>
      </c>
      <c r="N2812" s="22">
        <v>5</v>
      </c>
      <c r="O2812" s="22">
        <v>215.20645067999999</v>
      </c>
      <c r="P2812" s="19">
        <f t="shared" si="43"/>
        <v>7</v>
      </c>
    </row>
    <row r="2813" spans="1:16" x14ac:dyDescent="0.25">
      <c r="A2813" s="21">
        <v>44769</v>
      </c>
      <c r="B2813" s="22" t="s">
        <v>2273</v>
      </c>
      <c r="C2813" s="22" t="s">
        <v>966</v>
      </c>
      <c r="D2813" s="22">
        <v>2</v>
      </c>
      <c r="E2813" s="22" t="s">
        <v>1014</v>
      </c>
      <c r="F2813" s="22" t="s">
        <v>863</v>
      </c>
      <c r="G2813" s="22">
        <v>89</v>
      </c>
      <c r="H2813" s="22">
        <v>89</v>
      </c>
      <c r="I2813" s="22">
        <v>88</v>
      </c>
      <c r="J2813" s="23">
        <v>0.95</v>
      </c>
      <c r="K2813" s="22">
        <v>-1</v>
      </c>
      <c r="L2813" s="24">
        <v>-0.95</v>
      </c>
      <c r="M2813" s="22" t="s">
        <v>6439</v>
      </c>
      <c r="N2813" s="22">
        <v>5</v>
      </c>
      <c r="O2813" s="22">
        <v>84.757734900000003</v>
      </c>
      <c r="P2813" s="19">
        <f t="shared" si="43"/>
        <v>7</v>
      </c>
    </row>
    <row r="2814" spans="1:16" x14ac:dyDescent="0.25">
      <c r="A2814" s="21">
        <v>44769</v>
      </c>
      <c r="B2814" s="22" t="s">
        <v>3463</v>
      </c>
      <c r="C2814" s="22" t="s">
        <v>931</v>
      </c>
      <c r="D2814" s="22">
        <v>2</v>
      </c>
      <c r="E2814" s="22" t="s">
        <v>1370</v>
      </c>
      <c r="F2814" s="22" t="s">
        <v>1318</v>
      </c>
      <c r="G2814" s="22">
        <v>82</v>
      </c>
      <c r="H2814" s="22">
        <v>82</v>
      </c>
      <c r="I2814" s="22">
        <v>81</v>
      </c>
      <c r="J2814" s="23">
        <v>4.58</v>
      </c>
      <c r="K2814" s="22">
        <v>-1</v>
      </c>
      <c r="L2814" s="24">
        <v>-4.58</v>
      </c>
      <c r="M2814" s="22" t="s">
        <v>4747</v>
      </c>
      <c r="N2814" s="22">
        <v>2</v>
      </c>
      <c r="O2814" s="22">
        <v>375.68487779999998</v>
      </c>
      <c r="P2814" s="19">
        <f t="shared" si="43"/>
        <v>7</v>
      </c>
    </row>
    <row r="2815" spans="1:16" x14ac:dyDescent="0.25">
      <c r="A2815" s="21">
        <v>44769</v>
      </c>
      <c r="B2815" s="22" t="s">
        <v>2195</v>
      </c>
      <c r="C2815" s="22" t="s">
        <v>10</v>
      </c>
      <c r="D2815" s="22">
        <v>2</v>
      </c>
      <c r="E2815" s="22" t="s">
        <v>899</v>
      </c>
      <c r="F2815" s="22" t="s">
        <v>863</v>
      </c>
      <c r="G2815" s="22">
        <v>908</v>
      </c>
      <c r="H2815" s="22">
        <v>138</v>
      </c>
      <c r="I2815" s="22">
        <v>137</v>
      </c>
      <c r="J2815" s="23">
        <v>2.88</v>
      </c>
      <c r="K2815" s="22">
        <v>-1</v>
      </c>
      <c r="L2815" s="24">
        <v>-2.88</v>
      </c>
      <c r="M2815" s="22" t="s">
        <v>6512</v>
      </c>
      <c r="N2815" s="22">
        <v>5</v>
      </c>
      <c r="O2815" s="22">
        <v>397.88382042000001</v>
      </c>
      <c r="P2815" s="19">
        <f t="shared" si="43"/>
        <v>7</v>
      </c>
    </row>
    <row r="2816" spans="1:16" x14ac:dyDescent="0.25">
      <c r="A2816" s="21">
        <v>44769</v>
      </c>
      <c r="B2816" s="22" t="s">
        <v>3376</v>
      </c>
      <c r="C2816" s="22" t="s">
        <v>10</v>
      </c>
      <c r="D2816" s="22">
        <v>2</v>
      </c>
      <c r="E2816" s="22" t="s">
        <v>896</v>
      </c>
      <c r="F2816" s="22" t="s">
        <v>863</v>
      </c>
      <c r="G2816" s="22">
        <v>504</v>
      </c>
      <c r="H2816" s="22">
        <v>504</v>
      </c>
      <c r="I2816" s="22">
        <v>503</v>
      </c>
      <c r="J2816" s="23">
        <v>2.12</v>
      </c>
      <c r="K2816" s="22">
        <v>-1</v>
      </c>
      <c r="L2816" s="24">
        <v>-2.12</v>
      </c>
      <c r="M2816" s="22" t="s">
        <v>6513</v>
      </c>
      <c r="N2816" s="22">
        <v>5</v>
      </c>
      <c r="O2816" s="22">
        <v>1070.02752192</v>
      </c>
      <c r="P2816" s="19">
        <f t="shared" si="43"/>
        <v>7</v>
      </c>
    </row>
    <row r="2817" spans="1:16" x14ac:dyDescent="0.25">
      <c r="A2817" s="21">
        <v>44769</v>
      </c>
      <c r="B2817" s="22" t="s">
        <v>3208</v>
      </c>
      <c r="C2817" s="22" t="s">
        <v>966</v>
      </c>
      <c r="D2817" s="22">
        <v>2</v>
      </c>
      <c r="E2817" s="22" t="s">
        <v>1018</v>
      </c>
      <c r="F2817" s="22" t="s">
        <v>863</v>
      </c>
      <c r="G2817" s="22">
        <v>956</v>
      </c>
      <c r="H2817" s="22">
        <v>156</v>
      </c>
      <c r="I2817" s="22">
        <v>157</v>
      </c>
      <c r="J2817" s="23">
        <v>2.13</v>
      </c>
      <c r="K2817" s="22">
        <v>1</v>
      </c>
      <c r="L2817" s="24">
        <v>2.13</v>
      </c>
      <c r="M2817" s="22" t="s">
        <v>6587</v>
      </c>
      <c r="N2817" s="22">
        <v>5</v>
      </c>
      <c r="O2817" s="22">
        <v>332.74749456000001</v>
      </c>
      <c r="P2817" s="19">
        <f t="shared" si="43"/>
        <v>7</v>
      </c>
    </row>
    <row r="2818" spans="1:16" x14ac:dyDescent="0.25">
      <c r="A2818" s="21">
        <v>44769</v>
      </c>
      <c r="B2818" s="22" t="s">
        <v>2279</v>
      </c>
      <c r="C2818" s="22" t="s">
        <v>966</v>
      </c>
      <c r="D2818" s="22">
        <v>2</v>
      </c>
      <c r="E2818" s="22" t="s">
        <v>1013</v>
      </c>
      <c r="F2818" s="22" t="s">
        <v>863</v>
      </c>
      <c r="G2818" s="22">
        <v>1936</v>
      </c>
      <c r="H2818" s="22">
        <v>128</v>
      </c>
      <c r="I2818" s="22">
        <v>129</v>
      </c>
      <c r="J2818" s="23">
        <v>3.5</v>
      </c>
      <c r="K2818" s="22">
        <v>1</v>
      </c>
      <c r="L2818" s="24">
        <v>3.5</v>
      </c>
      <c r="M2818" s="22" t="s">
        <v>6588</v>
      </c>
      <c r="N2818" s="22">
        <v>5</v>
      </c>
      <c r="O2818" s="22">
        <v>447.72864127999998</v>
      </c>
      <c r="P2818" s="19">
        <f t="shared" si="43"/>
        <v>7</v>
      </c>
    </row>
    <row r="2819" spans="1:16" x14ac:dyDescent="0.25">
      <c r="A2819" s="21">
        <v>44769</v>
      </c>
      <c r="B2819" s="22" t="s">
        <v>3706</v>
      </c>
      <c r="C2819" s="22" t="s">
        <v>966</v>
      </c>
      <c r="D2819" s="22">
        <v>2</v>
      </c>
      <c r="E2819" s="22" t="s">
        <v>1019</v>
      </c>
      <c r="F2819" s="22" t="s">
        <v>863</v>
      </c>
      <c r="G2819" s="22">
        <v>2963</v>
      </c>
      <c r="H2819" s="22">
        <v>83</v>
      </c>
      <c r="I2819" s="22">
        <v>80</v>
      </c>
      <c r="J2819" s="23">
        <v>2.46</v>
      </c>
      <c r="K2819" s="22">
        <v>-3</v>
      </c>
      <c r="L2819" s="24">
        <v>-7.38</v>
      </c>
      <c r="M2819" s="22" t="s">
        <v>6718</v>
      </c>
      <c r="N2819" s="22">
        <v>5</v>
      </c>
      <c r="O2819" s="22">
        <v>204.10409981999999</v>
      </c>
      <c r="P2819" s="19">
        <f t="shared" ref="P2819:P2882" si="44">MONTH(A2819)</f>
        <v>7</v>
      </c>
    </row>
    <row r="2820" spans="1:16" x14ac:dyDescent="0.25">
      <c r="A2820" s="21">
        <v>44769</v>
      </c>
      <c r="B2820" s="22" t="s">
        <v>3362</v>
      </c>
      <c r="C2820" s="22" t="s">
        <v>966</v>
      </c>
      <c r="D2820" s="22">
        <v>2</v>
      </c>
      <c r="E2820" s="22" t="s">
        <v>969</v>
      </c>
      <c r="F2820" s="22" t="s">
        <v>863</v>
      </c>
      <c r="G2820" s="22">
        <v>991</v>
      </c>
      <c r="H2820" s="22">
        <v>21</v>
      </c>
      <c r="I2820" s="22">
        <v>24</v>
      </c>
      <c r="J2820" s="23">
        <v>8.49</v>
      </c>
      <c r="K2820" s="22">
        <v>3</v>
      </c>
      <c r="L2820" s="24">
        <v>25.46</v>
      </c>
      <c r="M2820" s="22" t="s">
        <v>6719</v>
      </c>
      <c r="N2820" s="22">
        <v>5</v>
      </c>
      <c r="O2820" s="22">
        <v>178.18616360999999</v>
      </c>
      <c r="P2820" s="19">
        <f t="shared" si="44"/>
        <v>7</v>
      </c>
    </row>
    <row r="2821" spans="1:16" x14ac:dyDescent="0.25">
      <c r="A2821" s="21">
        <v>44769</v>
      </c>
      <c r="B2821" s="22" t="s">
        <v>2937</v>
      </c>
      <c r="C2821" s="22" t="s">
        <v>966</v>
      </c>
      <c r="D2821" s="22">
        <v>2</v>
      </c>
      <c r="E2821" s="22" t="s">
        <v>1023</v>
      </c>
      <c r="F2821" s="22" t="s">
        <v>863</v>
      </c>
      <c r="G2821" s="22">
        <v>349</v>
      </c>
      <c r="H2821" s="22">
        <v>45</v>
      </c>
      <c r="I2821" s="22">
        <v>53</v>
      </c>
      <c r="J2821" s="23">
        <v>5.9</v>
      </c>
      <c r="K2821" s="22">
        <v>8</v>
      </c>
      <c r="L2821" s="24">
        <v>47.23</v>
      </c>
      <c r="M2821" s="22" t="s">
        <v>6720</v>
      </c>
      <c r="N2821" s="22">
        <v>5</v>
      </c>
      <c r="O2821" s="22">
        <v>265.66244234999999</v>
      </c>
      <c r="P2821" s="19">
        <f t="shared" si="44"/>
        <v>7</v>
      </c>
    </row>
    <row r="2822" spans="1:16" x14ac:dyDescent="0.25">
      <c r="A2822" s="21">
        <v>44769</v>
      </c>
      <c r="B2822" s="22" t="s">
        <v>3691</v>
      </c>
      <c r="C2822" s="22" t="s">
        <v>966</v>
      </c>
      <c r="D2822" s="22">
        <v>2</v>
      </c>
      <c r="E2822" s="22" t="s">
        <v>1016</v>
      </c>
      <c r="F2822" s="22" t="s">
        <v>863</v>
      </c>
      <c r="G2822" s="22">
        <v>970</v>
      </c>
      <c r="H2822" s="22">
        <v>275</v>
      </c>
      <c r="I2822" s="22">
        <v>271</v>
      </c>
      <c r="J2822" s="23">
        <v>4.6900000000000004</v>
      </c>
      <c r="K2822" s="22">
        <v>-4</v>
      </c>
      <c r="L2822" s="24">
        <v>-18.739999999999998</v>
      </c>
      <c r="M2822" s="22" t="s">
        <v>6721</v>
      </c>
      <c r="N2822" s="22">
        <v>5</v>
      </c>
      <c r="O2822" s="22">
        <v>1288.4708842499999</v>
      </c>
      <c r="P2822" s="19">
        <f t="shared" si="44"/>
        <v>7</v>
      </c>
    </row>
    <row r="2823" spans="1:16" x14ac:dyDescent="0.25">
      <c r="A2823" s="21">
        <v>44769</v>
      </c>
      <c r="B2823" s="22" t="s">
        <v>2179</v>
      </c>
      <c r="C2823" s="22" t="s">
        <v>931</v>
      </c>
      <c r="D2823" s="22">
        <v>2</v>
      </c>
      <c r="E2823" s="22" t="s">
        <v>1368</v>
      </c>
      <c r="F2823" s="22" t="s">
        <v>1318</v>
      </c>
      <c r="G2823" s="22">
        <v>1991</v>
      </c>
      <c r="H2823" s="22">
        <v>261</v>
      </c>
      <c r="I2823" s="22">
        <v>254</v>
      </c>
      <c r="J2823" s="23">
        <v>0.52</v>
      </c>
      <c r="K2823" s="22">
        <v>-7</v>
      </c>
      <c r="L2823" s="24">
        <v>-3.64</v>
      </c>
      <c r="M2823" s="22" t="s">
        <v>4740</v>
      </c>
      <c r="N2823" s="22">
        <v>2</v>
      </c>
      <c r="O2823" s="22">
        <v>135.72</v>
      </c>
      <c r="P2823" s="19">
        <f t="shared" si="44"/>
        <v>7</v>
      </c>
    </row>
    <row r="2824" spans="1:16" x14ac:dyDescent="0.25">
      <c r="A2824" s="21">
        <v>44769</v>
      </c>
      <c r="B2824" s="22" t="s">
        <v>2222</v>
      </c>
      <c r="C2824" s="22" t="s">
        <v>10</v>
      </c>
      <c r="D2824" s="22">
        <v>2</v>
      </c>
      <c r="E2824" s="22" t="s">
        <v>864</v>
      </c>
      <c r="F2824" s="22" t="s">
        <v>863</v>
      </c>
      <c r="G2824" s="22">
        <v>499</v>
      </c>
      <c r="H2824" s="22">
        <v>149</v>
      </c>
      <c r="I2824" s="22">
        <v>154</v>
      </c>
      <c r="J2824" s="23">
        <v>3.31</v>
      </c>
      <c r="K2824" s="22">
        <v>5</v>
      </c>
      <c r="L2824" s="24">
        <v>16.559999999999999</v>
      </c>
      <c r="M2824" s="22" t="s">
        <v>6897</v>
      </c>
      <c r="N2824" s="22">
        <v>5</v>
      </c>
      <c r="O2824" s="22">
        <v>493.54957574000002</v>
      </c>
      <c r="P2824" s="19">
        <f t="shared" si="44"/>
        <v>7</v>
      </c>
    </row>
    <row r="2825" spans="1:16" x14ac:dyDescent="0.25">
      <c r="A2825" s="21">
        <v>44769</v>
      </c>
      <c r="B2825" s="22" t="s">
        <v>3450</v>
      </c>
      <c r="C2825" s="22" t="s">
        <v>10</v>
      </c>
      <c r="D2825" s="22">
        <v>2</v>
      </c>
      <c r="E2825" s="22" t="s">
        <v>901</v>
      </c>
      <c r="F2825" s="22" t="s">
        <v>863</v>
      </c>
      <c r="G2825" s="22">
        <v>175</v>
      </c>
      <c r="H2825" s="22">
        <v>175</v>
      </c>
      <c r="I2825" s="22">
        <v>185</v>
      </c>
      <c r="J2825" s="23">
        <v>0.52</v>
      </c>
      <c r="K2825" s="22">
        <v>10</v>
      </c>
      <c r="L2825" s="24">
        <v>5.2</v>
      </c>
      <c r="M2825" s="22" t="s">
        <v>6898</v>
      </c>
      <c r="N2825" s="22">
        <v>5</v>
      </c>
      <c r="O2825" s="22">
        <v>91.000173250000003</v>
      </c>
      <c r="P2825" s="19">
        <f t="shared" si="44"/>
        <v>7</v>
      </c>
    </row>
    <row r="2826" spans="1:16" x14ac:dyDescent="0.25">
      <c r="A2826" s="21">
        <v>44770</v>
      </c>
      <c r="B2826" s="22" t="s">
        <v>3232</v>
      </c>
      <c r="C2826" s="22" t="s">
        <v>966</v>
      </c>
      <c r="D2826" s="22">
        <v>2</v>
      </c>
      <c r="E2826" s="22" t="s">
        <v>981</v>
      </c>
      <c r="F2826" s="22" t="s">
        <v>863</v>
      </c>
      <c r="G2826" s="22">
        <v>263</v>
      </c>
      <c r="H2826" s="22">
        <v>7</v>
      </c>
      <c r="I2826" s="22">
        <v>7</v>
      </c>
      <c r="J2826" s="23">
        <v>7.77</v>
      </c>
      <c r="K2826" s="22">
        <v>0</v>
      </c>
      <c r="L2826" s="24">
        <v>0</v>
      </c>
      <c r="M2826" s="22" t="s">
        <v>3787</v>
      </c>
      <c r="N2826" s="22">
        <v>5</v>
      </c>
      <c r="O2826" s="22">
        <v>54.416770169999999</v>
      </c>
      <c r="P2826" s="19">
        <f t="shared" si="44"/>
        <v>7</v>
      </c>
    </row>
    <row r="2827" spans="1:16" x14ac:dyDescent="0.25">
      <c r="A2827" s="21">
        <v>44770</v>
      </c>
      <c r="B2827" s="22" t="s">
        <v>3686</v>
      </c>
      <c r="C2827" s="22" t="s">
        <v>966</v>
      </c>
      <c r="D2827" s="22">
        <v>2</v>
      </c>
      <c r="E2827" s="22" t="s">
        <v>994</v>
      </c>
      <c r="F2827" s="22" t="s">
        <v>863</v>
      </c>
      <c r="G2827" s="22">
        <v>1224</v>
      </c>
      <c r="H2827" s="22">
        <v>324</v>
      </c>
      <c r="I2827" s="22">
        <v>340</v>
      </c>
      <c r="J2827" s="23">
        <v>1.56</v>
      </c>
      <c r="K2827" s="22">
        <v>16</v>
      </c>
      <c r="L2827" s="24">
        <v>24.89</v>
      </c>
      <c r="M2827" s="22" t="s">
        <v>6722</v>
      </c>
      <c r="N2827" s="22">
        <v>5</v>
      </c>
      <c r="O2827" s="22">
        <v>503.93572632000001</v>
      </c>
      <c r="P2827" s="19">
        <f t="shared" si="44"/>
        <v>7</v>
      </c>
    </row>
    <row r="2828" spans="1:16" x14ac:dyDescent="0.25">
      <c r="A2828" s="21">
        <v>44770</v>
      </c>
      <c r="B2828" s="22" t="s">
        <v>3277</v>
      </c>
      <c r="C2828" s="22" t="s">
        <v>10</v>
      </c>
      <c r="D2828" s="22">
        <v>2</v>
      </c>
      <c r="E2828" s="22" t="s">
        <v>369</v>
      </c>
      <c r="F2828" s="22" t="s">
        <v>9</v>
      </c>
      <c r="G2828" s="22">
        <v>5</v>
      </c>
      <c r="H2828" s="22">
        <v>4</v>
      </c>
      <c r="I2828" s="22">
        <v>0</v>
      </c>
      <c r="J2828" s="23">
        <v>9.35</v>
      </c>
      <c r="K2828" s="22">
        <v>-4</v>
      </c>
      <c r="L2828" s="24">
        <v>-37.409999999999997</v>
      </c>
      <c r="M2828" s="22" t="s">
        <v>7120</v>
      </c>
      <c r="N2828" s="22">
        <v>3</v>
      </c>
      <c r="O2828" s="22">
        <v>37.40857604</v>
      </c>
      <c r="P2828" s="19">
        <f t="shared" si="44"/>
        <v>7</v>
      </c>
    </row>
    <row r="2829" spans="1:16" x14ac:dyDescent="0.25">
      <c r="A2829" s="21">
        <v>44770</v>
      </c>
      <c r="B2829" s="22" t="s">
        <v>3232</v>
      </c>
      <c r="C2829" s="22" t="s">
        <v>9</v>
      </c>
      <c r="D2829" s="22">
        <v>2</v>
      </c>
      <c r="E2829" s="22" t="s">
        <v>938</v>
      </c>
      <c r="F2829" s="22" t="s">
        <v>863</v>
      </c>
      <c r="G2829" s="22">
        <v>263</v>
      </c>
      <c r="H2829" s="22">
        <v>94</v>
      </c>
      <c r="I2829" s="22">
        <v>0</v>
      </c>
      <c r="J2829" s="23">
        <v>7.77</v>
      </c>
      <c r="K2829" s="22">
        <v>-94</v>
      </c>
      <c r="L2829" s="24">
        <v>-730.74</v>
      </c>
      <c r="M2829" s="22" t="s">
        <v>7121</v>
      </c>
      <c r="N2829" s="22">
        <v>5</v>
      </c>
      <c r="O2829" s="22">
        <v>730.73948514000006</v>
      </c>
      <c r="P2829" s="19">
        <f t="shared" si="44"/>
        <v>7</v>
      </c>
    </row>
    <row r="2830" spans="1:16" x14ac:dyDescent="0.25">
      <c r="A2830" s="21">
        <v>44771</v>
      </c>
      <c r="B2830" s="22" t="s">
        <v>2481</v>
      </c>
      <c r="C2830" s="22" t="s">
        <v>931</v>
      </c>
      <c r="D2830" s="22">
        <v>2</v>
      </c>
      <c r="E2830" s="22" t="s">
        <v>1755</v>
      </c>
      <c r="F2830" s="22" t="s">
        <v>1318</v>
      </c>
      <c r="G2830" s="22">
        <v>110</v>
      </c>
      <c r="H2830" s="22">
        <v>10</v>
      </c>
      <c r="I2830" s="22">
        <v>10</v>
      </c>
      <c r="J2830" s="23">
        <v>0</v>
      </c>
      <c r="K2830" s="22">
        <v>0</v>
      </c>
      <c r="L2830" s="24">
        <v>0</v>
      </c>
      <c r="M2830" s="22" t="s">
        <v>2653</v>
      </c>
      <c r="N2830" s="22">
        <v>2</v>
      </c>
      <c r="O2830" s="22">
        <v>0</v>
      </c>
      <c r="P2830" s="19">
        <f t="shared" si="44"/>
        <v>7</v>
      </c>
    </row>
    <row r="2831" spans="1:16" x14ac:dyDescent="0.25">
      <c r="A2831" s="21">
        <v>44771</v>
      </c>
      <c r="B2831" s="22" t="s">
        <v>2258</v>
      </c>
      <c r="C2831" s="22" t="s">
        <v>931</v>
      </c>
      <c r="D2831" s="22">
        <v>2</v>
      </c>
      <c r="E2831" s="22" t="s">
        <v>1755</v>
      </c>
      <c r="F2831" s="22" t="s">
        <v>1318</v>
      </c>
      <c r="G2831" s="22">
        <v>85</v>
      </c>
      <c r="H2831" s="22">
        <v>85</v>
      </c>
      <c r="I2831" s="22">
        <v>85</v>
      </c>
      <c r="J2831" s="23">
        <v>0</v>
      </c>
      <c r="K2831" s="22">
        <v>0</v>
      </c>
      <c r="L2831" s="24">
        <v>0</v>
      </c>
      <c r="M2831" s="22" t="s">
        <v>2653</v>
      </c>
      <c r="N2831" s="22">
        <v>2</v>
      </c>
      <c r="O2831" s="22">
        <v>0</v>
      </c>
      <c r="P2831" s="19">
        <f t="shared" si="44"/>
        <v>7</v>
      </c>
    </row>
    <row r="2832" spans="1:16" x14ac:dyDescent="0.25">
      <c r="A2832" s="21">
        <v>44771</v>
      </c>
      <c r="B2832" s="22" t="s">
        <v>2509</v>
      </c>
      <c r="C2832" s="22" t="s">
        <v>931</v>
      </c>
      <c r="D2832" s="22">
        <v>2</v>
      </c>
      <c r="E2832" s="22" t="s">
        <v>1755</v>
      </c>
      <c r="F2832" s="22" t="s">
        <v>1318</v>
      </c>
      <c r="G2832" s="22">
        <v>31</v>
      </c>
      <c r="H2832" s="22">
        <v>31</v>
      </c>
      <c r="I2832" s="22">
        <v>31</v>
      </c>
      <c r="J2832" s="23">
        <v>0</v>
      </c>
      <c r="K2832" s="22">
        <v>0</v>
      </c>
      <c r="L2832" s="24">
        <v>0</v>
      </c>
      <c r="M2832" s="22" t="s">
        <v>2653</v>
      </c>
      <c r="N2832" s="22">
        <v>2</v>
      </c>
      <c r="O2832" s="22">
        <v>0</v>
      </c>
      <c r="P2832" s="19">
        <f t="shared" si="44"/>
        <v>7</v>
      </c>
    </row>
    <row r="2833" spans="1:16" x14ac:dyDescent="0.25">
      <c r="A2833" s="21">
        <v>44771</v>
      </c>
      <c r="B2833" s="22" t="s">
        <v>2603</v>
      </c>
      <c r="C2833" s="22" t="s">
        <v>931</v>
      </c>
      <c r="D2833" s="22">
        <v>2</v>
      </c>
      <c r="E2833" s="22" t="s">
        <v>1766</v>
      </c>
      <c r="F2833" s="22" t="s">
        <v>1318</v>
      </c>
      <c r="G2833" s="22">
        <v>55</v>
      </c>
      <c r="H2833" s="22">
        <v>55</v>
      </c>
      <c r="I2833" s="22">
        <v>55</v>
      </c>
      <c r="J2833" s="23">
        <v>0</v>
      </c>
      <c r="K2833" s="22">
        <v>0</v>
      </c>
      <c r="L2833" s="24">
        <v>0</v>
      </c>
      <c r="M2833" s="22" t="s">
        <v>2654</v>
      </c>
      <c r="N2833" s="22">
        <v>2</v>
      </c>
      <c r="O2833" s="22">
        <v>0</v>
      </c>
      <c r="P2833" s="19">
        <f t="shared" si="44"/>
        <v>7</v>
      </c>
    </row>
    <row r="2834" spans="1:16" x14ac:dyDescent="0.25">
      <c r="A2834" s="21">
        <v>44771</v>
      </c>
      <c r="B2834" s="22" t="s">
        <v>2595</v>
      </c>
      <c r="C2834" s="22" t="s">
        <v>931</v>
      </c>
      <c r="D2834" s="22">
        <v>2</v>
      </c>
      <c r="E2834" s="22" t="s">
        <v>1766</v>
      </c>
      <c r="F2834" s="22" t="s">
        <v>1318</v>
      </c>
      <c r="G2834" s="22">
        <v>78</v>
      </c>
      <c r="H2834" s="22">
        <v>66</v>
      </c>
      <c r="I2834" s="22">
        <v>66</v>
      </c>
      <c r="J2834" s="23">
        <v>0</v>
      </c>
      <c r="K2834" s="22">
        <v>0</v>
      </c>
      <c r="L2834" s="24">
        <v>0</v>
      </c>
      <c r="M2834" s="22" t="s">
        <v>2654</v>
      </c>
      <c r="N2834" s="22">
        <v>2</v>
      </c>
      <c r="O2834" s="22">
        <v>0</v>
      </c>
      <c r="P2834" s="19">
        <f t="shared" si="44"/>
        <v>7</v>
      </c>
    </row>
    <row r="2835" spans="1:16" x14ac:dyDescent="0.25">
      <c r="A2835" s="21">
        <v>44771</v>
      </c>
      <c r="B2835" s="22" t="s">
        <v>2604</v>
      </c>
      <c r="C2835" s="22" t="s">
        <v>931</v>
      </c>
      <c r="D2835" s="22">
        <v>2</v>
      </c>
      <c r="E2835" s="22" t="s">
        <v>1767</v>
      </c>
      <c r="F2835" s="22" t="s">
        <v>1318</v>
      </c>
      <c r="G2835" s="22">
        <v>170</v>
      </c>
      <c r="H2835" s="22">
        <v>150</v>
      </c>
      <c r="I2835" s="22">
        <v>150</v>
      </c>
      <c r="J2835" s="23">
        <v>0</v>
      </c>
      <c r="K2835" s="22">
        <v>0</v>
      </c>
      <c r="L2835" s="24">
        <v>0</v>
      </c>
      <c r="M2835" s="22" t="s">
        <v>2655</v>
      </c>
      <c r="N2835" s="22">
        <v>2</v>
      </c>
      <c r="O2835" s="22">
        <v>0</v>
      </c>
      <c r="P2835" s="19">
        <f t="shared" si="44"/>
        <v>7</v>
      </c>
    </row>
    <row r="2836" spans="1:16" x14ac:dyDescent="0.25">
      <c r="A2836" s="21">
        <v>44771</v>
      </c>
      <c r="B2836" s="22" t="s">
        <v>3053</v>
      </c>
      <c r="C2836" s="22" t="s">
        <v>931</v>
      </c>
      <c r="D2836" s="22">
        <v>2</v>
      </c>
      <c r="E2836" s="22" t="s">
        <v>1764</v>
      </c>
      <c r="F2836" s="22" t="s">
        <v>1318</v>
      </c>
      <c r="G2836" s="22">
        <v>294</v>
      </c>
      <c r="H2836" s="22">
        <v>0</v>
      </c>
      <c r="I2836" s="22">
        <v>0</v>
      </c>
      <c r="J2836" s="23">
        <v>10.029999999999999</v>
      </c>
      <c r="K2836" s="22">
        <v>0</v>
      </c>
      <c r="L2836" s="24">
        <v>0</v>
      </c>
      <c r="M2836" s="22" t="s">
        <v>3054</v>
      </c>
      <c r="N2836" s="22">
        <v>2</v>
      </c>
      <c r="O2836" s="22">
        <v>0</v>
      </c>
      <c r="P2836" s="19">
        <f t="shared" si="44"/>
        <v>7</v>
      </c>
    </row>
    <row r="2837" spans="1:16" x14ac:dyDescent="0.25">
      <c r="A2837" s="21">
        <v>44771</v>
      </c>
      <c r="B2837" s="22" t="s">
        <v>3494</v>
      </c>
      <c r="C2837" s="22" t="s">
        <v>966</v>
      </c>
      <c r="D2837" s="22">
        <v>2</v>
      </c>
      <c r="E2837" s="22" t="s">
        <v>1249</v>
      </c>
      <c r="F2837" s="22" t="s">
        <v>407</v>
      </c>
      <c r="G2837" s="22">
        <v>85</v>
      </c>
      <c r="H2837" s="22">
        <v>25</v>
      </c>
      <c r="I2837" s="22">
        <v>25</v>
      </c>
      <c r="J2837" s="23">
        <v>5.95</v>
      </c>
      <c r="K2837" s="22">
        <v>0</v>
      </c>
      <c r="L2837" s="24">
        <v>0</v>
      </c>
      <c r="M2837" s="22" t="s">
        <v>3638</v>
      </c>
      <c r="N2837" s="22">
        <v>4</v>
      </c>
      <c r="O2837" s="22">
        <v>148.68014375000001</v>
      </c>
      <c r="P2837" s="19">
        <f t="shared" si="44"/>
        <v>7</v>
      </c>
    </row>
    <row r="2838" spans="1:16" x14ac:dyDescent="0.25">
      <c r="A2838" s="21">
        <v>44771</v>
      </c>
      <c r="B2838" s="22" t="s">
        <v>3206</v>
      </c>
      <c r="C2838" s="22" t="s">
        <v>966</v>
      </c>
      <c r="D2838" s="22">
        <v>2</v>
      </c>
      <c r="E2838" s="22" t="s">
        <v>1015</v>
      </c>
      <c r="F2838" s="22" t="s">
        <v>863</v>
      </c>
      <c r="G2838" s="22">
        <v>3377</v>
      </c>
      <c r="H2838" s="22">
        <v>161</v>
      </c>
      <c r="I2838" s="22">
        <v>161</v>
      </c>
      <c r="J2838" s="23">
        <v>2.17</v>
      </c>
      <c r="K2838" s="22">
        <v>0</v>
      </c>
      <c r="L2838" s="24">
        <v>0</v>
      </c>
      <c r="M2838" s="22" t="s">
        <v>3788</v>
      </c>
      <c r="N2838" s="22">
        <v>5</v>
      </c>
      <c r="O2838" s="22">
        <v>349.83206999999999</v>
      </c>
      <c r="P2838" s="19">
        <f t="shared" si="44"/>
        <v>7</v>
      </c>
    </row>
    <row r="2839" spans="1:16" x14ac:dyDescent="0.25">
      <c r="A2839" s="21">
        <v>44771</v>
      </c>
      <c r="B2839" s="22" t="s">
        <v>3840</v>
      </c>
      <c r="C2839" s="22" t="s">
        <v>9</v>
      </c>
      <c r="D2839" s="22">
        <v>2</v>
      </c>
      <c r="E2839" s="22" t="s">
        <v>962</v>
      </c>
      <c r="F2839" s="22" t="s">
        <v>863</v>
      </c>
      <c r="G2839" s="22">
        <v>172</v>
      </c>
      <c r="H2839" s="22">
        <v>150</v>
      </c>
      <c r="I2839" s="22">
        <v>150</v>
      </c>
      <c r="J2839" s="22" t="s">
        <v>3959</v>
      </c>
      <c r="K2839" s="22">
        <v>0</v>
      </c>
      <c r="L2839" s="24">
        <v>0</v>
      </c>
      <c r="M2839" s="22" t="s">
        <v>3977</v>
      </c>
      <c r="N2839" s="22">
        <v>5</v>
      </c>
      <c r="O2839" s="22">
        <v>301428.70153349999</v>
      </c>
      <c r="P2839" s="19">
        <f t="shared" si="44"/>
        <v>7</v>
      </c>
    </row>
    <row r="2840" spans="1:16" x14ac:dyDescent="0.25">
      <c r="A2840" s="21">
        <v>44771</v>
      </c>
      <c r="B2840" s="22" t="s">
        <v>3062</v>
      </c>
      <c r="C2840" s="22" t="s">
        <v>9</v>
      </c>
      <c r="D2840" s="22">
        <v>2</v>
      </c>
      <c r="E2840" s="22" t="s">
        <v>945</v>
      </c>
      <c r="F2840" s="22" t="s">
        <v>863</v>
      </c>
      <c r="G2840" s="22">
        <v>3821</v>
      </c>
      <c r="H2840" s="22">
        <v>3750</v>
      </c>
      <c r="I2840" s="22">
        <v>3750</v>
      </c>
      <c r="J2840" s="23">
        <v>0.51</v>
      </c>
      <c r="K2840" s="22">
        <v>0</v>
      </c>
      <c r="L2840" s="24">
        <v>0</v>
      </c>
      <c r="M2840" s="22" t="s">
        <v>3978</v>
      </c>
      <c r="N2840" s="22">
        <v>5</v>
      </c>
      <c r="O2840" s="22">
        <v>1910.3917875</v>
      </c>
      <c r="P2840" s="19">
        <f t="shared" si="44"/>
        <v>7</v>
      </c>
    </row>
    <row r="2841" spans="1:16" x14ac:dyDescent="0.25">
      <c r="A2841" s="21">
        <v>44771</v>
      </c>
      <c r="B2841" s="22" t="s">
        <v>3306</v>
      </c>
      <c r="C2841" s="22" t="s">
        <v>9</v>
      </c>
      <c r="D2841" s="22">
        <v>2</v>
      </c>
      <c r="E2841" s="22" t="s">
        <v>958</v>
      </c>
      <c r="F2841" s="22" t="s">
        <v>863</v>
      </c>
      <c r="G2841" s="22">
        <v>1140</v>
      </c>
      <c r="H2841" s="22">
        <v>1000</v>
      </c>
      <c r="I2841" s="22">
        <v>1000</v>
      </c>
      <c r="J2841" s="23">
        <v>3.1</v>
      </c>
      <c r="K2841" s="22">
        <v>0</v>
      </c>
      <c r="L2841" s="24">
        <v>0</v>
      </c>
      <c r="M2841" s="22" t="s">
        <v>3979</v>
      </c>
      <c r="N2841" s="22">
        <v>5</v>
      </c>
      <c r="O2841" s="22">
        <v>3098.6226900000001</v>
      </c>
      <c r="P2841" s="19">
        <f t="shared" si="44"/>
        <v>7</v>
      </c>
    </row>
    <row r="2842" spans="1:16" x14ac:dyDescent="0.25">
      <c r="A2842" s="21">
        <v>44771</v>
      </c>
      <c r="B2842" s="22" t="s">
        <v>3421</v>
      </c>
      <c r="C2842" s="22" t="s">
        <v>9</v>
      </c>
      <c r="D2842" s="22">
        <v>2</v>
      </c>
      <c r="E2842" s="22" t="s">
        <v>949</v>
      </c>
      <c r="F2842" s="22" t="s">
        <v>863</v>
      </c>
      <c r="G2842" s="22">
        <v>9719</v>
      </c>
      <c r="H2842" s="22">
        <v>9620</v>
      </c>
      <c r="I2842" s="22">
        <v>9620</v>
      </c>
      <c r="J2842" s="23">
        <v>1.04</v>
      </c>
      <c r="K2842" s="22">
        <v>0</v>
      </c>
      <c r="L2842" s="24">
        <v>0</v>
      </c>
      <c r="M2842" s="22" t="s">
        <v>3980</v>
      </c>
      <c r="N2842" s="22">
        <v>5</v>
      </c>
      <c r="O2842" s="22">
        <v>10002.041945999999</v>
      </c>
      <c r="P2842" s="19">
        <f t="shared" si="44"/>
        <v>7</v>
      </c>
    </row>
    <row r="2843" spans="1:16" x14ac:dyDescent="0.25">
      <c r="A2843" s="21">
        <v>44771</v>
      </c>
      <c r="B2843" s="22" t="s">
        <v>3683</v>
      </c>
      <c r="C2843" s="22" t="s">
        <v>9</v>
      </c>
      <c r="D2843" s="22">
        <v>2</v>
      </c>
      <c r="E2843" s="22" t="s">
        <v>957</v>
      </c>
      <c r="F2843" s="22" t="s">
        <v>863</v>
      </c>
      <c r="G2843" s="22">
        <v>3248</v>
      </c>
      <c r="H2843" s="22">
        <v>2860</v>
      </c>
      <c r="I2843" s="22">
        <v>2860</v>
      </c>
      <c r="J2843" s="23">
        <v>0.95</v>
      </c>
      <c r="K2843" s="22">
        <v>0</v>
      </c>
      <c r="L2843" s="24">
        <v>0</v>
      </c>
      <c r="M2843" s="22" t="s">
        <v>3981</v>
      </c>
      <c r="N2843" s="22">
        <v>5</v>
      </c>
      <c r="O2843" s="22">
        <v>2725.7043527999999</v>
      </c>
      <c r="P2843" s="19">
        <f t="shared" si="44"/>
        <v>7</v>
      </c>
    </row>
    <row r="2844" spans="1:16" x14ac:dyDescent="0.25">
      <c r="A2844" s="21">
        <v>44771</v>
      </c>
      <c r="B2844" s="22" t="s">
        <v>3049</v>
      </c>
      <c r="C2844" s="22" t="s">
        <v>9</v>
      </c>
      <c r="D2844" s="22">
        <v>2</v>
      </c>
      <c r="E2844" s="22" t="s">
        <v>2134</v>
      </c>
      <c r="F2844" s="22" t="s">
        <v>863</v>
      </c>
      <c r="G2844" s="22">
        <v>1163</v>
      </c>
      <c r="H2844" s="22">
        <v>525</v>
      </c>
      <c r="I2844" s="22">
        <v>525</v>
      </c>
      <c r="J2844" s="23">
        <v>14</v>
      </c>
      <c r="K2844" s="22">
        <v>0</v>
      </c>
      <c r="L2844" s="24">
        <v>0</v>
      </c>
      <c r="M2844" s="22" t="s">
        <v>3982</v>
      </c>
      <c r="N2844" s="22">
        <v>5</v>
      </c>
      <c r="O2844" s="22">
        <v>7348.5225975000003</v>
      </c>
      <c r="P2844" s="19">
        <f t="shared" si="44"/>
        <v>7</v>
      </c>
    </row>
    <row r="2845" spans="1:16" x14ac:dyDescent="0.25">
      <c r="A2845" s="21">
        <v>44771</v>
      </c>
      <c r="B2845" s="22" t="s">
        <v>3498</v>
      </c>
      <c r="C2845" s="22" t="s">
        <v>9</v>
      </c>
      <c r="D2845" s="22">
        <v>2</v>
      </c>
      <c r="E2845" s="22" t="s">
        <v>961</v>
      </c>
      <c r="F2845" s="22" t="s">
        <v>863</v>
      </c>
      <c r="G2845" s="22">
        <v>419</v>
      </c>
      <c r="H2845" s="22">
        <v>405</v>
      </c>
      <c r="I2845" s="22">
        <v>405</v>
      </c>
      <c r="J2845" s="23">
        <v>13.65</v>
      </c>
      <c r="K2845" s="22">
        <v>0</v>
      </c>
      <c r="L2845" s="24">
        <v>0</v>
      </c>
      <c r="M2845" s="22" t="s">
        <v>3983</v>
      </c>
      <c r="N2845" s="22">
        <v>5</v>
      </c>
      <c r="O2845" s="22">
        <v>5528.4425167500003</v>
      </c>
      <c r="P2845" s="19">
        <f t="shared" si="44"/>
        <v>7</v>
      </c>
    </row>
    <row r="2846" spans="1:16" x14ac:dyDescent="0.25">
      <c r="A2846" s="21">
        <v>44771</v>
      </c>
      <c r="B2846" s="22" t="s">
        <v>3205</v>
      </c>
      <c r="C2846" s="22" t="s">
        <v>9</v>
      </c>
      <c r="D2846" s="22">
        <v>2</v>
      </c>
      <c r="E2846" s="22" t="s">
        <v>2136</v>
      </c>
      <c r="F2846" s="22" t="s">
        <v>863</v>
      </c>
      <c r="G2846" s="22">
        <v>2870</v>
      </c>
      <c r="H2846" s="22">
        <v>456</v>
      </c>
      <c r="I2846" s="22">
        <v>456</v>
      </c>
      <c r="J2846" s="23">
        <v>11.66</v>
      </c>
      <c r="K2846" s="22">
        <v>0</v>
      </c>
      <c r="L2846" s="24">
        <v>0</v>
      </c>
      <c r="M2846" s="22" t="s">
        <v>3984</v>
      </c>
      <c r="N2846" s="22">
        <v>5</v>
      </c>
      <c r="O2846" s="22">
        <v>5315.6287900799998</v>
      </c>
      <c r="P2846" s="19">
        <f t="shared" si="44"/>
        <v>7</v>
      </c>
    </row>
    <row r="2847" spans="1:16" x14ac:dyDescent="0.25">
      <c r="A2847" s="21">
        <v>44771</v>
      </c>
      <c r="B2847" s="22" t="s">
        <v>3525</v>
      </c>
      <c r="C2847" s="22" t="s">
        <v>9</v>
      </c>
      <c r="D2847" s="22">
        <v>2</v>
      </c>
      <c r="E2847" s="22" t="s">
        <v>955</v>
      </c>
      <c r="F2847" s="22" t="s">
        <v>863</v>
      </c>
      <c r="G2847" s="22">
        <v>4145</v>
      </c>
      <c r="H2847" s="22">
        <v>1392</v>
      </c>
      <c r="I2847" s="22">
        <v>1392</v>
      </c>
      <c r="J2847" s="23">
        <v>1.54</v>
      </c>
      <c r="K2847" s="22">
        <v>0</v>
      </c>
      <c r="L2847" s="24">
        <v>0</v>
      </c>
      <c r="M2847" s="22" t="s">
        <v>3985</v>
      </c>
      <c r="N2847" s="22">
        <v>5</v>
      </c>
      <c r="O2847" s="22">
        <v>2138.24817936</v>
      </c>
      <c r="P2847" s="19">
        <f t="shared" si="44"/>
        <v>7</v>
      </c>
    </row>
    <row r="2848" spans="1:16" x14ac:dyDescent="0.25">
      <c r="A2848" s="21">
        <v>44771</v>
      </c>
      <c r="B2848" s="22" t="s">
        <v>3430</v>
      </c>
      <c r="C2848" s="22" t="s">
        <v>9</v>
      </c>
      <c r="D2848" s="22">
        <v>2</v>
      </c>
      <c r="E2848" s="22" t="s">
        <v>950</v>
      </c>
      <c r="F2848" s="22" t="s">
        <v>863</v>
      </c>
      <c r="G2848" s="22">
        <v>807</v>
      </c>
      <c r="H2848" s="22">
        <v>760</v>
      </c>
      <c r="I2848" s="22">
        <v>760</v>
      </c>
      <c r="J2848" s="23">
        <v>2.13</v>
      </c>
      <c r="K2848" s="22">
        <v>0</v>
      </c>
      <c r="L2848" s="24">
        <v>0</v>
      </c>
      <c r="M2848" s="22" t="s">
        <v>3986</v>
      </c>
      <c r="N2848" s="22">
        <v>5</v>
      </c>
      <c r="O2848" s="22">
        <v>1617.5491767999999</v>
      </c>
      <c r="P2848" s="19">
        <f t="shared" si="44"/>
        <v>7</v>
      </c>
    </row>
    <row r="2849" spans="1:16" x14ac:dyDescent="0.25">
      <c r="A2849" s="21">
        <v>44771</v>
      </c>
      <c r="B2849" s="22" t="s">
        <v>3443</v>
      </c>
      <c r="C2849" s="22" t="s">
        <v>9</v>
      </c>
      <c r="D2849" s="22">
        <v>2</v>
      </c>
      <c r="E2849" s="22" t="s">
        <v>954</v>
      </c>
      <c r="F2849" s="22" t="s">
        <v>863</v>
      </c>
      <c r="G2849" s="22">
        <v>379</v>
      </c>
      <c r="H2849" s="22">
        <v>360</v>
      </c>
      <c r="I2849" s="22">
        <v>360</v>
      </c>
      <c r="J2849" s="23">
        <v>1.54</v>
      </c>
      <c r="K2849" s="22">
        <v>0</v>
      </c>
      <c r="L2849" s="24">
        <v>0</v>
      </c>
      <c r="M2849" s="22" t="s">
        <v>3987</v>
      </c>
      <c r="N2849" s="22">
        <v>5</v>
      </c>
      <c r="O2849" s="22">
        <v>555.36365880000005</v>
      </c>
      <c r="P2849" s="19">
        <f t="shared" si="44"/>
        <v>7</v>
      </c>
    </row>
    <row r="2850" spans="1:16" x14ac:dyDescent="0.25">
      <c r="A2850" s="21">
        <v>44771</v>
      </c>
      <c r="B2850" s="22" t="s">
        <v>3686</v>
      </c>
      <c r="C2850" s="22" t="s">
        <v>9</v>
      </c>
      <c r="D2850" s="22">
        <v>2</v>
      </c>
      <c r="E2850" s="22" t="s">
        <v>952</v>
      </c>
      <c r="F2850" s="22" t="s">
        <v>863</v>
      </c>
      <c r="G2850" s="22">
        <v>1340</v>
      </c>
      <c r="H2850" s="22">
        <v>900</v>
      </c>
      <c r="I2850" s="22">
        <v>900</v>
      </c>
      <c r="J2850" s="23">
        <v>1.56</v>
      </c>
      <c r="K2850" s="22">
        <v>0</v>
      </c>
      <c r="L2850" s="24">
        <v>0</v>
      </c>
      <c r="M2850" s="22" t="s">
        <v>3988</v>
      </c>
      <c r="N2850" s="22">
        <v>5</v>
      </c>
      <c r="O2850" s="22">
        <v>1399.8214620000001</v>
      </c>
      <c r="P2850" s="19">
        <f t="shared" si="44"/>
        <v>7</v>
      </c>
    </row>
    <row r="2851" spans="1:16" x14ac:dyDescent="0.25">
      <c r="A2851" s="21">
        <v>44771</v>
      </c>
      <c r="B2851" s="22" t="s">
        <v>3848</v>
      </c>
      <c r="C2851" s="22" t="s">
        <v>9</v>
      </c>
      <c r="D2851" s="22">
        <v>2</v>
      </c>
      <c r="E2851" s="22" t="s">
        <v>963</v>
      </c>
      <c r="F2851" s="22" t="s">
        <v>863</v>
      </c>
      <c r="G2851" s="22">
        <v>191</v>
      </c>
      <c r="H2851" s="22">
        <v>180</v>
      </c>
      <c r="I2851" s="22">
        <v>180</v>
      </c>
      <c r="J2851" s="23">
        <v>7.62</v>
      </c>
      <c r="K2851" s="22">
        <v>0</v>
      </c>
      <c r="L2851" s="24">
        <v>0</v>
      </c>
      <c r="M2851" s="22" t="s">
        <v>3989</v>
      </c>
      <c r="N2851" s="22">
        <v>5</v>
      </c>
      <c r="O2851" s="22">
        <v>1371.6906084</v>
      </c>
      <c r="P2851" s="19">
        <f t="shared" si="44"/>
        <v>7</v>
      </c>
    </row>
    <row r="2852" spans="1:16" x14ac:dyDescent="0.25">
      <c r="A2852" s="21">
        <v>44771</v>
      </c>
      <c r="B2852" s="22" t="s">
        <v>3494</v>
      </c>
      <c r="C2852" s="22" t="s">
        <v>9</v>
      </c>
      <c r="D2852" s="22">
        <v>2</v>
      </c>
      <c r="E2852" s="22" t="s">
        <v>2135</v>
      </c>
      <c r="F2852" s="22" t="s">
        <v>863</v>
      </c>
      <c r="G2852" s="22">
        <v>85</v>
      </c>
      <c r="H2852" s="22">
        <v>60</v>
      </c>
      <c r="I2852" s="22">
        <v>60</v>
      </c>
      <c r="J2852" s="23">
        <v>5.95</v>
      </c>
      <c r="K2852" s="22">
        <v>0</v>
      </c>
      <c r="L2852" s="24">
        <v>0</v>
      </c>
      <c r="M2852" s="22" t="s">
        <v>3990</v>
      </c>
      <c r="N2852" s="22">
        <v>5</v>
      </c>
      <c r="O2852" s="22">
        <v>356.83234499999998</v>
      </c>
      <c r="P2852" s="19">
        <f t="shared" si="44"/>
        <v>7</v>
      </c>
    </row>
    <row r="2853" spans="1:16" x14ac:dyDescent="0.25">
      <c r="A2853" s="21">
        <v>44771</v>
      </c>
      <c r="B2853" s="22" t="s">
        <v>3701</v>
      </c>
      <c r="C2853" s="22" t="s">
        <v>9</v>
      </c>
      <c r="D2853" s="22">
        <v>2</v>
      </c>
      <c r="E2853" s="22" t="s">
        <v>947</v>
      </c>
      <c r="F2853" s="22" t="s">
        <v>863</v>
      </c>
      <c r="G2853" s="22">
        <v>10842</v>
      </c>
      <c r="H2853" s="22">
        <v>2240</v>
      </c>
      <c r="I2853" s="22">
        <v>2240</v>
      </c>
      <c r="J2853" s="23">
        <v>2.16</v>
      </c>
      <c r="K2853" s="22">
        <v>0</v>
      </c>
      <c r="L2853" s="24">
        <v>0</v>
      </c>
      <c r="M2853" s="22" t="s">
        <v>3991</v>
      </c>
      <c r="N2853" s="22">
        <v>5</v>
      </c>
      <c r="O2853" s="22">
        <v>4848.1139391999995</v>
      </c>
      <c r="P2853" s="19">
        <f t="shared" si="44"/>
        <v>7</v>
      </c>
    </row>
    <row r="2854" spans="1:16" x14ac:dyDescent="0.25">
      <c r="A2854" s="21">
        <v>44771</v>
      </c>
      <c r="B2854" s="22" t="s">
        <v>2351</v>
      </c>
      <c r="C2854" s="22" t="s">
        <v>9</v>
      </c>
      <c r="D2854" s="22">
        <v>2</v>
      </c>
      <c r="E2854" s="22" t="s">
        <v>956</v>
      </c>
      <c r="F2854" s="22" t="s">
        <v>863</v>
      </c>
      <c r="G2854" s="22">
        <v>936</v>
      </c>
      <c r="H2854" s="22">
        <v>810</v>
      </c>
      <c r="I2854" s="22">
        <v>810</v>
      </c>
      <c r="J2854" s="23">
        <v>1.51</v>
      </c>
      <c r="K2854" s="22">
        <v>0</v>
      </c>
      <c r="L2854" s="24">
        <v>0</v>
      </c>
      <c r="M2854" s="22" t="s">
        <v>3992</v>
      </c>
      <c r="N2854" s="22">
        <v>5</v>
      </c>
      <c r="O2854" s="22">
        <v>1225.4852636999999</v>
      </c>
      <c r="P2854" s="19">
        <f t="shared" si="44"/>
        <v>7</v>
      </c>
    </row>
    <row r="2855" spans="1:16" x14ac:dyDescent="0.25">
      <c r="A2855" s="21">
        <v>44771</v>
      </c>
      <c r="B2855" s="22" t="s">
        <v>2554</v>
      </c>
      <c r="C2855" s="22" t="s">
        <v>9</v>
      </c>
      <c r="D2855" s="22">
        <v>2</v>
      </c>
      <c r="E2855" s="22" t="s">
        <v>1185</v>
      </c>
      <c r="F2855" s="22" t="s">
        <v>407</v>
      </c>
      <c r="G2855" s="22">
        <v>3288</v>
      </c>
      <c r="H2855" s="22">
        <v>96</v>
      </c>
      <c r="I2855" s="22">
        <v>96</v>
      </c>
      <c r="J2855" s="23">
        <v>7.16</v>
      </c>
      <c r="K2855" s="22">
        <v>0</v>
      </c>
      <c r="L2855" s="24">
        <v>0</v>
      </c>
      <c r="M2855" s="22" t="s">
        <v>4115</v>
      </c>
      <c r="N2855" s="22">
        <v>4</v>
      </c>
      <c r="O2855" s="22">
        <v>687.58241568000005</v>
      </c>
      <c r="P2855" s="19">
        <f t="shared" si="44"/>
        <v>7</v>
      </c>
    </row>
    <row r="2856" spans="1:16" x14ac:dyDescent="0.25">
      <c r="A2856" s="21">
        <v>44771</v>
      </c>
      <c r="B2856" s="22" t="s">
        <v>3206</v>
      </c>
      <c r="C2856" s="22" t="s">
        <v>9</v>
      </c>
      <c r="D2856" s="22">
        <v>2</v>
      </c>
      <c r="E2856" s="22" t="s">
        <v>1137</v>
      </c>
      <c r="F2856" s="22" t="s">
        <v>9</v>
      </c>
      <c r="G2856" s="22">
        <v>3377</v>
      </c>
      <c r="H2856" s="22">
        <v>384</v>
      </c>
      <c r="I2856" s="22">
        <v>384</v>
      </c>
      <c r="J2856" s="23">
        <v>2.17</v>
      </c>
      <c r="K2856" s="22">
        <v>0</v>
      </c>
      <c r="L2856" s="24">
        <v>0</v>
      </c>
      <c r="M2856" s="22" t="s">
        <v>4311</v>
      </c>
      <c r="N2856" s="22">
        <v>3</v>
      </c>
      <c r="O2856" s="22">
        <v>834.38207999999997</v>
      </c>
      <c r="P2856" s="19">
        <f t="shared" si="44"/>
        <v>7</v>
      </c>
    </row>
    <row r="2857" spans="1:16" x14ac:dyDescent="0.25">
      <c r="A2857" s="21">
        <v>44771</v>
      </c>
      <c r="B2857" s="22" t="s">
        <v>3356</v>
      </c>
      <c r="C2857" s="22" t="s">
        <v>931</v>
      </c>
      <c r="D2857" s="22">
        <v>2</v>
      </c>
      <c r="E2857" s="22" t="s">
        <v>1757</v>
      </c>
      <c r="F2857" s="22" t="s">
        <v>1318</v>
      </c>
      <c r="G2857" s="22">
        <v>750</v>
      </c>
      <c r="H2857" s="22">
        <v>600</v>
      </c>
      <c r="I2857" s="22">
        <v>600</v>
      </c>
      <c r="J2857" s="23">
        <v>1.49</v>
      </c>
      <c r="K2857" s="22">
        <v>0</v>
      </c>
      <c r="L2857" s="24">
        <v>0</v>
      </c>
      <c r="M2857" s="22" t="s">
        <v>4749</v>
      </c>
      <c r="N2857" s="22">
        <v>2</v>
      </c>
      <c r="O2857" s="22">
        <v>895.44649800000002</v>
      </c>
      <c r="P2857" s="19">
        <f t="shared" si="44"/>
        <v>7</v>
      </c>
    </row>
    <row r="2858" spans="1:16" x14ac:dyDescent="0.25">
      <c r="A2858" s="21">
        <v>44771</v>
      </c>
      <c r="B2858" s="22" t="s">
        <v>2792</v>
      </c>
      <c r="C2858" s="22" t="s">
        <v>931</v>
      </c>
      <c r="D2858" s="22">
        <v>2</v>
      </c>
      <c r="E2858" s="22" t="s">
        <v>1750</v>
      </c>
      <c r="F2858" s="22" t="s">
        <v>1318</v>
      </c>
      <c r="G2858" s="22">
        <v>307</v>
      </c>
      <c r="H2858" s="22">
        <v>250</v>
      </c>
      <c r="I2858" s="22">
        <v>250</v>
      </c>
      <c r="J2858" s="23">
        <v>3.17</v>
      </c>
      <c r="K2858" s="22">
        <v>0</v>
      </c>
      <c r="L2858" s="24">
        <v>0</v>
      </c>
      <c r="M2858" s="22" t="s">
        <v>4750</v>
      </c>
      <c r="N2858" s="22">
        <v>2</v>
      </c>
      <c r="O2858" s="22">
        <v>791.43458999999996</v>
      </c>
      <c r="P2858" s="19">
        <f t="shared" si="44"/>
        <v>7</v>
      </c>
    </row>
    <row r="2859" spans="1:16" x14ac:dyDescent="0.25">
      <c r="A2859" s="21">
        <v>44771</v>
      </c>
      <c r="B2859" s="22" t="s">
        <v>2760</v>
      </c>
      <c r="C2859" s="22" t="s">
        <v>931</v>
      </c>
      <c r="D2859" s="22">
        <v>2</v>
      </c>
      <c r="E2859" s="22" t="s">
        <v>1755</v>
      </c>
      <c r="F2859" s="22" t="s">
        <v>1318</v>
      </c>
      <c r="G2859" s="22">
        <v>36</v>
      </c>
      <c r="H2859" s="22">
        <v>20</v>
      </c>
      <c r="I2859" s="22">
        <v>20</v>
      </c>
      <c r="J2859" s="23">
        <v>11.28</v>
      </c>
      <c r="K2859" s="22">
        <v>0</v>
      </c>
      <c r="L2859" s="24">
        <v>0</v>
      </c>
      <c r="M2859" s="22" t="s">
        <v>2653</v>
      </c>
      <c r="N2859" s="22">
        <v>2</v>
      </c>
      <c r="O2859" s="22">
        <v>225.6</v>
      </c>
      <c r="P2859" s="19">
        <f t="shared" si="44"/>
        <v>7</v>
      </c>
    </row>
    <row r="2860" spans="1:16" x14ac:dyDescent="0.25">
      <c r="A2860" s="21">
        <v>44771</v>
      </c>
      <c r="B2860" s="22" t="s">
        <v>2939</v>
      </c>
      <c r="C2860" s="22" t="s">
        <v>931</v>
      </c>
      <c r="D2860" s="22">
        <v>2</v>
      </c>
      <c r="E2860" s="22" t="s">
        <v>1755</v>
      </c>
      <c r="F2860" s="22" t="s">
        <v>1318</v>
      </c>
      <c r="G2860" s="22">
        <v>13</v>
      </c>
      <c r="H2860" s="22">
        <v>13</v>
      </c>
      <c r="I2860" s="22">
        <v>13</v>
      </c>
      <c r="J2860" s="23">
        <v>12.09</v>
      </c>
      <c r="K2860" s="22">
        <v>0</v>
      </c>
      <c r="L2860" s="24">
        <v>0</v>
      </c>
      <c r="M2860" s="22" t="s">
        <v>2653</v>
      </c>
      <c r="N2860" s="22">
        <v>2</v>
      </c>
      <c r="O2860" s="22">
        <v>157.16999999999999</v>
      </c>
      <c r="P2860" s="19">
        <f t="shared" si="44"/>
        <v>7</v>
      </c>
    </row>
    <row r="2861" spans="1:16" x14ac:dyDescent="0.25">
      <c r="A2861" s="21">
        <v>44771</v>
      </c>
      <c r="B2861" s="22" t="s">
        <v>3371</v>
      </c>
      <c r="C2861" s="22" t="s">
        <v>931</v>
      </c>
      <c r="D2861" s="22">
        <v>2</v>
      </c>
      <c r="E2861" s="22" t="s">
        <v>1761</v>
      </c>
      <c r="F2861" s="22" t="s">
        <v>1318</v>
      </c>
      <c r="G2861" s="22">
        <v>5288</v>
      </c>
      <c r="H2861" s="22">
        <v>1824</v>
      </c>
      <c r="I2861" s="22">
        <v>1824</v>
      </c>
      <c r="J2861" s="23">
        <v>2.66</v>
      </c>
      <c r="K2861" s="22">
        <v>0</v>
      </c>
      <c r="L2861" s="24">
        <v>0</v>
      </c>
      <c r="M2861" s="22" t="s">
        <v>4751</v>
      </c>
      <c r="N2861" s="22">
        <v>2</v>
      </c>
      <c r="O2861" s="22">
        <v>4846.2038947199999</v>
      </c>
      <c r="P2861" s="19">
        <f t="shared" si="44"/>
        <v>7</v>
      </c>
    </row>
    <row r="2862" spans="1:16" x14ac:dyDescent="0.25">
      <c r="A2862" s="21">
        <v>44771</v>
      </c>
      <c r="B2862" s="22" t="s">
        <v>3252</v>
      </c>
      <c r="C2862" s="22" t="s">
        <v>931</v>
      </c>
      <c r="D2862" s="22">
        <v>2</v>
      </c>
      <c r="E2862" s="22" t="s">
        <v>1751</v>
      </c>
      <c r="F2862" s="22" t="s">
        <v>1318</v>
      </c>
      <c r="G2862" s="22">
        <v>198</v>
      </c>
      <c r="H2862" s="22">
        <v>100</v>
      </c>
      <c r="I2862" s="22">
        <v>100</v>
      </c>
      <c r="J2862" s="23">
        <v>10.82</v>
      </c>
      <c r="K2862" s="22">
        <v>0</v>
      </c>
      <c r="L2862" s="24">
        <v>0</v>
      </c>
      <c r="M2862" s="22" t="s">
        <v>4752</v>
      </c>
      <c r="N2862" s="22">
        <v>2</v>
      </c>
      <c r="O2862" s="22">
        <v>1082.456776</v>
      </c>
      <c r="P2862" s="19">
        <f t="shared" si="44"/>
        <v>7</v>
      </c>
    </row>
    <row r="2863" spans="1:16" x14ac:dyDescent="0.25">
      <c r="A2863" s="21">
        <v>44771</v>
      </c>
      <c r="B2863" s="22" t="s">
        <v>2222</v>
      </c>
      <c r="C2863" s="22" t="s">
        <v>931</v>
      </c>
      <c r="D2863" s="22">
        <v>2</v>
      </c>
      <c r="E2863" s="22" t="s">
        <v>1751</v>
      </c>
      <c r="F2863" s="22" t="s">
        <v>1318</v>
      </c>
      <c r="G2863" s="22">
        <v>484</v>
      </c>
      <c r="H2863" s="22">
        <v>350</v>
      </c>
      <c r="I2863" s="22">
        <v>350</v>
      </c>
      <c r="J2863" s="23">
        <v>3.31</v>
      </c>
      <c r="K2863" s="22">
        <v>0</v>
      </c>
      <c r="L2863" s="24">
        <v>0</v>
      </c>
      <c r="M2863" s="22" t="s">
        <v>4752</v>
      </c>
      <c r="N2863" s="22">
        <v>2</v>
      </c>
      <c r="O2863" s="22">
        <v>1159.3446409999999</v>
      </c>
      <c r="P2863" s="19">
        <f t="shared" si="44"/>
        <v>7</v>
      </c>
    </row>
    <row r="2864" spans="1:16" x14ac:dyDescent="0.25">
      <c r="A2864" s="21">
        <v>44771</v>
      </c>
      <c r="B2864" s="22" t="s">
        <v>4753</v>
      </c>
      <c r="C2864" s="22" t="s">
        <v>931</v>
      </c>
      <c r="D2864" s="22">
        <v>2</v>
      </c>
      <c r="E2864" s="22" t="s">
        <v>1753</v>
      </c>
      <c r="F2864" s="22" t="s">
        <v>1318</v>
      </c>
      <c r="G2864" s="22">
        <v>109</v>
      </c>
      <c r="H2864" s="22">
        <v>109</v>
      </c>
      <c r="I2864" s="22">
        <v>109</v>
      </c>
      <c r="J2864" s="23">
        <v>9.7200000000000006</v>
      </c>
      <c r="K2864" s="22">
        <v>0</v>
      </c>
      <c r="L2864" s="24">
        <v>0</v>
      </c>
      <c r="M2864" s="22" t="s">
        <v>4754</v>
      </c>
      <c r="N2864" s="22">
        <v>2</v>
      </c>
      <c r="O2864" s="22">
        <v>1060.0185777199999</v>
      </c>
      <c r="P2864" s="19">
        <f t="shared" si="44"/>
        <v>7</v>
      </c>
    </row>
    <row r="2865" spans="1:16" x14ac:dyDescent="0.25">
      <c r="A2865" s="21">
        <v>44771</v>
      </c>
      <c r="B2865" s="22" t="s">
        <v>4609</v>
      </c>
      <c r="C2865" s="22" t="s">
        <v>931</v>
      </c>
      <c r="D2865" s="22">
        <v>2</v>
      </c>
      <c r="E2865" s="22" t="s">
        <v>1752</v>
      </c>
      <c r="F2865" s="22" t="s">
        <v>1318</v>
      </c>
      <c r="G2865" s="22">
        <v>99</v>
      </c>
      <c r="H2865" s="22">
        <v>19</v>
      </c>
      <c r="I2865" s="22">
        <v>19</v>
      </c>
      <c r="J2865" s="23">
        <v>2.1800000000000002</v>
      </c>
      <c r="K2865" s="22">
        <v>0</v>
      </c>
      <c r="L2865" s="24">
        <v>0</v>
      </c>
      <c r="M2865" s="22" t="s">
        <v>4755</v>
      </c>
      <c r="N2865" s="22">
        <v>2</v>
      </c>
      <c r="O2865" s="22">
        <v>41.42</v>
      </c>
      <c r="P2865" s="19">
        <f t="shared" si="44"/>
        <v>7</v>
      </c>
    </row>
    <row r="2866" spans="1:16" x14ac:dyDescent="0.25">
      <c r="A2866" s="21">
        <v>44771</v>
      </c>
      <c r="B2866" s="22" t="s">
        <v>4611</v>
      </c>
      <c r="C2866" s="22" t="s">
        <v>931</v>
      </c>
      <c r="D2866" s="22">
        <v>2</v>
      </c>
      <c r="E2866" s="22" t="s">
        <v>1752</v>
      </c>
      <c r="F2866" s="22" t="s">
        <v>1318</v>
      </c>
      <c r="G2866" s="22">
        <v>99</v>
      </c>
      <c r="H2866" s="22">
        <v>19</v>
      </c>
      <c r="I2866" s="22">
        <v>19</v>
      </c>
      <c r="J2866" s="23">
        <v>2.1800000000000002</v>
      </c>
      <c r="K2866" s="22">
        <v>0</v>
      </c>
      <c r="L2866" s="24">
        <v>0</v>
      </c>
      <c r="M2866" s="22" t="s">
        <v>4755</v>
      </c>
      <c r="N2866" s="22">
        <v>2</v>
      </c>
      <c r="O2866" s="22">
        <v>41.42</v>
      </c>
      <c r="P2866" s="19">
        <f t="shared" si="44"/>
        <v>7</v>
      </c>
    </row>
    <row r="2867" spans="1:16" x14ac:dyDescent="0.25">
      <c r="A2867" s="21">
        <v>44771</v>
      </c>
      <c r="B2867" s="22" t="s">
        <v>4612</v>
      </c>
      <c r="C2867" s="22" t="s">
        <v>931</v>
      </c>
      <c r="D2867" s="22">
        <v>2</v>
      </c>
      <c r="E2867" s="22" t="s">
        <v>1447</v>
      </c>
      <c r="F2867" s="22" t="s">
        <v>1318</v>
      </c>
      <c r="G2867" s="22">
        <v>606</v>
      </c>
      <c r="H2867" s="22">
        <v>458</v>
      </c>
      <c r="I2867" s="22">
        <v>458</v>
      </c>
      <c r="J2867" s="23">
        <v>24.31</v>
      </c>
      <c r="K2867" s="22">
        <v>0</v>
      </c>
      <c r="L2867" s="24">
        <v>0</v>
      </c>
      <c r="M2867" s="22" t="s">
        <v>4757</v>
      </c>
      <c r="N2867" s="22">
        <v>2</v>
      </c>
      <c r="O2867" s="22">
        <v>11135.39118044</v>
      </c>
      <c r="P2867" s="19">
        <f t="shared" si="44"/>
        <v>7</v>
      </c>
    </row>
    <row r="2868" spans="1:16" x14ac:dyDescent="0.25">
      <c r="A2868" s="21">
        <v>44771</v>
      </c>
      <c r="B2868" s="22" t="s">
        <v>4612</v>
      </c>
      <c r="C2868" s="22" t="s">
        <v>931</v>
      </c>
      <c r="D2868" s="22">
        <v>2</v>
      </c>
      <c r="E2868" s="22" t="s">
        <v>1758</v>
      </c>
      <c r="F2868" s="22" t="s">
        <v>1318</v>
      </c>
      <c r="G2868" s="22">
        <v>606</v>
      </c>
      <c r="H2868" s="22">
        <v>6</v>
      </c>
      <c r="I2868" s="22">
        <v>6</v>
      </c>
      <c r="J2868" s="23">
        <v>24.31</v>
      </c>
      <c r="K2868" s="22">
        <v>0</v>
      </c>
      <c r="L2868" s="24">
        <v>0</v>
      </c>
      <c r="M2868" s="22" t="s">
        <v>4756</v>
      </c>
      <c r="N2868" s="22">
        <v>2</v>
      </c>
      <c r="O2868" s="22">
        <v>145.87848708000001</v>
      </c>
      <c r="P2868" s="19">
        <f t="shared" si="44"/>
        <v>7</v>
      </c>
    </row>
    <row r="2869" spans="1:16" x14ac:dyDescent="0.25">
      <c r="A2869" s="21">
        <v>44771</v>
      </c>
      <c r="B2869" s="22" t="s">
        <v>2949</v>
      </c>
      <c r="C2869" s="22" t="s">
        <v>931</v>
      </c>
      <c r="D2869" s="22">
        <v>2</v>
      </c>
      <c r="E2869" s="22" t="s">
        <v>1754</v>
      </c>
      <c r="F2869" s="22" t="s">
        <v>1318</v>
      </c>
      <c r="G2869" s="22">
        <v>1157</v>
      </c>
      <c r="H2869" s="22">
        <v>1080</v>
      </c>
      <c r="I2869" s="22">
        <v>1080</v>
      </c>
      <c r="J2869" s="23">
        <v>2.86</v>
      </c>
      <c r="K2869" s="22">
        <v>0</v>
      </c>
      <c r="L2869" s="24">
        <v>0</v>
      </c>
      <c r="M2869" s="22" t="s">
        <v>4758</v>
      </c>
      <c r="N2869" s="22">
        <v>2</v>
      </c>
      <c r="O2869" s="22">
        <v>3092.7480695999998</v>
      </c>
      <c r="P2869" s="19">
        <f t="shared" si="44"/>
        <v>7</v>
      </c>
    </row>
    <row r="2870" spans="1:16" x14ac:dyDescent="0.25">
      <c r="A2870" s="21">
        <v>44771</v>
      </c>
      <c r="B2870" s="22" t="s">
        <v>2683</v>
      </c>
      <c r="C2870" s="22" t="s">
        <v>931</v>
      </c>
      <c r="D2870" s="22">
        <v>2</v>
      </c>
      <c r="E2870" s="22" t="s">
        <v>1759</v>
      </c>
      <c r="F2870" s="22" t="s">
        <v>1318</v>
      </c>
      <c r="G2870" s="22">
        <v>1928</v>
      </c>
      <c r="H2870" s="22">
        <v>1300</v>
      </c>
      <c r="I2870" s="22">
        <v>1300</v>
      </c>
      <c r="J2870" s="23">
        <v>3.92</v>
      </c>
      <c r="K2870" s="22">
        <v>0</v>
      </c>
      <c r="L2870" s="24">
        <v>0</v>
      </c>
      <c r="M2870" s="22" t="s">
        <v>4759</v>
      </c>
      <c r="N2870" s="22">
        <v>2</v>
      </c>
      <c r="O2870" s="22">
        <v>5090.5354500000003</v>
      </c>
      <c r="P2870" s="19">
        <f t="shared" si="44"/>
        <v>7</v>
      </c>
    </row>
    <row r="2871" spans="1:16" x14ac:dyDescent="0.25">
      <c r="A2871" s="21">
        <v>44771</v>
      </c>
      <c r="B2871" s="22" t="s">
        <v>3315</v>
      </c>
      <c r="C2871" s="22" t="s">
        <v>931</v>
      </c>
      <c r="D2871" s="22">
        <v>2</v>
      </c>
      <c r="E2871" s="22" t="s">
        <v>1751</v>
      </c>
      <c r="F2871" s="22" t="s">
        <v>1318</v>
      </c>
      <c r="G2871" s="22">
        <v>339</v>
      </c>
      <c r="H2871" s="22">
        <v>250</v>
      </c>
      <c r="I2871" s="22">
        <v>250</v>
      </c>
      <c r="J2871" s="23">
        <v>1.08</v>
      </c>
      <c r="K2871" s="22">
        <v>0</v>
      </c>
      <c r="L2871" s="24">
        <v>0</v>
      </c>
      <c r="M2871" s="22" t="s">
        <v>4752</v>
      </c>
      <c r="N2871" s="22">
        <v>2</v>
      </c>
      <c r="O2871" s="22">
        <v>269.23608000000002</v>
      </c>
      <c r="P2871" s="19">
        <f t="shared" si="44"/>
        <v>7</v>
      </c>
    </row>
    <row r="2872" spans="1:16" x14ac:dyDescent="0.25">
      <c r="A2872" s="21">
        <v>44771</v>
      </c>
      <c r="B2872" s="22" t="s">
        <v>3199</v>
      </c>
      <c r="C2872" s="22" t="s">
        <v>931</v>
      </c>
      <c r="D2872" s="22">
        <v>2</v>
      </c>
      <c r="E2872" s="22" t="s">
        <v>1750</v>
      </c>
      <c r="F2872" s="22" t="s">
        <v>1318</v>
      </c>
      <c r="G2872" s="22">
        <v>396</v>
      </c>
      <c r="H2872" s="22">
        <v>200</v>
      </c>
      <c r="I2872" s="22">
        <v>200</v>
      </c>
      <c r="J2872" s="23">
        <v>2.52</v>
      </c>
      <c r="K2872" s="22">
        <v>0</v>
      </c>
      <c r="L2872" s="24">
        <v>0</v>
      </c>
      <c r="M2872" s="22" t="s">
        <v>4750</v>
      </c>
      <c r="N2872" s="22">
        <v>2</v>
      </c>
      <c r="O2872" s="22">
        <v>504.45618200000001</v>
      </c>
      <c r="P2872" s="19">
        <f t="shared" si="44"/>
        <v>7</v>
      </c>
    </row>
    <row r="2873" spans="1:16" x14ac:dyDescent="0.25">
      <c r="A2873" s="21">
        <v>44771</v>
      </c>
      <c r="B2873" s="22" t="s">
        <v>2270</v>
      </c>
      <c r="C2873" s="22" t="s">
        <v>931</v>
      </c>
      <c r="D2873" s="22">
        <v>2</v>
      </c>
      <c r="E2873" s="22" t="s">
        <v>1772</v>
      </c>
      <c r="F2873" s="22" t="s">
        <v>1318</v>
      </c>
      <c r="G2873" s="22">
        <v>3911</v>
      </c>
      <c r="H2873" s="22">
        <v>1296</v>
      </c>
      <c r="I2873" s="22">
        <v>1296</v>
      </c>
      <c r="J2873" s="23">
        <v>1.91</v>
      </c>
      <c r="K2873" s="22">
        <v>0</v>
      </c>
      <c r="L2873" s="24">
        <v>0</v>
      </c>
      <c r="M2873" s="22" t="s">
        <v>4760</v>
      </c>
      <c r="N2873" s="22">
        <v>2</v>
      </c>
      <c r="O2873" s="22">
        <v>2479.3522502400001</v>
      </c>
      <c r="P2873" s="19">
        <f t="shared" si="44"/>
        <v>7</v>
      </c>
    </row>
    <row r="2874" spans="1:16" x14ac:dyDescent="0.25">
      <c r="A2874" s="21">
        <v>44771</v>
      </c>
      <c r="B2874" s="22" t="s">
        <v>3206</v>
      </c>
      <c r="C2874" s="22" t="s">
        <v>931</v>
      </c>
      <c r="D2874" s="22">
        <v>2</v>
      </c>
      <c r="E2874" s="22" t="s">
        <v>1769</v>
      </c>
      <c r="F2874" s="22" t="s">
        <v>1318</v>
      </c>
      <c r="G2874" s="22">
        <v>3377</v>
      </c>
      <c r="H2874" s="22">
        <v>2832</v>
      </c>
      <c r="I2874" s="22">
        <v>2832</v>
      </c>
      <c r="J2874" s="23">
        <v>2.17</v>
      </c>
      <c r="K2874" s="22">
        <v>0</v>
      </c>
      <c r="L2874" s="24">
        <v>0</v>
      </c>
      <c r="M2874" s="22" t="s">
        <v>4761</v>
      </c>
      <c r="N2874" s="22">
        <v>2</v>
      </c>
      <c r="O2874" s="22">
        <v>6153.5678399999997</v>
      </c>
      <c r="P2874" s="19">
        <f t="shared" si="44"/>
        <v>7</v>
      </c>
    </row>
    <row r="2875" spans="1:16" x14ac:dyDescent="0.25">
      <c r="A2875" s="21">
        <v>44771</v>
      </c>
      <c r="B2875" s="22" t="s">
        <v>4448</v>
      </c>
      <c r="C2875" s="22" t="s">
        <v>931</v>
      </c>
      <c r="D2875" s="22">
        <v>2</v>
      </c>
      <c r="E2875" s="22" t="s">
        <v>1753</v>
      </c>
      <c r="F2875" s="22" t="s">
        <v>1318</v>
      </c>
      <c r="G2875" s="22">
        <v>2461</v>
      </c>
      <c r="H2875" s="22">
        <v>461</v>
      </c>
      <c r="I2875" s="22">
        <v>461</v>
      </c>
      <c r="J2875" s="23">
        <v>2.5</v>
      </c>
      <c r="K2875" s="22">
        <v>0</v>
      </c>
      <c r="L2875" s="24">
        <v>0</v>
      </c>
      <c r="M2875" s="22" t="s">
        <v>4754</v>
      </c>
      <c r="N2875" s="22">
        <v>2</v>
      </c>
      <c r="O2875" s="22">
        <v>1152.83349662</v>
      </c>
      <c r="P2875" s="19">
        <f t="shared" si="44"/>
        <v>7</v>
      </c>
    </row>
    <row r="2876" spans="1:16" x14ac:dyDescent="0.25">
      <c r="A2876" s="21">
        <v>44771</v>
      </c>
      <c r="B2876" s="22" t="s">
        <v>2283</v>
      </c>
      <c r="C2876" s="22" t="s">
        <v>931</v>
      </c>
      <c r="D2876" s="22">
        <v>2</v>
      </c>
      <c r="E2876" s="22" t="s">
        <v>1772</v>
      </c>
      <c r="F2876" s="22" t="s">
        <v>1318</v>
      </c>
      <c r="G2876" s="22">
        <v>2889</v>
      </c>
      <c r="H2876" s="22">
        <v>1080</v>
      </c>
      <c r="I2876" s="22">
        <v>1080</v>
      </c>
      <c r="J2876" s="23">
        <v>2.17</v>
      </c>
      <c r="K2876" s="22">
        <v>0</v>
      </c>
      <c r="L2876" s="24">
        <v>0</v>
      </c>
      <c r="M2876" s="22" t="s">
        <v>4760</v>
      </c>
      <c r="N2876" s="22">
        <v>2</v>
      </c>
      <c r="O2876" s="22">
        <v>2343.8057832</v>
      </c>
      <c r="P2876" s="19">
        <f t="shared" si="44"/>
        <v>7</v>
      </c>
    </row>
    <row r="2877" spans="1:16" x14ac:dyDescent="0.25">
      <c r="A2877" s="21">
        <v>44771</v>
      </c>
      <c r="B2877" s="22" t="s">
        <v>3015</v>
      </c>
      <c r="C2877" s="22" t="s">
        <v>931</v>
      </c>
      <c r="D2877" s="22">
        <v>2</v>
      </c>
      <c r="E2877" s="22" t="s">
        <v>1764</v>
      </c>
      <c r="F2877" s="22" t="s">
        <v>1318</v>
      </c>
      <c r="G2877" s="22">
        <v>409</v>
      </c>
      <c r="H2877" s="22">
        <v>260</v>
      </c>
      <c r="I2877" s="22">
        <v>260</v>
      </c>
      <c r="J2877" s="23">
        <v>3.39</v>
      </c>
      <c r="K2877" s="22">
        <v>0</v>
      </c>
      <c r="L2877" s="24">
        <v>0</v>
      </c>
      <c r="M2877" s="22" t="s">
        <v>3054</v>
      </c>
      <c r="N2877" s="22">
        <v>2</v>
      </c>
      <c r="O2877" s="22">
        <v>882.08797040000002</v>
      </c>
      <c r="P2877" s="19">
        <f t="shared" si="44"/>
        <v>7</v>
      </c>
    </row>
    <row r="2878" spans="1:16" x14ac:dyDescent="0.25">
      <c r="A2878" s="21">
        <v>44771</v>
      </c>
      <c r="B2878" s="22" t="s">
        <v>4402</v>
      </c>
      <c r="C2878" s="22" t="s">
        <v>931</v>
      </c>
      <c r="D2878" s="22">
        <v>2</v>
      </c>
      <c r="E2878" s="22" t="s">
        <v>1764</v>
      </c>
      <c r="F2878" s="22" t="s">
        <v>1318</v>
      </c>
      <c r="G2878" s="22">
        <v>1042</v>
      </c>
      <c r="H2878" s="22">
        <v>650</v>
      </c>
      <c r="I2878" s="22">
        <v>650</v>
      </c>
      <c r="J2878" s="23">
        <v>1.5</v>
      </c>
      <c r="K2878" s="22">
        <v>0</v>
      </c>
      <c r="L2878" s="24">
        <v>0</v>
      </c>
      <c r="M2878" s="22" t="s">
        <v>3054</v>
      </c>
      <c r="N2878" s="22">
        <v>2</v>
      </c>
      <c r="O2878" s="22">
        <v>973.84558049999998</v>
      </c>
      <c r="P2878" s="19">
        <f t="shared" si="44"/>
        <v>7</v>
      </c>
    </row>
    <row r="2879" spans="1:16" x14ac:dyDescent="0.25">
      <c r="A2879" s="21">
        <v>44771</v>
      </c>
      <c r="B2879" s="22" t="s">
        <v>4621</v>
      </c>
      <c r="C2879" s="22" t="s">
        <v>931</v>
      </c>
      <c r="D2879" s="22">
        <v>2</v>
      </c>
      <c r="E2879" s="22" t="s">
        <v>1763</v>
      </c>
      <c r="F2879" s="22" t="s">
        <v>1318</v>
      </c>
      <c r="G2879" s="22">
        <v>431</v>
      </c>
      <c r="H2879" s="22">
        <v>300</v>
      </c>
      <c r="I2879" s="22">
        <v>300</v>
      </c>
      <c r="J2879" s="23">
        <v>2.54</v>
      </c>
      <c r="K2879" s="22">
        <v>0</v>
      </c>
      <c r="L2879" s="24">
        <v>0</v>
      </c>
      <c r="M2879" s="22" t="s">
        <v>4762</v>
      </c>
      <c r="N2879" s="22">
        <v>2</v>
      </c>
      <c r="O2879" s="22">
        <v>761.26934400000005</v>
      </c>
      <c r="P2879" s="19">
        <f t="shared" si="44"/>
        <v>7</v>
      </c>
    </row>
    <row r="2880" spans="1:16" x14ac:dyDescent="0.25">
      <c r="A2880" s="21">
        <v>44771</v>
      </c>
      <c r="B2880" s="22" t="s">
        <v>4623</v>
      </c>
      <c r="C2880" s="22" t="s">
        <v>931</v>
      </c>
      <c r="D2880" s="22">
        <v>2</v>
      </c>
      <c r="E2880" s="22" t="s">
        <v>1763</v>
      </c>
      <c r="F2880" s="22" t="s">
        <v>1318</v>
      </c>
      <c r="G2880" s="22">
        <v>270</v>
      </c>
      <c r="H2880" s="22">
        <v>150</v>
      </c>
      <c r="I2880" s="22">
        <v>150</v>
      </c>
      <c r="J2880" s="23">
        <v>7.02</v>
      </c>
      <c r="K2880" s="22">
        <v>0</v>
      </c>
      <c r="L2880" s="24">
        <v>0</v>
      </c>
      <c r="M2880" s="22" t="s">
        <v>4762</v>
      </c>
      <c r="N2880" s="22">
        <v>2</v>
      </c>
      <c r="O2880" s="22">
        <v>1052.826129</v>
      </c>
      <c r="P2880" s="19">
        <f t="shared" si="44"/>
        <v>7</v>
      </c>
    </row>
    <row r="2881" spans="1:16" x14ac:dyDescent="0.25">
      <c r="A2881" s="21">
        <v>44771</v>
      </c>
      <c r="B2881" s="22" t="s">
        <v>4625</v>
      </c>
      <c r="C2881" s="22" t="s">
        <v>931</v>
      </c>
      <c r="D2881" s="22">
        <v>2</v>
      </c>
      <c r="E2881" s="22" t="s">
        <v>1764</v>
      </c>
      <c r="F2881" s="22" t="s">
        <v>1318</v>
      </c>
      <c r="G2881" s="22">
        <v>414</v>
      </c>
      <c r="H2881" s="22">
        <v>380</v>
      </c>
      <c r="I2881" s="22">
        <v>380</v>
      </c>
      <c r="J2881" s="23">
        <v>3.06</v>
      </c>
      <c r="K2881" s="22">
        <v>0</v>
      </c>
      <c r="L2881" s="24">
        <v>0</v>
      </c>
      <c r="M2881" s="22" t="s">
        <v>3054</v>
      </c>
      <c r="N2881" s="22">
        <v>2</v>
      </c>
      <c r="O2881" s="22">
        <v>1164.0394498000001</v>
      </c>
      <c r="P2881" s="19">
        <f t="shared" si="44"/>
        <v>7</v>
      </c>
    </row>
    <row r="2882" spans="1:16" x14ac:dyDescent="0.25">
      <c r="A2882" s="21">
        <v>44771</v>
      </c>
      <c r="B2882" s="22" t="s">
        <v>2290</v>
      </c>
      <c r="C2882" s="22" t="s">
        <v>931</v>
      </c>
      <c r="D2882" s="22">
        <v>2</v>
      </c>
      <c r="E2882" s="22" t="s">
        <v>1767</v>
      </c>
      <c r="F2882" s="22" t="s">
        <v>1318</v>
      </c>
      <c r="G2882" s="22">
        <v>75</v>
      </c>
      <c r="H2882" s="22">
        <v>65</v>
      </c>
      <c r="I2882" s="22">
        <v>65</v>
      </c>
      <c r="J2882" s="23">
        <v>1.21</v>
      </c>
      <c r="K2882" s="22">
        <v>0</v>
      </c>
      <c r="L2882" s="24">
        <v>0</v>
      </c>
      <c r="M2882" s="22" t="s">
        <v>2655</v>
      </c>
      <c r="N2882" s="22">
        <v>2</v>
      </c>
      <c r="O2882" s="22">
        <v>78.774341750000005</v>
      </c>
      <c r="P2882" s="19">
        <f t="shared" si="44"/>
        <v>7</v>
      </c>
    </row>
    <row r="2883" spans="1:16" x14ac:dyDescent="0.25">
      <c r="A2883" s="21">
        <v>44771</v>
      </c>
      <c r="B2883" s="22" t="s">
        <v>2574</v>
      </c>
      <c r="C2883" s="22" t="s">
        <v>931</v>
      </c>
      <c r="D2883" s="22">
        <v>2</v>
      </c>
      <c r="E2883" s="22" t="s">
        <v>1763</v>
      </c>
      <c r="F2883" s="22" t="s">
        <v>1318</v>
      </c>
      <c r="G2883" s="22">
        <v>390</v>
      </c>
      <c r="H2883" s="22">
        <v>300</v>
      </c>
      <c r="I2883" s="22">
        <v>300</v>
      </c>
      <c r="J2883" s="23">
        <v>3.2</v>
      </c>
      <c r="K2883" s="22">
        <v>0</v>
      </c>
      <c r="L2883" s="24">
        <v>0</v>
      </c>
      <c r="M2883" s="22" t="s">
        <v>4762</v>
      </c>
      <c r="N2883" s="22">
        <v>2</v>
      </c>
      <c r="O2883" s="22">
        <v>958.67509800000005</v>
      </c>
      <c r="P2883" s="19">
        <f t="shared" ref="P2883:P2946" si="45">MONTH(A2883)</f>
        <v>7</v>
      </c>
    </row>
    <row r="2884" spans="1:16" x14ac:dyDescent="0.25">
      <c r="A2884" s="21">
        <v>44771</v>
      </c>
      <c r="B2884" s="22" t="s">
        <v>4626</v>
      </c>
      <c r="C2884" s="22" t="s">
        <v>931</v>
      </c>
      <c r="D2884" s="22">
        <v>2</v>
      </c>
      <c r="E2884" s="22" t="s">
        <v>1762</v>
      </c>
      <c r="F2884" s="22" t="s">
        <v>1318</v>
      </c>
      <c r="G2884" s="22">
        <v>44</v>
      </c>
      <c r="H2884" s="22">
        <v>44</v>
      </c>
      <c r="I2884" s="22">
        <v>44</v>
      </c>
      <c r="J2884" s="23">
        <v>13.83</v>
      </c>
      <c r="K2884" s="22">
        <v>0</v>
      </c>
      <c r="L2884" s="24">
        <v>0</v>
      </c>
      <c r="M2884" s="22" t="s">
        <v>4763</v>
      </c>
      <c r="N2884" s="22">
        <v>2</v>
      </c>
      <c r="O2884" s="22">
        <v>608.73043484000004</v>
      </c>
      <c r="P2884" s="19">
        <f t="shared" si="45"/>
        <v>7</v>
      </c>
    </row>
    <row r="2885" spans="1:16" x14ac:dyDescent="0.25">
      <c r="A2885" s="21">
        <v>44771</v>
      </c>
      <c r="B2885" s="22" t="s">
        <v>4628</v>
      </c>
      <c r="C2885" s="22" t="s">
        <v>931</v>
      </c>
      <c r="D2885" s="22">
        <v>2</v>
      </c>
      <c r="E2885" s="22" t="s">
        <v>1763</v>
      </c>
      <c r="F2885" s="22" t="s">
        <v>1318</v>
      </c>
      <c r="G2885" s="22">
        <v>991</v>
      </c>
      <c r="H2885" s="22">
        <v>850</v>
      </c>
      <c r="I2885" s="22">
        <v>850</v>
      </c>
      <c r="J2885" s="23">
        <v>1.2</v>
      </c>
      <c r="K2885" s="22">
        <v>0</v>
      </c>
      <c r="L2885" s="24">
        <v>0</v>
      </c>
      <c r="M2885" s="22" t="s">
        <v>4762</v>
      </c>
      <c r="N2885" s="22">
        <v>2</v>
      </c>
      <c r="O2885" s="22">
        <v>1017.0736795</v>
      </c>
      <c r="P2885" s="19">
        <f t="shared" si="45"/>
        <v>7</v>
      </c>
    </row>
    <row r="2886" spans="1:16" x14ac:dyDescent="0.25">
      <c r="A2886" s="21">
        <v>44771</v>
      </c>
      <c r="B2886" s="22" t="s">
        <v>2292</v>
      </c>
      <c r="C2886" s="22" t="s">
        <v>931</v>
      </c>
      <c r="D2886" s="22">
        <v>2</v>
      </c>
      <c r="E2886" s="22" t="s">
        <v>1762</v>
      </c>
      <c r="F2886" s="22" t="s">
        <v>1318</v>
      </c>
      <c r="G2886" s="22">
        <v>1116</v>
      </c>
      <c r="H2886" s="22">
        <v>950</v>
      </c>
      <c r="I2886" s="22">
        <v>950</v>
      </c>
      <c r="J2886" s="23">
        <v>1.25</v>
      </c>
      <c r="K2886" s="22">
        <v>0</v>
      </c>
      <c r="L2886" s="24">
        <v>0</v>
      </c>
      <c r="M2886" s="22" t="s">
        <v>4763</v>
      </c>
      <c r="N2886" s="22">
        <v>2</v>
      </c>
      <c r="O2886" s="22">
        <v>1187.2669745000001</v>
      </c>
      <c r="P2886" s="19">
        <f t="shared" si="45"/>
        <v>7</v>
      </c>
    </row>
    <row r="2887" spans="1:16" x14ac:dyDescent="0.25">
      <c r="A2887" s="21">
        <v>44771</v>
      </c>
      <c r="B2887" s="22" t="s">
        <v>2941</v>
      </c>
      <c r="C2887" s="22" t="s">
        <v>931</v>
      </c>
      <c r="D2887" s="22">
        <v>2</v>
      </c>
      <c r="E2887" s="22" t="s">
        <v>1762</v>
      </c>
      <c r="F2887" s="22" t="s">
        <v>1318</v>
      </c>
      <c r="G2887" s="22">
        <v>36</v>
      </c>
      <c r="H2887" s="22">
        <v>36</v>
      </c>
      <c r="I2887" s="22">
        <v>36</v>
      </c>
      <c r="J2887" s="23">
        <v>8.31</v>
      </c>
      <c r="K2887" s="22">
        <v>0</v>
      </c>
      <c r="L2887" s="24">
        <v>0</v>
      </c>
      <c r="M2887" s="22" t="s">
        <v>4763</v>
      </c>
      <c r="N2887" s="22">
        <v>2</v>
      </c>
      <c r="O2887" s="22">
        <v>299.16000000000003</v>
      </c>
      <c r="P2887" s="19">
        <f t="shared" si="45"/>
        <v>7</v>
      </c>
    </row>
    <row r="2888" spans="1:16" x14ac:dyDescent="0.25">
      <c r="A2888" s="21">
        <v>44771</v>
      </c>
      <c r="B2888" s="22" t="s">
        <v>3326</v>
      </c>
      <c r="C2888" s="22" t="s">
        <v>931</v>
      </c>
      <c r="D2888" s="22">
        <v>2</v>
      </c>
      <c r="E2888" s="22" t="s">
        <v>1762</v>
      </c>
      <c r="F2888" s="22" t="s">
        <v>1318</v>
      </c>
      <c r="G2888" s="22">
        <v>167</v>
      </c>
      <c r="H2888" s="22">
        <v>100</v>
      </c>
      <c r="I2888" s="22">
        <v>100</v>
      </c>
      <c r="J2888" s="23">
        <v>2.88</v>
      </c>
      <c r="K2888" s="22">
        <v>0</v>
      </c>
      <c r="L2888" s="24">
        <v>0</v>
      </c>
      <c r="M2888" s="22" t="s">
        <v>4763</v>
      </c>
      <c r="N2888" s="22">
        <v>2</v>
      </c>
      <c r="O2888" s="22">
        <v>288.28501399999999</v>
      </c>
      <c r="P2888" s="19">
        <f t="shared" si="45"/>
        <v>7</v>
      </c>
    </row>
    <row r="2889" spans="1:16" x14ac:dyDescent="0.25">
      <c r="A2889" s="21">
        <v>44771</v>
      </c>
      <c r="B2889" s="22" t="s">
        <v>4631</v>
      </c>
      <c r="C2889" s="22" t="s">
        <v>931</v>
      </c>
      <c r="D2889" s="22">
        <v>2</v>
      </c>
      <c r="E2889" s="22" t="s">
        <v>1763</v>
      </c>
      <c r="F2889" s="22" t="s">
        <v>1318</v>
      </c>
      <c r="G2889" s="22">
        <v>235</v>
      </c>
      <c r="H2889" s="22">
        <v>150</v>
      </c>
      <c r="I2889" s="22">
        <v>150</v>
      </c>
      <c r="J2889" s="23">
        <v>2.6</v>
      </c>
      <c r="K2889" s="22">
        <v>0</v>
      </c>
      <c r="L2889" s="24">
        <v>0</v>
      </c>
      <c r="M2889" s="22" t="s">
        <v>4762</v>
      </c>
      <c r="N2889" s="22">
        <v>2</v>
      </c>
      <c r="O2889" s="22">
        <v>389.82014550000002</v>
      </c>
      <c r="P2889" s="19">
        <f t="shared" si="45"/>
        <v>7</v>
      </c>
    </row>
    <row r="2890" spans="1:16" x14ac:dyDescent="0.25">
      <c r="A2890" s="21">
        <v>44771</v>
      </c>
      <c r="B2890" s="22" t="s">
        <v>2926</v>
      </c>
      <c r="C2890" s="22" t="s">
        <v>931</v>
      </c>
      <c r="D2890" s="22">
        <v>2</v>
      </c>
      <c r="E2890" s="22" t="s">
        <v>1767</v>
      </c>
      <c r="F2890" s="22" t="s">
        <v>1318</v>
      </c>
      <c r="G2890" s="22">
        <v>71</v>
      </c>
      <c r="H2890" s="22">
        <v>66</v>
      </c>
      <c r="I2890" s="22">
        <v>66</v>
      </c>
      <c r="J2890" s="23">
        <v>9.39</v>
      </c>
      <c r="K2890" s="22">
        <v>0</v>
      </c>
      <c r="L2890" s="24">
        <v>0</v>
      </c>
      <c r="M2890" s="22" t="s">
        <v>2655</v>
      </c>
      <c r="N2890" s="22">
        <v>2</v>
      </c>
      <c r="O2890" s="22">
        <v>619.74</v>
      </c>
      <c r="P2890" s="19">
        <f t="shared" si="45"/>
        <v>7</v>
      </c>
    </row>
    <row r="2891" spans="1:16" x14ac:dyDescent="0.25">
      <c r="A2891" s="21">
        <v>44771</v>
      </c>
      <c r="B2891" s="22" t="s">
        <v>3444</v>
      </c>
      <c r="C2891" s="22" t="s">
        <v>931</v>
      </c>
      <c r="D2891" s="22">
        <v>2</v>
      </c>
      <c r="E2891" s="22" t="s">
        <v>1755</v>
      </c>
      <c r="F2891" s="22" t="s">
        <v>1318</v>
      </c>
      <c r="G2891" s="22">
        <v>11</v>
      </c>
      <c r="H2891" s="22">
        <v>11</v>
      </c>
      <c r="I2891" s="22">
        <v>11</v>
      </c>
      <c r="J2891" s="23">
        <v>0.54</v>
      </c>
      <c r="K2891" s="22">
        <v>0</v>
      </c>
      <c r="L2891" s="24">
        <v>0</v>
      </c>
      <c r="M2891" s="22" t="s">
        <v>2653</v>
      </c>
      <c r="N2891" s="22">
        <v>2</v>
      </c>
      <c r="O2891" s="22">
        <v>5.93421048</v>
      </c>
      <c r="P2891" s="19">
        <f t="shared" si="45"/>
        <v>7</v>
      </c>
    </row>
    <row r="2892" spans="1:16" x14ac:dyDescent="0.25">
      <c r="A2892" s="21">
        <v>44771</v>
      </c>
      <c r="B2892" s="22" t="s">
        <v>4632</v>
      </c>
      <c r="C2892" s="22" t="s">
        <v>931</v>
      </c>
      <c r="D2892" s="22">
        <v>2</v>
      </c>
      <c r="E2892" s="22" t="s">
        <v>1755</v>
      </c>
      <c r="F2892" s="22" t="s">
        <v>1318</v>
      </c>
      <c r="G2892" s="22">
        <v>74</v>
      </c>
      <c r="H2892" s="22">
        <v>74</v>
      </c>
      <c r="I2892" s="22">
        <v>74</v>
      </c>
      <c r="J2892" s="23">
        <v>0.03</v>
      </c>
      <c r="K2892" s="22">
        <v>0</v>
      </c>
      <c r="L2892" s="24">
        <v>0</v>
      </c>
      <c r="M2892" s="22" t="s">
        <v>2653</v>
      </c>
      <c r="N2892" s="22">
        <v>2</v>
      </c>
      <c r="O2892" s="22">
        <v>2.2284093600000001</v>
      </c>
      <c r="P2892" s="19">
        <f t="shared" si="45"/>
        <v>7</v>
      </c>
    </row>
    <row r="2893" spans="1:16" x14ac:dyDescent="0.25">
      <c r="A2893" s="21">
        <v>44771</v>
      </c>
      <c r="B2893" s="22" t="s">
        <v>4633</v>
      </c>
      <c r="C2893" s="22" t="s">
        <v>931</v>
      </c>
      <c r="D2893" s="22">
        <v>2</v>
      </c>
      <c r="E2893" s="22" t="s">
        <v>1755</v>
      </c>
      <c r="F2893" s="22" t="s">
        <v>1318</v>
      </c>
      <c r="G2893" s="22">
        <v>50</v>
      </c>
      <c r="H2893" s="22">
        <v>50</v>
      </c>
      <c r="I2893" s="22">
        <v>50</v>
      </c>
      <c r="J2893" s="23">
        <v>0.44</v>
      </c>
      <c r="K2893" s="22">
        <v>0</v>
      </c>
      <c r="L2893" s="24">
        <v>0</v>
      </c>
      <c r="M2893" s="22" t="s">
        <v>2653</v>
      </c>
      <c r="N2893" s="22">
        <v>2</v>
      </c>
      <c r="O2893" s="22">
        <v>22.148151500000001</v>
      </c>
      <c r="P2893" s="19">
        <f t="shared" si="45"/>
        <v>7</v>
      </c>
    </row>
    <row r="2894" spans="1:16" x14ac:dyDescent="0.25">
      <c r="A2894" s="21">
        <v>44771</v>
      </c>
      <c r="B2894" s="22" t="s">
        <v>2299</v>
      </c>
      <c r="C2894" s="22" t="s">
        <v>931</v>
      </c>
      <c r="D2894" s="22">
        <v>2</v>
      </c>
      <c r="E2894" s="22" t="s">
        <v>1755</v>
      </c>
      <c r="F2894" s="22" t="s">
        <v>1318</v>
      </c>
      <c r="G2894" s="22">
        <v>89</v>
      </c>
      <c r="H2894" s="22">
        <v>89</v>
      </c>
      <c r="I2894" s="22">
        <v>89</v>
      </c>
      <c r="J2894" s="23">
        <v>0.54</v>
      </c>
      <c r="K2894" s="22">
        <v>0</v>
      </c>
      <c r="L2894" s="24">
        <v>0</v>
      </c>
      <c r="M2894" s="22" t="s">
        <v>2653</v>
      </c>
      <c r="N2894" s="22">
        <v>2</v>
      </c>
      <c r="O2894" s="22">
        <v>48.06</v>
      </c>
      <c r="P2894" s="19">
        <f t="shared" si="45"/>
        <v>7</v>
      </c>
    </row>
    <row r="2895" spans="1:16" x14ac:dyDescent="0.25">
      <c r="A2895" s="21">
        <v>44771</v>
      </c>
      <c r="B2895" s="22" t="s">
        <v>2981</v>
      </c>
      <c r="C2895" s="22" t="s">
        <v>931</v>
      </c>
      <c r="D2895" s="22">
        <v>2</v>
      </c>
      <c r="E2895" s="22" t="s">
        <v>1768</v>
      </c>
      <c r="F2895" s="22" t="s">
        <v>1318</v>
      </c>
      <c r="G2895" s="22">
        <v>506</v>
      </c>
      <c r="H2895" s="22">
        <v>448</v>
      </c>
      <c r="I2895" s="22">
        <v>448</v>
      </c>
      <c r="J2895" s="23">
        <v>4.5599999999999996</v>
      </c>
      <c r="K2895" s="22">
        <v>0</v>
      </c>
      <c r="L2895" s="24">
        <v>0</v>
      </c>
      <c r="M2895" s="22" t="s">
        <v>4764</v>
      </c>
      <c r="N2895" s="22">
        <v>2</v>
      </c>
      <c r="O2895" s="22">
        <v>2042.6233184</v>
      </c>
      <c r="P2895" s="19">
        <f t="shared" si="45"/>
        <v>7</v>
      </c>
    </row>
    <row r="2896" spans="1:16" x14ac:dyDescent="0.25">
      <c r="A2896" s="21">
        <v>44771</v>
      </c>
      <c r="B2896" s="22" t="s">
        <v>2314</v>
      </c>
      <c r="C2896" s="22" t="s">
        <v>931</v>
      </c>
      <c r="D2896" s="22">
        <v>2</v>
      </c>
      <c r="E2896" s="22" t="s">
        <v>1770</v>
      </c>
      <c r="F2896" s="22" t="s">
        <v>1318</v>
      </c>
      <c r="G2896" s="22">
        <v>1015</v>
      </c>
      <c r="H2896" s="22">
        <v>900</v>
      </c>
      <c r="I2896" s="22">
        <v>900</v>
      </c>
      <c r="J2896" s="23">
        <v>3.27</v>
      </c>
      <c r="K2896" s="22">
        <v>0</v>
      </c>
      <c r="L2896" s="24">
        <v>0</v>
      </c>
      <c r="M2896" s="22" t="s">
        <v>4765</v>
      </c>
      <c r="N2896" s="22">
        <v>2</v>
      </c>
      <c r="O2896" s="22">
        <v>2946.1863600000001</v>
      </c>
      <c r="P2896" s="19">
        <f t="shared" si="45"/>
        <v>7</v>
      </c>
    </row>
    <row r="2897" spans="1:16" x14ac:dyDescent="0.25">
      <c r="A2897" s="21">
        <v>44771</v>
      </c>
      <c r="B2897" s="22" t="s">
        <v>2770</v>
      </c>
      <c r="C2897" s="22" t="s">
        <v>931</v>
      </c>
      <c r="D2897" s="22">
        <v>2</v>
      </c>
      <c r="E2897" s="22" t="s">
        <v>1759</v>
      </c>
      <c r="F2897" s="22" t="s">
        <v>1318</v>
      </c>
      <c r="G2897" s="22">
        <v>1677</v>
      </c>
      <c r="H2897" s="22">
        <v>1540</v>
      </c>
      <c r="I2897" s="22">
        <v>1540</v>
      </c>
      <c r="J2897" s="23">
        <v>1.35</v>
      </c>
      <c r="K2897" s="22">
        <v>0</v>
      </c>
      <c r="L2897" s="24">
        <v>0</v>
      </c>
      <c r="M2897" s="22" t="s">
        <v>4759</v>
      </c>
      <c r="N2897" s="22">
        <v>2</v>
      </c>
      <c r="O2897" s="22">
        <v>2072.6527667999999</v>
      </c>
      <c r="P2897" s="19">
        <f t="shared" si="45"/>
        <v>7</v>
      </c>
    </row>
    <row r="2898" spans="1:16" x14ac:dyDescent="0.25">
      <c r="A2898" s="21">
        <v>44771</v>
      </c>
      <c r="B2898" s="22" t="s">
        <v>3841</v>
      </c>
      <c r="C2898" s="22" t="s">
        <v>931</v>
      </c>
      <c r="D2898" s="22">
        <v>2</v>
      </c>
      <c r="E2898" s="22" t="s">
        <v>1750</v>
      </c>
      <c r="F2898" s="22" t="s">
        <v>1318</v>
      </c>
      <c r="G2898" s="22">
        <v>546</v>
      </c>
      <c r="H2898" s="22">
        <v>150</v>
      </c>
      <c r="I2898" s="22">
        <v>150</v>
      </c>
      <c r="J2898" s="23">
        <v>2.95</v>
      </c>
      <c r="K2898" s="22">
        <v>0</v>
      </c>
      <c r="L2898" s="24">
        <v>0</v>
      </c>
      <c r="M2898" s="22" t="s">
        <v>4750</v>
      </c>
      <c r="N2898" s="22">
        <v>2</v>
      </c>
      <c r="O2898" s="22">
        <v>441.83874600000001</v>
      </c>
      <c r="P2898" s="19">
        <f t="shared" si="45"/>
        <v>7</v>
      </c>
    </row>
    <row r="2899" spans="1:16" x14ac:dyDescent="0.25">
      <c r="A2899" s="21">
        <v>44771</v>
      </c>
      <c r="B2899" s="22" t="s">
        <v>2942</v>
      </c>
      <c r="C2899" s="22" t="s">
        <v>931</v>
      </c>
      <c r="D2899" s="22">
        <v>2</v>
      </c>
      <c r="E2899" s="22" t="s">
        <v>1750</v>
      </c>
      <c r="F2899" s="22" t="s">
        <v>1318</v>
      </c>
      <c r="G2899" s="22">
        <v>32</v>
      </c>
      <c r="H2899" s="22">
        <v>32</v>
      </c>
      <c r="I2899" s="22">
        <v>32</v>
      </c>
      <c r="J2899" s="23">
        <v>9.76</v>
      </c>
      <c r="K2899" s="22">
        <v>0</v>
      </c>
      <c r="L2899" s="24">
        <v>0</v>
      </c>
      <c r="M2899" s="22" t="s">
        <v>4750</v>
      </c>
      <c r="N2899" s="22">
        <v>2</v>
      </c>
      <c r="O2899" s="22">
        <v>312.38181056000002</v>
      </c>
      <c r="P2899" s="19">
        <f t="shared" si="45"/>
        <v>7</v>
      </c>
    </row>
    <row r="2900" spans="1:16" x14ac:dyDescent="0.25">
      <c r="A2900" s="21">
        <v>44771</v>
      </c>
      <c r="B2900" s="22" t="s">
        <v>3699</v>
      </c>
      <c r="C2900" s="22" t="s">
        <v>931</v>
      </c>
      <c r="D2900" s="22">
        <v>2</v>
      </c>
      <c r="E2900" s="22" t="s">
        <v>1469</v>
      </c>
      <c r="F2900" s="22" t="s">
        <v>1318</v>
      </c>
      <c r="G2900" s="22">
        <v>3851</v>
      </c>
      <c r="H2900" s="22">
        <v>1200</v>
      </c>
      <c r="I2900" s="22">
        <v>1200</v>
      </c>
      <c r="J2900" s="23">
        <v>4.9800000000000004</v>
      </c>
      <c r="K2900" s="22">
        <v>0</v>
      </c>
      <c r="L2900" s="24">
        <v>0</v>
      </c>
      <c r="M2900" s="22" t="s">
        <v>4766</v>
      </c>
      <c r="N2900" s="22">
        <v>2</v>
      </c>
      <c r="O2900" s="22">
        <v>5972.7702600000002</v>
      </c>
      <c r="P2900" s="19">
        <f t="shared" si="45"/>
        <v>7</v>
      </c>
    </row>
    <row r="2901" spans="1:16" x14ac:dyDescent="0.25">
      <c r="A2901" s="21">
        <v>44771</v>
      </c>
      <c r="B2901" s="22" t="s">
        <v>3699</v>
      </c>
      <c r="C2901" s="22" t="s">
        <v>931</v>
      </c>
      <c r="D2901" s="22">
        <v>2</v>
      </c>
      <c r="E2901" s="22" t="s">
        <v>2140</v>
      </c>
      <c r="F2901" s="22" t="s">
        <v>1318</v>
      </c>
      <c r="G2901" s="22">
        <v>3851</v>
      </c>
      <c r="H2901" s="22">
        <v>1200</v>
      </c>
      <c r="I2901" s="22">
        <v>1200</v>
      </c>
      <c r="J2901" s="23">
        <v>4.9800000000000004</v>
      </c>
      <c r="K2901" s="22">
        <v>0</v>
      </c>
      <c r="L2901" s="24">
        <v>0</v>
      </c>
      <c r="M2901" s="22" t="s">
        <v>4767</v>
      </c>
      <c r="N2901" s="22">
        <v>2</v>
      </c>
      <c r="O2901" s="22">
        <v>5972.7702600000002</v>
      </c>
      <c r="P2901" s="19">
        <f t="shared" si="45"/>
        <v>7</v>
      </c>
    </row>
    <row r="2902" spans="1:16" x14ac:dyDescent="0.25">
      <c r="A2902" s="21">
        <v>44771</v>
      </c>
      <c r="B2902" s="22" t="s">
        <v>2338</v>
      </c>
      <c r="C2902" s="22" t="s">
        <v>931</v>
      </c>
      <c r="D2902" s="22">
        <v>2</v>
      </c>
      <c r="E2902" s="22" t="s">
        <v>1771</v>
      </c>
      <c r="F2902" s="22" t="s">
        <v>1318</v>
      </c>
      <c r="G2902" s="22">
        <v>3643</v>
      </c>
      <c r="H2902" s="22">
        <v>2700</v>
      </c>
      <c r="I2902" s="22">
        <v>2700</v>
      </c>
      <c r="J2902" s="23">
        <v>1.98</v>
      </c>
      <c r="K2902" s="22">
        <v>0</v>
      </c>
      <c r="L2902" s="24">
        <v>0</v>
      </c>
      <c r="M2902" s="22" t="s">
        <v>4768</v>
      </c>
      <c r="N2902" s="22">
        <v>2</v>
      </c>
      <c r="O2902" s="22">
        <v>5354.6672159999998</v>
      </c>
      <c r="P2902" s="19">
        <f t="shared" si="45"/>
        <v>7</v>
      </c>
    </row>
    <row r="2903" spans="1:16" x14ac:dyDescent="0.25">
      <c r="A2903" s="21">
        <v>44771</v>
      </c>
      <c r="B2903" s="22" t="s">
        <v>3019</v>
      </c>
      <c r="C2903" s="22" t="s">
        <v>931</v>
      </c>
      <c r="D2903" s="22">
        <v>2</v>
      </c>
      <c r="E2903" s="22" t="s">
        <v>1768</v>
      </c>
      <c r="F2903" s="22" t="s">
        <v>1318</v>
      </c>
      <c r="G2903" s="22">
        <v>156</v>
      </c>
      <c r="H2903" s="22">
        <v>99</v>
      </c>
      <c r="I2903" s="22">
        <v>99</v>
      </c>
      <c r="J2903" s="23">
        <v>13.02</v>
      </c>
      <c r="K2903" s="22">
        <v>0</v>
      </c>
      <c r="L2903" s="24">
        <v>0</v>
      </c>
      <c r="M2903" s="22" t="s">
        <v>4764</v>
      </c>
      <c r="N2903" s="22">
        <v>2</v>
      </c>
      <c r="O2903" s="22">
        <v>1289.0417858999999</v>
      </c>
      <c r="P2903" s="19">
        <f t="shared" si="45"/>
        <v>7</v>
      </c>
    </row>
    <row r="2904" spans="1:16" x14ac:dyDescent="0.25">
      <c r="A2904" s="21">
        <v>44771</v>
      </c>
      <c r="B2904" s="22" t="s">
        <v>3852</v>
      </c>
      <c r="C2904" s="22" t="s">
        <v>931</v>
      </c>
      <c r="D2904" s="22">
        <v>2</v>
      </c>
      <c r="E2904" s="22" t="s">
        <v>1773</v>
      </c>
      <c r="F2904" s="22" t="s">
        <v>1318</v>
      </c>
      <c r="G2904" s="22">
        <v>966</v>
      </c>
      <c r="H2904" s="22">
        <v>795</v>
      </c>
      <c r="I2904" s="22">
        <v>795</v>
      </c>
      <c r="J2904" s="23">
        <v>3.61</v>
      </c>
      <c r="K2904" s="22">
        <v>0</v>
      </c>
      <c r="L2904" s="24">
        <v>0</v>
      </c>
      <c r="M2904" s="22" t="s">
        <v>4769</v>
      </c>
      <c r="N2904" s="22">
        <v>2</v>
      </c>
      <c r="O2904" s="22">
        <v>2866.6221458999999</v>
      </c>
      <c r="P2904" s="19">
        <f t="shared" si="45"/>
        <v>7</v>
      </c>
    </row>
    <row r="2905" spans="1:16" x14ac:dyDescent="0.25">
      <c r="A2905" s="21">
        <v>44771</v>
      </c>
      <c r="B2905" s="22" t="s">
        <v>2353</v>
      </c>
      <c r="C2905" s="22" t="s">
        <v>931</v>
      </c>
      <c r="D2905" s="22">
        <v>2</v>
      </c>
      <c r="E2905" s="22" t="s">
        <v>1770</v>
      </c>
      <c r="F2905" s="22" t="s">
        <v>1318</v>
      </c>
      <c r="G2905" s="22">
        <v>1152</v>
      </c>
      <c r="H2905" s="22">
        <v>1020</v>
      </c>
      <c r="I2905" s="22">
        <v>1020</v>
      </c>
      <c r="J2905" s="23">
        <v>7.89</v>
      </c>
      <c r="K2905" s="22">
        <v>0</v>
      </c>
      <c r="L2905" s="24">
        <v>0</v>
      </c>
      <c r="M2905" s="22" t="s">
        <v>4765</v>
      </c>
      <c r="N2905" s="22">
        <v>2</v>
      </c>
      <c r="O2905" s="22">
        <v>8045.8481585999998</v>
      </c>
      <c r="P2905" s="19">
        <f t="shared" si="45"/>
        <v>7</v>
      </c>
    </row>
    <row r="2906" spans="1:16" x14ac:dyDescent="0.25">
      <c r="A2906" s="21">
        <v>44771</v>
      </c>
      <c r="B2906" s="22" t="s">
        <v>4641</v>
      </c>
      <c r="C2906" s="22" t="s">
        <v>931</v>
      </c>
      <c r="D2906" s="22">
        <v>2</v>
      </c>
      <c r="E2906" s="22" t="s">
        <v>1755</v>
      </c>
      <c r="F2906" s="22" t="s">
        <v>1318</v>
      </c>
      <c r="G2906" s="22">
        <v>2000</v>
      </c>
      <c r="H2906" s="22">
        <v>2000</v>
      </c>
      <c r="I2906" s="22">
        <v>2000</v>
      </c>
      <c r="J2906" s="23">
        <v>0.1</v>
      </c>
      <c r="K2906" s="22">
        <v>0</v>
      </c>
      <c r="L2906" s="24">
        <v>0</v>
      </c>
      <c r="M2906" s="22" t="s">
        <v>2653</v>
      </c>
      <c r="N2906" s="22">
        <v>2</v>
      </c>
      <c r="O2906" s="22">
        <v>203</v>
      </c>
      <c r="P2906" s="19">
        <f t="shared" si="45"/>
        <v>7</v>
      </c>
    </row>
    <row r="2907" spans="1:16" x14ac:dyDescent="0.25">
      <c r="A2907" s="21">
        <v>44771</v>
      </c>
      <c r="B2907" s="22" t="s">
        <v>5302</v>
      </c>
      <c r="C2907" s="22" t="s">
        <v>10</v>
      </c>
      <c r="D2907" s="22">
        <v>2</v>
      </c>
      <c r="E2907" s="22" t="s">
        <v>479</v>
      </c>
      <c r="F2907" s="22" t="s">
        <v>407</v>
      </c>
      <c r="G2907" s="22">
        <v>227</v>
      </c>
      <c r="H2907" s="22">
        <v>227</v>
      </c>
      <c r="I2907" s="22">
        <v>227</v>
      </c>
      <c r="J2907" s="23">
        <v>2.5</v>
      </c>
      <c r="K2907" s="22">
        <v>0</v>
      </c>
      <c r="L2907" s="24">
        <v>0</v>
      </c>
      <c r="M2907" s="22" t="s">
        <v>5642</v>
      </c>
      <c r="N2907" s="22">
        <v>4</v>
      </c>
      <c r="O2907" s="22">
        <v>566.63609021000002</v>
      </c>
      <c r="P2907" s="19">
        <f t="shared" si="45"/>
        <v>7</v>
      </c>
    </row>
    <row r="2908" spans="1:16" x14ac:dyDescent="0.25">
      <c r="A2908" s="21">
        <v>44771</v>
      </c>
      <c r="B2908" s="22" t="s">
        <v>5158</v>
      </c>
      <c r="C2908" s="22" t="s">
        <v>10</v>
      </c>
      <c r="D2908" s="22">
        <v>2</v>
      </c>
      <c r="E2908" s="22" t="s">
        <v>476</v>
      </c>
      <c r="F2908" s="22" t="s">
        <v>407</v>
      </c>
      <c r="G2908" s="22">
        <v>23</v>
      </c>
      <c r="H2908" s="22">
        <v>23</v>
      </c>
      <c r="I2908" s="22">
        <v>23</v>
      </c>
      <c r="J2908" s="23">
        <v>0.02</v>
      </c>
      <c r="K2908" s="22">
        <v>0</v>
      </c>
      <c r="L2908" s="24">
        <v>0</v>
      </c>
      <c r="M2908" s="22" t="s">
        <v>5643</v>
      </c>
      <c r="N2908" s="22">
        <v>4</v>
      </c>
      <c r="O2908" s="22">
        <v>0.4770683</v>
      </c>
      <c r="P2908" s="19">
        <f t="shared" si="45"/>
        <v>7</v>
      </c>
    </row>
    <row r="2909" spans="1:16" x14ac:dyDescent="0.25">
      <c r="A2909" s="21">
        <v>44771</v>
      </c>
      <c r="B2909" s="22" t="s">
        <v>2253</v>
      </c>
      <c r="C2909" s="22" t="s">
        <v>10</v>
      </c>
      <c r="D2909" s="22">
        <v>2</v>
      </c>
      <c r="E2909" s="22" t="s">
        <v>480</v>
      </c>
      <c r="F2909" s="22" t="s">
        <v>407</v>
      </c>
      <c r="G2909" s="22">
        <v>148</v>
      </c>
      <c r="H2909" s="22">
        <v>148</v>
      </c>
      <c r="I2909" s="22">
        <v>148</v>
      </c>
      <c r="J2909" s="23">
        <v>1.1200000000000001</v>
      </c>
      <c r="K2909" s="22">
        <v>0</v>
      </c>
      <c r="L2909" s="24">
        <v>0</v>
      </c>
      <c r="M2909" s="22" t="s">
        <v>5644</v>
      </c>
      <c r="N2909" s="22">
        <v>4</v>
      </c>
      <c r="O2909" s="22">
        <v>166.07119072</v>
      </c>
      <c r="P2909" s="19">
        <f t="shared" si="45"/>
        <v>7</v>
      </c>
    </row>
    <row r="2910" spans="1:16" x14ac:dyDescent="0.25">
      <c r="A2910" s="21">
        <v>44771</v>
      </c>
      <c r="B2910" s="22" t="s">
        <v>3420</v>
      </c>
      <c r="C2910" s="22" t="s">
        <v>10</v>
      </c>
      <c r="D2910" s="22">
        <v>2</v>
      </c>
      <c r="E2910" s="22" t="s">
        <v>477</v>
      </c>
      <c r="F2910" s="22" t="s">
        <v>407</v>
      </c>
      <c r="G2910" s="22">
        <v>168</v>
      </c>
      <c r="H2910" s="22">
        <v>16</v>
      </c>
      <c r="I2910" s="22">
        <v>16</v>
      </c>
      <c r="J2910" s="23">
        <v>1.23</v>
      </c>
      <c r="K2910" s="22">
        <v>0</v>
      </c>
      <c r="L2910" s="24">
        <v>0</v>
      </c>
      <c r="M2910" s="22" t="s">
        <v>5645</v>
      </c>
      <c r="N2910" s="22">
        <v>4</v>
      </c>
      <c r="O2910" s="22">
        <v>19.729508160000002</v>
      </c>
      <c r="P2910" s="19">
        <f t="shared" si="45"/>
        <v>7</v>
      </c>
    </row>
    <row r="2911" spans="1:16" x14ac:dyDescent="0.25">
      <c r="A2911" s="21">
        <v>44771</v>
      </c>
      <c r="B2911" s="22" t="s">
        <v>3427</v>
      </c>
      <c r="C2911" s="22" t="s">
        <v>10</v>
      </c>
      <c r="D2911" s="22">
        <v>2</v>
      </c>
      <c r="E2911" s="22" t="s">
        <v>481</v>
      </c>
      <c r="F2911" s="22" t="s">
        <v>407</v>
      </c>
      <c r="G2911" s="22">
        <v>2666</v>
      </c>
      <c r="H2911" s="22">
        <v>146</v>
      </c>
      <c r="I2911" s="22">
        <v>146</v>
      </c>
      <c r="J2911" s="23">
        <v>1.2</v>
      </c>
      <c r="K2911" s="22">
        <v>0</v>
      </c>
      <c r="L2911" s="24">
        <v>0</v>
      </c>
      <c r="M2911" s="22" t="s">
        <v>5646</v>
      </c>
      <c r="N2911" s="22">
        <v>4</v>
      </c>
      <c r="O2911" s="22">
        <v>175.87073422</v>
      </c>
      <c r="P2911" s="19">
        <f t="shared" si="45"/>
        <v>7</v>
      </c>
    </row>
    <row r="2912" spans="1:16" x14ac:dyDescent="0.25">
      <c r="A2912" s="21">
        <v>44771</v>
      </c>
      <c r="B2912" s="22" t="s">
        <v>2965</v>
      </c>
      <c r="C2912" s="22" t="s">
        <v>10</v>
      </c>
      <c r="D2912" s="22">
        <v>2</v>
      </c>
      <c r="E2912" s="22" t="s">
        <v>478</v>
      </c>
      <c r="F2912" s="22" t="s">
        <v>407</v>
      </c>
      <c r="G2912" s="22">
        <v>317</v>
      </c>
      <c r="H2912" s="22">
        <v>92</v>
      </c>
      <c r="I2912" s="22">
        <v>92</v>
      </c>
      <c r="J2912" s="23">
        <v>6.44</v>
      </c>
      <c r="K2912" s="22">
        <v>0</v>
      </c>
      <c r="L2912" s="24">
        <v>0</v>
      </c>
      <c r="M2912" s="22" t="s">
        <v>5647</v>
      </c>
      <c r="N2912" s="22">
        <v>4</v>
      </c>
      <c r="O2912" s="22">
        <v>592.22324639999999</v>
      </c>
      <c r="P2912" s="19">
        <f t="shared" si="45"/>
        <v>7</v>
      </c>
    </row>
    <row r="2913" spans="1:16" x14ac:dyDescent="0.25">
      <c r="A2913" s="21">
        <v>44771</v>
      </c>
      <c r="B2913" s="22" t="s">
        <v>3062</v>
      </c>
      <c r="C2913" s="22" t="s">
        <v>966</v>
      </c>
      <c r="D2913" s="22">
        <v>2</v>
      </c>
      <c r="E2913" s="22" t="s">
        <v>1247</v>
      </c>
      <c r="F2913" s="22" t="s">
        <v>407</v>
      </c>
      <c r="G2913" s="22">
        <v>3821</v>
      </c>
      <c r="H2913" s="22">
        <v>67</v>
      </c>
      <c r="I2913" s="22">
        <v>68</v>
      </c>
      <c r="J2913" s="23">
        <v>0.51</v>
      </c>
      <c r="K2913" s="22">
        <v>1</v>
      </c>
      <c r="L2913" s="24">
        <v>0.51</v>
      </c>
      <c r="M2913" s="22" t="s">
        <v>6589</v>
      </c>
      <c r="N2913" s="22">
        <v>4</v>
      </c>
      <c r="O2913" s="22">
        <v>34.132333269999997</v>
      </c>
      <c r="P2913" s="19">
        <f t="shared" si="45"/>
        <v>7</v>
      </c>
    </row>
    <row r="2914" spans="1:16" x14ac:dyDescent="0.25">
      <c r="A2914" s="21">
        <v>44771</v>
      </c>
      <c r="B2914" s="22" t="s">
        <v>3226</v>
      </c>
      <c r="C2914" s="22" t="s">
        <v>9</v>
      </c>
      <c r="D2914" s="22">
        <v>2</v>
      </c>
      <c r="E2914" s="22" t="s">
        <v>951</v>
      </c>
      <c r="F2914" s="22" t="s">
        <v>863</v>
      </c>
      <c r="G2914" s="22">
        <v>11358</v>
      </c>
      <c r="H2914" s="22">
        <v>10450</v>
      </c>
      <c r="I2914" s="22">
        <v>10500</v>
      </c>
      <c r="J2914" s="23">
        <v>0.77</v>
      </c>
      <c r="K2914" s="22">
        <v>50</v>
      </c>
      <c r="L2914" s="24">
        <v>38.58</v>
      </c>
      <c r="M2914" s="22" t="s">
        <v>6666</v>
      </c>
      <c r="N2914" s="22">
        <v>5</v>
      </c>
      <c r="O2914" s="22">
        <v>8063.0313775000004</v>
      </c>
      <c r="P2914" s="19">
        <f t="shared" si="45"/>
        <v>7</v>
      </c>
    </row>
    <row r="2915" spans="1:16" x14ac:dyDescent="0.25">
      <c r="A2915" s="21">
        <v>44771</v>
      </c>
      <c r="B2915" s="22" t="s">
        <v>3699</v>
      </c>
      <c r="C2915" s="22" t="s">
        <v>9</v>
      </c>
      <c r="D2915" s="22">
        <v>2</v>
      </c>
      <c r="E2915" s="22" t="s">
        <v>959</v>
      </c>
      <c r="F2915" s="22" t="s">
        <v>863</v>
      </c>
      <c r="G2915" s="22">
        <v>3851</v>
      </c>
      <c r="H2915" s="22">
        <v>225</v>
      </c>
      <c r="I2915" s="22">
        <v>200</v>
      </c>
      <c r="J2915" s="23">
        <v>4.9800000000000004</v>
      </c>
      <c r="K2915" s="22">
        <v>-25</v>
      </c>
      <c r="L2915" s="24">
        <v>-124.43</v>
      </c>
      <c r="M2915" s="22" t="s">
        <v>6667</v>
      </c>
      <c r="N2915" s="22">
        <v>5</v>
      </c>
      <c r="O2915" s="22">
        <v>1119.89442375</v>
      </c>
      <c r="P2915" s="19">
        <f t="shared" si="45"/>
        <v>7</v>
      </c>
    </row>
    <row r="2916" spans="1:16" x14ac:dyDescent="0.25">
      <c r="A2916" s="21">
        <v>44771</v>
      </c>
      <c r="B2916" s="22" t="s">
        <v>2275</v>
      </c>
      <c r="C2916" s="22" t="s">
        <v>966</v>
      </c>
      <c r="D2916" s="22">
        <v>2</v>
      </c>
      <c r="E2916" s="22" t="s">
        <v>1246</v>
      </c>
      <c r="F2916" s="22" t="s">
        <v>407</v>
      </c>
      <c r="G2916" s="22">
        <v>1590</v>
      </c>
      <c r="H2916" s="22">
        <v>54</v>
      </c>
      <c r="I2916" s="22">
        <v>63</v>
      </c>
      <c r="J2916" s="23">
        <v>5.22</v>
      </c>
      <c r="K2916" s="22">
        <v>9</v>
      </c>
      <c r="L2916" s="24">
        <v>46.99</v>
      </c>
      <c r="M2916" s="22" t="s">
        <v>6694</v>
      </c>
      <c r="N2916" s="22">
        <v>4</v>
      </c>
      <c r="O2916" s="22">
        <v>281.93650236000002</v>
      </c>
      <c r="P2916" s="19">
        <f t="shared" si="45"/>
        <v>7</v>
      </c>
    </row>
    <row r="2917" spans="1:16" x14ac:dyDescent="0.25">
      <c r="A2917" s="21">
        <v>44771</v>
      </c>
      <c r="B2917" s="22" t="s">
        <v>3699</v>
      </c>
      <c r="C2917" s="22" t="s">
        <v>966</v>
      </c>
      <c r="D2917" s="22">
        <v>2</v>
      </c>
      <c r="E2917" s="22" t="s">
        <v>1001</v>
      </c>
      <c r="F2917" s="22" t="s">
        <v>863</v>
      </c>
      <c r="G2917" s="22">
        <v>3851</v>
      </c>
      <c r="H2917" s="22">
        <v>226</v>
      </c>
      <c r="I2917" s="22">
        <v>350</v>
      </c>
      <c r="J2917" s="23">
        <v>4.9800000000000004</v>
      </c>
      <c r="K2917" s="22">
        <v>124</v>
      </c>
      <c r="L2917" s="24">
        <v>617.19000000000005</v>
      </c>
      <c r="M2917" s="22" t="s">
        <v>6723</v>
      </c>
      <c r="N2917" s="22">
        <v>5</v>
      </c>
      <c r="O2917" s="22">
        <v>1124.8717323000001</v>
      </c>
      <c r="P2917" s="19">
        <f t="shared" si="45"/>
        <v>7</v>
      </c>
    </row>
    <row r="2918" spans="1:16" x14ac:dyDescent="0.25">
      <c r="A2918" s="21">
        <v>44771</v>
      </c>
      <c r="B2918" s="22" t="s">
        <v>4612</v>
      </c>
      <c r="C2918" s="22" t="s">
        <v>931</v>
      </c>
      <c r="D2918" s="22">
        <v>2</v>
      </c>
      <c r="E2918" s="22" t="s">
        <v>1752</v>
      </c>
      <c r="F2918" s="22" t="s">
        <v>1318</v>
      </c>
      <c r="G2918" s="22">
        <v>606</v>
      </c>
      <c r="H2918" s="22">
        <v>1</v>
      </c>
      <c r="I2918" s="22">
        <v>6</v>
      </c>
      <c r="J2918" s="23">
        <v>24.31</v>
      </c>
      <c r="K2918" s="22">
        <v>5</v>
      </c>
      <c r="L2918" s="24">
        <v>121.57</v>
      </c>
      <c r="M2918" s="22" t="s">
        <v>4755</v>
      </c>
      <c r="N2918" s="22">
        <v>2</v>
      </c>
      <c r="O2918" s="22">
        <v>24.313081180000001</v>
      </c>
      <c r="P2918" s="19">
        <f t="shared" si="45"/>
        <v>7</v>
      </c>
    </row>
    <row r="2919" spans="1:16" x14ac:dyDescent="0.25">
      <c r="A2919" s="21">
        <v>44771</v>
      </c>
      <c r="B2919" s="22" t="s">
        <v>6740</v>
      </c>
      <c r="C2919" s="22" t="s">
        <v>931</v>
      </c>
      <c r="D2919" s="22">
        <v>2</v>
      </c>
      <c r="E2919" s="22" t="s">
        <v>1752</v>
      </c>
      <c r="F2919" s="22" t="s">
        <v>1318</v>
      </c>
      <c r="G2919" s="22">
        <v>136</v>
      </c>
      <c r="H2919" s="22">
        <v>136</v>
      </c>
      <c r="I2919" s="22">
        <v>126</v>
      </c>
      <c r="J2919" s="23">
        <v>0.9</v>
      </c>
      <c r="K2919" s="22">
        <v>-10</v>
      </c>
      <c r="L2919" s="24">
        <v>-8.9700000000000006</v>
      </c>
      <c r="M2919" s="22" t="s">
        <v>4755</v>
      </c>
      <c r="N2919" s="22">
        <v>2</v>
      </c>
      <c r="O2919" s="22">
        <v>122.03768375999999</v>
      </c>
      <c r="P2919" s="19">
        <f t="shared" si="45"/>
        <v>7</v>
      </c>
    </row>
    <row r="2920" spans="1:16" x14ac:dyDescent="0.25">
      <c r="A2920" s="21">
        <v>44771</v>
      </c>
      <c r="B2920" s="22" t="s">
        <v>3699</v>
      </c>
      <c r="C2920" s="22" t="s">
        <v>931</v>
      </c>
      <c r="D2920" s="22">
        <v>2</v>
      </c>
      <c r="E2920" s="22" t="s">
        <v>1454</v>
      </c>
      <c r="F2920" s="22" t="s">
        <v>1318</v>
      </c>
      <c r="G2920" s="22">
        <v>3851</v>
      </c>
      <c r="H2920" s="22">
        <v>950</v>
      </c>
      <c r="I2920" s="22">
        <v>1000</v>
      </c>
      <c r="J2920" s="23">
        <v>4.9800000000000004</v>
      </c>
      <c r="K2920" s="22">
        <v>50</v>
      </c>
      <c r="L2920" s="24">
        <v>248.87</v>
      </c>
      <c r="M2920" s="22" t="s">
        <v>6783</v>
      </c>
      <c r="N2920" s="22">
        <v>2</v>
      </c>
      <c r="O2920" s="22">
        <v>4728.4431224999998</v>
      </c>
      <c r="P2920" s="19">
        <f t="shared" si="45"/>
        <v>7</v>
      </c>
    </row>
    <row r="2921" spans="1:16" x14ac:dyDescent="0.25">
      <c r="A2921" s="21">
        <v>44771</v>
      </c>
      <c r="B2921" s="22" t="s">
        <v>3333</v>
      </c>
      <c r="C2921" s="22" t="s">
        <v>931</v>
      </c>
      <c r="D2921" s="22">
        <v>2</v>
      </c>
      <c r="E2921" s="22" t="s">
        <v>1756</v>
      </c>
      <c r="F2921" s="22" t="s">
        <v>1318</v>
      </c>
      <c r="G2921" s="22">
        <v>476</v>
      </c>
      <c r="H2921" s="22">
        <v>423</v>
      </c>
      <c r="I2921" s="22">
        <v>435</v>
      </c>
      <c r="J2921" s="23">
        <v>13.5</v>
      </c>
      <c r="K2921" s="22">
        <v>12</v>
      </c>
      <c r="L2921" s="24">
        <v>162.02000000000001</v>
      </c>
      <c r="M2921" s="22" t="s">
        <v>6784</v>
      </c>
      <c r="N2921" s="22">
        <v>2</v>
      </c>
      <c r="O2921" s="22">
        <v>5711.3685458999998</v>
      </c>
      <c r="P2921" s="19">
        <f t="shared" si="45"/>
        <v>7</v>
      </c>
    </row>
    <row r="2922" spans="1:16" x14ac:dyDescent="0.25">
      <c r="A2922" s="21">
        <v>44771</v>
      </c>
      <c r="B2922" s="22" t="s">
        <v>3232</v>
      </c>
      <c r="C2922" s="22" t="s">
        <v>966</v>
      </c>
      <c r="D2922" s="22">
        <v>2</v>
      </c>
      <c r="E2922" s="22" t="s">
        <v>981</v>
      </c>
      <c r="F2922" s="22" t="s">
        <v>863</v>
      </c>
      <c r="G2922" s="22">
        <v>-24</v>
      </c>
      <c r="H2922" s="22">
        <v>0</v>
      </c>
      <c r="I2922" s="22">
        <v>6</v>
      </c>
      <c r="J2922" s="23">
        <v>7.77</v>
      </c>
      <c r="K2922" s="22">
        <v>6</v>
      </c>
      <c r="L2922" s="24">
        <v>46.64</v>
      </c>
      <c r="M2922" s="22" t="s">
        <v>7034</v>
      </c>
      <c r="N2922" s="22">
        <v>5</v>
      </c>
      <c r="O2922" s="22">
        <v>0</v>
      </c>
      <c r="P2922" s="19">
        <f t="shared" si="45"/>
        <v>7</v>
      </c>
    </row>
    <row r="2923" spans="1:16" x14ac:dyDescent="0.25">
      <c r="A2923" s="21">
        <v>44771</v>
      </c>
      <c r="B2923" s="22" t="s">
        <v>3232</v>
      </c>
      <c r="C2923" s="22" t="s">
        <v>9</v>
      </c>
      <c r="D2923" s="22">
        <v>2</v>
      </c>
      <c r="E2923" s="22" t="s">
        <v>938</v>
      </c>
      <c r="F2923" s="22" t="s">
        <v>863</v>
      </c>
      <c r="G2923" s="22">
        <v>-24</v>
      </c>
      <c r="H2923" s="22">
        <v>-24</v>
      </c>
      <c r="I2923" s="22">
        <v>0</v>
      </c>
      <c r="J2923" s="23">
        <v>7.77</v>
      </c>
      <c r="K2923" s="22">
        <v>24</v>
      </c>
      <c r="L2923" s="24">
        <v>186.57</v>
      </c>
      <c r="M2923" s="22" t="s">
        <v>7122</v>
      </c>
      <c r="N2923" s="22">
        <v>5</v>
      </c>
      <c r="O2923" s="22">
        <v>-186.57178343999999</v>
      </c>
      <c r="P2923" s="19">
        <f t="shared" si="45"/>
        <v>7</v>
      </c>
    </row>
    <row r="2924" spans="1:16" x14ac:dyDescent="0.25">
      <c r="A2924" s="21">
        <v>44795</v>
      </c>
      <c r="B2924" s="22" t="s">
        <v>2410</v>
      </c>
      <c r="C2924" s="22" t="s">
        <v>2176</v>
      </c>
      <c r="D2924" s="22">
        <v>1</v>
      </c>
      <c r="E2924" s="22" t="s">
        <v>2563</v>
      </c>
      <c r="F2924" s="22" t="s">
        <v>407</v>
      </c>
      <c r="G2924" s="22">
        <v>128</v>
      </c>
      <c r="H2924" s="22">
        <v>128</v>
      </c>
      <c r="I2924" s="22">
        <v>128</v>
      </c>
      <c r="J2924" s="23">
        <v>0</v>
      </c>
      <c r="K2924" s="22">
        <v>0</v>
      </c>
      <c r="L2924" s="24">
        <v>0</v>
      </c>
      <c r="M2924" s="22" t="s">
        <v>2564</v>
      </c>
      <c r="N2924" s="22">
        <v>4</v>
      </c>
      <c r="O2924" s="22">
        <v>0</v>
      </c>
      <c r="P2924" s="19">
        <f t="shared" si="45"/>
        <v>8</v>
      </c>
    </row>
    <row r="2925" spans="1:16" x14ac:dyDescent="0.25">
      <c r="A2925" s="21">
        <v>44795</v>
      </c>
      <c r="B2925" s="22" t="s">
        <v>2565</v>
      </c>
      <c r="C2925" s="22" t="s">
        <v>2176</v>
      </c>
      <c r="D2925" s="22">
        <v>1</v>
      </c>
      <c r="E2925" s="22" t="s">
        <v>2566</v>
      </c>
      <c r="F2925" s="22" t="s">
        <v>407</v>
      </c>
      <c r="G2925" s="22">
        <v>29</v>
      </c>
      <c r="H2925" s="22">
        <v>29</v>
      </c>
      <c r="I2925" s="22">
        <v>29</v>
      </c>
      <c r="J2925" s="23">
        <v>0</v>
      </c>
      <c r="K2925" s="22">
        <v>0</v>
      </c>
      <c r="L2925" s="24">
        <v>0</v>
      </c>
      <c r="M2925" s="22" t="s">
        <v>2567</v>
      </c>
      <c r="N2925" s="22">
        <v>4</v>
      </c>
      <c r="O2925" s="22">
        <v>0</v>
      </c>
      <c r="P2925" s="19">
        <f t="shared" si="45"/>
        <v>8</v>
      </c>
    </row>
    <row r="2926" spans="1:16" x14ac:dyDescent="0.25">
      <c r="A2926" s="21">
        <v>44795</v>
      </c>
      <c r="B2926" s="22" t="s">
        <v>3128</v>
      </c>
      <c r="C2926" s="22" t="s">
        <v>2176</v>
      </c>
      <c r="D2926" s="22">
        <v>1</v>
      </c>
      <c r="E2926" s="22" t="s">
        <v>3129</v>
      </c>
      <c r="F2926" s="22" t="s">
        <v>407</v>
      </c>
      <c r="G2926" s="22">
        <v>1845</v>
      </c>
      <c r="H2926" s="22">
        <v>1845</v>
      </c>
      <c r="I2926" s="22">
        <v>1845</v>
      </c>
      <c r="J2926" s="23">
        <v>1.53</v>
      </c>
      <c r="K2926" s="22">
        <v>0</v>
      </c>
      <c r="L2926" s="24">
        <v>0</v>
      </c>
      <c r="M2926" s="22" t="s">
        <v>3139</v>
      </c>
      <c r="N2926" s="22">
        <v>4</v>
      </c>
      <c r="O2926" s="22">
        <v>2828.91191355</v>
      </c>
      <c r="P2926" s="19">
        <f t="shared" si="45"/>
        <v>8</v>
      </c>
    </row>
    <row r="2927" spans="1:16" x14ac:dyDescent="0.25">
      <c r="A2927" s="21">
        <v>44795</v>
      </c>
      <c r="B2927" s="22" t="s">
        <v>3097</v>
      </c>
      <c r="C2927" s="22" t="s">
        <v>2176</v>
      </c>
      <c r="D2927" s="22">
        <v>1</v>
      </c>
      <c r="E2927" s="22" t="s">
        <v>3096</v>
      </c>
      <c r="F2927" s="22" t="s">
        <v>407</v>
      </c>
      <c r="G2927" s="22">
        <v>51</v>
      </c>
      <c r="H2927" s="22">
        <v>51</v>
      </c>
      <c r="I2927" s="22">
        <v>51</v>
      </c>
      <c r="J2927" s="23">
        <v>4.4000000000000004</v>
      </c>
      <c r="K2927" s="22">
        <v>0</v>
      </c>
      <c r="L2927" s="24">
        <v>0</v>
      </c>
      <c r="M2927" s="22" t="s">
        <v>3140</v>
      </c>
      <c r="N2927" s="22">
        <v>4</v>
      </c>
      <c r="O2927" s="22">
        <v>224.4</v>
      </c>
      <c r="P2927" s="19">
        <f t="shared" si="45"/>
        <v>8</v>
      </c>
    </row>
    <row r="2928" spans="1:16" x14ac:dyDescent="0.25">
      <c r="A2928" s="21">
        <v>44795</v>
      </c>
      <c r="B2928" s="22" t="s">
        <v>2386</v>
      </c>
      <c r="C2928" s="22" t="s">
        <v>2176</v>
      </c>
      <c r="D2928" s="22">
        <v>1</v>
      </c>
      <c r="E2928" s="22" t="s">
        <v>2891</v>
      </c>
      <c r="F2928" s="22" t="s">
        <v>407</v>
      </c>
      <c r="G2928" s="22">
        <v>515</v>
      </c>
      <c r="H2928" s="22">
        <v>182</v>
      </c>
      <c r="I2928" s="22">
        <v>182</v>
      </c>
      <c r="J2928" s="23">
        <v>2.48</v>
      </c>
      <c r="K2928" s="22">
        <v>0</v>
      </c>
      <c r="L2928" s="24">
        <v>0</v>
      </c>
      <c r="M2928" s="22" t="s">
        <v>3141</v>
      </c>
      <c r="N2928" s="22">
        <v>4</v>
      </c>
      <c r="O2928" s="22">
        <v>450.94282506000002</v>
      </c>
      <c r="P2928" s="19">
        <f t="shared" si="45"/>
        <v>8</v>
      </c>
    </row>
    <row r="2929" spans="1:16" x14ac:dyDescent="0.25">
      <c r="A2929" s="21">
        <v>44795</v>
      </c>
      <c r="B2929" s="22" t="s">
        <v>3142</v>
      </c>
      <c r="C2929" s="22" t="s">
        <v>2176</v>
      </c>
      <c r="D2929" s="22">
        <v>1</v>
      </c>
      <c r="E2929" s="22" t="s">
        <v>2891</v>
      </c>
      <c r="F2929" s="22" t="s">
        <v>407</v>
      </c>
      <c r="G2929" s="22">
        <v>1058</v>
      </c>
      <c r="H2929" s="22">
        <v>58</v>
      </c>
      <c r="I2929" s="22">
        <v>58</v>
      </c>
      <c r="J2929" s="23">
        <v>3.64</v>
      </c>
      <c r="K2929" s="22">
        <v>0</v>
      </c>
      <c r="L2929" s="24">
        <v>0</v>
      </c>
      <c r="M2929" s="22" t="s">
        <v>3141</v>
      </c>
      <c r="N2929" s="22">
        <v>4</v>
      </c>
      <c r="O2929" s="22">
        <v>211.27813642000001</v>
      </c>
      <c r="P2929" s="19">
        <f t="shared" si="45"/>
        <v>8</v>
      </c>
    </row>
    <row r="2930" spans="1:16" x14ac:dyDescent="0.25">
      <c r="A2930" s="21">
        <v>44795</v>
      </c>
      <c r="B2930" s="22" t="s">
        <v>3143</v>
      </c>
      <c r="C2930" s="22" t="s">
        <v>2176</v>
      </c>
      <c r="D2930" s="22">
        <v>1</v>
      </c>
      <c r="E2930" s="22" t="s">
        <v>3103</v>
      </c>
      <c r="F2930" s="22" t="s">
        <v>407</v>
      </c>
      <c r="G2930" s="22">
        <v>317</v>
      </c>
      <c r="H2930" s="22">
        <v>117</v>
      </c>
      <c r="I2930" s="22">
        <v>117</v>
      </c>
      <c r="J2930" s="23">
        <v>3.81</v>
      </c>
      <c r="K2930" s="22">
        <v>0</v>
      </c>
      <c r="L2930" s="24">
        <v>0</v>
      </c>
      <c r="M2930" s="22" t="s">
        <v>3144</v>
      </c>
      <c r="N2930" s="22">
        <v>4</v>
      </c>
      <c r="O2930" s="22">
        <v>446.24997846000002</v>
      </c>
      <c r="P2930" s="19">
        <f t="shared" si="45"/>
        <v>8</v>
      </c>
    </row>
    <row r="2931" spans="1:16" x14ac:dyDescent="0.25">
      <c r="A2931" s="21">
        <v>44795</v>
      </c>
      <c r="B2931" s="22" t="s">
        <v>3145</v>
      </c>
      <c r="C2931" s="22" t="s">
        <v>2176</v>
      </c>
      <c r="D2931" s="22">
        <v>1</v>
      </c>
      <c r="E2931" s="22" t="s">
        <v>3146</v>
      </c>
      <c r="F2931" s="22" t="s">
        <v>407</v>
      </c>
      <c r="G2931" s="22">
        <v>10</v>
      </c>
      <c r="H2931" s="22">
        <v>10</v>
      </c>
      <c r="I2931" s="22">
        <v>10</v>
      </c>
      <c r="J2931" s="23">
        <v>2.76</v>
      </c>
      <c r="K2931" s="22">
        <v>0</v>
      </c>
      <c r="L2931" s="24">
        <v>0</v>
      </c>
      <c r="M2931" s="22" t="s">
        <v>3147</v>
      </c>
      <c r="N2931" s="22">
        <v>4</v>
      </c>
      <c r="O2931" s="22">
        <v>27.6</v>
      </c>
      <c r="P2931" s="19">
        <f t="shared" si="45"/>
        <v>8</v>
      </c>
    </row>
    <row r="2932" spans="1:16" x14ac:dyDescent="0.25">
      <c r="A2932" s="21">
        <v>44795</v>
      </c>
      <c r="B2932" s="22" t="s">
        <v>3148</v>
      </c>
      <c r="C2932" s="22" t="s">
        <v>2176</v>
      </c>
      <c r="D2932" s="22">
        <v>1</v>
      </c>
      <c r="E2932" s="22" t="s">
        <v>3149</v>
      </c>
      <c r="F2932" s="22" t="s">
        <v>407</v>
      </c>
      <c r="G2932" s="22">
        <v>7</v>
      </c>
      <c r="H2932" s="22">
        <v>7</v>
      </c>
      <c r="I2932" s="22">
        <v>7</v>
      </c>
      <c r="J2932" s="23">
        <v>1.64</v>
      </c>
      <c r="K2932" s="22">
        <v>0</v>
      </c>
      <c r="L2932" s="24">
        <v>0</v>
      </c>
      <c r="M2932" s="22" t="s">
        <v>3150</v>
      </c>
      <c r="N2932" s="22">
        <v>4</v>
      </c>
      <c r="O2932" s="22">
        <v>11.503291730000001</v>
      </c>
      <c r="P2932" s="19">
        <f t="shared" si="45"/>
        <v>8</v>
      </c>
    </row>
    <row r="2933" spans="1:16" x14ac:dyDescent="0.25">
      <c r="A2933" s="21">
        <v>44795</v>
      </c>
      <c r="B2933" s="22" t="s">
        <v>2437</v>
      </c>
      <c r="C2933" s="22" t="s">
        <v>2176</v>
      </c>
      <c r="D2933" s="22">
        <v>1</v>
      </c>
      <c r="E2933" s="22" t="s">
        <v>2893</v>
      </c>
      <c r="F2933" s="22" t="s">
        <v>407</v>
      </c>
      <c r="G2933" s="22">
        <v>219</v>
      </c>
      <c r="H2933" s="22">
        <v>119</v>
      </c>
      <c r="I2933" s="22">
        <v>119</v>
      </c>
      <c r="J2933" s="23">
        <v>0.59</v>
      </c>
      <c r="K2933" s="22">
        <v>0</v>
      </c>
      <c r="L2933" s="24">
        <v>0</v>
      </c>
      <c r="M2933" s="22" t="s">
        <v>3151</v>
      </c>
      <c r="N2933" s="22">
        <v>4</v>
      </c>
      <c r="O2933" s="22">
        <v>69.889822170000002</v>
      </c>
      <c r="P2933" s="19">
        <f t="shared" si="45"/>
        <v>8</v>
      </c>
    </row>
    <row r="2934" spans="1:16" x14ac:dyDescent="0.25">
      <c r="A2934" s="21">
        <v>44795</v>
      </c>
      <c r="B2934" s="22" t="s">
        <v>2438</v>
      </c>
      <c r="C2934" s="22" t="s">
        <v>2176</v>
      </c>
      <c r="D2934" s="22">
        <v>1</v>
      </c>
      <c r="E2934" s="22" t="s">
        <v>3149</v>
      </c>
      <c r="F2934" s="22" t="s">
        <v>407</v>
      </c>
      <c r="G2934" s="22">
        <v>12</v>
      </c>
      <c r="H2934" s="22">
        <v>12</v>
      </c>
      <c r="I2934" s="22">
        <v>12</v>
      </c>
      <c r="J2934" s="23">
        <v>1.49</v>
      </c>
      <c r="K2934" s="22">
        <v>0</v>
      </c>
      <c r="L2934" s="24">
        <v>0</v>
      </c>
      <c r="M2934" s="22" t="s">
        <v>3150</v>
      </c>
      <c r="N2934" s="22">
        <v>4</v>
      </c>
      <c r="O2934" s="22">
        <v>17.88</v>
      </c>
      <c r="P2934" s="19">
        <f t="shared" si="45"/>
        <v>8</v>
      </c>
    </row>
    <row r="2935" spans="1:16" x14ac:dyDescent="0.25">
      <c r="A2935" s="21">
        <v>44795</v>
      </c>
      <c r="B2935" s="22" t="s">
        <v>3152</v>
      </c>
      <c r="C2935" s="22" t="s">
        <v>2176</v>
      </c>
      <c r="D2935" s="22">
        <v>1</v>
      </c>
      <c r="E2935" s="22" t="s">
        <v>2893</v>
      </c>
      <c r="F2935" s="22" t="s">
        <v>407</v>
      </c>
      <c r="G2935" s="22">
        <v>11</v>
      </c>
      <c r="H2935" s="22">
        <v>11</v>
      </c>
      <c r="I2935" s="22">
        <v>11</v>
      </c>
      <c r="J2935" s="23">
        <v>0.53</v>
      </c>
      <c r="K2935" s="22">
        <v>0</v>
      </c>
      <c r="L2935" s="24">
        <v>0</v>
      </c>
      <c r="M2935" s="22" t="s">
        <v>3151</v>
      </c>
      <c r="N2935" s="22">
        <v>4</v>
      </c>
      <c r="O2935" s="22">
        <v>5.83</v>
      </c>
      <c r="P2935" s="19">
        <f t="shared" si="45"/>
        <v>8</v>
      </c>
    </row>
    <row r="2936" spans="1:16" x14ac:dyDescent="0.25">
      <c r="A2936" s="21">
        <v>44795</v>
      </c>
      <c r="B2936" s="22" t="s">
        <v>3153</v>
      </c>
      <c r="C2936" s="22" t="s">
        <v>2176</v>
      </c>
      <c r="D2936" s="22">
        <v>1</v>
      </c>
      <c r="E2936" s="22" t="s">
        <v>3149</v>
      </c>
      <c r="F2936" s="22" t="s">
        <v>407</v>
      </c>
      <c r="G2936" s="22">
        <v>8</v>
      </c>
      <c r="H2936" s="22">
        <v>8</v>
      </c>
      <c r="I2936" s="22">
        <v>8</v>
      </c>
      <c r="J2936" s="23">
        <v>1.1499999999999999</v>
      </c>
      <c r="K2936" s="22">
        <v>0</v>
      </c>
      <c r="L2936" s="24">
        <v>0</v>
      </c>
      <c r="M2936" s="22" t="s">
        <v>3150</v>
      </c>
      <c r="N2936" s="22">
        <v>4</v>
      </c>
      <c r="O2936" s="22">
        <v>9.1980000000000004</v>
      </c>
      <c r="P2936" s="19">
        <f t="shared" si="45"/>
        <v>8</v>
      </c>
    </row>
    <row r="2937" spans="1:16" x14ac:dyDescent="0.25">
      <c r="A2937" s="21">
        <v>44795</v>
      </c>
      <c r="B2937" s="22" t="s">
        <v>3154</v>
      </c>
      <c r="C2937" s="22" t="s">
        <v>2176</v>
      </c>
      <c r="D2937" s="22">
        <v>1</v>
      </c>
      <c r="E2937" s="22" t="s">
        <v>2893</v>
      </c>
      <c r="F2937" s="22" t="s">
        <v>407</v>
      </c>
      <c r="G2937" s="22">
        <v>3</v>
      </c>
      <c r="H2937" s="22">
        <v>3</v>
      </c>
      <c r="I2937" s="22">
        <v>3</v>
      </c>
      <c r="J2937" s="23">
        <v>2.93</v>
      </c>
      <c r="K2937" s="22">
        <v>0</v>
      </c>
      <c r="L2937" s="24">
        <v>0</v>
      </c>
      <c r="M2937" s="22" t="s">
        <v>3151</v>
      </c>
      <c r="N2937" s="22">
        <v>4</v>
      </c>
      <c r="O2937" s="22">
        <v>8.7899999999999991</v>
      </c>
      <c r="P2937" s="19">
        <f t="shared" si="45"/>
        <v>8</v>
      </c>
    </row>
    <row r="2938" spans="1:16" x14ac:dyDescent="0.25">
      <c r="A2938" s="21">
        <v>44795</v>
      </c>
      <c r="B2938" s="22" t="s">
        <v>3155</v>
      </c>
      <c r="C2938" s="22" t="s">
        <v>2176</v>
      </c>
      <c r="D2938" s="22">
        <v>1</v>
      </c>
      <c r="E2938" s="22" t="s">
        <v>3156</v>
      </c>
      <c r="F2938" s="22" t="s">
        <v>407</v>
      </c>
      <c r="G2938" s="22">
        <v>150</v>
      </c>
      <c r="H2938" s="22">
        <v>150</v>
      </c>
      <c r="I2938" s="22">
        <v>150</v>
      </c>
      <c r="J2938" s="23">
        <v>0.55000000000000004</v>
      </c>
      <c r="K2938" s="22">
        <v>0</v>
      </c>
      <c r="L2938" s="24">
        <v>0</v>
      </c>
      <c r="M2938" s="22" t="s">
        <v>3157</v>
      </c>
      <c r="N2938" s="22">
        <v>4</v>
      </c>
      <c r="O2938" s="22">
        <v>82.685693999999998</v>
      </c>
      <c r="P2938" s="19">
        <f t="shared" si="45"/>
        <v>8</v>
      </c>
    </row>
    <row r="2939" spans="1:16" x14ac:dyDescent="0.25">
      <c r="A2939" s="21">
        <v>44795</v>
      </c>
      <c r="B2939" s="22" t="s">
        <v>3158</v>
      </c>
      <c r="C2939" s="22" t="s">
        <v>2176</v>
      </c>
      <c r="D2939" s="22">
        <v>1</v>
      </c>
      <c r="E2939" s="22" t="s">
        <v>3159</v>
      </c>
      <c r="F2939" s="22" t="s">
        <v>407</v>
      </c>
      <c r="G2939" s="22">
        <v>1302</v>
      </c>
      <c r="H2939" s="22">
        <v>341</v>
      </c>
      <c r="I2939" s="22">
        <v>341</v>
      </c>
      <c r="J2939" s="23">
        <v>0.46</v>
      </c>
      <c r="K2939" s="22">
        <v>0</v>
      </c>
      <c r="L2939" s="24">
        <v>0</v>
      </c>
      <c r="M2939" s="22" t="s">
        <v>3160</v>
      </c>
      <c r="N2939" s="22">
        <v>4</v>
      </c>
      <c r="O2939" s="22">
        <v>156.86000000000001</v>
      </c>
      <c r="P2939" s="19">
        <f t="shared" si="45"/>
        <v>8</v>
      </c>
    </row>
    <row r="2940" spans="1:16" x14ac:dyDescent="0.25">
      <c r="A2940" s="21">
        <v>44795</v>
      </c>
      <c r="B2940" s="22" t="s">
        <v>3161</v>
      </c>
      <c r="C2940" s="22" t="s">
        <v>2176</v>
      </c>
      <c r="D2940" s="22">
        <v>1</v>
      </c>
      <c r="E2940" s="22" t="s">
        <v>3162</v>
      </c>
      <c r="F2940" s="22" t="s">
        <v>407</v>
      </c>
      <c r="G2940" s="22">
        <v>254</v>
      </c>
      <c r="H2940" s="22">
        <v>254</v>
      </c>
      <c r="I2940" s="22">
        <v>254</v>
      </c>
      <c r="J2940" s="23">
        <v>4.08</v>
      </c>
      <c r="K2940" s="22">
        <v>0</v>
      </c>
      <c r="L2940" s="24">
        <v>0</v>
      </c>
      <c r="M2940" s="22" t="s">
        <v>3163</v>
      </c>
      <c r="N2940" s="22">
        <v>4</v>
      </c>
      <c r="O2940" s="22">
        <v>1036.08068628</v>
      </c>
      <c r="P2940" s="19">
        <f t="shared" si="45"/>
        <v>8</v>
      </c>
    </row>
    <row r="2941" spans="1:16" x14ac:dyDescent="0.25">
      <c r="A2941" s="21">
        <v>44795</v>
      </c>
      <c r="B2941" s="22" t="s">
        <v>2247</v>
      </c>
      <c r="C2941" s="22" t="s">
        <v>966</v>
      </c>
      <c r="D2941" s="22">
        <v>2</v>
      </c>
      <c r="E2941" s="22" t="s">
        <v>1275</v>
      </c>
      <c r="F2941" s="22" t="s">
        <v>407</v>
      </c>
      <c r="G2941" s="22">
        <v>127</v>
      </c>
      <c r="H2941" s="22">
        <v>47</v>
      </c>
      <c r="I2941" s="22">
        <v>47</v>
      </c>
      <c r="J2941" s="23">
        <v>1.44</v>
      </c>
      <c r="K2941" s="22">
        <v>0</v>
      </c>
      <c r="L2941" s="24">
        <v>0</v>
      </c>
      <c r="M2941" s="22" t="s">
        <v>3639</v>
      </c>
      <c r="N2941" s="22">
        <v>4</v>
      </c>
      <c r="O2941" s="22">
        <v>67.855573199999995</v>
      </c>
      <c r="P2941" s="19">
        <f t="shared" si="45"/>
        <v>8</v>
      </c>
    </row>
    <row r="2942" spans="1:16" x14ac:dyDescent="0.25">
      <c r="A2942" s="21">
        <v>44795</v>
      </c>
      <c r="B2942" s="22" t="s">
        <v>3565</v>
      </c>
      <c r="C2942" s="22" t="s">
        <v>966</v>
      </c>
      <c r="D2942" s="22">
        <v>2</v>
      </c>
      <c r="E2942" s="22" t="s">
        <v>1274</v>
      </c>
      <c r="F2942" s="22" t="s">
        <v>407</v>
      </c>
      <c r="G2942" s="22">
        <v>4370</v>
      </c>
      <c r="H2942" s="22">
        <v>320</v>
      </c>
      <c r="I2942" s="22">
        <v>320</v>
      </c>
      <c r="J2942" s="23">
        <v>0.49</v>
      </c>
      <c r="K2942" s="22">
        <v>0</v>
      </c>
      <c r="L2942" s="24">
        <v>0</v>
      </c>
      <c r="M2942" s="22" t="s">
        <v>3640</v>
      </c>
      <c r="N2942" s="22">
        <v>4</v>
      </c>
      <c r="O2942" s="22">
        <v>155.87646720000001</v>
      </c>
      <c r="P2942" s="19">
        <f t="shared" si="45"/>
        <v>8</v>
      </c>
    </row>
    <row r="2943" spans="1:16" x14ac:dyDescent="0.25">
      <c r="A2943" s="21">
        <v>44795</v>
      </c>
      <c r="B2943" s="22" t="s">
        <v>3526</v>
      </c>
      <c r="C2943" s="22" t="s">
        <v>966</v>
      </c>
      <c r="D2943" s="22">
        <v>2</v>
      </c>
      <c r="E2943" s="22" t="s">
        <v>1273</v>
      </c>
      <c r="F2943" s="22" t="s">
        <v>407</v>
      </c>
      <c r="G2943" s="22">
        <v>485</v>
      </c>
      <c r="H2943" s="22">
        <v>35</v>
      </c>
      <c r="I2943" s="22">
        <v>35</v>
      </c>
      <c r="J2943" s="23">
        <v>8.01</v>
      </c>
      <c r="K2943" s="22">
        <v>0</v>
      </c>
      <c r="L2943" s="24">
        <v>0</v>
      </c>
      <c r="M2943" s="22" t="s">
        <v>3641</v>
      </c>
      <c r="N2943" s="22">
        <v>4</v>
      </c>
      <c r="O2943" s="22">
        <v>280.3724679</v>
      </c>
      <c r="P2943" s="19">
        <f t="shared" si="45"/>
        <v>8</v>
      </c>
    </row>
    <row r="2944" spans="1:16" x14ac:dyDescent="0.25">
      <c r="A2944" s="21">
        <v>44795</v>
      </c>
      <c r="B2944" s="22" t="s">
        <v>3005</v>
      </c>
      <c r="C2944" s="22" t="s">
        <v>966</v>
      </c>
      <c r="D2944" s="22">
        <v>2</v>
      </c>
      <c r="E2944" s="22" t="s">
        <v>971</v>
      </c>
      <c r="F2944" s="22" t="s">
        <v>863</v>
      </c>
      <c r="G2944" s="22">
        <v>1534</v>
      </c>
      <c r="H2944" s="22">
        <v>274</v>
      </c>
      <c r="I2944" s="22">
        <v>274</v>
      </c>
      <c r="J2944" s="23">
        <v>2.48</v>
      </c>
      <c r="K2944" s="22">
        <v>0</v>
      </c>
      <c r="L2944" s="24">
        <v>0</v>
      </c>
      <c r="M2944" s="22" t="s">
        <v>3789</v>
      </c>
      <c r="N2944" s="22">
        <v>5</v>
      </c>
      <c r="O2944" s="22">
        <v>679.36108274000003</v>
      </c>
      <c r="P2944" s="19">
        <f t="shared" si="45"/>
        <v>8</v>
      </c>
    </row>
    <row r="2945" spans="1:16" x14ac:dyDescent="0.25">
      <c r="A2945" s="21">
        <v>44795</v>
      </c>
      <c r="B2945" s="22" t="s">
        <v>3682</v>
      </c>
      <c r="C2945" s="22" t="s">
        <v>966</v>
      </c>
      <c r="D2945" s="22">
        <v>2</v>
      </c>
      <c r="E2945" s="22" t="s">
        <v>978</v>
      </c>
      <c r="F2945" s="22" t="s">
        <v>863</v>
      </c>
      <c r="G2945" s="22">
        <v>3596</v>
      </c>
      <c r="H2945" s="22">
        <v>296</v>
      </c>
      <c r="I2945" s="22">
        <v>296</v>
      </c>
      <c r="J2945" s="23">
        <v>1.77</v>
      </c>
      <c r="K2945" s="22">
        <v>0</v>
      </c>
      <c r="L2945" s="24">
        <v>0</v>
      </c>
      <c r="M2945" s="22" t="s">
        <v>3790</v>
      </c>
      <c r="N2945" s="22">
        <v>5</v>
      </c>
      <c r="O2945" s="22">
        <v>524.76929208000001</v>
      </c>
      <c r="P2945" s="19">
        <f t="shared" si="45"/>
        <v>8</v>
      </c>
    </row>
    <row r="2946" spans="1:16" x14ac:dyDescent="0.25">
      <c r="A2946" s="21">
        <v>44795</v>
      </c>
      <c r="B2946" s="22" t="s">
        <v>3688</v>
      </c>
      <c r="C2946" s="22" t="s">
        <v>966</v>
      </c>
      <c r="D2946" s="22">
        <v>2</v>
      </c>
      <c r="E2946" s="22" t="s">
        <v>975</v>
      </c>
      <c r="F2946" s="22" t="s">
        <v>863</v>
      </c>
      <c r="G2946" s="22">
        <v>1525</v>
      </c>
      <c r="H2946" s="22">
        <v>325</v>
      </c>
      <c r="I2946" s="22">
        <v>325</v>
      </c>
      <c r="J2946" s="23">
        <v>2.13</v>
      </c>
      <c r="K2946" s="22">
        <v>0</v>
      </c>
      <c r="L2946" s="24">
        <v>0</v>
      </c>
      <c r="M2946" s="22" t="s">
        <v>3791</v>
      </c>
      <c r="N2946" s="22">
        <v>5</v>
      </c>
      <c r="O2946" s="22">
        <v>692.65321125000003</v>
      </c>
      <c r="P2946" s="19">
        <f t="shared" si="45"/>
        <v>8</v>
      </c>
    </row>
    <row r="2947" spans="1:16" x14ac:dyDescent="0.25">
      <c r="A2947" s="21">
        <v>44795</v>
      </c>
      <c r="B2947" s="22" t="s">
        <v>3013</v>
      </c>
      <c r="C2947" s="22" t="s">
        <v>966</v>
      </c>
      <c r="D2947" s="22">
        <v>2</v>
      </c>
      <c r="E2947" s="22" t="s">
        <v>976</v>
      </c>
      <c r="F2947" s="22" t="s">
        <v>863</v>
      </c>
      <c r="G2947" s="22">
        <v>542</v>
      </c>
      <c r="H2947" s="22">
        <v>62</v>
      </c>
      <c r="I2947" s="22">
        <v>62</v>
      </c>
      <c r="J2947" s="23">
        <v>7.12</v>
      </c>
      <c r="K2947" s="22">
        <v>0</v>
      </c>
      <c r="L2947" s="24">
        <v>0</v>
      </c>
      <c r="M2947" s="22" t="s">
        <v>3792</v>
      </c>
      <c r="N2947" s="22">
        <v>5</v>
      </c>
      <c r="O2947" s="22">
        <v>441.70925856000002</v>
      </c>
      <c r="P2947" s="19">
        <f t="shared" ref="P2947:P3010" si="46">MONTH(A2947)</f>
        <v>8</v>
      </c>
    </row>
    <row r="2948" spans="1:16" x14ac:dyDescent="0.25">
      <c r="A2948" s="21">
        <v>44795</v>
      </c>
      <c r="B2948" s="22" t="s">
        <v>3447</v>
      </c>
      <c r="C2948" s="22" t="s">
        <v>966</v>
      </c>
      <c r="D2948" s="22">
        <v>2</v>
      </c>
      <c r="E2948" s="22" t="s">
        <v>979</v>
      </c>
      <c r="F2948" s="22" t="s">
        <v>863</v>
      </c>
      <c r="G2948" s="22">
        <v>3383</v>
      </c>
      <c r="H2948" s="22">
        <v>33</v>
      </c>
      <c r="I2948" s="22">
        <v>33</v>
      </c>
      <c r="J2948" s="23">
        <v>3.4</v>
      </c>
      <c r="K2948" s="22">
        <v>0</v>
      </c>
      <c r="L2948" s="24">
        <v>0</v>
      </c>
      <c r="M2948" s="22" t="s">
        <v>3793</v>
      </c>
      <c r="N2948" s="22">
        <v>5</v>
      </c>
      <c r="O2948" s="22">
        <v>112.15004361</v>
      </c>
      <c r="P2948" s="19">
        <f t="shared" si="46"/>
        <v>8</v>
      </c>
    </row>
    <row r="2949" spans="1:16" x14ac:dyDescent="0.25">
      <c r="A2949" s="21">
        <v>44795</v>
      </c>
      <c r="B2949" s="22" t="s">
        <v>3059</v>
      </c>
      <c r="C2949" s="22" t="s">
        <v>966</v>
      </c>
      <c r="D2949" s="22">
        <v>2</v>
      </c>
      <c r="E2949" s="22" t="s">
        <v>972</v>
      </c>
      <c r="F2949" s="22" t="s">
        <v>863</v>
      </c>
      <c r="G2949" s="22">
        <v>1285</v>
      </c>
      <c r="H2949" s="22">
        <v>125</v>
      </c>
      <c r="I2949" s="22">
        <v>125</v>
      </c>
      <c r="J2949" s="23">
        <v>2.82</v>
      </c>
      <c r="K2949" s="22">
        <v>0</v>
      </c>
      <c r="L2949" s="24">
        <v>0</v>
      </c>
      <c r="M2949" s="22" t="s">
        <v>3794</v>
      </c>
      <c r="N2949" s="22">
        <v>5</v>
      </c>
      <c r="O2949" s="22">
        <v>353.05966000000001</v>
      </c>
      <c r="P2949" s="19">
        <f t="shared" si="46"/>
        <v>8</v>
      </c>
    </row>
    <row r="2950" spans="1:16" x14ac:dyDescent="0.25">
      <c r="A2950" s="21">
        <v>44795</v>
      </c>
      <c r="B2950" s="22" t="s">
        <v>3704</v>
      </c>
      <c r="C2950" s="22" t="s">
        <v>9</v>
      </c>
      <c r="D2950" s="22">
        <v>2</v>
      </c>
      <c r="E2950" s="22" t="s">
        <v>1205</v>
      </c>
      <c r="F2950" s="22" t="s">
        <v>407</v>
      </c>
      <c r="G2950" s="22">
        <v>288</v>
      </c>
      <c r="H2950" s="22">
        <v>200</v>
      </c>
      <c r="I2950" s="22">
        <v>200</v>
      </c>
      <c r="J2950" s="23">
        <v>2.87</v>
      </c>
      <c r="K2950" s="22">
        <v>0</v>
      </c>
      <c r="L2950" s="24">
        <v>0</v>
      </c>
      <c r="M2950" s="22" t="s">
        <v>4116</v>
      </c>
      <c r="N2950" s="22">
        <v>4</v>
      </c>
      <c r="O2950" s="22">
        <v>574.67790600000001</v>
      </c>
      <c r="P2950" s="19">
        <f t="shared" si="46"/>
        <v>8</v>
      </c>
    </row>
    <row r="2951" spans="1:16" x14ac:dyDescent="0.25">
      <c r="A2951" s="21">
        <v>44795</v>
      </c>
      <c r="B2951" s="22" t="s">
        <v>3237</v>
      </c>
      <c r="C2951" s="22" t="s">
        <v>9</v>
      </c>
      <c r="D2951" s="22">
        <v>2</v>
      </c>
      <c r="E2951" s="22" t="s">
        <v>1206</v>
      </c>
      <c r="F2951" s="22" t="s">
        <v>407</v>
      </c>
      <c r="G2951" s="22">
        <v>900</v>
      </c>
      <c r="H2951" s="22">
        <v>60</v>
      </c>
      <c r="I2951" s="22">
        <v>60</v>
      </c>
      <c r="J2951" s="23">
        <v>9.4600000000000009</v>
      </c>
      <c r="K2951" s="22">
        <v>0</v>
      </c>
      <c r="L2951" s="24">
        <v>0</v>
      </c>
      <c r="M2951" s="22" t="s">
        <v>4117</v>
      </c>
      <c r="N2951" s="22">
        <v>4</v>
      </c>
      <c r="O2951" s="22">
        <v>567.61264919999996</v>
      </c>
      <c r="P2951" s="19">
        <f t="shared" si="46"/>
        <v>8</v>
      </c>
    </row>
    <row r="2952" spans="1:16" x14ac:dyDescent="0.25">
      <c r="A2952" s="21">
        <v>44795</v>
      </c>
      <c r="B2952" s="22" t="s">
        <v>4612</v>
      </c>
      <c r="C2952" s="22" t="s">
        <v>931</v>
      </c>
      <c r="D2952" s="22">
        <v>2</v>
      </c>
      <c r="E2952" s="22" t="s">
        <v>1447</v>
      </c>
      <c r="F2952" s="22" t="s">
        <v>1318</v>
      </c>
      <c r="G2952" s="22">
        <v>611</v>
      </c>
      <c r="H2952" s="22">
        <v>458</v>
      </c>
      <c r="I2952" s="22">
        <v>458</v>
      </c>
      <c r="J2952" s="23">
        <v>24.31</v>
      </c>
      <c r="K2952" s="22">
        <v>0</v>
      </c>
      <c r="L2952" s="24">
        <v>0</v>
      </c>
      <c r="M2952" s="22" t="s">
        <v>4770</v>
      </c>
      <c r="N2952" s="22">
        <v>2</v>
      </c>
      <c r="O2952" s="22">
        <v>11135.39118044</v>
      </c>
      <c r="P2952" s="19">
        <f t="shared" si="46"/>
        <v>8</v>
      </c>
    </row>
    <row r="2953" spans="1:16" x14ac:dyDescent="0.25">
      <c r="A2953" s="21">
        <v>44795</v>
      </c>
      <c r="B2953" s="22" t="s">
        <v>4612</v>
      </c>
      <c r="C2953" s="22" t="s">
        <v>931</v>
      </c>
      <c r="D2953" s="22">
        <v>2</v>
      </c>
      <c r="E2953" s="22" t="s">
        <v>1752</v>
      </c>
      <c r="F2953" s="22" t="s">
        <v>1318</v>
      </c>
      <c r="G2953" s="22">
        <v>611</v>
      </c>
      <c r="H2953" s="22">
        <v>6</v>
      </c>
      <c r="I2953" s="22">
        <v>6</v>
      </c>
      <c r="J2953" s="23">
        <v>24.31</v>
      </c>
      <c r="K2953" s="22">
        <v>0</v>
      </c>
      <c r="L2953" s="24">
        <v>0</v>
      </c>
      <c r="M2953" s="22" t="s">
        <v>4771</v>
      </c>
      <c r="N2953" s="22">
        <v>2</v>
      </c>
      <c r="O2953" s="22">
        <v>145.87848708000001</v>
      </c>
      <c r="P2953" s="19">
        <f t="shared" si="46"/>
        <v>8</v>
      </c>
    </row>
    <row r="2954" spans="1:16" x14ac:dyDescent="0.25">
      <c r="A2954" s="21">
        <v>44795</v>
      </c>
      <c r="B2954" s="22" t="s">
        <v>3250</v>
      </c>
      <c r="C2954" s="22" t="s">
        <v>10</v>
      </c>
      <c r="D2954" s="22">
        <v>2</v>
      </c>
      <c r="E2954" s="22" t="s">
        <v>571</v>
      </c>
      <c r="F2954" s="22" t="s">
        <v>407</v>
      </c>
      <c r="G2954" s="22">
        <v>19</v>
      </c>
      <c r="H2954" s="22">
        <v>19</v>
      </c>
      <c r="I2954" s="22">
        <v>19</v>
      </c>
      <c r="J2954" s="23">
        <v>7.59</v>
      </c>
      <c r="K2954" s="22">
        <v>0</v>
      </c>
      <c r="L2954" s="24">
        <v>0</v>
      </c>
      <c r="M2954" s="22" t="s">
        <v>5648</v>
      </c>
      <c r="N2954" s="22">
        <v>4</v>
      </c>
      <c r="O2954" s="22">
        <v>144.17572057999999</v>
      </c>
      <c r="P2954" s="19">
        <f t="shared" si="46"/>
        <v>8</v>
      </c>
    </row>
    <row r="2955" spans="1:16" x14ac:dyDescent="0.25">
      <c r="A2955" s="21">
        <v>44795</v>
      </c>
      <c r="B2955" s="22" t="s">
        <v>3363</v>
      </c>
      <c r="C2955" s="22" t="s">
        <v>10</v>
      </c>
      <c r="D2955" s="22">
        <v>2</v>
      </c>
      <c r="E2955" s="22" t="s">
        <v>567</v>
      </c>
      <c r="F2955" s="22" t="s">
        <v>407</v>
      </c>
      <c r="G2955" s="22">
        <v>66</v>
      </c>
      <c r="H2955" s="22">
        <v>10</v>
      </c>
      <c r="I2955" s="22">
        <v>10</v>
      </c>
      <c r="J2955" s="23">
        <v>14.33</v>
      </c>
      <c r="K2955" s="22">
        <v>0</v>
      </c>
      <c r="L2955" s="24">
        <v>0</v>
      </c>
      <c r="M2955" s="22" t="s">
        <v>5649</v>
      </c>
      <c r="N2955" s="22">
        <v>4</v>
      </c>
      <c r="O2955" s="22">
        <v>143.26999839999999</v>
      </c>
      <c r="P2955" s="19">
        <f t="shared" si="46"/>
        <v>8</v>
      </c>
    </row>
    <row r="2956" spans="1:16" x14ac:dyDescent="0.25">
      <c r="A2956" s="21">
        <v>44795</v>
      </c>
      <c r="B2956" s="22" t="s">
        <v>5329</v>
      </c>
      <c r="C2956" s="22" t="s">
        <v>10</v>
      </c>
      <c r="D2956" s="22">
        <v>2</v>
      </c>
      <c r="E2956" s="22" t="s">
        <v>568</v>
      </c>
      <c r="F2956" s="22" t="s">
        <v>407</v>
      </c>
      <c r="G2956" s="22">
        <v>146</v>
      </c>
      <c r="H2956" s="22">
        <v>146</v>
      </c>
      <c r="I2956" s="22">
        <v>146</v>
      </c>
      <c r="J2956" s="23">
        <v>5.01</v>
      </c>
      <c r="K2956" s="22">
        <v>0</v>
      </c>
      <c r="L2956" s="24">
        <v>0</v>
      </c>
      <c r="M2956" s="22" t="s">
        <v>5650</v>
      </c>
      <c r="N2956" s="22">
        <v>4</v>
      </c>
      <c r="O2956" s="22">
        <v>731.51850804000003</v>
      </c>
      <c r="P2956" s="19">
        <f t="shared" si="46"/>
        <v>8</v>
      </c>
    </row>
    <row r="2957" spans="1:16" x14ac:dyDescent="0.25">
      <c r="A2957" s="21">
        <v>44795</v>
      </c>
      <c r="B2957" s="22" t="s">
        <v>3323</v>
      </c>
      <c r="C2957" s="22" t="s">
        <v>10</v>
      </c>
      <c r="D2957" s="22">
        <v>2</v>
      </c>
      <c r="E2957" s="22" t="s">
        <v>573</v>
      </c>
      <c r="F2957" s="22" t="s">
        <v>407</v>
      </c>
      <c r="G2957" s="22">
        <v>322</v>
      </c>
      <c r="H2957" s="22">
        <v>122</v>
      </c>
      <c r="I2957" s="22">
        <v>122</v>
      </c>
      <c r="J2957" s="23">
        <v>1.1499999999999999</v>
      </c>
      <c r="K2957" s="22">
        <v>0</v>
      </c>
      <c r="L2957" s="24">
        <v>0</v>
      </c>
      <c r="M2957" s="22" t="s">
        <v>5651</v>
      </c>
      <c r="N2957" s="22">
        <v>4</v>
      </c>
      <c r="O2957" s="22">
        <v>140.18416832</v>
      </c>
      <c r="P2957" s="19">
        <f t="shared" si="46"/>
        <v>8</v>
      </c>
    </row>
    <row r="2958" spans="1:16" x14ac:dyDescent="0.25">
      <c r="A2958" s="21">
        <v>44795</v>
      </c>
      <c r="B2958" s="22" t="s">
        <v>4406</v>
      </c>
      <c r="C2958" s="22" t="s">
        <v>10</v>
      </c>
      <c r="D2958" s="22">
        <v>2</v>
      </c>
      <c r="E2958" s="22" t="s">
        <v>566</v>
      </c>
      <c r="F2958" s="22" t="s">
        <v>407</v>
      </c>
      <c r="G2958" s="22">
        <v>155</v>
      </c>
      <c r="H2958" s="22">
        <v>155</v>
      </c>
      <c r="I2958" s="22">
        <v>155</v>
      </c>
      <c r="J2958" s="23">
        <v>1.21</v>
      </c>
      <c r="K2958" s="22">
        <v>0</v>
      </c>
      <c r="L2958" s="24">
        <v>0</v>
      </c>
      <c r="M2958" s="22" t="s">
        <v>5652</v>
      </c>
      <c r="N2958" s="22">
        <v>4</v>
      </c>
      <c r="O2958" s="22">
        <v>187.29420039999999</v>
      </c>
      <c r="P2958" s="19">
        <f t="shared" si="46"/>
        <v>8</v>
      </c>
    </row>
    <row r="2959" spans="1:16" x14ac:dyDescent="0.25">
      <c r="A2959" s="21">
        <v>44795</v>
      </c>
      <c r="B2959" s="22" t="s">
        <v>3006</v>
      </c>
      <c r="C2959" s="22" t="s">
        <v>10</v>
      </c>
      <c r="D2959" s="22">
        <v>2</v>
      </c>
      <c r="E2959" s="22" t="s">
        <v>870</v>
      </c>
      <c r="F2959" s="22" t="s">
        <v>863</v>
      </c>
      <c r="G2959" s="22">
        <v>565</v>
      </c>
      <c r="H2959" s="22">
        <v>215</v>
      </c>
      <c r="I2959" s="22">
        <v>215</v>
      </c>
      <c r="J2959" s="23">
        <v>2.6</v>
      </c>
      <c r="K2959" s="22">
        <v>0</v>
      </c>
      <c r="L2959" s="24">
        <v>0</v>
      </c>
      <c r="M2959" s="22" t="s">
        <v>5834</v>
      </c>
      <c r="N2959" s="22">
        <v>5</v>
      </c>
      <c r="O2959" s="22">
        <v>559.27048075000005</v>
      </c>
      <c r="P2959" s="19">
        <f t="shared" si="46"/>
        <v>8</v>
      </c>
    </row>
    <row r="2960" spans="1:16" x14ac:dyDescent="0.25">
      <c r="A2960" s="21">
        <v>44795</v>
      </c>
      <c r="B2960" s="22" t="s">
        <v>4938</v>
      </c>
      <c r="C2960" s="22" t="s">
        <v>10</v>
      </c>
      <c r="D2960" s="22">
        <v>2</v>
      </c>
      <c r="E2960" s="22" t="s">
        <v>872</v>
      </c>
      <c r="F2960" s="22" t="s">
        <v>863</v>
      </c>
      <c r="G2960" s="22">
        <v>881</v>
      </c>
      <c r="H2960" s="22">
        <v>311</v>
      </c>
      <c r="I2960" s="22">
        <v>311</v>
      </c>
      <c r="J2960" s="23">
        <v>2.25</v>
      </c>
      <c r="K2960" s="22">
        <v>0</v>
      </c>
      <c r="L2960" s="24">
        <v>0</v>
      </c>
      <c r="M2960" s="22" t="s">
        <v>5835</v>
      </c>
      <c r="N2960" s="22">
        <v>5</v>
      </c>
      <c r="O2960" s="22">
        <v>700.35993942000005</v>
      </c>
      <c r="P2960" s="19">
        <f t="shared" si="46"/>
        <v>8</v>
      </c>
    </row>
    <row r="2961" spans="1:16" x14ac:dyDescent="0.25">
      <c r="A2961" s="21">
        <v>44795</v>
      </c>
      <c r="B2961" s="22" t="s">
        <v>3525</v>
      </c>
      <c r="C2961" s="22" t="s">
        <v>966</v>
      </c>
      <c r="D2961" s="22">
        <v>2</v>
      </c>
      <c r="E2961" s="22" t="s">
        <v>1272</v>
      </c>
      <c r="F2961" s="22" t="s">
        <v>407</v>
      </c>
      <c r="G2961" s="22">
        <v>4145</v>
      </c>
      <c r="H2961" s="22">
        <v>209</v>
      </c>
      <c r="I2961" s="22">
        <v>208</v>
      </c>
      <c r="J2961" s="23">
        <v>1.54</v>
      </c>
      <c r="K2961" s="22">
        <v>-1</v>
      </c>
      <c r="L2961" s="24">
        <v>-1.54</v>
      </c>
      <c r="M2961" s="22" t="s">
        <v>6440</v>
      </c>
      <c r="N2961" s="22">
        <v>4</v>
      </c>
      <c r="O2961" s="22">
        <v>321.04444647000003</v>
      </c>
      <c r="P2961" s="19">
        <f t="shared" si="46"/>
        <v>8</v>
      </c>
    </row>
    <row r="2962" spans="1:16" x14ac:dyDescent="0.25">
      <c r="A2962" s="21">
        <v>44795</v>
      </c>
      <c r="B2962" s="22" t="s">
        <v>4582</v>
      </c>
      <c r="C2962" s="22" t="s">
        <v>10</v>
      </c>
      <c r="D2962" s="22">
        <v>2</v>
      </c>
      <c r="E2962" s="22" t="s">
        <v>570</v>
      </c>
      <c r="F2962" s="22" t="s">
        <v>407</v>
      </c>
      <c r="G2962" s="22">
        <v>159</v>
      </c>
      <c r="H2962" s="22">
        <v>39</v>
      </c>
      <c r="I2962" s="22">
        <v>38</v>
      </c>
      <c r="J2962" s="23">
        <v>3.37</v>
      </c>
      <c r="K2962" s="22">
        <v>-1</v>
      </c>
      <c r="L2962" s="24">
        <v>-3.37</v>
      </c>
      <c r="M2962" s="22" t="s">
        <v>6514</v>
      </c>
      <c r="N2962" s="22">
        <v>4</v>
      </c>
      <c r="O2962" s="22">
        <v>131.59081298999999</v>
      </c>
      <c r="P2962" s="19">
        <f t="shared" si="46"/>
        <v>8</v>
      </c>
    </row>
    <row r="2963" spans="1:16" x14ac:dyDescent="0.25">
      <c r="A2963" s="21">
        <v>44795</v>
      </c>
      <c r="B2963" s="22" t="s">
        <v>2224</v>
      </c>
      <c r="C2963" s="22" t="s">
        <v>10</v>
      </c>
      <c r="D2963" s="22">
        <v>2</v>
      </c>
      <c r="E2963" s="22" t="s">
        <v>572</v>
      </c>
      <c r="F2963" s="22" t="s">
        <v>407</v>
      </c>
      <c r="G2963" s="22">
        <v>371</v>
      </c>
      <c r="H2963" s="22">
        <v>371</v>
      </c>
      <c r="I2963" s="22">
        <v>372</v>
      </c>
      <c r="J2963" s="23">
        <v>1.38</v>
      </c>
      <c r="K2963" s="22">
        <v>1</v>
      </c>
      <c r="L2963" s="24">
        <v>1.38</v>
      </c>
      <c r="M2963" s="22" t="s">
        <v>6590</v>
      </c>
      <c r="N2963" s="22">
        <v>4</v>
      </c>
      <c r="O2963" s="22">
        <v>513.59304493000002</v>
      </c>
      <c r="P2963" s="19">
        <f t="shared" si="46"/>
        <v>8</v>
      </c>
    </row>
    <row r="2964" spans="1:16" x14ac:dyDescent="0.25">
      <c r="A2964" s="21">
        <v>44795</v>
      </c>
      <c r="B2964" s="22" t="s">
        <v>3233</v>
      </c>
      <c r="C2964" s="22" t="s">
        <v>966</v>
      </c>
      <c r="D2964" s="22">
        <v>2</v>
      </c>
      <c r="E2964" s="22" t="s">
        <v>977</v>
      </c>
      <c r="F2964" s="22" t="s">
        <v>863</v>
      </c>
      <c r="G2964" s="22">
        <v>9191</v>
      </c>
      <c r="H2964" s="22">
        <v>77</v>
      </c>
      <c r="I2964" s="22">
        <v>78</v>
      </c>
      <c r="J2964" s="23">
        <v>15.07</v>
      </c>
      <c r="K2964" s="22">
        <v>1</v>
      </c>
      <c r="L2964" s="24">
        <v>15.07</v>
      </c>
      <c r="M2964" s="22" t="s">
        <v>6591</v>
      </c>
      <c r="N2964" s="22">
        <v>5</v>
      </c>
      <c r="O2964" s="22">
        <v>1160.5610146900001</v>
      </c>
      <c r="P2964" s="19">
        <f t="shared" si="46"/>
        <v>8</v>
      </c>
    </row>
    <row r="2965" spans="1:16" x14ac:dyDescent="0.25">
      <c r="A2965" s="21">
        <v>44795</v>
      </c>
      <c r="B2965" s="22" t="s">
        <v>4612</v>
      </c>
      <c r="C2965" s="22" t="s">
        <v>931</v>
      </c>
      <c r="D2965" s="22">
        <v>2</v>
      </c>
      <c r="E2965" s="22" t="s">
        <v>1758</v>
      </c>
      <c r="F2965" s="22" t="s">
        <v>1318</v>
      </c>
      <c r="G2965" s="22">
        <v>611</v>
      </c>
      <c r="H2965" s="22">
        <v>147</v>
      </c>
      <c r="I2965" s="22">
        <v>178</v>
      </c>
      <c r="J2965" s="23">
        <v>24.31</v>
      </c>
      <c r="K2965" s="22">
        <v>31</v>
      </c>
      <c r="L2965" s="24">
        <v>753.71</v>
      </c>
      <c r="M2965" s="22" t="s">
        <v>6785</v>
      </c>
      <c r="N2965" s="22">
        <v>2</v>
      </c>
      <c r="O2965" s="22">
        <v>3574.0229334599999</v>
      </c>
      <c r="P2965" s="19">
        <f t="shared" si="46"/>
        <v>8</v>
      </c>
    </row>
    <row r="2966" spans="1:16" x14ac:dyDescent="0.25">
      <c r="A2966" s="21">
        <v>44795</v>
      </c>
      <c r="B2966" s="22" t="s">
        <v>3279</v>
      </c>
      <c r="C2966" s="22" t="s">
        <v>10</v>
      </c>
      <c r="D2966" s="22">
        <v>2</v>
      </c>
      <c r="E2966" s="22" t="s">
        <v>569</v>
      </c>
      <c r="F2966" s="22" t="s">
        <v>407</v>
      </c>
      <c r="G2966" s="22">
        <v>454</v>
      </c>
      <c r="H2966" s="22">
        <v>454</v>
      </c>
      <c r="I2966" s="22">
        <v>456</v>
      </c>
      <c r="J2966" s="23">
        <v>0.51</v>
      </c>
      <c r="K2966" s="22">
        <v>2</v>
      </c>
      <c r="L2966" s="24">
        <v>1.02</v>
      </c>
      <c r="M2966" s="22" t="s">
        <v>6899</v>
      </c>
      <c r="N2966" s="22">
        <v>4</v>
      </c>
      <c r="O2966" s="22">
        <v>231.73997338000001</v>
      </c>
      <c r="P2966" s="19">
        <f t="shared" si="46"/>
        <v>8</v>
      </c>
    </row>
    <row r="2967" spans="1:16" x14ac:dyDescent="0.25">
      <c r="A2967" s="21">
        <v>44795</v>
      </c>
      <c r="B2967" s="22" t="s">
        <v>3270</v>
      </c>
      <c r="C2967" s="22" t="s">
        <v>2176</v>
      </c>
      <c r="D2967" s="22">
        <v>1</v>
      </c>
      <c r="E2967" s="22" t="s">
        <v>3103</v>
      </c>
      <c r="F2967" s="22" t="s">
        <v>407</v>
      </c>
      <c r="G2967" s="22">
        <v>212</v>
      </c>
      <c r="H2967" s="22">
        <v>62</v>
      </c>
      <c r="I2967" s="22">
        <v>65</v>
      </c>
      <c r="J2967" s="23">
        <v>5.43</v>
      </c>
      <c r="K2967" s="22">
        <v>3</v>
      </c>
      <c r="L2967" s="24">
        <v>16.29</v>
      </c>
      <c r="M2967" s="22" t="s">
        <v>3144</v>
      </c>
      <c r="N2967" s="22">
        <v>4</v>
      </c>
      <c r="O2967" s="22">
        <v>336.72787388</v>
      </c>
      <c r="P2967" s="19">
        <f t="shared" si="46"/>
        <v>8</v>
      </c>
    </row>
    <row r="2968" spans="1:16" x14ac:dyDescent="0.25">
      <c r="A2968" s="21">
        <v>44795</v>
      </c>
      <c r="B2968" s="22" t="s">
        <v>3242</v>
      </c>
      <c r="C2968" s="22" t="s">
        <v>2176</v>
      </c>
      <c r="D2968" s="22">
        <v>1</v>
      </c>
      <c r="E2968" s="22" t="s">
        <v>3092</v>
      </c>
      <c r="F2968" s="22" t="s">
        <v>407</v>
      </c>
      <c r="G2968" s="22">
        <v>1562</v>
      </c>
      <c r="H2968" s="22">
        <v>1502</v>
      </c>
      <c r="I2968" s="22">
        <v>1494</v>
      </c>
      <c r="J2968" s="23">
        <v>0.2</v>
      </c>
      <c r="K2968" s="22">
        <v>-8</v>
      </c>
      <c r="L2968" s="24">
        <v>-1.62</v>
      </c>
      <c r="M2968" s="22" t="s">
        <v>6993</v>
      </c>
      <c r="N2968" s="22">
        <v>4</v>
      </c>
      <c r="O2968" s="22">
        <v>303.87870709999999</v>
      </c>
      <c r="P2968" s="19">
        <f t="shared" si="46"/>
        <v>8</v>
      </c>
    </row>
    <row r="2969" spans="1:16" x14ac:dyDescent="0.25">
      <c r="A2969" s="21">
        <v>44795</v>
      </c>
      <c r="B2969" s="22" t="s">
        <v>2341</v>
      </c>
      <c r="C2969" s="22" t="s">
        <v>2176</v>
      </c>
      <c r="D2969" s="22">
        <v>1</v>
      </c>
      <c r="E2969" s="22" t="s">
        <v>2890</v>
      </c>
      <c r="F2969" s="22" t="s">
        <v>407</v>
      </c>
      <c r="G2969" s="22">
        <v>425</v>
      </c>
      <c r="H2969" s="22">
        <v>425</v>
      </c>
      <c r="I2969" s="22">
        <v>424</v>
      </c>
      <c r="J2969" s="23">
        <v>1.47</v>
      </c>
      <c r="K2969" s="22">
        <v>-1</v>
      </c>
      <c r="L2969" s="24">
        <v>-1.47</v>
      </c>
      <c r="M2969" s="22" t="s">
        <v>6994</v>
      </c>
      <c r="N2969" s="22">
        <v>4</v>
      </c>
      <c r="O2969" s="22">
        <v>624.75</v>
      </c>
      <c r="P2969" s="19">
        <f t="shared" si="46"/>
        <v>8</v>
      </c>
    </row>
    <row r="2970" spans="1:16" x14ac:dyDescent="0.25">
      <c r="A2970" s="21">
        <v>44795</v>
      </c>
      <c r="B2970" s="22" t="s">
        <v>2366</v>
      </c>
      <c r="C2970" s="22" t="s">
        <v>2176</v>
      </c>
      <c r="D2970" s="22">
        <v>1</v>
      </c>
      <c r="E2970" s="22" t="s">
        <v>3096</v>
      </c>
      <c r="F2970" s="22" t="s">
        <v>407</v>
      </c>
      <c r="G2970" s="22">
        <v>2258</v>
      </c>
      <c r="H2970" s="22">
        <v>758</v>
      </c>
      <c r="I2970" s="22">
        <v>754</v>
      </c>
      <c r="J2970" s="23">
        <v>0.35</v>
      </c>
      <c r="K2970" s="22">
        <v>-4</v>
      </c>
      <c r="L2970" s="24">
        <v>-1.4</v>
      </c>
      <c r="M2970" s="22" t="s">
        <v>3140</v>
      </c>
      <c r="N2970" s="22">
        <v>4</v>
      </c>
      <c r="O2970" s="22">
        <v>265.3</v>
      </c>
      <c r="P2970" s="19">
        <f t="shared" si="46"/>
        <v>8</v>
      </c>
    </row>
    <row r="2971" spans="1:16" x14ac:dyDescent="0.25">
      <c r="A2971" s="21">
        <v>44795</v>
      </c>
      <c r="B2971" s="22" t="s">
        <v>2371</v>
      </c>
      <c r="C2971" s="22" t="s">
        <v>2176</v>
      </c>
      <c r="D2971" s="22">
        <v>1</v>
      </c>
      <c r="E2971" s="22" t="s">
        <v>2569</v>
      </c>
      <c r="F2971" s="22" t="s">
        <v>407</v>
      </c>
      <c r="G2971" s="22">
        <v>83</v>
      </c>
      <c r="H2971" s="22">
        <v>83</v>
      </c>
      <c r="I2971" s="22">
        <v>84</v>
      </c>
      <c r="J2971" s="23">
        <v>1.98</v>
      </c>
      <c r="K2971" s="22">
        <v>1</v>
      </c>
      <c r="L2971" s="24">
        <v>1.98</v>
      </c>
      <c r="M2971" s="22" t="s">
        <v>6995</v>
      </c>
      <c r="N2971" s="22">
        <v>4</v>
      </c>
      <c r="O2971" s="22">
        <v>164.34</v>
      </c>
      <c r="P2971" s="19">
        <f t="shared" si="46"/>
        <v>8</v>
      </c>
    </row>
    <row r="2972" spans="1:16" x14ac:dyDescent="0.25">
      <c r="A2972" s="21">
        <v>44795</v>
      </c>
      <c r="B2972" s="22" t="s">
        <v>3238</v>
      </c>
      <c r="C2972" s="22" t="s">
        <v>2176</v>
      </c>
      <c r="D2972" s="22">
        <v>1</v>
      </c>
      <c r="E2972" s="22" t="s">
        <v>2557</v>
      </c>
      <c r="F2972" s="22" t="s">
        <v>407</v>
      </c>
      <c r="G2972" s="22">
        <v>5702</v>
      </c>
      <c r="H2972" s="22">
        <v>558</v>
      </c>
      <c r="I2972" s="22">
        <v>858</v>
      </c>
      <c r="J2972" s="23">
        <v>0.24</v>
      </c>
      <c r="K2972" s="22">
        <v>300</v>
      </c>
      <c r="L2972" s="24">
        <v>72.599999999999994</v>
      </c>
      <c r="M2972" s="22" t="s">
        <v>6996</v>
      </c>
      <c r="N2972" s="22">
        <v>4</v>
      </c>
      <c r="O2972" s="22">
        <v>135.02991779999999</v>
      </c>
      <c r="P2972" s="19">
        <f t="shared" si="46"/>
        <v>8</v>
      </c>
    </row>
    <row r="2973" spans="1:16" x14ac:dyDescent="0.25">
      <c r="A2973" s="21">
        <v>44795</v>
      </c>
      <c r="B2973" s="22" t="s">
        <v>3255</v>
      </c>
      <c r="C2973" s="22" t="s">
        <v>2176</v>
      </c>
      <c r="D2973" s="22">
        <v>1</v>
      </c>
      <c r="E2973" s="22" t="s">
        <v>2557</v>
      </c>
      <c r="F2973" s="22" t="s">
        <v>407</v>
      </c>
      <c r="G2973" s="22">
        <v>22100</v>
      </c>
      <c r="H2973" s="22">
        <v>2232</v>
      </c>
      <c r="I2973" s="22">
        <v>2497</v>
      </c>
      <c r="J2973" s="23">
        <v>0.24</v>
      </c>
      <c r="K2973" s="22">
        <v>265</v>
      </c>
      <c r="L2973" s="24">
        <v>63.19</v>
      </c>
      <c r="M2973" s="22" t="s">
        <v>6996</v>
      </c>
      <c r="N2973" s="22">
        <v>4</v>
      </c>
      <c r="O2973" s="22">
        <v>532.26620063999997</v>
      </c>
      <c r="P2973" s="19">
        <f t="shared" si="46"/>
        <v>8</v>
      </c>
    </row>
    <row r="2974" spans="1:16" x14ac:dyDescent="0.25">
      <c r="A2974" s="21">
        <v>44795</v>
      </c>
      <c r="B2974" s="22" t="s">
        <v>2374</v>
      </c>
      <c r="C2974" s="22" t="s">
        <v>2176</v>
      </c>
      <c r="D2974" s="22">
        <v>1</v>
      </c>
      <c r="E2974" s="22" t="s">
        <v>2557</v>
      </c>
      <c r="F2974" s="22" t="s">
        <v>407</v>
      </c>
      <c r="G2974" s="22">
        <v>6423</v>
      </c>
      <c r="H2974" s="22">
        <v>423</v>
      </c>
      <c r="I2974" s="22">
        <v>424</v>
      </c>
      <c r="J2974" s="23">
        <v>0.17</v>
      </c>
      <c r="K2974" s="22">
        <v>1</v>
      </c>
      <c r="L2974" s="24">
        <v>0.17</v>
      </c>
      <c r="M2974" s="22" t="s">
        <v>6996</v>
      </c>
      <c r="N2974" s="22">
        <v>4</v>
      </c>
      <c r="O2974" s="22">
        <v>73.414399500000002</v>
      </c>
      <c r="P2974" s="19">
        <f t="shared" si="46"/>
        <v>8</v>
      </c>
    </row>
    <row r="2975" spans="1:16" x14ac:dyDescent="0.25">
      <c r="A2975" s="21">
        <v>44795</v>
      </c>
      <c r="B2975" s="22" t="s">
        <v>2375</v>
      </c>
      <c r="C2975" s="22" t="s">
        <v>2176</v>
      </c>
      <c r="D2975" s="22">
        <v>1</v>
      </c>
      <c r="E2975" s="22" t="s">
        <v>2557</v>
      </c>
      <c r="F2975" s="22" t="s">
        <v>407</v>
      </c>
      <c r="G2975" s="22">
        <v>4780</v>
      </c>
      <c r="H2975" s="22">
        <v>1780</v>
      </c>
      <c r="I2975" s="22">
        <v>1747</v>
      </c>
      <c r="J2975" s="23">
        <v>0.13</v>
      </c>
      <c r="K2975" s="22">
        <v>-33</v>
      </c>
      <c r="L2975" s="24">
        <v>-4.3499999999999996</v>
      </c>
      <c r="M2975" s="22" t="s">
        <v>6996</v>
      </c>
      <c r="N2975" s="22">
        <v>4</v>
      </c>
      <c r="O2975" s="22">
        <v>234.69326699999999</v>
      </c>
      <c r="P2975" s="19">
        <f t="shared" si="46"/>
        <v>8</v>
      </c>
    </row>
    <row r="2976" spans="1:16" x14ac:dyDescent="0.25">
      <c r="A2976" s="21">
        <v>44795</v>
      </c>
      <c r="B2976" s="22" t="s">
        <v>2380</v>
      </c>
      <c r="C2976" s="22" t="s">
        <v>2176</v>
      </c>
      <c r="D2976" s="22">
        <v>1</v>
      </c>
      <c r="E2976" s="22" t="s">
        <v>3092</v>
      </c>
      <c r="F2976" s="22" t="s">
        <v>407</v>
      </c>
      <c r="G2976" s="22">
        <v>1907</v>
      </c>
      <c r="H2976" s="22">
        <v>296</v>
      </c>
      <c r="I2976" s="22">
        <v>297</v>
      </c>
      <c r="J2976" s="23">
        <v>0.7</v>
      </c>
      <c r="K2976" s="22">
        <v>1</v>
      </c>
      <c r="L2976" s="24">
        <v>0.7</v>
      </c>
      <c r="M2976" s="22" t="s">
        <v>6993</v>
      </c>
      <c r="N2976" s="22">
        <v>4</v>
      </c>
      <c r="O2976" s="22">
        <v>207.26578008000001</v>
      </c>
      <c r="P2976" s="19">
        <f t="shared" si="46"/>
        <v>8</v>
      </c>
    </row>
    <row r="2977" spans="1:16" x14ac:dyDescent="0.25">
      <c r="A2977" s="21">
        <v>44795</v>
      </c>
      <c r="B2977" s="22" t="s">
        <v>2382</v>
      </c>
      <c r="C2977" s="22" t="s">
        <v>2176</v>
      </c>
      <c r="D2977" s="22">
        <v>1</v>
      </c>
      <c r="E2977" s="22" t="s">
        <v>3092</v>
      </c>
      <c r="F2977" s="22" t="s">
        <v>407</v>
      </c>
      <c r="G2977" s="22">
        <v>2709</v>
      </c>
      <c r="H2977" s="22">
        <v>2709</v>
      </c>
      <c r="I2977" s="22">
        <v>2740</v>
      </c>
      <c r="J2977" s="23">
        <v>0.2</v>
      </c>
      <c r="K2977" s="22">
        <v>31</v>
      </c>
      <c r="L2977" s="24">
        <v>6.21</v>
      </c>
      <c r="M2977" s="22" t="s">
        <v>6993</v>
      </c>
      <c r="N2977" s="22">
        <v>4</v>
      </c>
      <c r="O2977" s="22">
        <v>542.43027594</v>
      </c>
      <c r="P2977" s="19">
        <f t="shared" si="46"/>
        <v>8</v>
      </c>
    </row>
    <row r="2978" spans="1:16" x14ac:dyDescent="0.25">
      <c r="A2978" s="21">
        <v>44795</v>
      </c>
      <c r="B2978" s="22" t="s">
        <v>3495</v>
      </c>
      <c r="C2978" s="22" t="s">
        <v>2176</v>
      </c>
      <c r="D2978" s="22">
        <v>1</v>
      </c>
      <c r="E2978" s="22" t="s">
        <v>3092</v>
      </c>
      <c r="F2978" s="22" t="s">
        <v>407</v>
      </c>
      <c r="G2978" s="22">
        <v>1707</v>
      </c>
      <c r="H2978" s="22">
        <v>1707</v>
      </c>
      <c r="I2978" s="22">
        <v>1703</v>
      </c>
      <c r="J2978" s="23">
        <v>0.23</v>
      </c>
      <c r="K2978" s="22">
        <v>-4</v>
      </c>
      <c r="L2978" s="24">
        <v>-0.92</v>
      </c>
      <c r="M2978" s="22" t="s">
        <v>6993</v>
      </c>
      <c r="N2978" s="22">
        <v>4</v>
      </c>
      <c r="O2978" s="22">
        <v>392.61</v>
      </c>
      <c r="P2978" s="19">
        <f t="shared" si="46"/>
        <v>8</v>
      </c>
    </row>
    <row r="2979" spans="1:16" x14ac:dyDescent="0.25">
      <c r="A2979" s="21">
        <v>44795</v>
      </c>
      <c r="B2979" s="22" t="s">
        <v>3339</v>
      </c>
      <c r="C2979" s="22" t="s">
        <v>2176</v>
      </c>
      <c r="D2979" s="22">
        <v>1</v>
      </c>
      <c r="E2979" s="22" t="s">
        <v>3096</v>
      </c>
      <c r="F2979" s="22" t="s">
        <v>407</v>
      </c>
      <c r="G2979" s="22">
        <v>2026</v>
      </c>
      <c r="H2979" s="22">
        <v>426</v>
      </c>
      <c r="I2979" s="22">
        <v>406</v>
      </c>
      <c r="J2979" s="23">
        <v>0.69</v>
      </c>
      <c r="K2979" s="22">
        <v>-20</v>
      </c>
      <c r="L2979" s="24">
        <v>-13.83</v>
      </c>
      <c r="M2979" s="22" t="s">
        <v>3140</v>
      </c>
      <c r="N2979" s="22">
        <v>4</v>
      </c>
      <c r="O2979" s="22">
        <v>294.49491186</v>
      </c>
      <c r="P2979" s="19">
        <f t="shared" si="46"/>
        <v>8</v>
      </c>
    </row>
    <row r="2980" spans="1:16" x14ac:dyDescent="0.25">
      <c r="A2980" s="21">
        <v>44795</v>
      </c>
      <c r="B2980" s="22" t="s">
        <v>3215</v>
      </c>
      <c r="C2980" s="22" t="s">
        <v>2176</v>
      </c>
      <c r="D2980" s="22">
        <v>1</v>
      </c>
      <c r="E2980" s="22" t="s">
        <v>6997</v>
      </c>
      <c r="F2980" s="22" t="s">
        <v>407</v>
      </c>
      <c r="G2980" s="22">
        <v>505</v>
      </c>
      <c r="H2980" s="22">
        <v>505</v>
      </c>
      <c r="I2980" s="22">
        <v>540</v>
      </c>
      <c r="J2980" s="23">
        <v>0.31</v>
      </c>
      <c r="K2980" s="22">
        <v>35</v>
      </c>
      <c r="L2980" s="24">
        <v>10.68</v>
      </c>
      <c r="M2980" s="22" t="s">
        <v>6998</v>
      </c>
      <c r="N2980" s="22">
        <v>4</v>
      </c>
      <c r="O2980" s="22">
        <v>154.09051364999999</v>
      </c>
      <c r="P2980" s="19">
        <f t="shared" si="46"/>
        <v>8</v>
      </c>
    </row>
    <row r="2981" spans="1:16" x14ac:dyDescent="0.25">
      <c r="A2981" s="21">
        <v>44795</v>
      </c>
      <c r="B2981" s="22" t="s">
        <v>3216</v>
      </c>
      <c r="C2981" s="22" t="s">
        <v>2176</v>
      </c>
      <c r="D2981" s="22">
        <v>1</v>
      </c>
      <c r="E2981" s="22" t="s">
        <v>2891</v>
      </c>
      <c r="F2981" s="22" t="s">
        <v>407</v>
      </c>
      <c r="G2981" s="22">
        <v>641</v>
      </c>
      <c r="H2981" s="22">
        <v>641</v>
      </c>
      <c r="I2981" s="22">
        <v>642</v>
      </c>
      <c r="J2981" s="23">
        <v>1.59</v>
      </c>
      <c r="K2981" s="22">
        <v>1</v>
      </c>
      <c r="L2981" s="24">
        <v>1.59</v>
      </c>
      <c r="M2981" s="22" t="s">
        <v>3141</v>
      </c>
      <c r="N2981" s="22">
        <v>4</v>
      </c>
      <c r="O2981" s="22">
        <v>1016.14285907</v>
      </c>
      <c r="P2981" s="19">
        <f t="shared" si="46"/>
        <v>8</v>
      </c>
    </row>
    <row r="2982" spans="1:16" x14ac:dyDescent="0.25">
      <c r="A2982" s="21">
        <v>44795</v>
      </c>
      <c r="B2982" s="22" t="s">
        <v>2388</v>
      </c>
      <c r="C2982" s="22" t="s">
        <v>2176</v>
      </c>
      <c r="D2982" s="22">
        <v>1</v>
      </c>
      <c r="E2982" s="22" t="s">
        <v>2891</v>
      </c>
      <c r="F2982" s="22" t="s">
        <v>407</v>
      </c>
      <c r="G2982" s="22">
        <v>23</v>
      </c>
      <c r="H2982" s="22">
        <v>23</v>
      </c>
      <c r="I2982" s="22">
        <v>20</v>
      </c>
      <c r="J2982" s="23">
        <v>0.42</v>
      </c>
      <c r="K2982" s="22">
        <v>-3</v>
      </c>
      <c r="L2982" s="24">
        <v>-1.25</v>
      </c>
      <c r="M2982" s="22" t="s">
        <v>3141</v>
      </c>
      <c r="N2982" s="22">
        <v>4</v>
      </c>
      <c r="O2982" s="22">
        <v>9.6112600100000005</v>
      </c>
      <c r="P2982" s="19">
        <f t="shared" si="46"/>
        <v>8</v>
      </c>
    </row>
    <row r="2983" spans="1:16" x14ac:dyDescent="0.25">
      <c r="A2983" s="21">
        <v>44795</v>
      </c>
      <c r="B2983" s="22" t="s">
        <v>2389</v>
      </c>
      <c r="C2983" s="22" t="s">
        <v>2176</v>
      </c>
      <c r="D2983" s="22">
        <v>1</v>
      </c>
      <c r="E2983" s="22" t="s">
        <v>2891</v>
      </c>
      <c r="F2983" s="22" t="s">
        <v>407</v>
      </c>
      <c r="G2983" s="22">
        <v>368</v>
      </c>
      <c r="H2983" s="22">
        <v>368</v>
      </c>
      <c r="I2983" s="22">
        <v>365</v>
      </c>
      <c r="J2983" s="23">
        <v>7.0000000000000007E-2</v>
      </c>
      <c r="K2983" s="22">
        <v>-3</v>
      </c>
      <c r="L2983" s="24">
        <v>-0.2</v>
      </c>
      <c r="M2983" s="22" t="s">
        <v>3141</v>
      </c>
      <c r="N2983" s="22">
        <v>4</v>
      </c>
      <c r="O2983" s="22">
        <v>25.01692336</v>
      </c>
      <c r="P2983" s="19">
        <f t="shared" si="46"/>
        <v>8</v>
      </c>
    </row>
    <row r="2984" spans="1:16" x14ac:dyDescent="0.25">
      <c r="A2984" s="21">
        <v>44795</v>
      </c>
      <c r="B2984" s="22" t="s">
        <v>2391</v>
      </c>
      <c r="C2984" s="22" t="s">
        <v>2176</v>
      </c>
      <c r="D2984" s="22">
        <v>1</v>
      </c>
      <c r="E2984" s="22" t="s">
        <v>2569</v>
      </c>
      <c r="F2984" s="22" t="s">
        <v>407</v>
      </c>
      <c r="G2984" s="22">
        <v>454</v>
      </c>
      <c r="H2984" s="22">
        <v>454</v>
      </c>
      <c r="I2984" s="22">
        <v>448</v>
      </c>
      <c r="J2984" s="23">
        <v>0.02</v>
      </c>
      <c r="K2984" s="22">
        <v>-6</v>
      </c>
      <c r="L2984" s="24">
        <v>-0.12</v>
      </c>
      <c r="M2984" s="22" t="s">
        <v>6995</v>
      </c>
      <c r="N2984" s="22">
        <v>4</v>
      </c>
      <c r="O2984" s="22">
        <v>8.7622</v>
      </c>
      <c r="P2984" s="19">
        <f t="shared" si="46"/>
        <v>8</v>
      </c>
    </row>
    <row r="2985" spans="1:16" x14ac:dyDescent="0.25">
      <c r="A2985" s="21">
        <v>44795</v>
      </c>
      <c r="B2985" s="22" t="s">
        <v>2393</v>
      </c>
      <c r="C2985" s="22" t="s">
        <v>2176</v>
      </c>
      <c r="D2985" s="22">
        <v>1</v>
      </c>
      <c r="E2985" s="22" t="s">
        <v>2557</v>
      </c>
      <c r="F2985" s="22" t="s">
        <v>407</v>
      </c>
      <c r="G2985" s="22">
        <v>1546</v>
      </c>
      <c r="H2985" s="22">
        <v>1546</v>
      </c>
      <c r="I2985" s="22">
        <v>1704</v>
      </c>
      <c r="J2985" s="23">
        <v>0.02</v>
      </c>
      <c r="K2985" s="22">
        <v>158</v>
      </c>
      <c r="L2985" s="24">
        <v>3.14</v>
      </c>
      <c r="M2985" s="22" t="s">
        <v>6996</v>
      </c>
      <c r="N2985" s="22">
        <v>4</v>
      </c>
      <c r="O2985" s="22">
        <v>30.745626659999999</v>
      </c>
      <c r="P2985" s="19">
        <f t="shared" si="46"/>
        <v>8</v>
      </c>
    </row>
    <row r="2986" spans="1:16" x14ac:dyDescent="0.25">
      <c r="A2986" s="21">
        <v>44795</v>
      </c>
      <c r="B2986" s="22" t="s">
        <v>2395</v>
      </c>
      <c r="C2986" s="22" t="s">
        <v>2176</v>
      </c>
      <c r="D2986" s="22">
        <v>1</v>
      </c>
      <c r="E2986" s="22" t="s">
        <v>2569</v>
      </c>
      <c r="F2986" s="22" t="s">
        <v>407</v>
      </c>
      <c r="G2986" s="22">
        <v>4404</v>
      </c>
      <c r="H2986" s="22">
        <v>4404</v>
      </c>
      <c r="I2986" s="22">
        <v>4465</v>
      </c>
      <c r="J2986" s="23">
        <v>0.01</v>
      </c>
      <c r="K2986" s="22">
        <v>61</v>
      </c>
      <c r="L2986" s="24">
        <v>0.34</v>
      </c>
      <c r="M2986" s="22" t="s">
        <v>6995</v>
      </c>
      <c r="N2986" s="22">
        <v>4</v>
      </c>
      <c r="O2986" s="22">
        <v>24.8826</v>
      </c>
      <c r="P2986" s="19">
        <f t="shared" si="46"/>
        <v>8</v>
      </c>
    </row>
    <row r="2987" spans="1:16" x14ac:dyDescent="0.25">
      <c r="A2987" s="21">
        <v>44795</v>
      </c>
      <c r="B2987" s="22" t="s">
        <v>2404</v>
      </c>
      <c r="C2987" s="22" t="s">
        <v>2176</v>
      </c>
      <c r="D2987" s="22">
        <v>1</v>
      </c>
      <c r="E2987" s="22" t="s">
        <v>2569</v>
      </c>
      <c r="F2987" s="22" t="s">
        <v>407</v>
      </c>
      <c r="G2987" s="22">
        <v>1723</v>
      </c>
      <c r="H2987" s="22">
        <v>1723</v>
      </c>
      <c r="I2987" s="22">
        <v>1737</v>
      </c>
      <c r="J2987" s="23">
        <v>0.21</v>
      </c>
      <c r="K2987" s="22">
        <v>14</v>
      </c>
      <c r="L2987" s="24">
        <v>2.94</v>
      </c>
      <c r="M2987" s="22" t="s">
        <v>6995</v>
      </c>
      <c r="N2987" s="22">
        <v>4</v>
      </c>
      <c r="O2987" s="22">
        <v>361.83</v>
      </c>
      <c r="P2987" s="19">
        <f t="shared" si="46"/>
        <v>8</v>
      </c>
    </row>
    <row r="2988" spans="1:16" x14ac:dyDescent="0.25">
      <c r="A2988" s="21">
        <v>44795</v>
      </c>
      <c r="B2988" s="22" t="s">
        <v>2409</v>
      </c>
      <c r="C2988" s="22" t="s">
        <v>2176</v>
      </c>
      <c r="D2988" s="22">
        <v>1</v>
      </c>
      <c r="E2988" s="22" t="s">
        <v>3149</v>
      </c>
      <c r="F2988" s="22" t="s">
        <v>407</v>
      </c>
      <c r="G2988" s="22">
        <v>703</v>
      </c>
      <c r="H2988" s="22">
        <v>703</v>
      </c>
      <c r="I2988" s="22">
        <v>596</v>
      </c>
      <c r="J2988" s="23">
        <v>0.11</v>
      </c>
      <c r="K2988" s="22">
        <v>-107</v>
      </c>
      <c r="L2988" s="24">
        <v>-12.06</v>
      </c>
      <c r="M2988" s="22" t="s">
        <v>3150</v>
      </c>
      <c r="N2988" s="22">
        <v>4</v>
      </c>
      <c r="O2988" s="22">
        <v>79.222370549999994</v>
      </c>
      <c r="P2988" s="19">
        <f t="shared" si="46"/>
        <v>8</v>
      </c>
    </row>
    <row r="2989" spans="1:16" x14ac:dyDescent="0.25">
      <c r="A2989" s="21">
        <v>44795</v>
      </c>
      <c r="B2989" s="22" t="s">
        <v>6999</v>
      </c>
      <c r="C2989" s="22" t="s">
        <v>2176</v>
      </c>
      <c r="D2989" s="22">
        <v>1</v>
      </c>
      <c r="E2989" s="22" t="s">
        <v>2890</v>
      </c>
      <c r="F2989" s="22" t="s">
        <v>407</v>
      </c>
      <c r="G2989" s="22">
        <v>200</v>
      </c>
      <c r="H2989" s="22">
        <v>200</v>
      </c>
      <c r="I2989" s="22">
        <v>480</v>
      </c>
      <c r="J2989" s="23">
        <v>0.05</v>
      </c>
      <c r="K2989" s="22">
        <v>280</v>
      </c>
      <c r="L2989" s="24">
        <v>15.18</v>
      </c>
      <c r="M2989" s="22" t="s">
        <v>6994</v>
      </c>
      <c r="N2989" s="22">
        <v>4</v>
      </c>
      <c r="O2989" s="22">
        <v>10.84</v>
      </c>
      <c r="P2989" s="19">
        <f t="shared" si="46"/>
        <v>8</v>
      </c>
    </row>
    <row r="2990" spans="1:16" x14ac:dyDescent="0.25">
      <c r="A2990" s="21">
        <v>44795</v>
      </c>
      <c r="B2990" s="22" t="s">
        <v>2436</v>
      </c>
      <c r="C2990" s="22" t="s">
        <v>2176</v>
      </c>
      <c r="D2990" s="22">
        <v>1</v>
      </c>
      <c r="E2990" s="22" t="s">
        <v>3149</v>
      </c>
      <c r="F2990" s="22" t="s">
        <v>407</v>
      </c>
      <c r="G2990" s="22">
        <v>2627</v>
      </c>
      <c r="H2990" s="22">
        <v>854</v>
      </c>
      <c r="I2990" s="22">
        <v>807</v>
      </c>
      <c r="J2990" s="23">
        <v>0.52</v>
      </c>
      <c r="K2990" s="22">
        <v>-47</v>
      </c>
      <c r="L2990" s="24">
        <v>-24.45</v>
      </c>
      <c r="M2990" s="22" t="s">
        <v>3150</v>
      </c>
      <c r="N2990" s="22">
        <v>4</v>
      </c>
      <c r="O2990" s="22">
        <v>444.21357413999999</v>
      </c>
      <c r="P2990" s="19">
        <f t="shared" si="46"/>
        <v>8</v>
      </c>
    </row>
    <row r="2991" spans="1:16" x14ac:dyDescent="0.25">
      <c r="A2991" s="21">
        <v>44795</v>
      </c>
      <c r="B2991" s="22" t="s">
        <v>3188</v>
      </c>
      <c r="C2991" s="22" t="s">
        <v>2176</v>
      </c>
      <c r="D2991" s="22">
        <v>1</v>
      </c>
      <c r="E2991" s="22" t="s">
        <v>3149</v>
      </c>
      <c r="F2991" s="22" t="s">
        <v>407</v>
      </c>
      <c r="G2991" s="22">
        <v>2395</v>
      </c>
      <c r="H2991" s="22">
        <v>295</v>
      </c>
      <c r="I2991" s="22">
        <v>260</v>
      </c>
      <c r="J2991" s="23">
        <v>1.1000000000000001</v>
      </c>
      <c r="K2991" s="22">
        <v>-35</v>
      </c>
      <c r="L2991" s="24">
        <v>-38.619999999999997</v>
      </c>
      <c r="M2991" s="22" t="s">
        <v>3150</v>
      </c>
      <c r="N2991" s="22">
        <v>4</v>
      </c>
      <c r="O2991" s="22">
        <v>325.47882475</v>
      </c>
      <c r="P2991" s="19">
        <f t="shared" si="46"/>
        <v>8</v>
      </c>
    </row>
    <row r="2992" spans="1:16" x14ac:dyDescent="0.25">
      <c r="A2992" s="21">
        <v>44795</v>
      </c>
      <c r="B2992" s="22" t="s">
        <v>3282</v>
      </c>
      <c r="C2992" s="22" t="s">
        <v>2176</v>
      </c>
      <c r="D2992" s="22">
        <v>1</v>
      </c>
      <c r="E2992" s="22" t="s">
        <v>3149</v>
      </c>
      <c r="F2992" s="22" t="s">
        <v>407</v>
      </c>
      <c r="G2992" s="22">
        <v>1758</v>
      </c>
      <c r="H2992" s="22">
        <v>200</v>
      </c>
      <c r="I2992" s="22">
        <v>207</v>
      </c>
      <c r="J2992" s="23">
        <v>0.5</v>
      </c>
      <c r="K2992" s="22">
        <v>7</v>
      </c>
      <c r="L2992" s="24">
        <v>3.52</v>
      </c>
      <c r="M2992" s="22" t="s">
        <v>3150</v>
      </c>
      <c r="N2992" s="22">
        <v>4</v>
      </c>
      <c r="O2992" s="22">
        <v>100.641034</v>
      </c>
      <c r="P2992" s="19">
        <f t="shared" si="46"/>
        <v>8</v>
      </c>
    </row>
    <row r="2993" spans="1:16" x14ac:dyDescent="0.25">
      <c r="A2993" s="21">
        <v>44795</v>
      </c>
      <c r="B2993" s="22" t="s">
        <v>3221</v>
      </c>
      <c r="C2993" s="22" t="s">
        <v>2176</v>
      </c>
      <c r="D2993" s="22">
        <v>1</v>
      </c>
      <c r="E2993" s="22" t="s">
        <v>3146</v>
      </c>
      <c r="F2993" s="22" t="s">
        <v>407</v>
      </c>
      <c r="G2993" s="22">
        <v>236</v>
      </c>
      <c r="H2993" s="22">
        <v>236</v>
      </c>
      <c r="I2993" s="22">
        <v>207</v>
      </c>
      <c r="J2993" s="23">
        <v>1.25</v>
      </c>
      <c r="K2993" s="22">
        <v>-29</v>
      </c>
      <c r="L2993" s="24">
        <v>-36.19</v>
      </c>
      <c r="M2993" s="22" t="s">
        <v>3147</v>
      </c>
      <c r="N2993" s="22">
        <v>4</v>
      </c>
      <c r="O2993" s="22">
        <v>294.47866420000003</v>
      </c>
      <c r="P2993" s="19">
        <f t="shared" si="46"/>
        <v>8</v>
      </c>
    </row>
    <row r="2994" spans="1:16" x14ac:dyDescent="0.25">
      <c r="A2994" s="21">
        <v>44795</v>
      </c>
      <c r="B2994" s="22" t="s">
        <v>3343</v>
      </c>
      <c r="C2994" s="22" t="s">
        <v>2176</v>
      </c>
      <c r="D2994" s="22">
        <v>1</v>
      </c>
      <c r="E2994" s="22" t="s">
        <v>3146</v>
      </c>
      <c r="F2994" s="22" t="s">
        <v>407</v>
      </c>
      <c r="G2994" s="22">
        <v>60</v>
      </c>
      <c r="H2994" s="22">
        <v>60</v>
      </c>
      <c r="I2994" s="22">
        <v>94</v>
      </c>
      <c r="J2994" s="23">
        <v>0.67</v>
      </c>
      <c r="K2994" s="22">
        <v>34</v>
      </c>
      <c r="L2994" s="24">
        <v>22.78</v>
      </c>
      <c r="M2994" s="22" t="s">
        <v>3147</v>
      </c>
      <c r="N2994" s="22">
        <v>4</v>
      </c>
      <c r="O2994" s="22">
        <v>40.194087000000003</v>
      </c>
      <c r="P2994" s="19">
        <f t="shared" si="46"/>
        <v>8</v>
      </c>
    </row>
    <row r="2995" spans="1:16" x14ac:dyDescent="0.25">
      <c r="A2995" s="21">
        <v>44795</v>
      </c>
      <c r="B2995" s="22" t="s">
        <v>3344</v>
      </c>
      <c r="C2995" s="22" t="s">
        <v>2176</v>
      </c>
      <c r="D2995" s="22">
        <v>1</v>
      </c>
      <c r="E2995" s="22" t="s">
        <v>3149</v>
      </c>
      <c r="F2995" s="22" t="s">
        <v>407</v>
      </c>
      <c r="G2995" s="22">
        <v>72</v>
      </c>
      <c r="H2995" s="22">
        <v>72</v>
      </c>
      <c r="I2995" s="22">
        <v>70</v>
      </c>
      <c r="J2995" s="23">
        <v>1.24</v>
      </c>
      <c r="K2995" s="22">
        <v>-2</v>
      </c>
      <c r="L2995" s="24">
        <v>-2.48</v>
      </c>
      <c r="M2995" s="22" t="s">
        <v>3150</v>
      </c>
      <c r="N2995" s="22">
        <v>4</v>
      </c>
      <c r="O2995" s="22">
        <v>89.259551999999999</v>
      </c>
      <c r="P2995" s="19">
        <f t="shared" si="46"/>
        <v>8</v>
      </c>
    </row>
    <row r="2996" spans="1:16" x14ac:dyDescent="0.25">
      <c r="A2996" s="21">
        <v>44795</v>
      </c>
      <c r="B2996" s="22" t="s">
        <v>2442</v>
      </c>
      <c r="C2996" s="22" t="s">
        <v>2176</v>
      </c>
      <c r="D2996" s="22">
        <v>1</v>
      </c>
      <c r="E2996" s="22" t="s">
        <v>2569</v>
      </c>
      <c r="F2996" s="22" t="s">
        <v>407</v>
      </c>
      <c r="G2996" s="22">
        <v>1008</v>
      </c>
      <c r="H2996" s="22">
        <v>108</v>
      </c>
      <c r="I2996" s="22">
        <v>113</v>
      </c>
      <c r="J2996" s="23">
        <v>1.32</v>
      </c>
      <c r="K2996" s="22">
        <v>5</v>
      </c>
      <c r="L2996" s="24">
        <v>6.58</v>
      </c>
      <c r="M2996" s="22" t="s">
        <v>6995</v>
      </c>
      <c r="N2996" s="22">
        <v>4</v>
      </c>
      <c r="O2996" s="22">
        <v>142.21476935999999</v>
      </c>
      <c r="P2996" s="19">
        <f t="shared" si="46"/>
        <v>8</v>
      </c>
    </row>
    <row r="2997" spans="1:16" x14ac:dyDescent="0.25">
      <c r="A2997" s="21">
        <v>44795</v>
      </c>
      <c r="B2997" s="22" t="s">
        <v>6942</v>
      </c>
      <c r="C2997" s="22" t="s">
        <v>2176</v>
      </c>
      <c r="D2997" s="22">
        <v>1</v>
      </c>
      <c r="E2997" s="22" t="s">
        <v>6938</v>
      </c>
      <c r="F2997" s="22" t="s">
        <v>407</v>
      </c>
      <c r="G2997" s="22">
        <v>347</v>
      </c>
      <c r="H2997" s="22">
        <v>347</v>
      </c>
      <c r="I2997" s="22">
        <v>336</v>
      </c>
      <c r="J2997" s="23">
        <v>0.35</v>
      </c>
      <c r="K2997" s="22">
        <v>-11</v>
      </c>
      <c r="L2997" s="24">
        <v>-3.81</v>
      </c>
      <c r="M2997" s="22" t="s">
        <v>7000</v>
      </c>
      <c r="N2997" s="22">
        <v>4</v>
      </c>
      <c r="O2997" s="22">
        <v>120.11829727999999</v>
      </c>
      <c r="P2997" s="19">
        <f t="shared" si="46"/>
        <v>8</v>
      </c>
    </row>
    <row r="2998" spans="1:16" x14ac:dyDescent="0.25">
      <c r="A2998" s="21">
        <v>44795</v>
      </c>
      <c r="B2998" s="22" t="s">
        <v>5171</v>
      </c>
      <c r="C2998" s="22" t="s">
        <v>2176</v>
      </c>
      <c r="D2998" s="22">
        <v>1</v>
      </c>
      <c r="E2998" s="22" t="s">
        <v>3156</v>
      </c>
      <c r="F2998" s="22" t="s">
        <v>407</v>
      </c>
      <c r="G2998" s="22">
        <v>299</v>
      </c>
      <c r="H2998" s="22">
        <v>299</v>
      </c>
      <c r="I2998" s="22">
        <v>300</v>
      </c>
      <c r="J2998" s="23">
        <v>0.37</v>
      </c>
      <c r="K2998" s="22">
        <v>1</v>
      </c>
      <c r="L2998" s="24">
        <v>0.37</v>
      </c>
      <c r="M2998" s="22" t="s">
        <v>3157</v>
      </c>
      <c r="N2998" s="22">
        <v>4</v>
      </c>
      <c r="O2998" s="22">
        <v>110.63</v>
      </c>
      <c r="P2998" s="19">
        <f t="shared" si="46"/>
        <v>8</v>
      </c>
    </row>
    <row r="2999" spans="1:16" x14ac:dyDescent="0.25">
      <c r="A2999" s="21">
        <v>44795</v>
      </c>
      <c r="B2999" s="22" t="s">
        <v>6943</v>
      </c>
      <c r="C2999" s="22" t="s">
        <v>2176</v>
      </c>
      <c r="D2999" s="22">
        <v>1</v>
      </c>
      <c r="E2999" s="22" t="s">
        <v>3159</v>
      </c>
      <c r="F2999" s="22" t="s">
        <v>407</v>
      </c>
      <c r="G2999" s="22">
        <v>392</v>
      </c>
      <c r="H2999" s="22">
        <v>392</v>
      </c>
      <c r="I2999" s="22">
        <v>433</v>
      </c>
      <c r="J2999" s="23">
        <v>0</v>
      </c>
      <c r="K2999" s="22">
        <v>41</v>
      </c>
      <c r="L2999" s="24">
        <v>0.01</v>
      </c>
      <c r="M2999" s="22" t="s">
        <v>3160</v>
      </c>
      <c r="N2999" s="22">
        <v>4</v>
      </c>
      <c r="O2999" s="22">
        <v>0.1176</v>
      </c>
      <c r="P2999" s="19">
        <f t="shared" si="46"/>
        <v>8</v>
      </c>
    </row>
    <row r="3000" spans="1:16" x14ac:dyDescent="0.25">
      <c r="A3000" s="21">
        <v>44795</v>
      </c>
      <c r="B3000" s="22" t="s">
        <v>6944</v>
      </c>
      <c r="C3000" s="22" t="s">
        <v>2176</v>
      </c>
      <c r="D3000" s="22">
        <v>1</v>
      </c>
      <c r="E3000" s="22" t="s">
        <v>3159</v>
      </c>
      <c r="F3000" s="22" t="s">
        <v>407</v>
      </c>
      <c r="G3000" s="22">
        <v>229</v>
      </c>
      <c r="H3000" s="22">
        <v>229</v>
      </c>
      <c r="I3000" s="22">
        <v>178</v>
      </c>
      <c r="J3000" s="23">
        <v>0</v>
      </c>
      <c r="K3000" s="22">
        <v>-51</v>
      </c>
      <c r="L3000" s="24">
        <v>-0.02</v>
      </c>
      <c r="M3000" s="22" t="s">
        <v>3160</v>
      </c>
      <c r="N3000" s="22">
        <v>4</v>
      </c>
      <c r="O3000" s="22">
        <v>6.8699999999999997E-2</v>
      </c>
      <c r="P3000" s="19">
        <f t="shared" si="46"/>
        <v>8</v>
      </c>
    </row>
    <row r="3001" spans="1:16" x14ac:dyDescent="0.25">
      <c r="A3001" s="21">
        <v>44795</v>
      </c>
      <c r="B3001" s="22" t="s">
        <v>3265</v>
      </c>
      <c r="C3001" s="22" t="s">
        <v>2176</v>
      </c>
      <c r="D3001" s="22">
        <v>1</v>
      </c>
      <c r="E3001" s="22" t="s">
        <v>3189</v>
      </c>
      <c r="F3001" s="22" t="s">
        <v>407</v>
      </c>
      <c r="G3001" s="22">
        <v>698</v>
      </c>
      <c r="H3001" s="22">
        <v>13</v>
      </c>
      <c r="I3001" s="22">
        <v>173</v>
      </c>
      <c r="J3001" s="23">
        <v>0.45</v>
      </c>
      <c r="K3001" s="22">
        <v>160</v>
      </c>
      <c r="L3001" s="24">
        <v>72.260000000000005</v>
      </c>
      <c r="M3001" s="22" t="s">
        <v>7001</v>
      </c>
      <c r="N3001" s="22">
        <v>4</v>
      </c>
      <c r="O3001" s="22">
        <v>5.8710835299999999</v>
      </c>
      <c r="P3001" s="19">
        <f t="shared" si="46"/>
        <v>8</v>
      </c>
    </row>
    <row r="3002" spans="1:16" x14ac:dyDescent="0.25">
      <c r="A3002" s="21">
        <v>44795</v>
      </c>
      <c r="B3002" s="22" t="s">
        <v>2468</v>
      </c>
      <c r="C3002" s="22" t="s">
        <v>2176</v>
      </c>
      <c r="D3002" s="22">
        <v>1</v>
      </c>
      <c r="E3002" s="22" t="s">
        <v>6947</v>
      </c>
      <c r="F3002" s="22" t="s">
        <v>407</v>
      </c>
      <c r="G3002" s="22">
        <v>6506</v>
      </c>
      <c r="H3002" s="22">
        <v>6506</v>
      </c>
      <c r="I3002" s="22">
        <v>4786</v>
      </c>
      <c r="J3002" s="23">
        <v>0.03</v>
      </c>
      <c r="K3002" s="22">
        <v>-1720</v>
      </c>
      <c r="L3002" s="24">
        <v>-45.03</v>
      </c>
      <c r="M3002" s="22" t="s">
        <v>7002</v>
      </c>
      <c r="N3002" s="22">
        <v>4</v>
      </c>
      <c r="O3002" s="22">
        <v>170.31094512000001</v>
      </c>
      <c r="P3002" s="19">
        <f t="shared" si="46"/>
        <v>8</v>
      </c>
    </row>
    <row r="3003" spans="1:16" x14ac:dyDescent="0.25">
      <c r="A3003" s="21">
        <v>44795</v>
      </c>
      <c r="B3003" s="22" t="s">
        <v>2469</v>
      </c>
      <c r="C3003" s="22" t="s">
        <v>2176</v>
      </c>
      <c r="D3003" s="22">
        <v>1</v>
      </c>
      <c r="E3003" s="22" t="s">
        <v>6947</v>
      </c>
      <c r="F3003" s="22" t="s">
        <v>407</v>
      </c>
      <c r="G3003" s="22">
        <v>7250</v>
      </c>
      <c r="H3003" s="22">
        <v>7250</v>
      </c>
      <c r="I3003" s="22">
        <v>7489</v>
      </c>
      <c r="J3003" s="23">
        <v>0.03</v>
      </c>
      <c r="K3003" s="22">
        <v>239</v>
      </c>
      <c r="L3003" s="24">
        <v>7.12</v>
      </c>
      <c r="M3003" s="22" t="s">
        <v>7002</v>
      </c>
      <c r="N3003" s="22">
        <v>4</v>
      </c>
      <c r="O3003" s="22">
        <v>216.06428249999999</v>
      </c>
      <c r="P3003" s="19">
        <f t="shared" si="46"/>
        <v>8</v>
      </c>
    </row>
    <row r="3004" spans="1:16" x14ac:dyDescent="0.25">
      <c r="A3004" s="21">
        <v>44795</v>
      </c>
      <c r="B3004" s="22" t="s">
        <v>3266</v>
      </c>
      <c r="C3004" s="22" t="s">
        <v>2176</v>
      </c>
      <c r="D3004" s="22">
        <v>1</v>
      </c>
      <c r="E3004" s="22" t="s">
        <v>6947</v>
      </c>
      <c r="F3004" s="22" t="s">
        <v>407</v>
      </c>
      <c r="G3004" s="22">
        <v>2226</v>
      </c>
      <c r="H3004" s="22">
        <v>2226</v>
      </c>
      <c r="I3004" s="22">
        <v>2914</v>
      </c>
      <c r="J3004" s="23">
        <v>0.03</v>
      </c>
      <c r="K3004" s="22">
        <v>688</v>
      </c>
      <c r="L3004" s="24">
        <v>20.38</v>
      </c>
      <c r="M3004" s="22" t="s">
        <v>7002</v>
      </c>
      <c r="N3004" s="22">
        <v>4</v>
      </c>
      <c r="O3004" s="22">
        <v>65.950703700000005</v>
      </c>
      <c r="P3004" s="19">
        <f t="shared" si="46"/>
        <v>8</v>
      </c>
    </row>
    <row r="3005" spans="1:16" x14ac:dyDescent="0.25">
      <c r="A3005" s="21">
        <v>44795</v>
      </c>
      <c r="B3005" s="22" t="s">
        <v>2239</v>
      </c>
      <c r="C3005" s="22" t="s">
        <v>2176</v>
      </c>
      <c r="D3005" s="22">
        <v>1</v>
      </c>
      <c r="E3005" s="22" t="s">
        <v>7040</v>
      </c>
      <c r="F3005" s="22" t="s">
        <v>407</v>
      </c>
      <c r="G3005" s="22">
        <v>87</v>
      </c>
      <c r="H3005" s="22">
        <v>87</v>
      </c>
      <c r="I3005" s="22">
        <v>82</v>
      </c>
      <c r="J3005" s="23">
        <v>0</v>
      </c>
      <c r="K3005" s="22">
        <v>-5</v>
      </c>
      <c r="L3005" s="24">
        <v>0</v>
      </c>
      <c r="M3005" s="22" t="s">
        <v>7041</v>
      </c>
      <c r="N3005" s="22">
        <v>4</v>
      </c>
      <c r="O3005" s="22">
        <v>0</v>
      </c>
      <c r="P3005" s="19">
        <f t="shared" si="46"/>
        <v>8</v>
      </c>
    </row>
    <row r="3006" spans="1:16" x14ac:dyDescent="0.25">
      <c r="A3006" s="21">
        <v>44795</v>
      </c>
      <c r="B3006" s="22" t="s">
        <v>2889</v>
      </c>
      <c r="C3006" s="22" t="s">
        <v>2176</v>
      </c>
      <c r="D3006" s="22">
        <v>1</v>
      </c>
      <c r="E3006" s="22" t="s">
        <v>2890</v>
      </c>
      <c r="F3006" s="22" t="s">
        <v>407</v>
      </c>
      <c r="G3006" s="22">
        <v>317</v>
      </c>
      <c r="H3006" s="22">
        <v>317</v>
      </c>
      <c r="I3006" s="22">
        <v>315</v>
      </c>
      <c r="J3006" s="23">
        <v>0</v>
      </c>
      <c r="K3006" s="22">
        <v>-2</v>
      </c>
      <c r="L3006" s="24">
        <v>0</v>
      </c>
      <c r="M3006" s="22" t="s">
        <v>6994</v>
      </c>
      <c r="N3006" s="22">
        <v>4</v>
      </c>
      <c r="O3006" s="22">
        <v>0</v>
      </c>
      <c r="P3006" s="19">
        <f t="shared" si="46"/>
        <v>8</v>
      </c>
    </row>
    <row r="3007" spans="1:16" x14ac:dyDescent="0.25">
      <c r="A3007" s="21">
        <v>44795</v>
      </c>
      <c r="B3007" s="22" t="s">
        <v>2372</v>
      </c>
      <c r="C3007" s="22" t="s">
        <v>2176</v>
      </c>
      <c r="D3007" s="22">
        <v>1</v>
      </c>
      <c r="E3007" s="22" t="s">
        <v>2569</v>
      </c>
      <c r="F3007" s="22" t="s">
        <v>407</v>
      </c>
      <c r="G3007" s="22">
        <v>1314</v>
      </c>
      <c r="H3007" s="22">
        <v>1314</v>
      </c>
      <c r="I3007" s="22">
        <v>1311</v>
      </c>
      <c r="J3007" s="23">
        <v>0</v>
      </c>
      <c r="K3007" s="22">
        <v>-3</v>
      </c>
      <c r="L3007" s="24">
        <v>0</v>
      </c>
      <c r="M3007" s="22" t="s">
        <v>6995</v>
      </c>
      <c r="N3007" s="22">
        <v>4</v>
      </c>
      <c r="O3007" s="22">
        <v>0</v>
      </c>
      <c r="P3007" s="19">
        <f t="shared" si="46"/>
        <v>8</v>
      </c>
    </row>
    <row r="3008" spans="1:16" x14ac:dyDescent="0.25">
      <c r="A3008" s="21">
        <v>44795</v>
      </c>
      <c r="B3008" s="22" t="s">
        <v>2397</v>
      </c>
      <c r="C3008" s="22" t="s">
        <v>2176</v>
      </c>
      <c r="D3008" s="22">
        <v>1</v>
      </c>
      <c r="E3008" s="22" t="s">
        <v>2891</v>
      </c>
      <c r="F3008" s="22" t="s">
        <v>407</v>
      </c>
      <c r="G3008" s="22">
        <v>6003</v>
      </c>
      <c r="H3008" s="22">
        <v>2003</v>
      </c>
      <c r="I3008" s="22">
        <v>1837</v>
      </c>
      <c r="J3008" s="23">
        <v>0</v>
      </c>
      <c r="K3008" s="22">
        <v>-166</v>
      </c>
      <c r="L3008" s="24">
        <v>0</v>
      </c>
      <c r="M3008" s="22" t="s">
        <v>3141</v>
      </c>
      <c r="N3008" s="22">
        <v>4</v>
      </c>
      <c r="O3008" s="22">
        <v>0</v>
      </c>
      <c r="P3008" s="19">
        <f t="shared" si="46"/>
        <v>8</v>
      </c>
    </row>
    <row r="3009" spans="1:16" x14ac:dyDescent="0.25">
      <c r="A3009" s="21">
        <v>44795</v>
      </c>
      <c r="B3009" s="22" t="s">
        <v>2408</v>
      </c>
      <c r="C3009" s="22" t="s">
        <v>2176</v>
      </c>
      <c r="D3009" s="22">
        <v>1</v>
      </c>
      <c r="E3009" s="22" t="s">
        <v>2563</v>
      </c>
      <c r="F3009" s="22" t="s">
        <v>407</v>
      </c>
      <c r="G3009" s="22">
        <v>325</v>
      </c>
      <c r="H3009" s="22">
        <v>325</v>
      </c>
      <c r="I3009" s="22">
        <v>700</v>
      </c>
      <c r="J3009" s="23">
        <v>0</v>
      </c>
      <c r="K3009" s="22">
        <v>375</v>
      </c>
      <c r="L3009" s="24">
        <v>0</v>
      </c>
      <c r="M3009" s="22" t="s">
        <v>2564</v>
      </c>
      <c r="N3009" s="22">
        <v>4</v>
      </c>
      <c r="O3009" s="22">
        <v>0</v>
      </c>
      <c r="P3009" s="19">
        <f t="shared" si="46"/>
        <v>8</v>
      </c>
    </row>
    <row r="3010" spans="1:16" x14ac:dyDescent="0.25">
      <c r="A3010" s="21">
        <v>44795</v>
      </c>
      <c r="B3010" s="22" t="s">
        <v>7042</v>
      </c>
      <c r="C3010" s="22" t="s">
        <v>2176</v>
      </c>
      <c r="D3010" s="22">
        <v>1</v>
      </c>
      <c r="E3010" s="22" t="s">
        <v>6952</v>
      </c>
      <c r="F3010" s="22" t="s">
        <v>407</v>
      </c>
      <c r="G3010" s="22">
        <v>826</v>
      </c>
      <c r="H3010" s="22">
        <v>826</v>
      </c>
      <c r="I3010" s="22">
        <v>619</v>
      </c>
      <c r="J3010" s="23">
        <v>0</v>
      </c>
      <c r="K3010" s="22">
        <v>-207</v>
      </c>
      <c r="L3010" s="24">
        <v>0</v>
      </c>
      <c r="M3010" s="22" t="s">
        <v>7043</v>
      </c>
      <c r="N3010" s="22">
        <v>4</v>
      </c>
      <c r="O3010" s="22">
        <v>0</v>
      </c>
      <c r="P3010" s="19">
        <f t="shared" si="46"/>
        <v>8</v>
      </c>
    </row>
    <row r="3011" spans="1:16" x14ac:dyDescent="0.25">
      <c r="A3011" s="21">
        <v>44795</v>
      </c>
      <c r="B3011" s="22" t="s">
        <v>2448</v>
      </c>
      <c r="C3011" s="22" t="s">
        <v>2176</v>
      </c>
      <c r="D3011" s="22">
        <v>1</v>
      </c>
      <c r="E3011" s="22" t="s">
        <v>2569</v>
      </c>
      <c r="F3011" s="22" t="s">
        <v>407</v>
      </c>
      <c r="G3011" s="22">
        <v>113</v>
      </c>
      <c r="H3011" s="22">
        <v>113</v>
      </c>
      <c r="I3011" s="22">
        <v>111</v>
      </c>
      <c r="J3011" s="23">
        <v>0</v>
      </c>
      <c r="K3011" s="22">
        <v>-2</v>
      </c>
      <c r="L3011" s="24">
        <v>0</v>
      </c>
      <c r="M3011" s="22" t="s">
        <v>6995</v>
      </c>
      <c r="N3011" s="22">
        <v>4</v>
      </c>
      <c r="O3011" s="22">
        <v>0</v>
      </c>
      <c r="P3011" s="19">
        <f t="shared" ref="P3011:P3074" si="47">MONTH(A3011)</f>
        <v>8</v>
      </c>
    </row>
    <row r="3012" spans="1:16" x14ac:dyDescent="0.25">
      <c r="A3012" s="21">
        <v>44795</v>
      </c>
      <c r="B3012" s="22" t="s">
        <v>2449</v>
      </c>
      <c r="C3012" s="22" t="s">
        <v>2176</v>
      </c>
      <c r="D3012" s="22">
        <v>1</v>
      </c>
      <c r="E3012" s="22" t="s">
        <v>2569</v>
      </c>
      <c r="F3012" s="22" t="s">
        <v>407</v>
      </c>
      <c r="G3012" s="22">
        <v>544</v>
      </c>
      <c r="H3012" s="22">
        <v>544</v>
      </c>
      <c r="I3012" s="22">
        <v>537</v>
      </c>
      <c r="J3012" s="23">
        <v>0</v>
      </c>
      <c r="K3012" s="22">
        <v>-7</v>
      </c>
      <c r="L3012" s="24">
        <v>0</v>
      </c>
      <c r="M3012" s="22" t="s">
        <v>6995</v>
      </c>
      <c r="N3012" s="22">
        <v>4</v>
      </c>
      <c r="O3012" s="22">
        <v>0</v>
      </c>
      <c r="P3012" s="19">
        <f t="shared" si="47"/>
        <v>8</v>
      </c>
    </row>
    <row r="3013" spans="1:16" x14ac:dyDescent="0.25">
      <c r="A3013" s="21">
        <v>44795</v>
      </c>
      <c r="B3013" s="22" t="s">
        <v>2450</v>
      </c>
      <c r="C3013" s="22" t="s">
        <v>2176</v>
      </c>
      <c r="D3013" s="22">
        <v>1</v>
      </c>
      <c r="E3013" s="22" t="s">
        <v>2569</v>
      </c>
      <c r="F3013" s="22" t="s">
        <v>407</v>
      </c>
      <c r="G3013" s="22">
        <v>366</v>
      </c>
      <c r="H3013" s="22">
        <v>366</v>
      </c>
      <c r="I3013" s="22">
        <v>365</v>
      </c>
      <c r="J3013" s="23">
        <v>0</v>
      </c>
      <c r="K3013" s="22">
        <v>-1</v>
      </c>
      <c r="L3013" s="24">
        <v>0</v>
      </c>
      <c r="M3013" s="22" t="s">
        <v>6995</v>
      </c>
      <c r="N3013" s="22">
        <v>4</v>
      </c>
      <c r="O3013" s="22">
        <v>0</v>
      </c>
      <c r="P3013" s="19">
        <f t="shared" si="47"/>
        <v>8</v>
      </c>
    </row>
    <row r="3014" spans="1:16" x14ac:dyDescent="0.25">
      <c r="A3014" s="21">
        <v>44795</v>
      </c>
      <c r="B3014" s="22" t="s">
        <v>3464</v>
      </c>
      <c r="C3014" s="22" t="s">
        <v>2176</v>
      </c>
      <c r="D3014" s="22">
        <v>1</v>
      </c>
      <c r="E3014" s="22" t="s">
        <v>2557</v>
      </c>
      <c r="F3014" s="22" t="s">
        <v>407</v>
      </c>
      <c r="G3014" s="22">
        <v>1</v>
      </c>
      <c r="H3014" s="22">
        <v>1</v>
      </c>
      <c r="I3014" s="22">
        <v>0</v>
      </c>
      <c r="J3014" s="23">
        <v>0.4</v>
      </c>
      <c r="K3014" s="22">
        <v>-1</v>
      </c>
      <c r="L3014" s="24">
        <v>-0.4</v>
      </c>
      <c r="M3014" s="22" t="s">
        <v>6996</v>
      </c>
      <c r="N3014" s="22">
        <v>4</v>
      </c>
      <c r="O3014" s="22">
        <v>0.4</v>
      </c>
      <c r="P3014" s="19">
        <f t="shared" si="47"/>
        <v>8</v>
      </c>
    </row>
    <row r="3015" spans="1:16" x14ac:dyDescent="0.25">
      <c r="A3015" s="21">
        <v>44795</v>
      </c>
      <c r="B3015" s="22" t="s">
        <v>2550</v>
      </c>
      <c r="C3015" s="22" t="s">
        <v>2176</v>
      </c>
      <c r="D3015" s="22">
        <v>1</v>
      </c>
      <c r="E3015" s="22" t="s">
        <v>2566</v>
      </c>
      <c r="F3015" s="22" t="s">
        <v>407</v>
      </c>
      <c r="G3015" s="22">
        <v>801</v>
      </c>
      <c r="H3015" s="22">
        <v>20</v>
      </c>
      <c r="I3015" s="22">
        <v>0</v>
      </c>
      <c r="J3015" s="23">
        <v>0.38</v>
      </c>
      <c r="K3015" s="22">
        <v>-20</v>
      </c>
      <c r="L3015" s="24">
        <v>-7.62</v>
      </c>
      <c r="M3015" s="22" t="s">
        <v>2567</v>
      </c>
      <c r="N3015" s="22">
        <v>4</v>
      </c>
      <c r="O3015" s="22">
        <v>7.6179199999999998</v>
      </c>
      <c r="P3015" s="19">
        <f t="shared" si="47"/>
        <v>8</v>
      </c>
    </row>
    <row r="3016" spans="1:16" x14ac:dyDescent="0.25">
      <c r="A3016" s="21">
        <v>44795</v>
      </c>
      <c r="B3016" s="22" t="s">
        <v>7118</v>
      </c>
      <c r="C3016" s="22" t="s">
        <v>2176</v>
      </c>
      <c r="D3016" s="22">
        <v>1</v>
      </c>
      <c r="E3016" s="22" t="s">
        <v>2558</v>
      </c>
      <c r="F3016" s="22" t="s">
        <v>407</v>
      </c>
      <c r="G3016" s="22">
        <v>-2</v>
      </c>
      <c r="H3016" s="22">
        <v>-2</v>
      </c>
      <c r="I3016" s="22">
        <v>0</v>
      </c>
      <c r="J3016" s="23">
        <v>0.23</v>
      </c>
      <c r="K3016" s="22">
        <v>2</v>
      </c>
      <c r="L3016" s="24">
        <v>0.46</v>
      </c>
      <c r="M3016" s="22" t="s">
        <v>7123</v>
      </c>
      <c r="N3016" s="22">
        <v>4</v>
      </c>
      <c r="O3016" s="22">
        <v>-0.45511225999999999</v>
      </c>
      <c r="P3016" s="19">
        <f t="shared" si="47"/>
        <v>8</v>
      </c>
    </row>
    <row r="3017" spans="1:16" x14ac:dyDescent="0.25">
      <c r="A3017" s="21">
        <v>44796</v>
      </c>
      <c r="B3017" s="22" t="s">
        <v>3206</v>
      </c>
      <c r="C3017" s="22" t="s">
        <v>966</v>
      </c>
      <c r="D3017" s="22">
        <v>2</v>
      </c>
      <c r="E3017" s="22" t="s">
        <v>1015</v>
      </c>
      <c r="F3017" s="22" t="s">
        <v>863</v>
      </c>
      <c r="G3017" s="22">
        <v>3297</v>
      </c>
      <c r="H3017" s="22">
        <v>129</v>
      </c>
      <c r="I3017" s="22">
        <v>129</v>
      </c>
      <c r="J3017" s="23">
        <v>2.17</v>
      </c>
      <c r="K3017" s="22">
        <v>0</v>
      </c>
      <c r="L3017" s="24">
        <v>0</v>
      </c>
      <c r="M3017" s="22" t="s">
        <v>3795</v>
      </c>
      <c r="N3017" s="22">
        <v>5</v>
      </c>
      <c r="O3017" s="22">
        <v>280.30023</v>
      </c>
      <c r="P3017" s="19">
        <f t="shared" si="47"/>
        <v>8</v>
      </c>
    </row>
    <row r="3018" spans="1:16" x14ac:dyDescent="0.25">
      <c r="A3018" s="21">
        <v>44796</v>
      </c>
      <c r="B3018" s="22" t="s">
        <v>2200</v>
      </c>
      <c r="C3018" s="22" t="s">
        <v>9</v>
      </c>
      <c r="D3018" s="22">
        <v>2</v>
      </c>
      <c r="E3018" s="22" t="s">
        <v>1184</v>
      </c>
      <c r="F3018" s="22" t="s">
        <v>407</v>
      </c>
      <c r="G3018" s="22">
        <v>2087</v>
      </c>
      <c r="H3018" s="22">
        <v>288</v>
      </c>
      <c r="I3018" s="22">
        <v>288</v>
      </c>
      <c r="J3018" s="23">
        <v>1.65</v>
      </c>
      <c r="K3018" s="22">
        <v>0</v>
      </c>
      <c r="L3018" s="24">
        <v>0</v>
      </c>
      <c r="M3018" s="22" t="s">
        <v>4118</v>
      </c>
      <c r="N3018" s="22">
        <v>4</v>
      </c>
      <c r="O3018" s="22">
        <v>474.52065119999997</v>
      </c>
      <c r="P3018" s="19">
        <f t="shared" si="47"/>
        <v>8</v>
      </c>
    </row>
    <row r="3019" spans="1:16" x14ac:dyDescent="0.25">
      <c r="A3019" s="21">
        <v>44796</v>
      </c>
      <c r="B3019" s="22" t="s">
        <v>3704</v>
      </c>
      <c r="C3019" s="22" t="s">
        <v>9</v>
      </c>
      <c r="D3019" s="22">
        <v>2</v>
      </c>
      <c r="E3019" s="22" t="s">
        <v>1205</v>
      </c>
      <c r="F3019" s="22" t="s">
        <v>407</v>
      </c>
      <c r="G3019" s="22">
        <v>258</v>
      </c>
      <c r="H3019" s="22">
        <v>180</v>
      </c>
      <c r="I3019" s="22">
        <v>180</v>
      </c>
      <c r="J3019" s="23">
        <v>2.87</v>
      </c>
      <c r="K3019" s="22">
        <v>0</v>
      </c>
      <c r="L3019" s="24">
        <v>0</v>
      </c>
      <c r="M3019" s="22" t="s">
        <v>4119</v>
      </c>
      <c r="N3019" s="22">
        <v>4</v>
      </c>
      <c r="O3019" s="22">
        <v>517.21011539999995</v>
      </c>
      <c r="P3019" s="19">
        <f t="shared" si="47"/>
        <v>8</v>
      </c>
    </row>
    <row r="3020" spans="1:16" x14ac:dyDescent="0.25">
      <c r="A3020" s="21">
        <v>44796</v>
      </c>
      <c r="B3020" s="22" t="s">
        <v>3694</v>
      </c>
      <c r="C3020" s="22" t="s">
        <v>9</v>
      </c>
      <c r="D3020" s="22">
        <v>2</v>
      </c>
      <c r="E3020" s="22" t="s">
        <v>1092</v>
      </c>
      <c r="F3020" s="22" t="s">
        <v>9</v>
      </c>
      <c r="G3020" s="22">
        <v>1629</v>
      </c>
      <c r="H3020" s="22">
        <v>384</v>
      </c>
      <c r="I3020" s="22">
        <v>384</v>
      </c>
      <c r="J3020" s="23">
        <v>2.54</v>
      </c>
      <c r="K3020" s="22">
        <v>0</v>
      </c>
      <c r="L3020" s="24">
        <v>0</v>
      </c>
      <c r="M3020" s="22" t="s">
        <v>4312</v>
      </c>
      <c r="N3020" s="22">
        <v>3</v>
      </c>
      <c r="O3020" s="22">
        <v>974.81918592</v>
      </c>
      <c r="P3020" s="19">
        <f t="shared" si="47"/>
        <v>8</v>
      </c>
    </row>
    <row r="3021" spans="1:16" x14ac:dyDescent="0.25">
      <c r="A3021" s="21">
        <v>44796</v>
      </c>
      <c r="B3021" s="22" t="s">
        <v>3206</v>
      </c>
      <c r="C3021" s="22" t="s">
        <v>9</v>
      </c>
      <c r="D3021" s="22">
        <v>2</v>
      </c>
      <c r="E3021" s="22" t="s">
        <v>1137</v>
      </c>
      <c r="F3021" s="22" t="s">
        <v>9</v>
      </c>
      <c r="G3021" s="22">
        <v>3297</v>
      </c>
      <c r="H3021" s="22">
        <v>336</v>
      </c>
      <c r="I3021" s="22">
        <v>336</v>
      </c>
      <c r="J3021" s="23">
        <v>2.17</v>
      </c>
      <c r="K3021" s="22">
        <v>0</v>
      </c>
      <c r="L3021" s="24">
        <v>0</v>
      </c>
      <c r="M3021" s="22" t="s">
        <v>4313</v>
      </c>
      <c r="N3021" s="22">
        <v>3</v>
      </c>
      <c r="O3021" s="22">
        <v>730.08432000000005</v>
      </c>
      <c r="P3021" s="19">
        <f t="shared" si="47"/>
        <v>8</v>
      </c>
    </row>
    <row r="3022" spans="1:16" x14ac:dyDescent="0.25">
      <c r="A3022" s="21">
        <v>44796</v>
      </c>
      <c r="B3022" s="22" t="s">
        <v>2200</v>
      </c>
      <c r="C3022" s="22" t="s">
        <v>931</v>
      </c>
      <c r="D3022" s="22">
        <v>2</v>
      </c>
      <c r="E3022" s="22" t="s">
        <v>1686</v>
      </c>
      <c r="F3022" s="22" t="s">
        <v>1318</v>
      </c>
      <c r="G3022" s="22">
        <v>2087</v>
      </c>
      <c r="H3022" s="22">
        <v>1584</v>
      </c>
      <c r="I3022" s="22">
        <v>1584</v>
      </c>
      <c r="J3022" s="23">
        <v>1.65</v>
      </c>
      <c r="K3022" s="22">
        <v>0</v>
      </c>
      <c r="L3022" s="24">
        <v>0</v>
      </c>
      <c r="M3022" s="22" t="s">
        <v>4772</v>
      </c>
      <c r="N3022" s="22">
        <v>2</v>
      </c>
      <c r="O3022" s="22">
        <v>2609.8635816000001</v>
      </c>
      <c r="P3022" s="19">
        <f t="shared" si="47"/>
        <v>8</v>
      </c>
    </row>
    <row r="3023" spans="1:16" x14ac:dyDescent="0.25">
      <c r="A3023" s="21">
        <v>44796</v>
      </c>
      <c r="B3023" s="22" t="s">
        <v>3694</v>
      </c>
      <c r="C3023" s="22" t="s">
        <v>931</v>
      </c>
      <c r="D3023" s="22">
        <v>2</v>
      </c>
      <c r="E3023" s="22" t="s">
        <v>1440</v>
      </c>
      <c r="F3023" s="22" t="s">
        <v>1318</v>
      </c>
      <c r="G3023" s="22">
        <v>1629</v>
      </c>
      <c r="H3023" s="22">
        <v>1056</v>
      </c>
      <c r="I3023" s="22">
        <v>1056</v>
      </c>
      <c r="J3023" s="23">
        <v>2.54</v>
      </c>
      <c r="K3023" s="22">
        <v>0</v>
      </c>
      <c r="L3023" s="24">
        <v>0</v>
      </c>
      <c r="M3023" s="22" t="s">
        <v>4773</v>
      </c>
      <c r="N3023" s="22">
        <v>2</v>
      </c>
      <c r="O3023" s="22">
        <v>2680.75276128</v>
      </c>
      <c r="P3023" s="19">
        <f t="shared" si="47"/>
        <v>8</v>
      </c>
    </row>
    <row r="3024" spans="1:16" x14ac:dyDescent="0.25">
      <c r="A3024" s="21">
        <v>44796</v>
      </c>
      <c r="B3024" s="22" t="s">
        <v>3206</v>
      </c>
      <c r="C3024" s="22" t="s">
        <v>931</v>
      </c>
      <c r="D3024" s="22">
        <v>2</v>
      </c>
      <c r="E3024" s="22" t="s">
        <v>1769</v>
      </c>
      <c r="F3024" s="22" t="s">
        <v>1318</v>
      </c>
      <c r="G3024" s="22">
        <v>3297</v>
      </c>
      <c r="H3024" s="22">
        <v>2832</v>
      </c>
      <c r="I3024" s="22">
        <v>2832</v>
      </c>
      <c r="J3024" s="23">
        <v>2.17</v>
      </c>
      <c r="K3024" s="22">
        <v>0</v>
      </c>
      <c r="L3024" s="24">
        <v>0</v>
      </c>
      <c r="M3024" s="22" t="s">
        <v>4774</v>
      </c>
      <c r="N3024" s="22">
        <v>2</v>
      </c>
      <c r="O3024" s="22">
        <v>6153.5678399999997</v>
      </c>
      <c r="P3024" s="19">
        <f t="shared" si="47"/>
        <v>8</v>
      </c>
    </row>
    <row r="3025" spans="1:16" x14ac:dyDescent="0.25">
      <c r="A3025" s="21">
        <v>44796</v>
      </c>
      <c r="B3025" s="22" t="s">
        <v>2379</v>
      </c>
      <c r="C3025" s="22" t="s">
        <v>931</v>
      </c>
      <c r="D3025" s="22">
        <v>2</v>
      </c>
      <c r="E3025" s="22" t="s">
        <v>1694</v>
      </c>
      <c r="F3025" s="22" t="s">
        <v>1318</v>
      </c>
      <c r="G3025" s="22">
        <v>2285</v>
      </c>
      <c r="H3025" s="22">
        <v>1500</v>
      </c>
      <c r="I3025" s="22">
        <v>1500</v>
      </c>
      <c r="J3025" s="23">
        <v>3.05</v>
      </c>
      <c r="K3025" s="22">
        <v>0</v>
      </c>
      <c r="L3025" s="24">
        <v>0</v>
      </c>
      <c r="M3025" s="22" t="s">
        <v>4775</v>
      </c>
      <c r="N3025" s="22">
        <v>2</v>
      </c>
      <c r="O3025" s="22">
        <v>4571.6165549999996</v>
      </c>
      <c r="P3025" s="19">
        <f t="shared" si="47"/>
        <v>8</v>
      </c>
    </row>
    <row r="3026" spans="1:16" x14ac:dyDescent="0.25">
      <c r="A3026" s="21">
        <v>44796</v>
      </c>
      <c r="B3026" s="22" t="s">
        <v>2381</v>
      </c>
      <c r="C3026" s="22" t="s">
        <v>931</v>
      </c>
      <c r="D3026" s="22">
        <v>2</v>
      </c>
      <c r="E3026" s="22" t="s">
        <v>1693</v>
      </c>
      <c r="F3026" s="22" t="s">
        <v>1318</v>
      </c>
      <c r="G3026" s="22">
        <v>2019</v>
      </c>
      <c r="H3026" s="22">
        <v>1729</v>
      </c>
      <c r="I3026" s="22">
        <v>1729</v>
      </c>
      <c r="J3026" s="23">
        <v>0.53</v>
      </c>
      <c r="K3026" s="22">
        <v>0</v>
      </c>
      <c r="L3026" s="24">
        <v>0</v>
      </c>
      <c r="M3026" s="22" t="s">
        <v>4776</v>
      </c>
      <c r="N3026" s="22">
        <v>2</v>
      </c>
      <c r="O3026" s="22">
        <v>916.13094846000001</v>
      </c>
      <c r="P3026" s="19">
        <f t="shared" si="47"/>
        <v>8</v>
      </c>
    </row>
    <row r="3027" spans="1:16" x14ac:dyDescent="0.25">
      <c r="A3027" s="21">
        <v>44796</v>
      </c>
      <c r="B3027" s="22" t="s">
        <v>3091</v>
      </c>
      <c r="C3027" s="22" t="s">
        <v>931</v>
      </c>
      <c r="D3027" s="22">
        <v>2</v>
      </c>
      <c r="E3027" s="22" t="s">
        <v>1692</v>
      </c>
      <c r="F3027" s="22" t="s">
        <v>1318</v>
      </c>
      <c r="G3027" s="22">
        <v>4885</v>
      </c>
      <c r="H3027" s="22">
        <v>3000</v>
      </c>
      <c r="I3027" s="22">
        <v>3000</v>
      </c>
      <c r="J3027" s="23">
        <v>0.17</v>
      </c>
      <c r="K3027" s="22">
        <v>0</v>
      </c>
      <c r="L3027" s="24">
        <v>0</v>
      </c>
      <c r="M3027" s="22" t="s">
        <v>4777</v>
      </c>
      <c r="N3027" s="22">
        <v>2</v>
      </c>
      <c r="O3027" s="22">
        <v>501.52508999999998</v>
      </c>
      <c r="P3027" s="19">
        <f t="shared" si="47"/>
        <v>8</v>
      </c>
    </row>
    <row r="3028" spans="1:16" x14ac:dyDescent="0.25">
      <c r="A3028" s="21">
        <v>44796</v>
      </c>
      <c r="B3028" s="22" t="s">
        <v>4778</v>
      </c>
      <c r="C3028" s="22" t="s">
        <v>931</v>
      </c>
      <c r="D3028" s="22">
        <v>2</v>
      </c>
      <c r="E3028" s="22" t="s">
        <v>1692</v>
      </c>
      <c r="F3028" s="22" t="s">
        <v>1318</v>
      </c>
      <c r="G3028" s="22">
        <v>4237</v>
      </c>
      <c r="H3028" s="22">
        <v>1600</v>
      </c>
      <c r="I3028" s="22">
        <v>1600</v>
      </c>
      <c r="J3028" s="23">
        <v>0.09</v>
      </c>
      <c r="K3028" s="22">
        <v>0</v>
      </c>
      <c r="L3028" s="24">
        <v>0</v>
      </c>
      <c r="M3028" s="22" t="s">
        <v>4777</v>
      </c>
      <c r="N3028" s="22">
        <v>2</v>
      </c>
      <c r="O3028" s="22">
        <v>149.54064</v>
      </c>
      <c r="P3028" s="19">
        <f t="shared" si="47"/>
        <v>8</v>
      </c>
    </row>
    <row r="3029" spans="1:16" x14ac:dyDescent="0.25">
      <c r="A3029" s="21">
        <v>44796</v>
      </c>
      <c r="B3029" s="22" t="s">
        <v>4377</v>
      </c>
      <c r="C3029" s="22" t="s">
        <v>10</v>
      </c>
      <c r="D3029" s="22">
        <v>2</v>
      </c>
      <c r="E3029" s="22" t="s">
        <v>683</v>
      </c>
      <c r="F3029" s="22" t="s">
        <v>407</v>
      </c>
      <c r="G3029" s="22">
        <v>142</v>
      </c>
      <c r="H3029" s="22">
        <v>52</v>
      </c>
      <c r="I3029" s="22">
        <v>52</v>
      </c>
      <c r="J3029" s="23">
        <v>8.92</v>
      </c>
      <c r="K3029" s="22">
        <v>0</v>
      </c>
      <c r="L3029" s="24">
        <v>0</v>
      </c>
      <c r="M3029" s="22" t="s">
        <v>5653</v>
      </c>
      <c r="N3029" s="22">
        <v>4</v>
      </c>
      <c r="O3029" s="22">
        <v>464.07816051999998</v>
      </c>
      <c r="P3029" s="19">
        <f t="shared" si="47"/>
        <v>8</v>
      </c>
    </row>
    <row r="3030" spans="1:16" x14ac:dyDescent="0.25">
      <c r="A3030" s="21">
        <v>44796</v>
      </c>
      <c r="B3030" s="22" t="s">
        <v>2200</v>
      </c>
      <c r="C3030" s="22" t="s">
        <v>966</v>
      </c>
      <c r="D3030" s="22">
        <v>2</v>
      </c>
      <c r="E3030" s="22" t="s">
        <v>973</v>
      </c>
      <c r="F3030" s="22" t="s">
        <v>863</v>
      </c>
      <c r="G3030" s="22">
        <v>2087</v>
      </c>
      <c r="H3030" s="22">
        <v>215</v>
      </c>
      <c r="I3030" s="22">
        <v>291</v>
      </c>
      <c r="J3030" s="23">
        <v>1.65</v>
      </c>
      <c r="K3030" s="22">
        <v>76</v>
      </c>
      <c r="L3030" s="24">
        <v>125.22</v>
      </c>
      <c r="M3030" s="22" t="s">
        <v>6724</v>
      </c>
      <c r="N3030" s="22">
        <v>5</v>
      </c>
      <c r="O3030" s="22">
        <v>354.24284725000001</v>
      </c>
      <c r="P3030" s="19">
        <f t="shared" si="47"/>
        <v>8</v>
      </c>
    </row>
    <row r="3031" spans="1:16" x14ac:dyDescent="0.25">
      <c r="A3031" s="21">
        <v>44796</v>
      </c>
      <c r="B3031" s="22" t="s">
        <v>3694</v>
      </c>
      <c r="C3031" s="22" t="s">
        <v>966</v>
      </c>
      <c r="D3031" s="22">
        <v>2</v>
      </c>
      <c r="E3031" s="22" t="s">
        <v>974</v>
      </c>
      <c r="F3031" s="22" t="s">
        <v>863</v>
      </c>
      <c r="G3031" s="22">
        <v>1629</v>
      </c>
      <c r="H3031" s="22">
        <v>189</v>
      </c>
      <c r="I3031" s="22">
        <v>179</v>
      </c>
      <c r="J3031" s="23">
        <v>2.54</v>
      </c>
      <c r="K3031" s="22">
        <v>-10</v>
      </c>
      <c r="L3031" s="24">
        <v>-25.39</v>
      </c>
      <c r="M3031" s="22" t="s">
        <v>6725</v>
      </c>
      <c r="N3031" s="22">
        <v>5</v>
      </c>
      <c r="O3031" s="22">
        <v>479.79381806999999</v>
      </c>
      <c r="P3031" s="19">
        <f t="shared" si="47"/>
        <v>8</v>
      </c>
    </row>
    <row r="3032" spans="1:16" x14ac:dyDescent="0.25">
      <c r="A3032" s="21">
        <v>44796</v>
      </c>
      <c r="B3032" s="22" t="s">
        <v>3704</v>
      </c>
      <c r="C3032" s="22" t="s">
        <v>966</v>
      </c>
      <c r="D3032" s="22">
        <v>2</v>
      </c>
      <c r="E3032" s="22" t="s">
        <v>1031</v>
      </c>
      <c r="F3032" s="22" t="s">
        <v>863</v>
      </c>
      <c r="G3032" s="22">
        <v>258</v>
      </c>
      <c r="H3032" s="22">
        <v>78</v>
      </c>
      <c r="I3032" s="22">
        <v>60</v>
      </c>
      <c r="J3032" s="23">
        <v>2.87</v>
      </c>
      <c r="K3032" s="22">
        <v>-18</v>
      </c>
      <c r="L3032" s="24">
        <v>-51.72</v>
      </c>
      <c r="M3032" s="22" t="s">
        <v>6726</v>
      </c>
      <c r="N3032" s="22">
        <v>5</v>
      </c>
      <c r="O3032" s="22">
        <v>224.12438334000001</v>
      </c>
      <c r="P3032" s="19">
        <f t="shared" si="47"/>
        <v>8</v>
      </c>
    </row>
    <row r="3033" spans="1:16" x14ac:dyDescent="0.25">
      <c r="A3033" s="21">
        <v>44796</v>
      </c>
      <c r="B3033" s="22" t="s">
        <v>3102</v>
      </c>
      <c r="C3033" s="22" t="s">
        <v>931</v>
      </c>
      <c r="D3033" s="22">
        <v>2</v>
      </c>
      <c r="E3033" s="22" t="s">
        <v>1705</v>
      </c>
      <c r="F3033" s="22" t="s">
        <v>1318</v>
      </c>
      <c r="G3033" s="22">
        <v>304</v>
      </c>
      <c r="H3033" s="22">
        <v>230</v>
      </c>
      <c r="I3033" s="22">
        <v>200</v>
      </c>
      <c r="J3033" s="23">
        <v>4.0999999999999996</v>
      </c>
      <c r="K3033" s="22">
        <v>-30</v>
      </c>
      <c r="L3033" s="24">
        <v>-123.14</v>
      </c>
      <c r="M3033" s="22" t="s">
        <v>6786</v>
      </c>
      <c r="N3033" s="22">
        <v>2</v>
      </c>
      <c r="O3033" s="22">
        <v>944.0377876</v>
      </c>
      <c r="P3033" s="19">
        <f t="shared" si="47"/>
        <v>8</v>
      </c>
    </row>
    <row r="3034" spans="1:16" x14ac:dyDescent="0.25">
      <c r="A3034" s="21">
        <v>44796</v>
      </c>
      <c r="B3034" s="22" t="s">
        <v>2250</v>
      </c>
      <c r="C3034" s="22" t="s">
        <v>931</v>
      </c>
      <c r="D3034" s="22">
        <v>2</v>
      </c>
      <c r="E3034" s="22" t="s">
        <v>1751</v>
      </c>
      <c r="F3034" s="22" t="s">
        <v>1318</v>
      </c>
      <c r="G3034" s="22">
        <v>882</v>
      </c>
      <c r="H3034" s="22">
        <v>882</v>
      </c>
      <c r="I3034" s="22">
        <v>1062</v>
      </c>
      <c r="J3034" s="23">
        <v>1.68</v>
      </c>
      <c r="K3034" s="22">
        <v>180</v>
      </c>
      <c r="L3034" s="24">
        <v>302.64</v>
      </c>
      <c r="M3034" s="22" t="s">
        <v>6787</v>
      </c>
      <c r="N3034" s="22">
        <v>2</v>
      </c>
      <c r="O3034" s="22">
        <v>1482.94696032</v>
      </c>
      <c r="P3034" s="19">
        <f t="shared" si="47"/>
        <v>8</v>
      </c>
    </row>
    <row r="3035" spans="1:16" x14ac:dyDescent="0.25">
      <c r="A3035" s="21">
        <v>44796</v>
      </c>
      <c r="B3035" s="22" t="s">
        <v>4377</v>
      </c>
      <c r="C3035" s="22" t="s">
        <v>931</v>
      </c>
      <c r="D3035" s="22">
        <v>2</v>
      </c>
      <c r="E3035" s="22" t="s">
        <v>1750</v>
      </c>
      <c r="F3035" s="22" t="s">
        <v>1318</v>
      </c>
      <c r="G3035" s="22">
        <v>142</v>
      </c>
      <c r="H3035" s="22">
        <v>90</v>
      </c>
      <c r="I3035" s="22">
        <v>180</v>
      </c>
      <c r="J3035" s="23">
        <v>8.92</v>
      </c>
      <c r="K3035" s="22">
        <v>90</v>
      </c>
      <c r="L3035" s="24">
        <v>803.21</v>
      </c>
      <c r="M3035" s="22" t="s">
        <v>6788</v>
      </c>
      <c r="N3035" s="22">
        <v>2</v>
      </c>
      <c r="O3035" s="22">
        <v>803.21220089999997</v>
      </c>
      <c r="P3035" s="19">
        <f t="shared" si="47"/>
        <v>8</v>
      </c>
    </row>
    <row r="3036" spans="1:16" x14ac:dyDescent="0.25">
      <c r="A3036" s="21">
        <v>44796</v>
      </c>
      <c r="B3036" s="22" t="s">
        <v>3102</v>
      </c>
      <c r="C3036" s="22" t="s">
        <v>2176</v>
      </c>
      <c r="D3036" s="22">
        <v>1</v>
      </c>
      <c r="E3036" s="22" t="s">
        <v>3103</v>
      </c>
      <c r="F3036" s="22" t="s">
        <v>407</v>
      </c>
      <c r="G3036" s="22">
        <v>304</v>
      </c>
      <c r="H3036" s="22">
        <v>74</v>
      </c>
      <c r="I3036" s="22">
        <v>94</v>
      </c>
      <c r="J3036" s="23">
        <v>4.0999999999999996</v>
      </c>
      <c r="K3036" s="22">
        <v>20</v>
      </c>
      <c r="L3036" s="24">
        <v>82.09</v>
      </c>
      <c r="M3036" s="22" t="s">
        <v>7003</v>
      </c>
      <c r="N3036" s="22">
        <v>4</v>
      </c>
      <c r="O3036" s="22">
        <v>303.73389687999997</v>
      </c>
      <c r="P3036" s="19">
        <f t="shared" si="47"/>
        <v>8</v>
      </c>
    </row>
    <row r="3037" spans="1:16" x14ac:dyDescent="0.25">
      <c r="A3037" s="21">
        <v>44796</v>
      </c>
      <c r="B3037" s="22" t="s">
        <v>3219</v>
      </c>
      <c r="C3037" s="22" t="s">
        <v>2176</v>
      </c>
      <c r="D3037" s="22">
        <v>1</v>
      </c>
      <c r="E3037" s="22" t="s">
        <v>3092</v>
      </c>
      <c r="F3037" s="22" t="s">
        <v>407</v>
      </c>
      <c r="G3037" s="22">
        <v>1583</v>
      </c>
      <c r="H3037" s="22">
        <v>1583</v>
      </c>
      <c r="I3037" s="22">
        <v>1367</v>
      </c>
      <c r="J3037" s="23">
        <v>0.08</v>
      </c>
      <c r="K3037" s="22">
        <v>-216</v>
      </c>
      <c r="L3037" s="24">
        <v>-16.78</v>
      </c>
      <c r="M3037" s="22" t="s">
        <v>7004</v>
      </c>
      <c r="N3037" s="22">
        <v>4</v>
      </c>
      <c r="O3037" s="22">
        <v>122.96384659</v>
      </c>
      <c r="P3037" s="19">
        <f t="shared" si="47"/>
        <v>8</v>
      </c>
    </row>
    <row r="3038" spans="1:16" x14ac:dyDescent="0.25">
      <c r="A3038" s="21">
        <v>44796</v>
      </c>
      <c r="B3038" s="22" t="s">
        <v>2379</v>
      </c>
      <c r="C3038" s="22" t="s">
        <v>2176</v>
      </c>
      <c r="D3038" s="22">
        <v>1</v>
      </c>
      <c r="E3038" s="22" t="s">
        <v>3092</v>
      </c>
      <c r="F3038" s="22" t="s">
        <v>407</v>
      </c>
      <c r="G3038" s="22">
        <v>2285</v>
      </c>
      <c r="H3038" s="22">
        <v>785</v>
      </c>
      <c r="I3038" s="22">
        <v>684</v>
      </c>
      <c r="J3038" s="23">
        <v>3.05</v>
      </c>
      <c r="K3038" s="22">
        <v>-101</v>
      </c>
      <c r="L3038" s="24">
        <v>-307.82</v>
      </c>
      <c r="M3038" s="22" t="s">
        <v>7004</v>
      </c>
      <c r="N3038" s="22">
        <v>4</v>
      </c>
      <c r="O3038" s="22">
        <v>2392.4793304499999</v>
      </c>
      <c r="P3038" s="19">
        <f t="shared" si="47"/>
        <v>8</v>
      </c>
    </row>
    <row r="3039" spans="1:16" x14ac:dyDescent="0.25">
      <c r="A3039" s="21">
        <v>44796</v>
      </c>
      <c r="B3039" s="22" t="s">
        <v>2381</v>
      </c>
      <c r="C3039" s="22" t="s">
        <v>2176</v>
      </c>
      <c r="D3039" s="22">
        <v>1</v>
      </c>
      <c r="E3039" s="22" t="s">
        <v>3092</v>
      </c>
      <c r="F3039" s="22" t="s">
        <v>407</v>
      </c>
      <c r="G3039" s="22">
        <v>2019</v>
      </c>
      <c r="H3039" s="22">
        <v>290</v>
      </c>
      <c r="I3039" s="22">
        <v>390</v>
      </c>
      <c r="J3039" s="23">
        <v>0.53</v>
      </c>
      <c r="K3039" s="22">
        <v>100</v>
      </c>
      <c r="L3039" s="24">
        <v>52.99</v>
      </c>
      <c r="M3039" s="22" t="s">
        <v>7004</v>
      </c>
      <c r="N3039" s="22">
        <v>4</v>
      </c>
      <c r="O3039" s="22">
        <v>153.6599046</v>
      </c>
      <c r="P3039" s="19">
        <f t="shared" si="47"/>
        <v>8</v>
      </c>
    </row>
    <row r="3040" spans="1:16" x14ac:dyDescent="0.25">
      <c r="A3040" s="21">
        <v>44796</v>
      </c>
      <c r="B3040" s="22" t="s">
        <v>3091</v>
      </c>
      <c r="C3040" s="22" t="s">
        <v>2176</v>
      </c>
      <c r="D3040" s="22">
        <v>1</v>
      </c>
      <c r="E3040" s="22" t="s">
        <v>3092</v>
      </c>
      <c r="F3040" s="22" t="s">
        <v>407</v>
      </c>
      <c r="G3040" s="22">
        <v>4885</v>
      </c>
      <c r="H3040" s="22">
        <v>1885</v>
      </c>
      <c r="I3040" s="22">
        <v>1922</v>
      </c>
      <c r="J3040" s="23">
        <v>0.17</v>
      </c>
      <c r="K3040" s="22">
        <v>37</v>
      </c>
      <c r="L3040" s="24">
        <v>6.19</v>
      </c>
      <c r="M3040" s="22" t="s">
        <v>7004</v>
      </c>
      <c r="N3040" s="22">
        <v>4</v>
      </c>
      <c r="O3040" s="22">
        <v>315.12493154999999</v>
      </c>
      <c r="P3040" s="19">
        <f t="shared" si="47"/>
        <v>8</v>
      </c>
    </row>
    <row r="3041" spans="1:16" x14ac:dyDescent="0.25">
      <c r="A3041" s="21">
        <v>44796</v>
      </c>
      <c r="B3041" s="22" t="s">
        <v>4778</v>
      </c>
      <c r="C3041" s="22" t="s">
        <v>2176</v>
      </c>
      <c r="D3041" s="22">
        <v>1</v>
      </c>
      <c r="E3041" s="22" t="s">
        <v>2893</v>
      </c>
      <c r="F3041" s="22" t="s">
        <v>407</v>
      </c>
      <c r="G3041" s="22">
        <v>4237</v>
      </c>
      <c r="H3041" s="22">
        <v>2637</v>
      </c>
      <c r="I3041" s="22">
        <v>1144</v>
      </c>
      <c r="J3041" s="23">
        <v>0.09</v>
      </c>
      <c r="K3041" s="22">
        <v>-1493</v>
      </c>
      <c r="L3041" s="24">
        <v>-139.54</v>
      </c>
      <c r="M3041" s="22" t="s">
        <v>7005</v>
      </c>
      <c r="N3041" s="22">
        <v>4</v>
      </c>
      <c r="O3041" s="22">
        <v>246.46166729999999</v>
      </c>
      <c r="P3041" s="19">
        <f t="shared" si="47"/>
        <v>8</v>
      </c>
    </row>
    <row r="3042" spans="1:16" x14ac:dyDescent="0.25">
      <c r="A3042" s="21">
        <v>44797</v>
      </c>
      <c r="B3042" s="22" t="s">
        <v>3158</v>
      </c>
      <c r="C3042" s="22" t="s">
        <v>931</v>
      </c>
      <c r="D3042" s="22">
        <v>2</v>
      </c>
      <c r="E3042" s="22" t="s">
        <v>1744</v>
      </c>
      <c r="F3042" s="22" t="s">
        <v>1318</v>
      </c>
      <c r="G3042" s="22">
        <v>1302</v>
      </c>
      <c r="H3042" s="22">
        <v>900</v>
      </c>
      <c r="I3042" s="22">
        <v>900</v>
      </c>
      <c r="J3042" s="23">
        <v>0.46</v>
      </c>
      <c r="K3042" s="22">
        <v>0</v>
      </c>
      <c r="L3042" s="24">
        <v>0</v>
      </c>
      <c r="M3042" s="22" t="s">
        <v>4779</v>
      </c>
      <c r="N3042" s="22">
        <v>2</v>
      </c>
      <c r="O3042" s="22">
        <v>414</v>
      </c>
      <c r="P3042" s="19">
        <f t="shared" si="47"/>
        <v>8</v>
      </c>
    </row>
    <row r="3043" spans="1:16" x14ac:dyDescent="0.25">
      <c r="A3043" s="21">
        <v>44797</v>
      </c>
      <c r="B3043" s="22" t="s">
        <v>2387</v>
      </c>
      <c r="C3043" s="22" t="s">
        <v>2176</v>
      </c>
      <c r="D3043" s="22">
        <v>1</v>
      </c>
      <c r="E3043" s="22" t="s">
        <v>2891</v>
      </c>
      <c r="F3043" s="22" t="s">
        <v>407</v>
      </c>
      <c r="G3043" s="22">
        <v>206</v>
      </c>
      <c r="H3043" s="22">
        <v>206</v>
      </c>
      <c r="I3043" s="22">
        <v>303</v>
      </c>
      <c r="J3043" s="23">
        <v>2.73</v>
      </c>
      <c r="K3043" s="22">
        <v>97</v>
      </c>
      <c r="L3043" s="24">
        <v>264.99</v>
      </c>
      <c r="M3043" s="22" t="s">
        <v>7006</v>
      </c>
      <c r="N3043" s="22">
        <v>4</v>
      </c>
      <c r="O3043" s="22">
        <v>562.76170358000002</v>
      </c>
      <c r="P3043" s="19">
        <f t="shared" si="47"/>
        <v>8</v>
      </c>
    </row>
    <row r="3044" spans="1:16" x14ac:dyDescent="0.25">
      <c r="A3044" s="21">
        <v>44797</v>
      </c>
      <c r="B3044" s="22" t="s">
        <v>3158</v>
      </c>
      <c r="C3044" s="22" t="s">
        <v>2176</v>
      </c>
      <c r="D3044" s="22">
        <v>1</v>
      </c>
      <c r="E3044" s="22" t="s">
        <v>3159</v>
      </c>
      <c r="F3044" s="22" t="s">
        <v>407</v>
      </c>
      <c r="G3044" s="22">
        <v>1302</v>
      </c>
      <c r="H3044" s="22">
        <v>341</v>
      </c>
      <c r="I3044" s="22">
        <v>336</v>
      </c>
      <c r="J3044" s="23">
        <v>0.46</v>
      </c>
      <c r="K3044" s="22">
        <v>-5</v>
      </c>
      <c r="L3044" s="24">
        <v>-2.2999999999999998</v>
      </c>
      <c r="M3044" s="22" t="s">
        <v>7007</v>
      </c>
      <c r="N3044" s="22">
        <v>4</v>
      </c>
      <c r="O3044" s="22">
        <v>156.86000000000001</v>
      </c>
      <c r="P3044" s="19">
        <f t="shared" si="47"/>
        <v>8</v>
      </c>
    </row>
    <row r="3045" spans="1:16" x14ac:dyDescent="0.25">
      <c r="A3045" s="21">
        <v>44797</v>
      </c>
      <c r="B3045" s="22" t="s">
        <v>3269</v>
      </c>
      <c r="C3045" s="22" t="s">
        <v>2176</v>
      </c>
      <c r="D3045" s="22">
        <v>1</v>
      </c>
      <c r="E3045" s="22" t="s">
        <v>6938</v>
      </c>
      <c r="F3045" s="22" t="s">
        <v>407</v>
      </c>
      <c r="G3045" s="22">
        <v>2075</v>
      </c>
      <c r="H3045" s="22">
        <v>2075</v>
      </c>
      <c r="I3045" s="22">
        <v>2116</v>
      </c>
      <c r="J3045" s="23">
        <v>1.9</v>
      </c>
      <c r="K3045" s="22">
        <v>41</v>
      </c>
      <c r="L3045" s="24">
        <v>77.86</v>
      </c>
      <c r="M3045" s="22" t="s">
        <v>7008</v>
      </c>
      <c r="N3045" s="22">
        <v>4</v>
      </c>
      <c r="O3045" s="22">
        <v>3940.5677807500001</v>
      </c>
      <c r="P3045" s="19">
        <f t="shared" si="47"/>
        <v>8</v>
      </c>
    </row>
    <row r="3046" spans="1:16" x14ac:dyDescent="0.25">
      <c r="A3046" s="21">
        <v>44797</v>
      </c>
      <c r="B3046" s="22" t="s">
        <v>4368</v>
      </c>
      <c r="C3046" s="22" t="s">
        <v>2176</v>
      </c>
      <c r="D3046" s="22">
        <v>1</v>
      </c>
      <c r="E3046" s="22" t="s">
        <v>6951</v>
      </c>
      <c r="F3046" s="22" t="s">
        <v>407</v>
      </c>
      <c r="G3046" s="22">
        <v>1074</v>
      </c>
      <c r="H3046" s="22">
        <v>1074</v>
      </c>
      <c r="I3046" s="22">
        <v>1079</v>
      </c>
      <c r="J3046" s="23">
        <v>1.8</v>
      </c>
      <c r="K3046" s="22">
        <v>5</v>
      </c>
      <c r="L3046" s="24">
        <v>8.99</v>
      </c>
      <c r="M3046" s="22" t="s">
        <v>7009</v>
      </c>
      <c r="N3046" s="22">
        <v>4</v>
      </c>
      <c r="O3046" s="22">
        <v>1930.6319263800001</v>
      </c>
      <c r="P3046" s="19">
        <f t="shared" si="47"/>
        <v>8</v>
      </c>
    </row>
    <row r="3047" spans="1:16" x14ac:dyDescent="0.25">
      <c r="A3047" s="21">
        <v>44797</v>
      </c>
      <c r="B3047" s="22" t="s">
        <v>3158</v>
      </c>
      <c r="C3047" s="22" t="s">
        <v>2176</v>
      </c>
      <c r="D3047" s="22">
        <v>1</v>
      </c>
      <c r="E3047" s="22" t="s">
        <v>2569</v>
      </c>
      <c r="F3047" s="22" t="s">
        <v>407</v>
      </c>
      <c r="G3047" s="22">
        <v>1302</v>
      </c>
      <c r="H3047" s="22">
        <v>61</v>
      </c>
      <c r="I3047" s="22">
        <v>0</v>
      </c>
      <c r="J3047" s="23">
        <v>0.46</v>
      </c>
      <c r="K3047" s="22">
        <v>-61</v>
      </c>
      <c r="L3047" s="24">
        <v>-28.06</v>
      </c>
      <c r="M3047" s="22" t="s">
        <v>7124</v>
      </c>
      <c r="N3047" s="22">
        <v>4</v>
      </c>
      <c r="O3047" s="22">
        <v>28.06</v>
      </c>
      <c r="P3047" s="19">
        <f t="shared" si="47"/>
        <v>8</v>
      </c>
    </row>
    <row r="3048" spans="1:16" x14ac:dyDescent="0.25">
      <c r="A3048" s="21">
        <v>44798</v>
      </c>
      <c r="B3048" s="22" t="s">
        <v>3120</v>
      </c>
      <c r="C3048" s="22" t="s">
        <v>2176</v>
      </c>
      <c r="D3048" s="22">
        <v>1</v>
      </c>
      <c r="E3048" s="22" t="s">
        <v>3121</v>
      </c>
      <c r="F3048" s="22" t="s">
        <v>407</v>
      </c>
      <c r="G3048" s="22">
        <v>16150</v>
      </c>
      <c r="H3048" s="22">
        <v>2256</v>
      </c>
      <c r="I3048" s="22">
        <v>2256</v>
      </c>
      <c r="J3048" s="23">
        <v>0.14000000000000001</v>
      </c>
      <c r="K3048" s="22">
        <v>0</v>
      </c>
      <c r="L3048" s="24">
        <v>0</v>
      </c>
      <c r="M3048" s="22" t="s">
        <v>3164</v>
      </c>
      <c r="N3048" s="22">
        <v>4</v>
      </c>
      <c r="O3048" s="22">
        <v>306.82696415999999</v>
      </c>
      <c r="P3048" s="19">
        <f t="shared" si="47"/>
        <v>8</v>
      </c>
    </row>
    <row r="3049" spans="1:16" x14ac:dyDescent="0.25">
      <c r="A3049" s="21">
        <v>44798</v>
      </c>
      <c r="B3049" s="22" t="s">
        <v>5472</v>
      </c>
      <c r="C3049" s="22" t="s">
        <v>10</v>
      </c>
      <c r="D3049" s="22">
        <v>2</v>
      </c>
      <c r="E3049" s="22" t="s">
        <v>515</v>
      </c>
      <c r="F3049" s="22" t="s">
        <v>407</v>
      </c>
      <c r="G3049" s="22">
        <v>19</v>
      </c>
      <c r="H3049" s="22">
        <v>19</v>
      </c>
      <c r="I3049" s="22">
        <v>20</v>
      </c>
      <c r="J3049" s="23">
        <v>1.47</v>
      </c>
      <c r="K3049" s="22">
        <v>1</v>
      </c>
      <c r="L3049" s="24">
        <v>1.47</v>
      </c>
      <c r="M3049" s="22" t="s">
        <v>6592</v>
      </c>
      <c r="N3049" s="22">
        <v>4</v>
      </c>
      <c r="O3049" s="22">
        <v>27.888504000000001</v>
      </c>
      <c r="P3049" s="19">
        <f t="shared" si="47"/>
        <v>8</v>
      </c>
    </row>
    <row r="3050" spans="1:16" x14ac:dyDescent="0.25">
      <c r="A3050" s="21">
        <v>44798</v>
      </c>
      <c r="B3050" s="22" t="s">
        <v>3120</v>
      </c>
      <c r="C3050" s="22" t="s">
        <v>931</v>
      </c>
      <c r="D3050" s="22">
        <v>2</v>
      </c>
      <c r="E3050" s="22" t="s">
        <v>1719</v>
      </c>
      <c r="F3050" s="22" t="s">
        <v>1318</v>
      </c>
      <c r="G3050" s="22">
        <v>16150</v>
      </c>
      <c r="H3050" s="22">
        <v>13894</v>
      </c>
      <c r="I3050" s="22">
        <v>14267</v>
      </c>
      <c r="J3050" s="23">
        <v>0.14000000000000001</v>
      </c>
      <c r="K3050" s="22">
        <v>373</v>
      </c>
      <c r="L3050" s="24">
        <v>50.73</v>
      </c>
      <c r="M3050" s="22" t="s">
        <v>6789</v>
      </c>
      <c r="N3050" s="22">
        <v>2</v>
      </c>
      <c r="O3050" s="22">
        <v>1889.6515248400001</v>
      </c>
      <c r="P3050" s="19">
        <f t="shared" si="47"/>
        <v>8</v>
      </c>
    </row>
    <row r="3051" spans="1:16" x14ac:dyDescent="0.25">
      <c r="A3051" s="21">
        <v>44798</v>
      </c>
      <c r="B3051" s="22" t="s">
        <v>2551</v>
      </c>
      <c r="C3051" s="22" t="s">
        <v>2176</v>
      </c>
      <c r="D3051" s="22">
        <v>1</v>
      </c>
      <c r="E3051" s="22" t="s">
        <v>6951</v>
      </c>
      <c r="F3051" s="22" t="s">
        <v>407</v>
      </c>
      <c r="G3051" s="22">
        <v>4251</v>
      </c>
      <c r="H3051" s="22">
        <v>4251</v>
      </c>
      <c r="I3051" s="22">
        <v>277</v>
      </c>
      <c r="J3051" s="23">
        <v>0.81</v>
      </c>
      <c r="K3051" s="22">
        <v>-3974</v>
      </c>
      <c r="L3051" s="22" t="s">
        <v>7010</v>
      </c>
      <c r="M3051" s="22" t="s">
        <v>7011</v>
      </c>
      <c r="N3051" s="22">
        <v>4</v>
      </c>
      <c r="O3051" s="22">
        <v>3448.3155525000002</v>
      </c>
      <c r="P3051" s="19">
        <f t="shared" si="47"/>
        <v>8</v>
      </c>
    </row>
    <row r="3052" spans="1:16" x14ac:dyDescent="0.25">
      <c r="A3052" s="21">
        <v>44799</v>
      </c>
      <c r="B3052" s="22" t="s">
        <v>3575</v>
      </c>
      <c r="C3052" s="22" t="s">
        <v>966</v>
      </c>
      <c r="D3052" s="22">
        <v>2</v>
      </c>
      <c r="E3052" s="22" t="s">
        <v>1257</v>
      </c>
      <c r="F3052" s="22" t="s">
        <v>407</v>
      </c>
      <c r="G3052" s="22">
        <v>98</v>
      </c>
      <c r="H3052" s="22">
        <v>23</v>
      </c>
      <c r="I3052" s="22">
        <v>23</v>
      </c>
      <c r="J3052" s="23">
        <v>13.64</v>
      </c>
      <c r="K3052" s="22">
        <v>0</v>
      </c>
      <c r="L3052" s="24">
        <v>0</v>
      </c>
      <c r="M3052" s="22" t="s">
        <v>3642</v>
      </c>
      <c r="N3052" s="22">
        <v>4</v>
      </c>
      <c r="O3052" s="22">
        <v>313.70505529000002</v>
      </c>
      <c r="P3052" s="19">
        <f t="shared" si="47"/>
        <v>8</v>
      </c>
    </row>
    <row r="3053" spans="1:16" x14ac:dyDescent="0.25">
      <c r="A3053" s="21">
        <v>44799</v>
      </c>
      <c r="B3053" s="22" t="s">
        <v>2580</v>
      </c>
      <c r="C3053" s="22" t="s">
        <v>966</v>
      </c>
      <c r="D3053" s="22">
        <v>2</v>
      </c>
      <c r="E3053" s="22" t="s">
        <v>1041</v>
      </c>
      <c r="F3053" s="22" t="s">
        <v>9</v>
      </c>
      <c r="G3053" s="22">
        <v>96</v>
      </c>
      <c r="H3053" s="22">
        <v>96</v>
      </c>
      <c r="I3053" s="22">
        <v>96</v>
      </c>
      <c r="J3053" s="23">
        <v>2.76</v>
      </c>
      <c r="K3053" s="22">
        <v>0</v>
      </c>
      <c r="L3053" s="24">
        <v>0</v>
      </c>
      <c r="M3053" s="22" t="s">
        <v>3918</v>
      </c>
      <c r="N3053" s="22">
        <v>3</v>
      </c>
      <c r="O3053" s="22">
        <v>265.01427167999998</v>
      </c>
      <c r="P3053" s="19">
        <f t="shared" si="47"/>
        <v>8</v>
      </c>
    </row>
    <row r="3054" spans="1:16" x14ac:dyDescent="0.25">
      <c r="A3054" s="21">
        <v>44799</v>
      </c>
      <c r="B3054" s="22" t="s">
        <v>3538</v>
      </c>
      <c r="C3054" s="22" t="s">
        <v>9</v>
      </c>
      <c r="D3054" s="22">
        <v>2</v>
      </c>
      <c r="E3054" s="22" t="s">
        <v>1193</v>
      </c>
      <c r="F3054" s="22" t="s">
        <v>407</v>
      </c>
      <c r="G3054" s="22">
        <v>1930</v>
      </c>
      <c r="H3054" s="22">
        <v>800</v>
      </c>
      <c r="I3054" s="22">
        <v>800</v>
      </c>
      <c r="J3054" s="23">
        <v>0.08</v>
      </c>
      <c r="K3054" s="22">
        <v>0</v>
      </c>
      <c r="L3054" s="24">
        <v>0</v>
      </c>
      <c r="M3054" s="22" t="s">
        <v>4120</v>
      </c>
      <c r="N3054" s="22">
        <v>4</v>
      </c>
      <c r="O3054" s="22">
        <v>61.491976000000001</v>
      </c>
      <c r="P3054" s="19">
        <f t="shared" si="47"/>
        <v>8</v>
      </c>
    </row>
    <row r="3055" spans="1:16" x14ac:dyDescent="0.25">
      <c r="A3055" s="21">
        <v>44799</v>
      </c>
      <c r="B3055" s="22" t="s">
        <v>3841</v>
      </c>
      <c r="C3055" s="22" t="s">
        <v>9</v>
      </c>
      <c r="D3055" s="22">
        <v>2</v>
      </c>
      <c r="E3055" s="22" t="s">
        <v>1192</v>
      </c>
      <c r="F3055" s="22" t="s">
        <v>407</v>
      </c>
      <c r="G3055" s="22">
        <v>1417</v>
      </c>
      <c r="H3055" s="22">
        <v>300</v>
      </c>
      <c r="I3055" s="22">
        <v>300</v>
      </c>
      <c r="J3055" s="23">
        <v>2.95</v>
      </c>
      <c r="K3055" s="22">
        <v>0</v>
      </c>
      <c r="L3055" s="24">
        <v>0</v>
      </c>
      <c r="M3055" s="22" t="s">
        <v>4121</v>
      </c>
      <c r="N3055" s="22">
        <v>4</v>
      </c>
      <c r="O3055" s="22">
        <v>883.67749200000003</v>
      </c>
      <c r="P3055" s="19">
        <f t="shared" si="47"/>
        <v>8</v>
      </c>
    </row>
    <row r="3056" spans="1:16" x14ac:dyDescent="0.25">
      <c r="A3056" s="21">
        <v>44799</v>
      </c>
      <c r="B3056" s="22" t="s">
        <v>3682</v>
      </c>
      <c r="C3056" s="22" t="s">
        <v>9</v>
      </c>
      <c r="D3056" s="22">
        <v>2</v>
      </c>
      <c r="E3056" s="22" t="s">
        <v>1085</v>
      </c>
      <c r="F3056" s="22" t="s">
        <v>9</v>
      </c>
      <c r="G3056" s="22">
        <v>3560</v>
      </c>
      <c r="H3056" s="22">
        <v>240</v>
      </c>
      <c r="I3056" s="22">
        <v>240</v>
      </c>
      <c r="J3056" s="23">
        <v>1.77</v>
      </c>
      <c r="K3056" s="22">
        <v>0</v>
      </c>
      <c r="L3056" s="24">
        <v>0</v>
      </c>
      <c r="M3056" s="22" t="s">
        <v>4314</v>
      </c>
      <c r="N3056" s="22">
        <v>3</v>
      </c>
      <c r="O3056" s="22">
        <v>425.48861520000003</v>
      </c>
      <c r="P3056" s="19">
        <f t="shared" si="47"/>
        <v>8</v>
      </c>
    </row>
    <row r="3057" spans="1:16" x14ac:dyDescent="0.25">
      <c r="A3057" s="21">
        <v>44799</v>
      </c>
      <c r="B3057" s="22" t="s">
        <v>3702</v>
      </c>
      <c r="C3057" s="22" t="s">
        <v>9</v>
      </c>
      <c r="D3057" s="22">
        <v>2</v>
      </c>
      <c r="E3057" s="22" t="s">
        <v>1084</v>
      </c>
      <c r="F3057" s="22" t="s">
        <v>9</v>
      </c>
      <c r="G3057" s="22">
        <v>2329</v>
      </c>
      <c r="H3057" s="22">
        <v>500</v>
      </c>
      <c r="I3057" s="22">
        <v>500</v>
      </c>
      <c r="J3057" s="23">
        <v>2.5499999999999998</v>
      </c>
      <c r="K3057" s="22">
        <v>0</v>
      </c>
      <c r="L3057" s="24">
        <v>0</v>
      </c>
      <c r="M3057" s="22" t="s">
        <v>4315</v>
      </c>
      <c r="N3057" s="22">
        <v>3</v>
      </c>
      <c r="O3057" s="22">
        <v>1277.2383950000001</v>
      </c>
      <c r="P3057" s="19">
        <f t="shared" si="47"/>
        <v>8</v>
      </c>
    </row>
    <row r="3058" spans="1:16" x14ac:dyDescent="0.25">
      <c r="A3058" s="21">
        <v>44799</v>
      </c>
      <c r="B3058" s="22" t="s">
        <v>5176</v>
      </c>
      <c r="C3058" s="22" t="s">
        <v>10</v>
      </c>
      <c r="D3058" s="22">
        <v>2</v>
      </c>
      <c r="E3058" s="22" t="s">
        <v>514</v>
      </c>
      <c r="F3058" s="22" t="s">
        <v>407</v>
      </c>
      <c r="G3058" s="22">
        <v>22</v>
      </c>
      <c r="H3058" s="22">
        <v>22</v>
      </c>
      <c r="I3058" s="22">
        <v>22</v>
      </c>
      <c r="J3058" s="23">
        <v>2.2599999999999998</v>
      </c>
      <c r="K3058" s="22">
        <v>0</v>
      </c>
      <c r="L3058" s="24">
        <v>0</v>
      </c>
      <c r="M3058" s="22" t="s">
        <v>5654</v>
      </c>
      <c r="N3058" s="22">
        <v>4</v>
      </c>
      <c r="O3058" s="22">
        <v>49.808969320000003</v>
      </c>
      <c r="P3058" s="19">
        <f t="shared" si="47"/>
        <v>8</v>
      </c>
    </row>
    <row r="3059" spans="1:16" x14ac:dyDescent="0.25">
      <c r="A3059" s="21">
        <v>44799</v>
      </c>
      <c r="B3059" s="22" t="s">
        <v>3511</v>
      </c>
      <c r="C3059" s="22" t="s">
        <v>10</v>
      </c>
      <c r="D3059" s="22">
        <v>2</v>
      </c>
      <c r="E3059" s="22" t="s">
        <v>512</v>
      </c>
      <c r="F3059" s="22" t="s">
        <v>407</v>
      </c>
      <c r="G3059" s="22">
        <v>70</v>
      </c>
      <c r="H3059" s="22">
        <v>22</v>
      </c>
      <c r="I3059" s="22">
        <v>22</v>
      </c>
      <c r="J3059" s="23">
        <v>10.130000000000001</v>
      </c>
      <c r="K3059" s="22">
        <v>0</v>
      </c>
      <c r="L3059" s="24">
        <v>0</v>
      </c>
      <c r="M3059" s="22" t="s">
        <v>5655</v>
      </c>
      <c r="N3059" s="22">
        <v>4</v>
      </c>
      <c r="O3059" s="22">
        <v>222.76770999999999</v>
      </c>
      <c r="P3059" s="19">
        <f t="shared" si="47"/>
        <v>8</v>
      </c>
    </row>
    <row r="3060" spans="1:16" x14ac:dyDescent="0.25">
      <c r="A3060" s="21">
        <v>44799</v>
      </c>
      <c r="B3060" s="22" t="s">
        <v>2217</v>
      </c>
      <c r="C3060" s="22" t="s">
        <v>10</v>
      </c>
      <c r="D3060" s="22">
        <v>2</v>
      </c>
      <c r="E3060" s="22" t="s">
        <v>521</v>
      </c>
      <c r="F3060" s="22" t="s">
        <v>407</v>
      </c>
      <c r="G3060" s="22">
        <v>163</v>
      </c>
      <c r="H3060" s="22">
        <v>3</v>
      </c>
      <c r="I3060" s="22">
        <v>3</v>
      </c>
      <c r="J3060" s="23">
        <v>10.199999999999999</v>
      </c>
      <c r="K3060" s="22">
        <v>0</v>
      </c>
      <c r="L3060" s="24">
        <v>0</v>
      </c>
      <c r="M3060" s="22" t="s">
        <v>5656</v>
      </c>
      <c r="N3060" s="22">
        <v>4</v>
      </c>
      <c r="O3060" s="22">
        <v>30.585077819999999</v>
      </c>
      <c r="P3060" s="19">
        <f t="shared" si="47"/>
        <v>8</v>
      </c>
    </row>
    <row r="3061" spans="1:16" x14ac:dyDescent="0.25">
      <c r="A3061" s="21">
        <v>44799</v>
      </c>
      <c r="B3061" s="22" t="s">
        <v>2972</v>
      </c>
      <c r="C3061" s="22" t="s">
        <v>10</v>
      </c>
      <c r="D3061" s="22">
        <v>2</v>
      </c>
      <c r="E3061" s="22" t="s">
        <v>511</v>
      </c>
      <c r="F3061" s="22" t="s">
        <v>407</v>
      </c>
      <c r="G3061" s="22">
        <v>96</v>
      </c>
      <c r="H3061" s="22">
        <v>92</v>
      </c>
      <c r="I3061" s="22">
        <v>92</v>
      </c>
      <c r="J3061" s="23">
        <v>3.06</v>
      </c>
      <c r="K3061" s="22">
        <v>0</v>
      </c>
      <c r="L3061" s="24">
        <v>0</v>
      </c>
      <c r="M3061" s="22" t="s">
        <v>5657</v>
      </c>
      <c r="N3061" s="22">
        <v>4</v>
      </c>
      <c r="O3061" s="22">
        <v>281.18730868</v>
      </c>
      <c r="P3061" s="19">
        <f t="shared" si="47"/>
        <v>8</v>
      </c>
    </row>
    <row r="3062" spans="1:16" x14ac:dyDescent="0.25">
      <c r="A3062" s="21">
        <v>44799</v>
      </c>
      <c r="B3062" s="22" t="s">
        <v>4393</v>
      </c>
      <c r="C3062" s="22" t="s">
        <v>10</v>
      </c>
      <c r="D3062" s="22">
        <v>2</v>
      </c>
      <c r="E3062" s="22" t="s">
        <v>516</v>
      </c>
      <c r="F3062" s="22" t="s">
        <v>407</v>
      </c>
      <c r="G3062" s="22">
        <v>1895</v>
      </c>
      <c r="H3062" s="22">
        <v>95</v>
      </c>
      <c r="I3062" s="22">
        <v>95</v>
      </c>
      <c r="J3062" s="23">
        <v>0.01</v>
      </c>
      <c r="K3062" s="22">
        <v>0</v>
      </c>
      <c r="L3062" s="24">
        <v>0</v>
      </c>
      <c r="M3062" s="22" t="s">
        <v>5658</v>
      </c>
      <c r="N3062" s="22">
        <v>4</v>
      </c>
      <c r="O3062" s="22">
        <v>0.49371025000000002</v>
      </c>
      <c r="P3062" s="19">
        <f t="shared" si="47"/>
        <v>8</v>
      </c>
    </row>
    <row r="3063" spans="1:16" x14ac:dyDescent="0.25">
      <c r="A3063" s="21">
        <v>44799</v>
      </c>
      <c r="B3063" s="22" t="s">
        <v>5479</v>
      </c>
      <c r="C3063" s="22" t="s">
        <v>10</v>
      </c>
      <c r="D3063" s="22">
        <v>2</v>
      </c>
      <c r="E3063" s="22" t="s">
        <v>517</v>
      </c>
      <c r="F3063" s="22" t="s">
        <v>407</v>
      </c>
      <c r="G3063" s="22">
        <v>52</v>
      </c>
      <c r="H3063" s="22">
        <v>52</v>
      </c>
      <c r="I3063" s="22">
        <v>52</v>
      </c>
      <c r="J3063" s="23">
        <v>0.66</v>
      </c>
      <c r="K3063" s="22">
        <v>0</v>
      </c>
      <c r="L3063" s="24">
        <v>0</v>
      </c>
      <c r="M3063" s="22" t="s">
        <v>5659</v>
      </c>
      <c r="N3063" s="22">
        <v>4</v>
      </c>
      <c r="O3063" s="22">
        <v>34.136237719999997</v>
      </c>
      <c r="P3063" s="19">
        <f t="shared" si="47"/>
        <v>8</v>
      </c>
    </row>
    <row r="3064" spans="1:16" x14ac:dyDescent="0.25">
      <c r="A3064" s="21">
        <v>44799</v>
      </c>
      <c r="B3064" s="22" t="s">
        <v>3454</v>
      </c>
      <c r="C3064" s="22" t="s">
        <v>10</v>
      </c>
      <c r="D3064" s="22">
        <v>2</v>
      </c>
      <c r="E3064" s="22" t="s">
        <v>518</v>
      </c>
      <c r="F3064" s="22" t="s">
        <v>407</v>
      </c>
      <c r="G3064" s="22">
        <v>31</v>
      </c>
      <c r="H3064" s="22">
        <v>10</v>
      </c>
      <c r="I3064" s="22">
        <v>10</v>
      </c>
      <c r="J3064" s="23">
        <v>24.88</v>
      </c>
      <c r="K3064" s="22">
        <v>0</v>
      </c>
      <c r="L3064" s="24">
        <v>0</v>
      </c>
      <c r="M3064" s="22" t="s">
        <v>5660</v>
      </c>
      <c r="N3064" s="22">
        <v>4</v>
      </c>
      <c r="O3064" s="22">
        <v>248.8</v>
      </c>
      <c r="P3064" s="19">
        <f t="shared" si="47"/>
        <v>8</v>
      </c>
    </row>
    <row r="3065" spans="1:16" x14ac:dyDescent="0.25">
      <c r="A3065" s="21">
        <v>44799</v>
      </c>
      <c r="B3065" s="22" t="s">
        <v>5313</v>
      </c>
      <c r="C3065" s="22" t="s">
        <v>10</v>
      </c>
      <c r="D3065" s="22">
        <v>2</v>
      </c>
      <c r="E3065" s="22" t="s">
        <v>519</v>
      </c>
      <c r="F3065" s="22" t="s">
        <v>407</v>
      </c>
      <c r="G3065" s="22">
        <v>375</v>
      </c>
      <c r="H3065" s="22">
        <v>375</v>
      </c>
      <c r="I3065" s="22">
        <v>375</v>
      </c>
      <c r="J3065" s="23">
        <v>1.42</v>
      </c>
      <c r="K3065" s="22">
        <v>0</v>
      </c>
      <c r="L3065" s="24">
        <v>0</v>
      </c>
      <c r="M3065" s="22" t="s">
        <v>5661</v>
      </c>
      <c r="N3065" s="22">
        <v>4</v>
      </c>
      <c r="O3065" s="22">
        <v>533.19435750000002</v>
      </c>
      <c r="P3065" s="19">
        <f t="shared" si="47"/>
        <v>8</v>
      </c>
    </row>
    <row r="3066" spans="1:16" x14ac:dyDescent="0.25">
      <c r="A3066" s="21">
        <v>44799</v>
      </c>
      <c r="B3066" s="22" t="s">
        <v>5867</v>
      </c>
      <c r="C3066" s="22" t="s">
        <v>10</v>
      </c>
      <c r="D3066" s="22">
        <v>2</v>
      </c>
      <c r="E3066" s="22" t="s">
        <v>33</v>
      </c>
      <c r="F3066" s="22" t="s">
        <v>9</v>
      </c>
      <c r="G3066" s="22">
        <v>112</v>
      </c>
      <c r="H3066" s="22">
        <v>112</v>
      </c>
      <c r="I3066" s="22">
        <v>112</v>
      </c>
      <c r="J3066" s="23">
        <v>1.42</v>
      </c>
      <c r="K3066" s="22">
        <v>0</v>
      </c>
      <c r="L3066" s="24">
        <v>0</v>
      </c>
      <c r="M3066" s="22" t="s">
        <v>6291</v>
      </c>
      <c r="N3066" s="22">
        <v>3</v>
      </c>
      <c r="O3066" s="22">
        <v>159.59580335999999</v>
      </c>
      <c r="P3066" s="19">
        <f t="shared" si="47"/>
        <v>8</v>
      </c>
    </row>
    <row r="3067" spans="1:16" x14ac:dyDescent="0.25">
      <c r="A3067" s="21">
        <v>44799</v>
      </c>
      <c r="B3067" s="22" t="s">
        <v>2779</v>
      </c>
      <c r="C3067" s="22" t="s">
        <v>10</v>
      </c>
      <c r="D3067" s="22">
        <v>2</v>
      </c>
      <c r="E3067" s="22" t="s">
        <v>32</v>
      </c>
      <c r="F3067" s="22" t="s">
        <v>9</v>
      </c>
      <c r="G3067" s="22">
        <v>81</v>
      </c>
      <c r="H3067" s="22">
        <v>81</v>
      </c>
      <c r="I3067" s="22">
        <v>81</v>
      </c>
      <c r="J3067" s="23">
        <v>1.34</v>
      </c>
      <c r="K3067" s="22">
        <v>0</v>
      </c>
      <c r="L3067" s="24">
        <v>0</v>
      </c>
      <c r="M3067" s="22" t="s">
        <v>6292</v>
      </c>
      <c r="N3067" s="22">
        <v>3</v>
      </c>
      <c r="O3067" s="22">
        <v>108.65796111</v>
      </c>
      <c r="P3067" s="19">
        <f t="shared" si="47"/>
        <v>8</v>
      </c>
    </row>
    <row r="3068" spans="1:16" x14ac:dyDescent="0.25">
      <c r="A3068" s="21">
        <v>44799</v>
      </c>
      <c r="B3068" s="22" t="s">
        <v>3243</v>
      </c>
      <c r="C3068" s="22" t="s">
        <v>10</v>
      </c>
      <c r="D3068" s="22">
        <v>2</v>
      </c>
      <c r="E3068" s="22" t="s">
        <v>34</v>
      </c>
      <c r="F3068" s="22" t="s">
        <v>9</v>
      </c>
      <c r="G3068" s="22">
        <v>210</v>
      </c>
      <c r="H3068" s="22">
        <v>140</v>
      </c>
      <c r="I3068" s="22">
        <v>140</v>
      </c>
      <c r="J3068" s="23">
        <v>0.16</v>
      </c>
      <c r="K3068" s="22">
        <v>0</v>
      </c>
      <c r="L3068" s="24">
        <v>0</v>
      </c>
      <c r="M3068" s="22" t="s">
        <v>6293</v>
      </c>
      <c r="N3068" s="22">
        <v>3</v>
      </c>
      <c r="O3068" s="22">
        <v>21.919996000000001</v>
      </c>
      <c r="P3068" s="19">
        <f t="shared" si="47"/>
        <v>8</v>
      </c>
    </row>
    <row r="3069" spans="1:16" x14ac:dyDescent="0.25">
      <c r="A3069" s="21">
        <v>44799</v>
      </c>
      <c r="B3069" s="22" t="s">
        <v>2269</v>
      </c>
      <c r="C3069" s="22" t="s">
        <v>10</v>
      </c>
      <c r="D3069" s="22">
        <v>2</v>
      </c>
      <c r="E3069" s="22" t="s">
        <v>35</v>
      </c>
      <c r="F3069" s="22" t="s">
        <v>9</v>
      </c>
      <c r="G3069" s="22">
        <v>17</v>
      </c>
      <c r="H3069" s="22">
        <v>17</v>
      </c>
      <c r="I3069" s="22">
        <v>17</v>
      </c>
      <c r="J3069" s="23">
        <v>12.89</v>
      </c>
      <c r="K3069" s="22">
        <v>0</v>
      </c>
      <c r="L3069" s="24">
        <v>0</v>
      </c>
      <c r="M3069" s="22" t="s">
        <v>6294</v>
      </c>
      <c r="N3069" s="22">
        <v>3</v>
      </c>
      <c r="O3069" s="22">
        <v>219.11664751999999</v>
      </c>
      <c r="P3069" s="19">
        <f t="shared" si="47"/>
        <v>8</v>
      </c>
    </row>
    <row r="3070" spans="1:16" x14ac:dyDescent="0.25">
      <c r="A3070" s="21">
        <v>44799</v>
      </c>
      <c r="B3070" s="22" t="s">
        <v>4856</v>
      </c>
      <c r="C3070" s="22" t="s">
        <v>10</v>
      </c>
      <c r="D3070" s="22">
        <v>2</v>
      </c>
      <c r="E3070" s="22" t="s">
        <v>36</v>
      </c>
      <c r="F3070" s="22" t="s">
        <v>9</v>
      </c>
      <c r="G3070" s="22">
        <v>112</v>
      </c>
      <c r="H3070" s="22">
        <v>24</v>
      </c>
      <c r="I3070" s="22">
        <v>24</v>
      </c>
      <c r="J3070" s="23">
        <v>6.54</v>
      </c>
      <c r="K3070" s="22">
        <v>0</v>
      </c>
      <c r="L3070" s="24">
        <v>0</v>
      </c>
      <c r="M3070" s="22" t="s">
        <v>6295</v>
      </c>
      <c r="N3070" s="22">
        <v>3</v>
      </c>
      <c r="O3070" s="22">
        <v>157.04461559999999</v>
      </c>
      <c r="P3070" s="19">
        <f t="shared" si="47"/>
        <v>8</v>
      </c>
    </row>
    <row r="3071" spans="1:16" x14ac:dyDescent="0.25">
      <c r="A3071" s="21">
        <v>44799</v>
      </c>
      <c r="B3071" s="22" t="s">
        <v>3438</v>
      </c>
      <c r="C3071" s="22" t="s">
        <v>10</v>
      </c>
      <c r="D3071" s="22">
        <v>2</v>
      </c>
      <c r="E3071" s="22" t="s">
        <v>37</v>
      </c>
      <c r="F3071" s="22" t="s">
        <v>9</v>
      </c>
      <c r="G3071" s="22">
        <v>308</v>
      </c>
      <c r="H3071" s="22">
        <v>23</v>
      </c>
      <c r="I3071" s="22">
        <v>23</v>
      </c>
      <c r="J3071" s="23">
        <v>5.07</v>
      </c>
      <c r="K3071" s="22">
        <v>0</v>
      </c>
      <c r="L3071" s="24">
        <v>0</v>
      </c>
      <c r="M3071" s="22" t="s">
        <v>6296</v>
      </c>
      <c r="N3071" s="22">
        <v>3</v>
      </c>
      <c r="O3071" s="22">
        <v>116.56970423</v>
      </c>
      <c r="P3071" s="19">
        <f t="shared" si="47"/>
        <v>8</v>
      </c>
    </row>
    <row r="3072" spans="1:16" x14ac:dyDescent="0.25">
      <c r="A3072" s="21">
        <v>44799</v>
      </c>
      <c r="B3072" s="22" t="s">
        <v>2780</v>
      </c>
      <c r="C3072" s="22" t="s">
        <v>10</v>
      </c>
      <c r="D3072" s="22">
        <v>2</v>
      </c>
      <c r="E3072" s="22" t="s">
        <v>38</v>
      </c>
      <c r="F3072" s="22" t="s">
        <v>9</v>
      </c>
      <c r="G3072" s="22">
        <v>85</v>
      </c>
      <c r="H3072" s="22">
        <v>21</v>
      </c>
      <c r="I3072" s="22">
        <v>21</v>
      </c>
      <c r="J3072" s="23">
        <v>13.98</v>
      </c>
      <c r="K3072" s="22">
        <v>0</v>
      </c>
      <c r="L3072" s="24">
        <v>0</v>
      </c>
      <c r="M3072" s="22" t="s">
        <v>6297</v>
      </c>
      <c r="N3072" s="22">
        <v>3</v>
      </c>
      <c r="O3072" s="22">
        <v>293.58290135999999</v>
      </c>
      <c r="P3072" s="19">
        <f t="shared" si="47"/>
        <v>8</v>
      </c>
    </row>
    <row r="3073" spans="1:16" x14ac:dyDescent="0.25">
      <c r="A3073" s="21">
        <v>44799</v>
      </c>
      <c r="B3073" s="22" t="s">
        <v>2543</v>
      </c>
      <c r="C3073" s="22" t="s">
        <v>10</v>
      </c>
      <c r="D3073" s="22">
        <v>2</v>
      </c>
      <c r="E3073" s="22" t="s">
        <v>40</v>
      </c>
      <c r="F3073" s="22" t="s">
        <v>9</v>
      </c>
      <c r="G3073" s="22">
        <v>47</v>
      </c>
      <c r="H3073" s="22">
        <v>47</v>
      </c>
      <c r="I3073" s="22">
        <v>47</v>
      </c>
      <c r="J3073" s="23">
        <v>7.63</v>
      </c>
      <c r="K3073" s="22">
        <v>0</v>
      </c>
      <c r="L3073" s="24">
        <v>0</v>
      </c>
      <c r="M3073" s="22" t="s">
        <v>6298</v>
      </c>
      <c r="N3073" s="22">
        <v>3</v>
      </c>
      <c r="O3073" s="22">
        <v>358.56231896999998</v>
      </c>
      <c r="P3073" s="19">
        <f t="shared" si="47"/>
        <v>8</v>
      </c>
    </row>
    <row r="3074" spans="1:16" x14ac:dyDescent="0.25">
      <c r="A3074" s="21">
        <v>44799</v>
      </c>
      <c r="B3074" s="22" t="s">
        <v>5871</v>
      </c>
      <c r="C3074" s="22" t="s">
        <v>10</v>
      </c>
      <c r="D3074" s="22">
        <v>2</v>
      </c>
      <c r="E3074" s="22" t="s">
        <v>41</v>
      </c>
      <c r="F3074" s="22" t="s">
        <v>9</v>
      </c>
      <c r="G3074" s="22">
        <v>130</v>
      </c>
      <c r="H3074" s="22">
        <v>130</v>
      </c>
      <c r="I3074" s="22">
        <v>130</v>
      </c>
      <c r="J3074" s="23">
        <v>1.95</v>
      </c>
      <c r="K3074" s="22">
        <v>0</v>
      </c>
      <c r="L3074" s="24">
        <v>0</v>
      </c>
      <c r="M3074" s="22" t="s">
        <v>6299</v>
      </c>
      <c r="N3074" s="22">
        <v>3</v>
      </c>
      <c r="O3074" s="22">
        <v>253.43809529999999</v>
      </c>
      <c r="P3074" s="19">
        <f t="shared" si="47"/>
        <v>8</v>
      </c>
    </row>
    <row r="3075" spans="1:16" x14ac:dyDescent="0.25">
      <c r="A3075" s="21">
        <v>44799</v>
      </c>
      <c r="B3075" s="22" t="s">
        <v>3833</v>
      </c>
      <c r="C3075" s="22" t="s">
        <v>10</v>
      </c>
      <c r="D3075" s="22">
        <v>2</v>
      </c>
      <c r="E3075" s="22" t="s">
        <v>42</v>
      </c>
      <c r="F3075" s="22" t="s">
        <v>9</v>
      </c>
      <c r="G3075" s="22">
        <v>157</v>
      </c>
      <c r="H3075" s="22">
        <v>157</v>
      </c>
      <c r="I3075" s="22">
        <v>157</v>
      </c>
      <c r="J3075" s="23">
        <v>1.82</v>
      </c>
      <c r="K3075" s="22">
        <v>0</v>
      </c>
      <c r="L3075" s="24">
        <v>0</v>
      </c>
      <c r="M3075" s="22" t="s">
        <v>6300</v>
      </c>
      <c r="N3075" s="22">
        <v>3</v>
      </c>
      <c r="O3075" s="22">
        <v>286.23114623999999</v>
      </c>
      <c r="P3075" s="19">
        <f t="shared" ref="P3075:P3138" si="48">MONTH(A3075)</f>
        <v>8</v>
      </c>
    </row>
    <row r="3076" spans="1:16" x14ac:dyDescent="0.25">
      <c r="A3076" s="21">
        <v>44799</v>
      </c>
      <c r="B3076" s="22" t="s">
        <v>3368</v>
      </c>
      <c r="C3076" s="22" t="s">
        <v>10</v>
      </c>
      <c r="D3076" s="22">
        <v>2</v>
      </c>
      <c r="E3076" s="22" t="s">
        <v>520</v>
      </c>
      <c r="F3076" s="22" t="s">
        <v>407</v>
      </c>
      <c r="G3076" s="22">
        <v>273</v>
      </c>
      <c r="H3076" s="22">
        <v>201</v>
      </c>
      <c r="I3076" s="22">
        <v>202</v>
      </c>
      <c r="J3076" s="23">
        <v>1.37</v>
      </c>
      <c r="K3076" s="22">
        <v>1</v>
      </c>
      <c r="L3076" s="24">
        <v>1.37</v>
      </c>
      <c r="M3076" s="22" t="s">
        <v>6593</v>
      </c>
      <c r="N3076" s="22">
        <v>4</v>
      </c>
      <c r="O3076" s="22">
        <v>274.82176043999999</v>
      </c>
      <c r="P3076" s="19">
        <f t="shared" si="48"/>
        <v>8</v>
      </c>
    </row>
    <row r="3077" spans="1:16" x14ac:dyDescent="0.25">
      <c r="A3077" s="21">
        <v>44799</v>
      </c>
      <c r="B3077" s="22" t="s">
        <v>2291</v>
      </c>
      <c r="C3077" s="22" t="s">
        <v>10</v>
      </c>
      <c r="D3077" s="22">
        <v>2</v>
      </c>
      <c r="E3077" s="22" t="s">
        <v>39</v>
      </c>
      <c r="F3077" s="22" t="s">
        <v>9</v>
      </c>
      <c r="G3077" s="22">
        <v>42</v>
      </c>
      <c r="H3077" s="22">
        <v>42</v>
      </c>
      <c r="I3077" s="22">
        <v>43</v>
      </c>
      <c r="J3077" s="23">
        <v>5.09</v>
      </c>
      <c r="K3077" s="22">
        <v>1</v>
      </c>
      <c r="L3077" s="24">
        <v>5.09</v>
      </c>
      <c r="M3077" s="22" t="s">
        <v>6594</v>
      </c>
      <c r="N3077" s="22">
        <v>3</v>
      </c>
      <c r="O3077" s="22">
        <v>213.70155575999999</v>
      </c>
      <c r="P3077" s="19">
        <f t="shared" si="48"/>
        <v>8</v>
      </c>
    </row>
    <row r="3078" spans="1:16" x14ac:dyDescent="0.25">
      <c r="A3078" s="21">
        <v>44802</v>
      </c>
      <c r="B3078" s="22" t="s">
        <v>4780</v>
      </c>
      <c r="C3078" s="22" t="s">
        <v>931</v>
      </c>
      <c r="D3078" s="22">
        <v>2</v>
      </c>
      <c r="E3078" s="22" t="s">
        <v>1330</v>
      </c>
      <c r="F3078" s="22" t="s">
        <v>1318</v>
      </c>
      <c r="G3078" s="22">
        <v>159</v>
      </c>
      <c r="H3078" s="22">
        <v>159</v>
      </c>
      <c r="I3078" s="22">
        <v>159</v>
      </c>
      <c r="J3078" s="23">
        <v>7.1</v>
      </c>
      <c r="K3078" s="22">
        <v>0</v>
      </c>
      <c r="L3078" s="24">
        <v>0</v>
      </c>
      <c r="M3078" s="22" t="s">
        <v>4781</v>
      </c>
      <c r="N3078" s="22">
        <v>2</v>
      </c>
      <c r="O3078" s="22">
        <v>1129.3492449600001</v>
      </c>
      <c r="P3078" s="19">
        <f t="shared" si="48"/>
        <v>8</v>
      </c>
    </row>
    <row r="3079" spans="1:16" x14ac:dyDescent="0.25">
      <c r="A3079" s="21">
        <v>44802</v>
      </c>
      <c r="B3079" s="22" t="s">
        <v>4782</v>
      </c>
      <c r="C3079" s="22" t="s">
        <v>931</v>
      </c>
      <c r="D3079" s="22">
        <v>2</v>
      </c>
      <c r="E3079" s="22" t="s">
        <v>1330</v>
      </c>
      <c r="F3079" s="22" t="s">
        <v>1318</v>
      </c>
      <c r="G3079" s="22">
        <v>173</v>
      </c>
      <c r="H3079" s="22">
        <v>173</v>
      </c>
      <c r="I3079" s="22">
        <v>173</v>
      </c>
      <c r="J3079" s="23">
        <v>7.11</v>
      </c>
      <c r="K3079" s="22">
        <v>0</v>
      </c>
      <c r="L3079" s="24">
        <v>0</v>
      </c>
      <c r="M3079" s="22" t="s">
        <v>4781</v>
      </c>
      <c r="N3079" s="22">
        <v>2</v>
      </c>
      <c r="O3079" s="22">
        <v>1230.3883262500001</v>
      </c>
      <c r="P3079" s="19">
        <f t="shared" si="48"/>
        <v>8</v>
      </c>
    </row>
    <row r="3080" spans="1:16" x14ac:dyDescent="0.25">
      <c r="A3080" s="21">
        <v>44802</v>
      </c>
      <c r="B3080" s="22" t="s">
        <v>4783</v>
      </c>
      <c r="C3080" s="22" t="s">
        <v>931</v>
      </c>
      <c r="D3080" s="22">
        <v>2</v>
      </c>
      <c r="E3080" s="22" t="s">
        <v>1330</v>
      </c>
      <c r="F3080" s="22" t="s">
        <v>1318</v>
      </c>
      <c r="G3080" s="22">
        <v>167</v>
      </c>
      <c r="H3080" s="22">
        <v>167</v>
      </c>
      <c r="I3080" s="22">
        <v>167</v>
      </c>
      <c r="J3080" s="23">
        <v>8.59</v>
      </c>
      <c r="K3080" s="22">
        <v>0</v>
      </c>
      <c r="L3080" s="24">
        <v>0</v>
      </c>
      <c r="M3080" s="22" t="s">
        <v>4781</v>
      </c>
      <c r="N3080" s="22">
        <v>2</v>
      </c>
      <c r="O3080" s="22">
        <v>1433.71492143</v>
      </c>
      <c r="P3080" s="19">
        <f t="shared" si="48"/>
        <v>8</v>
      </c>
    </row>
    <row r="3081" spans="1:16" x14ac:dyDescent="0.25">
      <c r="A3081" s="21">
        <v>44802</v>
      </c>
      <c r="B3081" s="22" t="s">
        <v>5440</v>
      </c>
      <c r="C3081" s="22" t="s">
        <v>10</v>
      </c>
      <c r="D3081" s="22">
        <v>2</v>
      </c>
      <c r="E3081" s="22" t="s">
        <v>432</v>
      </c>
      <c r="F3081" s="22" t="s">
        <v>407</v>
      </c>
      <c r="G3081" s="22">
        <v>45</v>
      </c>
      <c r="H3081" s="22">
        <v>21</v>
      </c>
      <c r="I3081" s="22">
        <v>21</v>
      </c>
      <c r="J3081" s="23">
        <v>5.32</v>
      </c>
      <c r="K3081" s="22">
        <v>0</v>
      </c>
      <c r="L3081" s="24">
        <v>0</v>
      </c>
      <c r="M3081" s="22" t="s">
        <v>5662</v>
      </c>
      <c r="N3081" s="22">
        <v>4</v>
      </c>
      <c r="O3081" s="22">
        <v>111.70270944000001</v>
      </c>
      <c r="P3081" s="19">
        <f t="shared" si="48"/>
        <v>8</v>
      </c>
    </row>
    <row r="3082" spans="1:16" x14ac:dyDescent="0.25">
      <c r="A3082" s="21">
        <v>44802</v>
      </c>
      <c r="B3082" s="22" t="s">
        <v>6790</v>
      </c>
      <c r="C3082" s="22" t="s">
        <v>931</v>
      </c>
      <c r="D3082" s="22">
        <v>2</v>
      </c>
      <c r="E3082" s="22" t="s">
        <v>1330</v>
      </c>
      <c r="F3082" s="22" t="s">
        <v>1318</v>
      </c>
      <c r="G3082" s="22">
        <v>183</v>
      </c>
      <c r="H3082" s="22">
        <v>183</v>
      </c>
      <c r="I3082" s="22">
        <v>190</v>
      </c>
      <c r="J3082" s="23">
        <v>7.11</v>
      </c>
      <c r="K3082" s="22">
        <v>7</v>
      </c>
      <c r="L3082" s="24">
        <v>49.78</v>
      </c>
      <c r="M3082" s="22" t="s">
        <v>4781</v>
      </c>
      <c r="N3082" s="22">
        <v>2</v>
      </c>
      <c r="O3082" s="22">
        <v>1301.4144844800001</v>
      </c>
      <c r="P3082" s="19">
        <f t="shared" si="48"/>
        <v>8</v>
      </c>
    </row>
    <row r="3083" spans="1:16" x14ac:dyDescent="0.25">
      <c r="A3083" s="21">
        <v>44802</v>
      </c>
      <c r="B3083" s="22" t="s">
        <v>6791</v>
      </c>
      <c r="C3083" s="22" t="s">
        <v>931</v>
      </c>
      <c r="D3083" s="22">
        <v>2</v>
      </c>
      <c r="E3083" s="22" t="s">
        <v>1330</v>
      </c>
      <c r="F3083" s="22" t="s">
        <v>1318</v>
      </c>
      <c r="G3083" s="22">
        <v>191</v>
      </c>
      <c r="H3083" s="22">
        <v>191</v>
      </c>
      <c r="I3083" s="22">
        <v>196</v>
      </c>
      <c r="J3083" s="23">
        <v>7.11</v>
      </c>
      <c r="K3083" s="22">
        <v>5</v>
      </c>
      <c r="L3083" s="24">
        <v>35.56</v>
      </c>
      <c r="M3083" s="22" t="s">
        <v>4781</v>
      </c>
      <c r="N3083" s="22">
        <v>2</v>
      </c>
      <c r="O3083" s="22">
        <v>1358.3069209600001</v>
      </c>
      <c r="P3083" s="19">
        <f t="shared" si="48"/>
        <v>8</v>
      </c>
    </row>
    <row r="3084" spans="1:16" x14ac:dyDescent="0.25">
      <c r="A3084" s="21">
        <v>44802</v>
      </c>
      <c r="B3084" s="22" t="s">
        <v>6792</v>
      </c>
      <c r="C3084" s="22" t="s">
        <v>931</v>
      </c>
      <c r="D3084" s="22">
        <v>2</v>
      </c>
      <c r="E3084" s="22" t="s">
        <v>1330</v>
      </c>
      <c r="F3084" s="22" t="s">
        <v>1318</v>
      </c>
      <c r="G3084" s="22">
        <v>198</v>
      </c>
      <c r="H3084" s="22">
        <v>198</v>
      </c>
      <c r="I3084" s="22">
        <v>191</v>
      </c>
      <c r="J3084" s="23">
        <v>9.9499999999999993</v>
      </c>
      <c r="K3084" s="22">
        <v>-7</v>
      </c>
      <c r="L3084" s="24">
        <v>-69.64</v>
      </c>
      <c r="M3084" s="22" t="s">
        <v>4781</v>
      </c>
      <c r="N3084" s="22">
        <v>2</v>
      </c>
      <c r="O3084" s="22">
        <v>1969.90869438</v>
      </c>
      <c r="P3084" s="19">
        <f t="shared" si="48"/>
        <v>8</v>
      </c>
    </row>
    <row r="3085" spans="1:16" x14ac:dyDescent="0.25">
      <c r="A3085" s="21">
        <v>44803</v>
      </c>
      <c r="B3085" s="22" t="s">
        <v>2428</v>
      </c>
      <c r="C3085" s="22" t="s">
        <v>2176</v>
      </c>
      <c r="D3085" s="22">
        <v>1</v>
      </c>
      <c r="E3085" s="22" t="s">
        <v>2556</v>
      </c>
      <c r="F3085" s="22" t="s">
        <v>407</v>
      </c>
      <c r="G3085" s="22">
        <v>16</v>
      </c>
      <c r="H3085" s="22">
        <v>16</v>
      </c>
      <c r="I3085" s="22">
        <v>16</v>
      </c>
      <c r="J3085" s="23">
        <v>0</v>
      </c>
      <c r="K3085" s="22">
        <v>0</v>
      </c>
      <c r="L3085" s="24">
        <v>0</v>
      </c>
      <c r="M3085" s="22" t="s">
        <v>2568</v>
      </c>
      <c r="N3085" s="22">
        <v>4</v>
      </c>
      <c r="O3085" s="22">
        <v>0</v>
      </c>
      <c r="P3085" s="19">
        <f t="shared" si="48"/>
        <v>8</v>
      </c>
    </row>
    <row r="3086" spans="1:16" x14ac:dyDescent="0.25">
      <c r="A3086" s="21">
        <v>44803</v>
      </c>
      <c r="B3086" s="22" t="s">
        <v>2430</v>
      </c>
      <c r="C3086" s="22" t="s">
        <v>2176</v>
      </c>
      <c r="D3086" s="22">
        <v>1</v>
      </c>
      <c r="E3086" s="22" t="s">
        <v>2556</v>
      </c>
      <c r="F3086" s="22" t="s">
        <v>407</v>
      </c>
      <c r="G3086" s="22">
        <v>16</v>
      </c>
      <c r="H3086" s="22">
        <v>16</v>
      </c>
      <c r="I3086" s="22">
        <v>16</v>
      </c>
      <c r="J3086" s="23">
        <v>0</v>
      </c>
      <c r="K3086" s="22">
        <v>0</v>
      </c>
      <c r="L3086" s="24">
        <v>0</v>
      </c>
      <c r="M3086" s="22" t="s">
        <v>2568</v>
      </c>
      <c r="N3086" s="22">
        <v>4</v>
      </c>
      <c r="O3086" s="22">
        <v>0</v>
      </c>
      <c r="P3086" s="19">
        <f t="shared" si="48"/>
        <v>8</v>
      </c>
    </row>
    <row r="3087" spans="1:16" x14ac:dyDescent="0.25">
      <c r="A3087" s="21">
        <v>44803</v>
      </c>
      <c r="B3087" s="22" t="s">
        <v>2431</v>
      </c>
      <c r="C3087" s="22" t="s">
        <v>2176</v>
      </c>
      <c r="D3087" s="22">
        <v>1</v>
      </c>
      <c r="E3087" s="22" t="s">
        <v>2556</v>
      </c>
      <c r="F3087" s="22" t="s">
        <v>407</v>
      </c>
      <c r="G3087" s="22">
        <v>6</v>
      </c>
      <c r="H3087" s="22">
        <v>6</v>
      </c>
      <c r="I3087" s="22">
        <v>6</v>
      </c>
      <c r="J3087" s="23">
        <v>0</v>
      </c>
      <c r="K3087" s="22">
        <v>0</v>
      </c>
      <c r="L3087" s="24">
        <v>0</v>
      </c>
      <c r="M3087" s="22" t="s">
        <v>2568</v>
      </c>
      <c r="N3087" s="22">
        <v>4</v>
      </c>
      <c r="O3087" s="22">
        <v>0</v>
      </c>
      <c r="P3087" s="19">
        <f t="shared" si="48"/>
        <v>8</v>
      </c>
    </row>
    <row r="3088" spans="1:16" x14ac:dyDescent="0.25">
      <c r="A3088" s="21">
        <v>44803</v>
      </c>
      <c r="B3088" s="22" t="s">
        <v>2432</v>
      </c>
      <c r="C3088" s="22" t="s">
        <v>2176</v>
      </c>
      <c r="D3088" s="22">
        <v>1</v>
      </c>
      <c r="E3088" s="22" t="s">
        <v>2556</v>
      </c>
      <c r="F3088" s="22" t="s">
        <v>407</v>
      </c>
      <c r="G3088" s="22">
        <v>18</v>
      </c>
      <c r="H3088" s="22">
        <v>18</v>
      </c>
      <c r="I3088" s="22">
        <v>18</v>
      </c>
      <c r="J3088" s="23">
        <v>0</v>
      </c>
      <c r="K3088" s="22">
        <v>0</v>
      </c>
      <c r="L3088" s="24">
        <v>0</v>
      </c>
      <c r="M3088" s="22" t="s">
        <v>2568</v>
      </c>
      <c r="N3088" s="22">
        <v>4</v>
      </c>
      <c r="O3088" s="22">
        <v>0</v>
      </c>
      <c r="P3088" s="19">
        <f t="shared" si="48"/>
        <v>8</v>
      </c>
    </row>
    <row r="3089" spans="1:16" x14ac:dyDescent="0.25">
      <c r="A3089" s="21">
        <v>44803</v>
      </c>
      <c r="B3089" s="22" t="s">
        <v>2433</v>
      </c>
      <c r="C3089" s="22" t="s">
        <v>2176</v>
      </c>
      <c r="D3089" s="22">
        <v>1</v>
      </c>
      <c r="E3089" s="22" t="s">
        <v>2556</v>
      </c>
      <c r="F3089" s="22" t="s">
        <v>407</v>
      </c>
      <c r="G3089" s="22">
        <v>18</v>
      </c>
      <c r="H3089" s="22">
        <v>18</v>
      </c>
      <c r="I3089" s="22">
        <v>18</v>
      </c>
      <c r="J3089" s="23">
        <v>0</v>
      </c>
      <c r="K3089" s="22">
        <v>0</v>
      </c>
      <c r="L3089" s="24">
        <v>0</v>
      </c>
      <c r="M3089" s="22" t="s">
        <v>2568</v>
      </c>
      <c r="N3089" s="22">
        <v>4</v>
      </c>
      <c r="O3089" s="22">
        <v>0</v>
      </c>
      <c r="P3089" s="19">
        <f t="shared" si="48"/>
        <v>8</v>
      </c>
    </row>
    <row r="3090" spans="1:16" x14ac:dyDescent="0.25">
      <c r="A3090" s="21">
        <v>44803</v>
      </c>
      <c r="B3090" s="22" t="s">
        <v>3090</v>
      </c>
      <c r="C3090" s="22" t="s">
        <v>2176</v>
      </c>
      <c r="D3090" s="22">
        <v>1</v>
      </c>
      <c r="E3090" s="22" t="s">
        <v>2559</v>
      </c>
      <c r="F3090" s="22" t="s">
        <v>407</v>
      </c>
      <c r="G3090" s="22">
        <v>4</v>
      </c>
      <c r="H3090" s="22">
        <v>4</v>
      </c>
      <c r="I3090" s="22">
        <v>4</v>
      </c>
      <c r="J3090" s="23">
        <v>11.39</v>
      </c>
      <c r="K3090" s="22">
        <v>0</v>
      </c>
      <c r="L3090" s="24">
        <v>0</v>
      </c>
      <c r="M3090" s="22" t="s">
        <v>3165</v>
      </c>
      <c r="N3090" s="22">
        <v>4</v>
      </c>
      <c r="O3090" s="22">
        <v>45.563515559999999</v>
      </c>
      <c r="P3090" s="19">
        <f t="shared" si="48"/>
        <v>8</v>
      </c>
    </row>
    <row r="3091" spans="1:16" x14ac:dyDescent="0.25">
      <c r="A3091" s="21">
        <v>44803</v>
      </c>
      <c r="B3091" s="22" t="s">
        <v>2423</v>
      </c>
      <c r="C3091" s="22" t="s">
        <v>2176</v>
      </c>
      <c r="D3091" s="22">
        <v>1</v>
      </c>
      <c r="E3091" s="22" t="s">
        <v>2559</v>
      </c>
      <c r="F3091" s="22" t="s">
        <v>407</v>
      </c>
      <c r="G3091" s="22">
        <v>191</v>
      </c>
      <c r="H3091" s="22">
        <v>191</v>
      </c>
      <c r="I3091" s="22">
        <v>191</v>
      </c>
      <c r="J3091" s="23">
        <v>0.87</v>
      </c>
      <c r="K3091" s="22">
        <v>0</v>
      </c>
      <c r="L3091" s="24">
        <v>0</v>
      </c>
      <c r="M3091" s="22" t="s">
        <v>3165</v>
      </c>
      <c r="N3091" s="22">
        <v>4</v>
      </c>
      <c r="O3091" s="22">
        <v>166.14776760000001</v>
      </c>
      <c r="P3091" s="19">
        <f t="shared" si="48"/>
        <v>8</v>
      </c>
    </row>
    <row r="3092" spans="1:16" x14ac:dyDescent="0.25">
      <c r="A3092" s="21">
        <v>44803</v>
      </c>
      <c r="B3092" s="22" t="s">
        <v>2434</v>
      </c>
      <c r="C3092" s="22" t="s">
        <v>2176</v>
      </c>
      <c r="D3092" s="22">
        <v>1</v>
      </c>
      <c r="E3092" s="22" t="s">
        <v>2556</v>
      </c>
      <c r="F3092" s="22" t="s">
        <v>407</v>
      </c>
      <c r="G3092" s="22">
        <v>14</v>
      </c>
      <c r="H3092" s="22">
        <v>14</v>
      </c>
      <c r="I3092" s="22">
        <v>14</v>
      </c>
      <c r="J3092" s="23">
        <v>2.19</v>
      </c>
      <c r="K3092" s="22">
        <v>0</v>
      </c>
      <c r="L3092" s="24">
        <v>0</v>
      </c>
      <c r="M3092" s="22" t="s">
        <v>2568</v>
      </c>
      <c r="N3092" s="22">
        <v>4</v>
      </c>
      <c r="O3092" s="22">
        <v>30.61333338</v>
      </c>
      <c r="P3092" s="19">
        <f t="shared" si="48"/>
        <v>8</v>
      </c>
    </row>
    <row r="3093" spans="1:16" x14ac:dyDescent="0.25">
      <c r="A3093" s="21">
        <v>44803</v>
      </c>
      <c r="B3093" s="22" t="s">
        <v>2439</v>
      </c>
      <c r="C3093" s="22" t="s">
        <v>2176</v>
      </c>
      <c r="D3093" s="22">
        <v>1</v>
      </c>
      <c r="E3093" s="22" t="s">
        <v>2556</v>
      </c>
      <c r="F3093" s="22" t="s">
        <v>407</v>
      </c>
      <c r="G3093" s="22">
        <v>8</v>
      </c>
      <c r="H3093" s="22">
        <v>8</v>
      </c>
      <c r="I3093" s="22">
        <v>8</v>
      </c>
      <c r="J3093" s="23">
        <v>0.6</v>
      </c>
      <c r="K3093" s="22">
        <v>0</v>
      </c>
      <c r="L3093" s="24">
        <v>0</v>
      </c>
      <c r="M3093" s="22" t="s">
        <v>2568</v>
      </c>
      <c r="N3093" s="22">
        <v>4</v>
      </c>
      <c r="O3093" s="22">
        <v>4.8</v>
      </c>
      <c r="P3093" s="19">
        <f t="shared" si="48"/>
        <v>8</v>
      </c>
    </row>
    <row r="3094" spans="1:16" x14ac:dyDescent="0.25">
      <c r="A3094" s="21">
        <v>44803</v>
      </c>
      <c r="B3094" s="22" t="s">
        <v>3135</v>
      </c>
      <c r="C3094" s="22" t="s">
        <v>2176</v>
      </c>
      <c r="D3094" s="22">
        <v>1</v>
      </c>
      <c r="E3094" s="22" t="s">
        <v>2556</v>
      </c>
      <c r="F3094" s="22" t="s">
        <v>407</v>
      </c>
      <c r="G3094" s="22">
        <v>480</v>
      </c>
      <c r="H3094" s="22">
        <v>50</v>
      </c>
      <c r="I3094" s="22">
        <v>50</v>
      </c>
      <c r="J3094" s="23">
        <v>2.33</v>
      </c>
      <c r="K3094" s="22">
        <v>0</v>
      </c>
      <c r="L3094" s="24">
        <v>0</v>
      </c>
      <c r="M3094" s="22" t="s">
        <v>2568</v>
      </c>
      <c r="N3094" s="22">
        <v>4</v>
      </c>
      <c r="O3094" s="22">
        <v>116.332716</v>
      </c>
      <c r="P3094" s="19">
        <f t="shared" si="48"/>
        <v>8</v>
      </c>
    </row>
    <row r="3095" spans="1:16" x14ac:dyDescent="0.25">
      <c r="A3095" s="21">
        <v>44803</v>
      </c>
      <c r="B3095" s="22" t="s">
        <v>3088</v>
      </c>
      <c r="C3095" s="22" t="s">
        <v>2176</v>
      </c>
      <c r="D3095" s="22">
        <v>1</v>
      </c>
      <c r="E3095" s="22" t="s">
        <v>2556</v>
      </c>
      <c r="F3095" s="22" t="s">
        <v>407</v>
      </c>
      <c r="G3095" s="22">
        <v>5</v>
      </c>
      <c r="H3095" s="22">
        <v>5</v>
      </c>
      <c r="I3095" s="22">
        <v>5</v>
      </c>
      <c r="J3095" s="23">
        <v>2.39</v>
      </c>
      <c r="K3095" s="22">
        <v>0</v>
      </c>
      <c r="L3095" s="24">
        <v>0</v>
      </c>
      <c r="M3095" s="22" t="s">
        <v>2568</v>
      </c>
      <c r="N3095" s="22">
        <v>4</v>
      </c>
      <c r="O3095" s="22">
        <v>11.95</v>
      </c>
      <c r="P3095" s="19">
        <f t="shared" si="48"/>
        <v>8</v>
      </c>
    </row>
    <row r="3096" spans="1:16" x14ac:dyDescent="0.25">
      <c r="A3096" s="21">
        <v>44803</v>
      </c>
      <c r="B3096" s="22" t="s">
        <v>3089</v>
      </c>
      <c r="C3096" s="22" t="s">
        <v>2176</v>
      </c>
      <c r="D3096" s="22">
        <v>1</v>
      </c>
      <c r="E3096" s="22" t="s">
        <v>2556</v>
      </c>
      <c r="F3096" s="22" t="s">
        <v>407</v>
      </c>
      <c r="G3096" s="22">
        <v>1</v>
      </c>
      <c r="H3096" s="22">
        <v>1</v>
      </c>
      <c r="I3096" s="22">
        <v>1</v>
      </c>
      <c r="J3096" s="23">
        <v>1.71</v>
      </c>
      <c r="K3096" s="22">
        <v>0</v>
      </c>
      <c r="L3096" s="24">
        <v>0</v>
      </c>
      <c r="M3096" s="22" t="s">
        <v>2568</v>
      </c>
      <c r="N3096" s="22">
        <v>4</v>
      </c>
      <c r="O3096" s="22">
        <v>1.71</v>
      </c>
      <c r="P3096" s="19">
        <f t="shared" si="48"/>
        <v>8</v>
      </c>
    </row>
    <row r="3097" spans="1:16" x14ac:dyDescent="0.25">
      <c r="A3097" s="21">
        <v>44803</v>
      </c>
      <c r="B3097" s="22" t="s">
        <v>3695</v>
      </c>
      <c r="C3097" s="22" t="s">
        <v>966</v>
      </c>
      <c r="D3097" s="22">
        <v>2</v>
      </c>
      <c r="E3097" s="22" t="s">
        <v>965</v>
      </c>
      <c r="F3097" s="22" t="s">
        <v>863</v>
      </c>
      <c r="G3097" s="22">
        <v>2799</v>
      </c>
      <c r="H3097" s="22">
        <v>279</v>
      </c>
      <c r="I3097" s="22">
        <v>279</v>
      </c>
      <c r="J3097" s="23">
        <v>1.67</v>
      </c>
      <c r="K3097" s="22">
        <v>0</v>
      </c>
      <c r="L3097" s="24">
        <v>0</v>
      </c>
      <c r="M3097" s="22" t="s">
        <v>3796</v>
      </c>
      <c r="N3097" s="22">
        <v>5</v>
      </c>
      <c r="O3097" s="22">
        <v>466.95126834000001</v>
      </c>
      <c r="P3097" s="19">
        <f t="shared" si="48"/>
        <v>8</v>
      </c>
    </row>
    <row r="3098" spans="1:16" x14ac:dyDescent="0.25">
      <c r="A3098" s="21">
        <v>44803</v>
      </c>
      <c r="B3098" s="22" t="s">
        <v>3038</v>
      </c>
      <c r="C3098" s="22" t="s">
        <v>966</v>
      </c>
      <c r="D3098" s="22">
        <v>2</v>
      </c>
      <c r="E3098" s="22" t="s">
        <v>1017</v>
      </c>
      <c r="F3098" s="22" t="s">
        <v>863</v>
      </c>
      <c r="G3098" s="22">
        <v>289</v>
      </c>
      <c r="H3098" s="22">
        <v>34</v>
      </c>
      <c r="I3098" s="22">
        <v>34</v>
      </c>
      <c r="J3098" s="23">
        <v>13.85</v>
      </c>
      <c r="K3098" s="22">
        <v>0</v>
      </c>
      <c r="L3098" s="24">
        <v>0</v>
      </c>
      <c r="M3098" s="22" t="s">
        <v>3797</v>
      </c>
      <c r="N3098" s="22">
        <v>5</v>
      </c>
      <c r="O3098" s="22">
        <v>470.73093840000001</v>
      </c>
      <c r="P3098" s="19">
        <f t="shared" si="48"/>
        <v>8</v>
      </c>
    </row>
    <row r="3099" spans="1:16" x14ac:dyDescent="0.25">
      <c r="A3099" s="21">
        <v>44803</v>
      </c>
      <c r="B3099" s="22" t="s">
        <v>3206</v>
      </c>
      <c r="C3099" s="22" t="s">
        <v>966</v>
      </c>
      <c r="D3099" s="22">
        <v>2</v>
      </c>
      <c r="E3099" s="22" t="s">
        <v>1015</v>
      </c>
      <c r="F3099" s="22" t="s">
        <v>863</v>
      </c>
      <c r="G3099" s="22">
        <v>3217</v>
      </c>
      <c r="H3099" s="22">
        <v>97</v>
      </c>
      <c r="I3099" s="22">
        <v>97</v>
      </c>
      <c r="J3099" s="23">
        <v>2.17</v>
      </c>
      <c r="K3099" s="22">
        <v>0</v>
      </c>
      <c r="L3099" s="24">
        <v>0</v>
      </c>
      <c r="M3099" s="22" t="s">
        <v>3798</v>
      </c>
      <c r="N3099" s="22">
        <v>5</v>
      </c>
      <c r="O3099" s="22">
        <v>210.76839000000001</v>
      </c>
      <c r="P3099" s="19">
        <f t="shared" si="48"/>
        <v>8</v>
      </c>
    </row>
    <row r="3100" spans="1:16" x14ac:dyDescent="0.25">
      <c r="A3100" s="21">
        <v>44803</v>
      </c>
      <c r="B3100" s="22" t="s">
        <v>3691</v>
      </c>
      <c r="C3100" s="22" t="s">
        <v>966</v>
      </c>
      <c r="D3100" s="22">
        <v>2</v>
      </c>
      <c r="E3100" s="22" t="s">
        <v>1016</v>
      </c>
      <c r="F3100" s="22" t="s">
        <v>863</v>
      </c>
      <c r="G3100" s="22">
        <v>686</v>
      </c>
      <c r="H3100" s="22">
        <v>151</v>
      </c>
      <c r="I3100" s="22">
        <v>151</v>
      </c>
      <c r="J3100" s="23">
        <v>4.6900000000000004</v>
      </c>
      <c r="K3100" s="22">
        <v>0</v>
      </c>
      <c r="L3100" s="24">
        <v>0</v>
      </c>
      <c r="M3100" s="22" t="s">
        <v>3799</v>
      </c>
      <c r="N3100" s="22">
        <v>5</v>
      </c>
      <c r="O3100" s="22">
        <v>707.48764917000005</v>
      </c>
      <c r="P3100" s="19">
        <f t="shared" si="48"/>
        <v>8</v>
      </c>
    </row>
    <row r="3101" spans="1:16" x14ac:dyDescent="0.25">
      <c r="A3101" s="21">
        <v>44803</v>
      </c>
      <c r="B3101" s="22" t="s">
        <v>3695</v>
      </c>
      <c r="C3101" s="22" t="s">
        <v>9</v>
      </c>
      <c r="D3101" s="22">
        <v>2</v>
      </c>
      <c r="E3101" s="22" t="s">
        <v>1109</v>
      </c>
      <c r="F3101" s="22" t="s">
        <v>9</v>
      </c>
      <c r="G3101" s="22">
        <v>2799</v>
      </c>
      <c r="H3101" s="22">
        <v>288</v>
      </c>
      <c r="I3101" s="22">
        <v>288</v>
      </c>
      <c r="J3101" s="23">
        <v>1.67</v>
      </c>
      <c r="K3101" s="22">
        <v>0</v>
      </c>
      <c r="L3101" s="24">
        <v>0</v>
      </c>
      <c r="M3101" s="22" t="s">
        <v>4316</v>
      </c>
      <c r="N3101" s="22">
        <v>3</v>
      </c>
      <c r="O3101" s="22">
        <v>482.01421248000003</v>
      </c>
      <c r="P3101" s="19">
        <f t="shared" si="48"/>
        <v>8</v>
      </c>
    </row>
    <row r="3102" spans="1:16" x14ac:dyDescent="0.25">
      <c r="A3102" s="21">
        <v>44803</v>
      </c>
      <c r="B3102" s="22" t="s">
        <v>3695</v>
      </c>
      <c r="C3102" s="22" t="s">
        <v>931</v>
      </c>
      <c r="D3102" s="22">
        <v>2</v>
      </c>
      <c r="E3102" s="22" t="s">
        <v>1471</v>
      </c>
      <c r="F3102" s="22" t="s">
        <v>1318</v>
      </c>
      <c r="G3102" s="22">
        <v>2799</v>
      </c>
      <c r="H3102" s="22">
        <v>2232</v>
      </c>
      <c r="I3102" s="22">
        <v>2232</v>
      </c>
      <c r="J3102" s="23">
        <v>1.67</v>
      </c>
      <c r="K3102" s="22">
        <v>0</v>
      </c>
      <c r="L3102" s="24">
        <v>0</v>
      </c>
      <c r="M3102" s="22" t="s">
        <v>4784</v>
      </c>
      <c r="N3102" s="22">
        <v>2</v>
      </c>
      <c r="O3102" s="22">
        <v>3735.6101467200001</v>
      </c>
      <c r="P3102" s="19">
        <f t="shared" si="48"/>
        <v>8</v>
      </c>
    </row>
    <row r="3103" spans="1:16" x14ac:dyDescent="0.25">
      <c r="A3103" s="21">
        <v>44803</v>
      </c>
      <c r="B3103" s="22" t="s">
        <v>4390</v>
      </c>
      <c r="C3103" s="22" t="s">
        <v>10</v>
      </c>
      <c r="D3103" s="22">
        <v>2</v>
      </c>
      <c r="E3103" s="22" t="s">
        <v>897</v>
      </c>
      <c r="F3103" s="22" t="s">
        <v>863</v>
      </c>
      <c r="G3103" s="22">
        <v>3668</v>
      </c>
      <c r="H3103" s="22">
        <v>514</v>
      </c>
      <c r="I3103" s="22">
        <v>514</v>
      </c>
      <c r="J3103" s="23">
        <v>0.39</v>
      </c>
      <c r="K3103" s="22">
        <v>0</v>
      </c>
      <c r="L3103" s="24">
        <v>0</v>
      </c>
      <c r="M3103" s="22" t="s">
        <v>5836</v>
      </c>
      <c r="N3103" s="22">
        <v>5</v>
      </c>
      <c r="O3103" s="22">
        <v>202.22324616</v>
      </c>
      <c r="P3103" s="19">
        <f t="shared" si="48"/>
        <v>8</v>
      </c>
    </row>
    <row r="3104" spans="1:16" x14ac:dyDescent="0.25">
      <c r="A3104" s="21">
        <v>44803</v>
      </c>
      <c r="B3104" s="22" t="s">
        <v>2932</v>
      </c>
      <c r="C3104" s="22" t="s">
        <v>10</v>
      </c>
      <c r="D3104" s="22">
        <v>2</v>
      </c>
      <c r="E3104" s="22" t="s">
        <v>404</v>
      </c>
      <c r="F3104" s="22" t="s">
        <v>9</v>
      </c>
      <c r="G3104" s="22">
        <v>207</v>
      </c>
      <c r="H3104" s="22">
        <v>207</v>
      </c>
      <c r="I3104" s="22">
        <v>207</v>
      </c>
      <c r="J3104" s="23">
        <v>1.43</v>
      </c>
      <c r="K3104" s="22">
        <v>0</v>
      </c>
      <c r="L3104" s="24">
        <v>0</v>
      </c>
      <c r="M3104" s="22" t="s">
        <v>6301</v>
      </c>
      <c r="N3104" s="22">
        <v>3</v>
      </c>
      <c r="O3104" s="22">
        <v>296.21645973</v>
      </c>
      <c r="P3104" s="19">
        <f t="shared" si="48"/>
        <v>8</v>
      </c>
    </row>
    <row r="3105" spans="1:16" x14ac:dyDescent="0.25">
      <c r="A3105" s="21">
        <v>44803</v>
      </c>
      <c r="B3105" s="22" t="s">
        <v>3279</v>
      </c>
      <c r="C3105" s="22" t="s">
        <v>931</v>
      </c>
      <c r="D3105" s="22">
        <v>2</v>
      </c>
      <c r="E3105" s="22" t="s">
        <v>1319</v>
      </c>
      <c r="F3105" s="22" t="s">
        <v>1318</v>
      </c>
      <c r="G3105" s="22">
        <v>2456</v>
      </c>
      <c r="H3105" s="22">
        <v>2000</v>
      </c>
      <c r="I3105" s="22">
        <v>1998</v>
      </c>
      <c r="J3105" s="23">
        <v>0.41</v>
      </c>
      <c r="K3105" s="22">
        <v>-2</v>
      </c>
      <c r="L3105" s="24">
        <v>-0.82</v>
      </c>
      <c r="M3105" s="22" t="s">
        <v>6642</v>
      </c>
      <c r="N3105" s="22">
        <v>2</v>
      </c>
      <c r="O3105" s="22">
        <v>818.20916</v>
      </c>
      <c r="P3105" s="19">
        <f t="shared" si="48"/>
        <v>8</v>
      </c>
    </row>
    <row r="3106" spans="1:16" x14ac:dyDescent="0.25">
      <c r="A3106" s="21">
        <v>44803</v>
      </c>
      <c r="B3106" s="22" t="s">
        <v>6939</v>
      </c>
      <c r="C3106" s="22" t="s">
        <v>2176</v>
      </c>
      <c r="D3106" s="22">
        <v>1</v>
      </c>
      <c r="E3106" s="22" t="s">
        <v>2559</v>
      </c>
      <c r="F3106" s="22" t="s">
        <v>407</v>
      </c>
      <c r="G3106" s="22">
        <v>1627</v>
      </c>
      <c r="H3106" s="22">
        <v>1627</v>
      </c>
      <c r="I3106" s="22">
        <v>1582</v>
      </c>
      <c r="J3106" s="23">
        <v>0.14000000000000001</v>
      </c>
      <c r="K3106" s="22">
        <v>-45</v>
      </c>
      <c r="L3106" s="24">
        <v>-6.08</v>
      </c>
      <c r="M3106" s="22" t="s">
        <v>3165</v>
      </c>
      <c r="N3106" s="22">
        <v>4</v>
      </c>
      <c r="O3106" s="22">
        <v>219.64500000000001</v>
      </c>
      <c r="P3106" s="19">
        <f t="shared" si="48"/>
        <v>8</v>
      </c>
    </row>
    <row r="3107" spans="1:16" x14ac:dyDescent="0.25">
      <c r="A3107" s="21">
        <v>44803</v>
      </c>
      <c r="B3107" s="22" t="s">
        <v>3098</v>
      </c>
      <c r="C3107" s="22" t="s">
        <v>2176</v>
      </c>
      <c r="D3107" s="22">
        <v>1</v>
      </c>
      <c r="E3107" s="22" t="s">
        <v>2559</v>
      </c>
      <c r="F3107" s="22" t="s">
        <v>407</v>
      </c>
      <c r="G3107" s="22">
        <v>211</v>
      </c>
      <c r="H3107" s="22">
        <v>211</v>
      </c>
      <c r="I3107" s="22">
        <v>202</v>
      </c>
      <c r="J3107" s="23">
        <v>0.26</v>
      </c>
      <c r="K3107" s="22">
        <v>-9</v>
      </c>
      <c r="L3107" s="24">
        <v>-2.38</v>
      </c>
      <c r="M3107" s="22" t="s">
        <v>3165</v>
      </c>
      <c r="N3107" s="22">
        <v>4</v>
      </c>
      <c r="O3107" s="22">
        <v>55.829255930000002</v>
      </c>
      <c r="P3107" s="19">
        <f t="shared" si="48"/>
        <v>8</v>
      </c>
    </row>
    <row r="3108" spans="1:16" x14ac:dyDescent="0.25">
      <c r="A3108" s="21">
        <v>44803</v>
      </c>
      <c r="B3108" s="22" t="s">
        <v>3483</v>
      </c>
      <c r="C3108" s="22" t="s">
        <v>2176</v>
      </c>
      <c r="D3108" s="22">
        <v>1</v>
      </c>
      <c r="E3108" s="22" t="s">
        <v>2559</v>
      </c>
      <c r="F3108" s="22" t="s">
        <v>407</v>
      </c>
      <c r="G3108" s="22">
        <v>305</v>
      </c>
      <c r="H3108" s="22">
        <v>305</v>
      </c>
      <c r="I3108" s="22">
        <v>318</v>
      </c>
      <c r="J3108" s="23">
        <v>0.43</v>
      </c>
      <c r="K3108" s="22">
        <v>13</v>
      </c>
      <c r="L3108" s="24">
        <v>5.59</v>
      </c>
      <c r="M3108" s="22" t="s">
        <v>3165</v>
      </c>
      <c r="N3108" s="22">
        <v>4</v>
      </c>
      <c r="O3108" s="22">
        <v>131.15</v>
      </c>
      <c r="P3108" s="19">
        <f t="shared" si="48"/>
        <v>8</v>
      </c>
    </row>
    <row r="3109" spans="1:16" x14ac:dyDescent="0.25">
      <c r="A3109" s="21">
        <v>44803</v>
      </c>
      <c r="B3109" s="22" t="s">
        <v>3099</v>
      </c>
      <c r="C3109" s="22" t="s">
        <v>2176</v>
      </c>
      <c r="D3109" s="22">
        <v>1</v>
      </c>
      <c r="E3109" s="22" t="s">
        <v>2559</v>
      </c>
      <c r="F3109" s="22" t="s">
        <v>407</v>
      </c>
      <c r="G3109" s="22">
        <v>36</v>
      </c>
      <c r="H3109" s="22">
        <v>36</v>
      </c>
      <c r="I3109" s="22">
        <v>37</v>
      </c>
      <c r="J3109" s="23">
        <v>5.08</v>
      </c>
      <c r="K3109" s="22">
        <v>1</v>
      </c>
      <c r="L3109" s="24">
        <v>5.08</v>
      </c>
      <c r="M3109" s="22" t="s">
        <v>3165</v>
      </c>
      <c r="N3109" s="22">
        <v>4</v>
      </c>
      <c r="O3109" s="22">
        <v>182.83034484000001</v>
      </c>
      <c r="P3109" s="19">
        <f t="shared" si="48"/>
        <v>8</v>
      </c>
    </row>
    <row r="3110" spans="1:16" x14ac:dyDescent="0.25">
      <c r="A3110" s="21">
        <v>44803</v>
      </c>
      <c r="B3110" s="22" t="s">
        <v>3100</v>
      </c>
      <c r="C3110" s="22" t="s">
        <v>2176</v>
      </c>
      <c r="D3110" s="22">
        <v>1</v>
      </c>
      <c r="E3110" s="22" t="s">
        <v>2559</v>
      </c>
      <c r="F3110" s="22" t="s">
        <v>407</v>
      </c>
      <c r="G3110" s="22">
        <v>153</v>
      </c>
      <c r="H3110" s="22">
        <v>153</v>
      </c>
      <c r="I3110" s="22">
        <v>154</v>
      </c>
      <c r="J3110" s="23">
        <v>6.5</v>
      </c>
      <c r="K3110" s="22">
        <v>1</v>
      </c>
      <c r="L3110" s="24">
        <v>6.5</v>
      </c>
      <c r="M3110" s="22" t="s">
        <v>3165</v>
      </c>
      <c r="N3110" s="22">
        <v>4</v>
      </c>
      <c r="O3110" s="22">
        <v>994.5</v>
      </c>
      <c r="P3110" s="19">
        <f t="shared" si="48"/>
        <v>8</v>
      </c>
    </row>
    <row r="3111" spans="1:16" x14ac:dyDescent="0.25">
      <c r="A3111" s="21">
        <v>44803</v>
      </c>
      <c r="B3111" s="22" t="s">
        <v>3101</v>
      </c>
      <c r="C3111" s="22" t="s">
        <v>2176</v>
      </c>
      <c r="D3111" s="22">
        <v>1</v>
      </c>
      <c r="E3111" s="22" t="s">
        <v>2559</v>
      </c>
      <c r="F3111" s="22" t="s">
        <v>407</v>
      </c>
      <c r="G3111" s="22">
        <v>30</v>
      </c>
      <c r="H3111" s="22">
        <v>30</v>
      </c>
      <c r="I3111" s="22">
        <v>31</v>
      </c>
      <c r="J3111" s="23">
        <v>1.89</v>
      </c>
      <c r="K3111" s="22">
        <v>1</v>
      </c>
      <c r="L3111" s="24">
        <v>1.89</v>
      </c>
      <c r="M3111" s="22" t="s">
        <v>3165</v>
      </c>
      <c r="N3111" s="22">
        <v>4</v>
      </c>
      <c r="O3111" s="22">
        <v>56.582926800000003</v>
      </c>
      <c r="P3111" s="19">
        <f t="shared" si="48"/>
        <v>8</v>
      </c>
    </row>
    <row r="3112" spans="1:16" x14ac:dyDescent="0.25">
      <c r="A3112" s="21">
        <v>44804</v>
      </c>
      <c r="B3112" s="22" t="s">
        <v>2207</v>
      </c>
      <c r="C3112" s="22" t="s">
        <v>10</v>
      </c>
      <c r="D3112" s="22">
        <v>2</v>
      </c>
      <c r="E3112" s="22" t="s">
        <v>614</v>
      </c>
      <c r="F3112" s="22" t="s">
        <v>407</v>
      </c>
      <c r="G3112" s="22">
        <v>95</v>
      </c>
      <c r="H3112" s="22">
        <v>51</v>
      </c>
      <c r="I3112" s="22">
        <v>51</v>
      </c>
      <c r="J3112" s="23">
        <v>0</v>
      </c>
      <c r="K3112" s="22">
        <v>0</v>
      </c>
      <c r="L3112" s="24">
        <v>0</v>
      </c>
      <c r="M3112" s="22" t="s">
        <v>2748</v>
      </c>
      <c r="N3112" s="22">
        <v>4</v>
      </c>
      <c r="O3112" s="22">
        <v>0</v>
      </c>
      <c r="P3112" s="19">
        <f t="shared" si="48"/>
        <v>8</v>
      </c>
    </row>
    <row r="3113" spans="1:16" x14ac:dyDescent="0.25">
      <c r="A3113" s="21">
        <v>44804</v>
      </c>
      <c r="B3113" s="22" t="s">
        <v>3843</v>
      </c>
      <c r="C3113" s="22" t="s">
        <v>9</v>
      </c>
      <c r="D3113" s="22">
        <v>2</v>
      </c>
      <c r="E3113" s="22" t="s">
        <v>1212</v>
      </c>
      <c r="F3113" s="22" t="s">
        <v>407</v>
      </c>
      <c r="G3113" s="22">
        <v>379</v>
      </c>
      <c r="H3113" s="22">
        <v>275</v>
      </c>
      <c r="I3113" s="22">
        <v>275</v>
      </c>
      <c r="J3113" s="23">
        <v>8.2100000000000009</v>
      </c>
      <c r="K3113" s="22">
        <v>0</v>
      </c>
      <c r="L3113" s="24">
        <v>0</v>
      </c>
      <c r="M3113" s="22" t="s">
        <v>4122</v>
      </c>
      <c r="N3113" s="22">
        <v>4</v>
      </c>
      <c r="O3113" s="22">
        <v>2258.3920535000002</v>
      </c>
      <c r="P3113" s="19">
        <f t="shared" si="48"/>
        <v>8</v>
      </c>
    </row>
    <row r="3114" spans="1:16" x14ac:dyDescent="0.25">
      <c r="A3114" s="21">
        <v>44804</v>
      </c>
      <c r="B3114" s="22" t="s">
        <v>4735</v>
      </c>
      <c r="C3114" s="22" t="s">
        <v>10</v>
      </c>
      <c r="D3114" s="22">
        <v>2</v>
      </c>
      <c r="E3114" s="22" t="s">
        <v>612</v>
      </c>
      <c r="F3114" s="22" t="s">
        <v>407</v>
      </c>
      <c r="G3114" s="22">
        <v>191</v>
      </c>
      <c r="H3114" s="22">
        <v>191</v>
      </c>
      <c r="I3114" s="22">
        <v>191</v>
      </c>
      <c r="J3114" s="23">
        <v>2.85</v>
      </c>
      <c r="K3114" s="22">
        <v>0</v>
      </c>
      <c r="L3114" s="24">
        <v>0</v>
      </c>
      <c r="M3114" s="22" t="s">
        <v>5663</v>
      </c>
      <c r="N3114" s="22">
        <v>4</v>
      </c>
      <c r="O3114" s="22">
        <v>543.58600000000001</v>
      </c>
      <c r="P3114" s="19">
        <f t="shared" si="48"/>
        <v>8</v>
      </c>
    </row>
    <row r="3115" spans="1:16" x14ac:dyDescent="0.25">
      <c r="A3115" s="21">
        <v>44804</v>
      </c>
      <c r="B3115" s="22" t="s">
        <v>3458</v>
      </c>
      <c r="C3115" s="22" t="s">
        <v>10</v>
      </c>
      <c r="D3115" s="22">
        <v>2</v>
      </c>
      <c r="E3115" s="22" t="s">
        <v>611</v>
      </c>
      <c r="F3115" s="22" t="s">
        <v>407</v>
      </c>
      <c r="G3115" s="22">
        <v>354</v>
      </c>
      <c r="H3115" s="22">
        <v>154</v>
      </c>
      <c r="I3115" s="22">
        <v>154</v>
      </c>
      <c r="J3115" s="23">
        <v>1.35</v>
      </c>
      <c r="K3115" s="22">
        <v>0</v>
      </c>
      <c r="L3115" s="24">
        <v>0</v>
      </c>
      <c r="M3115" s="22" t="s">
        <v>5664</v>
      </c>
      <c r="N3115" s="22">
        <v>4</v>
      </c>
      <c r="O3115" s="22">
        <v>207.32498093999999</v>
      </c>
      <c r="P3115" s="19">
        <f t="shared" si="48"/>
        <v>8</v>
      </c>
    </row>
    <row r="3116" spans="1:16" x14ac:dyDescent="0.25">
      <c r="A3116" s="21">
        <v>44804</v>
      </c>
      <c r="B3116" s="22" t="s">
        <v>2970</v>
      </c>
      <c r="C3116" s="22" t="s">
        <v>10</v>
      </c>
      <c r="D3116" s="22">
        <v>2</v>
      </c>
      <c r="E3116" s="22" t="s">
        <v>613</v>
      </c>
      <c r="F3116" s="22" t="s">
        <v>407</v>
      </c>
      <c r="G3116" s="22">
        <v>155</v>
      </c>
      <c r="H3116" s="22">
        <v>155</v>
      </c>
      <c r="I3116" s="22">
        <v>158</v>
      </c>
      <c r="J3116" s="23">
        <v>0.19</v>
      </c>
      <c r="K3116" s="22">
        <v>3</v>
      </c>
      <c r="L3116" s="24">
        <v>0.56999999999999995</v>
      </c>
      <c r="M3116" s="22" t="s">
        <v>6900</v>
      </c>
      <c r="N3116" s="22">
        <v>4</v>
      </c>
      <c r="O3116" s="22">
        <v>29.5860001</v>
      </c>
      <c r="P3116" s="19">
        <f t="shared" si="48"/>
        <v>8</v>
      </c>
    </row>
    <row r="3117" spans="1:16" x14ac:dyDescent="0.25">
      <c r="A3117" s="21">
        <v>44804</v>
      </c>
      <c r="B3117" s="22" t="s">
        <v>3386</v>
      </c>
      <c r="C3117" s="22" t="s">
        <v>10</v>
      </c>
      <c r="D3117" s="22">
        <v>2</v>
      </c>
      <c r="E3117" s="22" t="s">
        <v>2104</v>
      </c>
      <c r="F3117" s="22" t="s">
        <v>407</v>
      </c>
      <c r="G3117" s="22">
        <v>373</v>
      </c>
      <c r="H3117" s="22">
        <v>373</v>
      </c>
      <c r="I3117" s="22">
        <v>383</v>
      </c>
      <c r="J3117" s="23">
        <v>0.4</v>
      </c>
      <c r="K3117" s="22">
        <v>10</v>
      </c>
      <c r="L3117" s="24">
        <v>3.98</v>
      </c>
      <c r="M3117" s="22" t="s">
        <v>6901</v>
      </c>
      <c r="N3117" s="22">
        <v>4</v>
      </c>
      <c r="O3117" s="22">
        <v>148.54512389999999</v>
      </c>
      <c r="P3117" s="19">
        <f t="shared" si="48"/>
        <v>8</v>
      </c>
    </row>
    <row r="3118" spans="1:16" x14ac:dyDescent="0.25">
      <c r="A3118" s="21">
        <v>44805</v>
      </c>
      <c r="B3118" s="22" t="s">
        <v>3166</v>
      </c>
      <c r="C3118" s="22" t="s">
        <v>2176</v>
      </c>
      <c r="D3118" s="22">
        <v>1</v>
      </c>
      <c r="E3118" s="22" t="s">
        <v>3167</v>
      </c>
      <c r="F3118" s="22" t="s">
        <v>407</v>
      </c>
      <c r="G3118" s="22">
        <v>30</v>
      </c>
      <c r="H3118" s="22">
        <v>30</v>
      </c>
      <c r="I3118" s="22">
        <v>30</v>
      </c>
      <c r="J3118" s="23">
        <v>3.19</v>
      </c>
      <c r="K3118" s="22">
        <v>0</v>
      </c>
      <c r="L3118" s="24">
        <v>0</v>
      </c>
      <c r="M3118" s="22" t="s">
        <v>3168</v>
      </c>
      <c r="N3118" s="22">
        <v>4</v>
      </c>
      <c r="O3118" s="22">
        <v>95.7</v>
      </c>
      <c r="P3118" s="19">
        <f t="shared" si="48"/>
        <v>9</v>
      </c>
    </row>
    <row r="3119" spans="1:16" x14ac:dyDescent="0.25">
      <c r="A3119" s="21">
        <v>44805</v>
      </c>
      <c r="B3119" s="22" t="s">
        <v>3275</v>
      </c>
      <c r="C3119" s="22" t="s">
        <v>2176</v>
      </c>
      <c r="D3119" s="22">
        <v>1</v>
      </c>
      <c r="E3119" s="22" t="s">
        <v>3167</v>
      </c>
      <c r="F3119" s="22" t="s">
        <v>407</v>
      </c>
      <c r="G3119" s="22">
        <v>965</v>
      </c>
      <c r="H3119" s="22">
        <v>965</v>
      </c>
      <c r="I3119" s="22">
        <v>346</v>
      </c>
      <c r="J3119" s="23">
        <v>0.02</v>
      </c>
      <c r="K3119" s="22">
        <v>-619</v>
      </c>
      <c r="L3119" s="24">
        <v>-11.7</v>
      </c>
      <c r="M3119" s="22" t="s">
        <v>3168</v>
      </c>
      <c r="N3119" s="22">
        <v>4</v>
      </c>
      <c r="O3119" s="22">
        <v>18.244299649999999</v>
      </c>
      <c r="P3119" s="19">
        <f t="shared" si="48"/>
        <v>9</v>
      </c>
    </row>
    <row r="3120" spans="1:16" x14ac:dyDescent="0.25">
      <c r="A3120" s="21">
        <v>44805</v>
      </c>
      <c r="B3120" s="22" t="s">
        <v>3475</v>
      </c>
      <c r="C3120" s="22" t="s">
        <v>2176</v>
      </c>
      <c r="D3120" s="22">
        <v>1</v>
      </c>
      <c r="E3120" s="22" t="s">
        <v>3167</v>
      </c>
      <c r="F3120" s="22" t="s">
        <v>407</v>
      </c>
      <c r="G3120" s="22">
        <v>194</v>
      </c>
      <c r="H3120" s="22">
        <v>94</v>
      </c>
      <c r="I3120" s="22">
        <v>91</v>
      </c>
      <c r="J3120" s="23">
        <v>0.14000000000000001</v>
      </c>
      <c r="K3120" s="22">
        <v>-3</v>
      </c>
      <c r="L3120" s="24">
        <v>-0.42</v>
      </c>
      <c r="M3120" s="22" t="s">
        <v>3168</v>
      </c>
      <c r="N3120" s="22">
        <v>4</v>
      </c>
      <c r="O3120" s="22">
        <v>13.01592902</v>
      </c>
      <c r="P3120" s="19">
        <f t="shared" si="48"/>
        <v>9</v>
      </c>
    </row>
    <row r="3121" spans="1:16" x14ac:dyDescent="0.25">
      <c r="A3121" s="21">
        <v>44805</v>
      </c>
      <c r="B3121" s="22" t="s">
        <v>3218</v>
      </c>
      <c r="C3121" s="22" t="s">
        <v>2176</v>
      </c>
      <c r="D3121" s="22">
        <v>1</v>
      </c>
      <c r="E3121" s="22" t="s">
        <v>3167</v>
      </c>
      <c r="F3121" s="22" t="s">
        <v>407</v>
      </c>
      <c r="G3121" s="22">
        <v>7175</v>
      </c>
      <c r="H3121" s="22">
        <v>7175</v>
      </c>
      <c r="I3121" s="22">
        <v>5209</v>
      </c>
      <c r="J3121" s="23">
        <v>0.02</v>
      </c>
      <c r="K3121" s="22">
        <v>-1966</v>
      </c>
      <c r="L3121" s="24">
        <v>-38.31</v>
      </c>
      <c r="M3121" s="22" t="s">
        <v>3168</v>
      </c>
      <c r="N3121" s="22">
        <v>4</v>
      </c>
      <c r="O3121" s="22">
        <v>139.80831900000001</v>
      </c>
      <c r="P3121" s="19">
        <f t="shared" si="48"/>
        <v>9</v>
      </c>
    </row>
    <row r="3122" spans="1:16" x14ac:dyDescent="0.25">
      <c r="A3122" s="21">
        <v>44805</v>
      </c>
      <c r="B3122" s="22" t="s">
        <v>3476</v>
      </c>
      <c r="C3122" s="22" t="s">
        <v>2176</v>
      </c>
      <c r="D3122" s="22">
        <v>1</v>
      </c>
      <c r="E3122" s="22" t="s">
        <v>3167</v>
      </c>
      <c r="F3122" s="22" t="s">
        <v>407</v>
      </c>
      <c r="G3122" s="22">
        <v>1260</v>
      </c>
      <c r="H3122" s="22">
        <v>1260</v>
      </c>
      <c r="I3122" s="22">
        <v>1542</v>
      </c>
      <c r="J3122" s="23">
        <v>0.02</v>
      </c>
      <c r="K3122" s="22">
        <v>282</v>
      </c>
      <c r="L3122" s="24">
        <v>6.53</v>
      </c>
      <c r="M3122" s="22" t="s">
        <v>3168</v>
      </c>
      <c r="N3122" s="22">
        <v>4</v>
      </c>
      <c r="O3122" s="22">
        <v>29.192410800000001</v>
      </c>
      <c r="P3122" s="19">
        <f t="shared" si="48"/>
        <v>9</v>
      </c>
    </row>
    <row r="3123" spans="1:16" x14ac:dyDescent="0.25">
      <c r="A3123" s="21">
        <v>44805</v>
      </c>
      <c r="B3123" s="22" t="s">
        <v>3477</v>
      </c>
      <c r="C3123" s="22" t="s">
        <v>2176</v>
      </c>
      <c r="D3123" s="22">
        <v>1</v>
      </c>
      <c r="E3123" s="22" t="s">
        <v>3167</v>
      </c>
      <c r="F3123" s="22" t="s">
        <v>407</v>
      </c>
      <c r="G3123" s="22">
        <v>104</v>
      </c>
      <c r="H3123" s="22">
        <v>104</v>
      </c>
      <c r="I3123" s="22">
        <v>3</v>
      </c>
      <c r="J3123" s="23">
        <v>0.03</v>
      </c>
      <c r="K3123" s="22">
        <v>-101</v>
      </c>
      <c r="L3123" s="24">
        <v>-3.41</v>
      </c>
      <c r="M3123" s="22" t="s">
        <v>3168</v>
      </c>
      <c r="N3123" s="22">
        <v>4</v>
      </c>
      <c r="O3123" s="22">
        <v>3.5065139200000002</v>
      </c>
      <c r="P3123" s="19">
        <f t="shared" si="48"/>
        <v>9</v>
      </c>
    </row>
    <row r="3124" spans="1:16" x14ac:dyDescent="0.25">
      <c r="A3124" s="21">
        <v>44805</v>
      </c>
      <c r="B3124" s="22" t="s">
        <v>3479</v>
      </c>
      <c r="C3124" s="22" t="s">
        <v>2176</v>
      </c>
      <c r="D3124" s="22">
        <v>1</v>
      </c>
      <c r="E3124" s="22" t="s">
        <v>3167</v>
      </c>
      <c r="F3124" s="22" t="s">
        <v>407</v>
      </c>
      <c r="G3124" s="22">
        <v>64</v>
      </c>
      <c r="H3124" s="22">
        <v>49</v>
      </c>
      <c r="I3124" s="22">
        <v>88</v>
      </c>
      <c r="J3124" s="23">
        <v>1.29</v>
      </c>
      <c r="K3124" s="22">
        <v>39</v>
      </c>
      <c r="L3124" s="24">
        <v>50.33</v>
      </c>
      <c r="M3124" s="22" t="s">
        <v>3168</v>
      </c>
      <c r="N3124" s="22">
        <v>4</v>
      </c>
      <c r="O3124" s="22">
        <v>63.235789189999998</v>
      </c>
      <c r="P3124" s="19">
        <f t="shared" si="48"/>
        <v>9</v>
      </c>
    </row>
    <row r="3125" spans="1:16" x14ac:dyDescent="0.25">
      <c r="A3125" s="21">
        <v>44805</v>
      </c>
      <c r="B3125" s="22" t="s">
        <v>3480</v>
      </c>
      <c r="C3125" s="22" t="s">
        <v>2176</v>
      </c>
      <c r="D3125" s="22">
        <v>1</v>
      </c>
      <c r="E3125" s="22" t="s">
        <v>3167</v>
      </c>
      <c r="F3125" s="22" t="s">
        <v>407</v>
      </c>
      <c r="G3125" s="22">
        <v>140</v>
      </c>
      <c r="H3125" s="22">
        <v>140</v>
      </c>
      <c r="I3125" s="22">
        <v>136</v>
      </c>
      <c r="J3125" s="23">
        <v>0.87</v>
      </c>
      <c r="K3125" s="22">
        <v>-4</v>
      </c>
      <c r="L3125" s="24">
        <v>-3.48</v>
      </c>
      <c r="M3125" s="22" t="s">
        <v>3168</v>
      </c>
      <c r="N3125" s="22">
        <v>4</v>
      </c>
      <c r="O3125" s="22">
        <v>121.6721786</v>
      </c>
      <c r="P3125" s="19">
        <f t="shared" si="48"/>
        <v>9</v>
      </c>
    </row>
    <row r="3126" spans="1:16" x14ac:dyDescent="0.25">
      <c r="A3126" s="21">
        <v>44805</v>
      </c>
      <c r="B3126" s="22" t="s">
        <v>3481</v>
      </c>
      <c r="C3126" s="22" t="s">
        <v>2176</v>
      </c>
      <c r="D3126" s="22">
        <v>1</v>
      </c>
      <c r="E3126" s="22" t="s">
        <v>3167</v>
      </c>
      <c r="F3126" s="22" t="s">
        <v>407</v>
      </c>
      <c r="G3126" s="22">
        <v>49</v>
      </c>
      <c r="H3126" s="22">
        <v>49</v>
      </c>
      <c r="I3126" s="22">
        <v>50</v>
      </c>
      <c r="J3126" s="23">
        <v>0.19</v>
      </c>
      <c r="K3126" s="22">
        <v>1</v>
      </c>
      <c r="L3126" s="24">
        <v>0.19</v>
      </c>
      <c r="M3126" s="22" t="s">
        <v>3168</v>
      </c>
      <c r="N3126" s="22">
        <v>4</v>
      </c>
      <c r="O3126" s="22">
        <v>9.4962</v>
      </c>
      <c r="P3126" s="19">
        <f t="shared" si="48"/>
        <v>9</v>
      </c>
    </row>
    <row r="3127" spans="1:16" x14ac:dyDescent="0.25">
      <c r="A3127" s="21">
        <v>44805</v>
      </c>
      <c r="B3127" s="22" t="s">
        <v>3482</v>
      </c>
      <c r="C3127" s="22" t="s">
        <v>2176</v>
      </c>
      <c r="D3127" s="22">
        <v>1</v>
      </c>
      <c r="E3127" s="22" t="s">
        <v>3167</v>
      </c>
      <c r="F3127" s="22" t="s">
        <v>407</v>
      </c>
      <c r="G3127" s="22">
        <v>28</v>
      </c>
      <c r="H3127" s="22">
        <v>28</v>
      </c>
      <c r="I3127" s="22">
        <v>30</v>
      </c>
      <c r="J3127" s="23">
        <v>2.93</v>
      </c>
      <c r="K3127" s="22">
        <v>2</v>
      </c>
      <c r="L3127" s="24">
        <v>5.86</v>
      </c>
      <c r="M3127" s="22" t="s">
        <v>3168</v>
      </c>
      <c r="N3127" s="22">
        <v>4</v>
      </c>
      <c r="O3127" s="22">
        <v>82.04</v>
      </c>
      <c r="P3127" s="19">
        <f t="shared" si="48"/>
        <v>9</v>
      </c>
    </row>
    <row r="3128" spans="1:16" x14ac:dyDescent="0.25">
      <c r="A3128" s="21">
        <v>44806</v>
      </c>
      <c r="B3128" s="22" t="s">
        <v>2485</v>
      </c>
      <c r="C3128" s="22" t="s">
        <v>10</v>
      </c>
      <c r="D3128" s="22">
        <v>2</v>
      </c>
      <c r="E3128" s="22" t="s">
        <v>213</v>
      </c>
      <c r="F3128" s="22" t="s">
        <v>9</v>
      </c>
      <c r="G3128" s="22">
        <v>73</v>
      </c>
      <c r="H3128" s="22">
        <v>73</v>
      </c>
      <c r="I3128" s="22">
        <v>73</v>
      </c>
      <c r="J3128" s="23">
        <v>0</v>
      </c>
      <c r="K3128" s="22">
        <v>0</v>
      </c>
      <c r="L3128" s="24">
        <v>0</v>
      </c>
      <c r="M3128" s="22" t="s">
        <v>2868</v>
      </c>
      <c r="N3128" s="22">
        <v>3</v>
      </c>
      <c r="O3128" s="22">
        <v>0</v>
      </c>
      <c r="P3128" s="19">
        <f t="shared" si="48"/>
        <v>9</v>
      </c>
    </row>
    <row r="3129" spans="1:16" x14ac:dyDescent="0.25">
      <c r="A3129" s="21">
        <v>44806</v>
      </c>
      <c r="B3129" s="22" t="s">
        <v>2490</v>
      </c>
      <c r="C3129" s="22" t="s">
        <v>10</v>
      </c>
      <c r="D3129" s="22">
        <v>2</v>
      </c>
      <c r="E3129" s="22" t="s">
        <v>210</v>
      </c>
      <c r="F3129" s="22" t="s">
        <v>9</v>
      </c>
      <c r="G3129" s="22">
        <v>638</v>
      </c>
      <c r="H3129" s="22">
        <v>62</v>
      </c>
      <c r="I3129" s="22">
        <v>62</v>
      </c>
      <c r="J3129" s="23">
        <v>0</v>
      </c>
      <c r="K3129" s="22">
        <v>0</v>
      </c>
      <c r="L3129" s="24">
        <v>0</v>
      </c>
      <c r="M3129" s="22" t="s">
        <v>2869</v>
      </c>
      <c r="N3129" s="22">
        <v>3</v>
      </c>
      <c r="O3129" s="22">
        <v>0</v>
      </c>
      <c r="P3129" s="19">
        <f t="shared" si="48"/>
        <v>9</v>
      </c>
    </row>
    <row r="3130" spans="1:16" x14ac:dyDescent="0.25">
      <c r="A3130" s="21">
        <v>44806</v>
      </c>
      <c r="B3130" s="22" t="s">
        <v>2535</v>
      </c>
      <c r="C3130" s="22" t="s">
        <v>10</v>
      </c>
      <c r="D3130" s="22">
        <v>2</v>
      </c>
      <c r="E3130" s="22" t="s">
        <v>214</v>
      </c>
      <c r="F3130" s="22" t="s">
        <v>9</v>
      </c>
      <c r="G3130" s="22">
        <v>1795</v>
      </c>
      <c r="H3130" s="22">
        <v>1195</v>
      </c>
      <c r="I3130" s="22">
        <v>1195</v>
      </c>
      <c r="J3130" s="23">
        <v>0</v>
      </c>
      <c r="K3130" s="22">
        <v>0</v>
      </c>
      <c r="L3130" s="24">
        <v>0</v>
      </c>
      <c r="M3130" s="22" t="s">
        <v>2870</v>
      </c>
      <c r="N3130" s="22">
        <v>3</v>
      </c>
      <c r="O3130" s="22">
        <v>0</v>
      </c>
      <c r="P3130" s="19">
        <f t="shared" si="48"/>
        <v>9</v>
      </c>
    </row>
    <row r="3131" spans="1:16" x14ac:dyDescent="0.25">
      <c r="A3131" s="21">
        <v>44806</v>
      </c>
      <c r="B3131" s="22" t="s">
        <v>2600</v>
      </c>
      <c r="C3131" s="22" t="s">
        <v>10</v>
      </c>
      <c r="D3131" s="22">
        <v>2</v>
      </c>
      <c r="E3131" s="22" t="s">
        <v>215</v>
      </c>
      <c r="F3131" s="22" t="s">
        <v>9</v>
      </c>
      <c r="G3131" s="22">
        <v>89</v>
      </c>
      <c r="H3131" s="22">
        <v>39</v>
      </c>
      <c r="I3131" s="22">
        <v>39</v>
      </c>
      <c r="J3131" s="23">
        <v>0</v>
      </c>
      <c r="K3131" s="22">
        <v>0</v>
      </c>
      <c r="L3131" s="24">
        <v>0</v>
      </c>
      <c r="M3131" s="22" t="s">
        <v>2871</v>
      </c>
      <c r="N3131" s="22">
        <v>3</v>
      </c>
      <c r="O3131" s="22">
        <v>0</v>
      </c>
      <c r="P3131" s="19">
        <f t="shared" si="48"/>
        <v>9</v>
      </c>
    </row>
    <row r="3132" spans="1:16" x14ac:dyDescent="0.25">
      <c r="A3132" s="21">
        <v>44806</v>
      </c>
      <c r="B3132" s="22" t="s">
        <v>3053</v>
      </c>
      <c r="C3132" s="22" t="s">
        <v>966</v>
      </c>
      <c r="D3132" s="22">
        <v>2</v>
      </c>
      <c r="E3132" s="22" t="s">
        <v>1261</v>
      </c>
      <c r="F3132" s="22" t="s">
        <v>407</v>
      </c>
      <c r="G3132" s="22">
        <v>294</v>
      </c>
      <c r="H3132" s="22">
        <v>24</v>
      </c>
      <c r="I3132" s="22">
        <v>24</v>
      </c>
      <c r="J3132" s="23">
        <v>10.029999999999999</v>
      </c>
      <c r="K3132" s="22">
        <v>0</v>
      </c>
      <c r="L3132" s="24">
        <v>0</v>
      </c>
      <c r="M3132" s="22" t="s">
        <v>3643</v>
      </c>
      <c r="N3132" s="22">
        <v>4</v>
      </c>
      <c r="O3132" s="22">
        <v>240.68704224000001</v>
      </c>
      <c r="P3132" s="19">
        <f t="shared" si="48"/>
        <v>9</v>
      </c>
    </row>
    <row r="3133" spans="1:16" x14ac:dyDescent="0.25">
      <c r="A3133" s="21">
        <v>44806</v>
      </c>
      <c r="B3133" s="22" t="s">
        <v>3506</v>
      </c>
      <c r="C3133" s="22" t="s">
        <v>966</v>
      </c>
      <c r="D3133" s="22">
        <v>2</v>
      </c>
      <c r="E3133" s="22" t="s">
        <v>1241</v>
      </c>
      <c r="F3133" s="22" t="s">
        <v>407</v>
      </c>
      <c r="G3133" s="22">
        <v>15</v>
      </c>
      <c r="H3133" s="22">
        <v>15</v>
      </c>
      <c r="I3133" s="22">
        <v>15</v>
      </c>
      <c r="J3133" s="23">
        <v>4.1399999999999997</v>
      </c>
      <c r="K3133" s="22">
        <v>0</v>
      </c>
      <c r="L3133" s="24">
        <v>0</v>
      </c>
      <c r="M3133" s="22" t="s">
        <v>3644</v>
      </c>
      <c r="N3133" s="22">
        <v>4</v>
      </c>
      <c r="O3133" s="22">
        <v>62.1</v>
      </c>
      <c r="P3133" s="19">
        <f t="shared" si="48"/>
        <v>9</v>
      </c>
    </row>
    <row r="3134" spans="1:16" x14ac:dyDescent="0.25">
      <c r="A3134" s="21">
        <v>44806</v>
      </c>
      <c r="B3134" s="22" t="s">
        <v>3524</v>
      </c>
      <c r="C3134" s="22" t="s">
        <v>966</v>
      </c>
      <c r="D3134" s="22">
        <v>2</v>
      </c>
      <c r="E3134" s="22" t="s">
        <v>1260</v>
      </c>
      <c r="F3134" s="22" t="s">
        <v>407</v>
      </c>
      <c r="G3134" s="22">
        <v>1631</v>
      </c>
      <c r="H3134" s="22">
        <v>23</v>
      </c>
      <c r="I3134" s="22">
        <v>23</v>
      </c>
      <c r="J3134" s="23">
        <v>5.39</v>
      </c>
      <c r="K3134" s="22">
        <v>0</v>
      </c>
      <c r="L3134" s="24">
        <v>0</v>
      </c>
      <c r="M3134" s="22" t="s">
        <v>3645</v>
      </c>
      <c r="N3134" s="22">
        <v>4</v>
      </c>
      <c r="O3134" s="22">
        <v>124.03225571</v>
      </c>
      <c r="P3134" s="19">
        <f t="shared" si="48"/>
        <v>9</v>
      </c>
    </row>
    <row r="3135" spans="1:16" x14ac:dyDescent="0.25">
      <c r="A3135" s="21">
        <v>44806</v>
      </c>
      <c r="B3135" s="22" t="s">
        <v>3515</v>
      </c>
      <c r="C3135" s="22" t="s">
        <v>9</v>
      </c>
      <c r="D3135" s="22">
        <v>2</v>
      </c>
      <c r="E3135" s="22" t="s">
        <v>1179</v>
      </c>
      <c r="F3135" s="22" t="s">
        <v>407</v>
      </c>
      <c r="G3135" s="22">
        <v>2242</v>
      </c>
      <c r="H3135" s="22">
        <v>100</v>
      </c>
      <c r="I3135" s="22">
        <v>100</v>
      </c>
      <c r="J3135" s="23">
        <v>1.61</v>
      </c>
      <c r="K3135" s="22">
        <v>0</v>
      </c>
      <c r="L3135" s="24">
        <v>0</v>
      </c>
      <c r="M3135" s="22" t="s">
        <v>4123</v>
      </c>
      <c r="N3135" s="22">
        <v>4</v>
      </c>
      <c r="O3135" s="22">
        <v>160.99005</v>
      </c>
      <c r="P3135" s="19">
        <f t="shared" si="48"/>
        <v>9</v>
      </c>
    </row>
    <row r="3136" spans="1:16" x14ac:dyDescent="0.25">
      <c r="A3136" s="21">
        <v>44806</v>
      </c>
      <c r="B3136" s="22" t="s">
        <v>3591</v>
      </c>
      <c r="C3136" s="22" t="s">
        <v>9</v>
      </c>
      <c r="D3136" s="22">
        <v>2</v>
      </c>
      <c r="E3136" s="22" t="s">
        <v>1128</v>
      </c>
      <c r="F3136" s="22" t="s">
        <v>9</v>
      </c>
      <c r="G3136" s="22">
        <v>583</v>
      </c>
      <c r="H3136" s="22">
        <v>400</v>
      </c>
      <c r="I3136" s="22">
        <v>400</v>
      </c>
      <c r="J3136" s="23">
        <v>0.69</v>
      </c>
      <c r="K3136" s="22">
        <v>0</v>
      </c>
      <c r="L3136" s="24">
        <v>0</v>
      </c>
      <c r="M3136" s="22" t="s">
        <v>4317</v>
      </c>
      <c r="N3136" s="22">
        <v>3</v>
      </c>
      <c r="O3136" s="22">
        <v>274.061104</v>
      </c>
      <c r="P3136" s="19">
        <f t="shared" si="48"/>
        <v>9</v>
      </c>
    </row>
    <row r="3137" spans="1:16" x14ac:dyDescent="0.25">
      <c r="A3137" s="21">
        <v>44806</v>
      </c>
      <c r="B3137" s="22" t="s">
        <v>2280</v>
      </c>
      <c r="C3137" s="22" t="s">
        <v>9</v>
      </c>
      <c r="D3137" s="22">
        <v>2</v>
      </c>
      <c r="E3137" s="22" t="s">
        <v>1127</v>
      </c>
      <c r="F3137" s="22" t="s">
        <v>9</v>
      </c>
      <c r="G3137" s="22">
        <v>2134</v>
      </c>
      <c r="H3137" s="22">
        <v>64</v>
      </c>
      <c r="I3137" s="22">
        <v>64</v>
      </c>
      <c r="J3137" s="23">
        <v>4.8600000000000003</v>
      </c>
      <c r="K3137" s="22">
        <v>0</v>
      </c>
      <c r="L3137" s="24">
        <v>0</v>
      </c>
      <c r="M3137" s="22" t="s">
        <v>4318</v>
      </c>
      <c r="N3137" s="22">
        <v>3</v>
      </c>
      <c r="O3137" s="22">
        <v>310.81460864000002</v>
      </c>
      <c r="P3137" s="19">
        <f t="shared" si="48"/>
        <v>9</v>
      </c>
    </row>
    <row r="3138" spans="1:16" x14ac:dyDescent="0.25">
      <c r="A3138" s="21">
        <v>44806</v>
      </c>
      <c r="B3138" s="22" t="s">
        <v>3681</v>
      </c>
      <c r="C3138" s="22" t="s">
        <v>931</v>
      </c>
      <c r="D3138" s="22">
        <v>2</v>
      </c>
      <c r="E3138" s="22" t="s">
        <v>1572</v>
      </c>
      <c r="F3138" s="22" t="s">
        <v>1318</v>
      </c>
      <c r="G3138" s="22">
        <v>1650</v>
      </c>
      <c r="H3138" s="22">
        <v>784</v>
      </c>
      <c r="I3138" s="22">
        <v>784</v>
      </c>
      <c r="J3138" s="23">
        <v>3.63</v>
      </c>
      <c r="K3138" s="22">
        <v>0</v>
      </c>
      <c r="L3138" s="24">
        <v>0</v>
      </c>
      <c r="M3138" s="22" t="s">
        <v>4785</v>
      </c>
      <c r="N3138" s="22">
        <v>2</v>
      </c>
      <c r="O3138" s="22">
        <v>2847.7308204800001</v>
      </c>
      <c r="P3138" s="19">
        <f t="shared" si="48"/>
        <v>9</v>
      </c>
    </row>
    <row r="3139" spans="1:16" x14ac:dyDescent="0.25">
      <c r="A3139" s="21">
        <v>44806</v>
      </c>
      <c r="B3139" s="22" t="s">
        <v>2937</v>
      </c>
      <c r="C3139" s="22" t="s">
        <v>931</v>
      </c>
      <c r="D3139" s="22">
        <v>2</v>
      </c>
      <c r="E3139" s="22" t="s">
        <v>1571</v>
      </c>
      <c r="F3139" s="22" t="s">
        <v>1318</v>
      </c>
      <c r="G3139" s="22">
        <v>517</v>
      </c>
      <c r="H3139" s="22">
        <v>224</v>
      </c>
      <c r="I3139" s="22">
        <v>224</v>
      </c>
      <c r="J3139" s="23">
        <v>6.07</v>
      </c>
      <c r="K3139" s="22">
        <v>0</v>
      </c>
      <c r="L3139" s="24">
        <v>0</v>
      </c>
      <c r="M3139" s="22" t="s">
        <v>4786</v>
      </c>
      <c r="N3139" s="22">
        <v>2</v>
      </c>
      <c r="O3139" s="22">
        <v>1358.6014444800001</v>
      </c>
      <c r="P3139" s="19">
        <f t="shared" ref="P3139:P3202" si="49">MONTH(A3139)</f>
        <v>9</v>
      </c>
    </row>
    <row r="3140" spans="1:16" x14ac:dyDescent="0.25">
      <c r="A3140" s="21">
        <v>44806</v>
      </c>
      <c r="B3140" s="22" t="s">
        <v>2202</v>
      </c>
      <c r="C3140" s="22" t="s">
        <v>931</v>
      </c>
      <c r="D3140" s="22">
        <v>2</v>
      </c>
      <c r="E3140" s="22" t="s">
        <v>1577</v>
      </c>
      <c r="F3140" s="22" t="s">
        <v>1318</v>
      </c>
      <c r="G3140" s="22">
        <v>989</v>
      </c>
      <c r="H3140" s="22">
        <v>360</v>
      </c>
      <c r="I3140" s="22">
        <v>360</v>
      </c>
      <c r="J3140" s="23">
        <v>1.1200000000000001</v>
      </c>
      <c r="K3140" s="22">
        <v>0</v>
      </c>
      <c r="L3140" s="24">
        <v>0</v>
      </c>
      <c r="M3140" s="22" t="s">
        <v>4787</v>
      </c>
      <c r="N3140" s="22">
        <v>2</v>
      </c>
      <c r="O3140" s="22">
        <v>402.7124412</v>
      </c>
      <c r="P3140" s="19">
        <f t="shared" si="49"/>
        <v>9</v>
      </c>
    </row>
    <row r="3141" spans="1:16" x14ac:dyDescent="0.25">
      <c r="A3141" s="21">
        <v>44806</v>
      </c>
      <c r="B3141" s="22" t="s">
        <v>3688</v>
      </c>
      <c r="C3141" s="22" t="s">
        <v>931</v>
      </c>
      <c r="D3141" s="22">
        <v>2</v>
      </c>
      <c r="E3141" s="22" t="s">
        <v>1577</v>
      </c>
      <c r="F3141" s="22" t="s">
        <v>1318</v>
      </c>
      <c r="G3141" s="22">
        <v>2440</v>
      </c>
      <c r="H3141" s="22">
        <v>720</v>
      </c>
      <c r="I3141" s="22">
        <v>720</v>
      </c>
      <c r="J3141" s="23">
        <v>1.89</v>
      </c>
      <c r="K3141" s="22">
        <v>0</v>
      </c>
      <c r="L3141" s="24">
        <v>0</v>
      </c>
      <c r="M3141" s="22" t="s">
        <v>4787</v>
      </c>
      <c r="N3141" s="22">
        <v>2</v>
      </c>
      <c r="O3141" s="22">
        <v>1358.6542271999999</v>
      </c>
      <c r="P3141" s="19">
        <f t="shared" si="49"/>
        <v>9</v>
      </c>
    </row>
    <row r="3142" spans="1:16" x14ac:dyDescent="0.25">
      <c r="A3142" s="21">
        <v>44806</v>
      </c>
      <c r="B3142" s="22" t="s">
        <v>2472</v>
      </c>
      <c r="C3142" s="22" t="s">
        <v>931</v>
      </c>
      <c r="D3142" s="22">
        <v>2</v>
      </c>
      <c r="E3142" s="22" t="s">
        <v>1570</v>
      </c>
      <c r="F3142" s="22" t="s">
        <v>1318</v>
      </c>
      <c r="G3142" s="22">
        <v>1569</v>
      </c>
      <c r="H3142" s="22">
        <v>280</v>
      </c>
      <c r="I3142" s="22">
        <v>280</v>
      </c>
      <c r="J3142" s="23">
        <v>1.26</v>
      </c>
      <c r="K3142" s="22">
        <v>0</v>
      </c>
      <c r="L3142" s="24">
        <v>0</v>
      </c>
      <c r="M3142" s="22" t="s">
        <v>4788</v>
      </c>
      <c r="N3142" s="22">
        <v>2</v>
      </c>
      <c r="O3142" s="22">
        <v>351.42075080000001</v>
      </c>
      <c r="P3142" s="19">
        <f t="shared" si="49"/>
        <v>9</v>
      </c>
    </row>
    <row r="3143" spans="1:16" x14ac:dyDescent="0.25">
      <c r="A3143" s="21">
        <v>44806</v>
      </c>
      <c r="B3143" s="22" t="s">
        <v>3298</v>
      </c>
      <c r="C3143" s="22" t="s">
        <v>931</v>
      </c>
      <c r="D3143" s="22">
        <v>2</v>
      </c>
      <c r="E3143" s="22" t="s">
        <v>1576</v>
      </c>
      <c r="F3143" s="22" t="s">
        <v>1318</v>
      </c>
      <c r="G3143" s="22">
        <v>617</v>
      </c>
      <c r="H3143" s="22">
        <v>608</v>
      </c>
      <c r="I3143" s="22">
        <v>608</v>
      </c>
      <c r="J3143" s="23">
        <v>7.0000000000000007E-2</v>
      </c>
      <c r="K3143" s="22">
        <v>0</v>
      </c>
      <c r="L3143" s="24">
        <v>0</v>
      </c>
      <c r="M3143" s="22" t="s">
        <v>4789</v>
      </c>
      <c r="N3143" s="22">
        <v>2</v>
      </c>
      <c r="O3143" s="22">
        <v>41.485128959999997</v>
      </c>
      <c r="P3143" s="19">
        <f t="shared" si="49"/>
        <v>9</v>
      </c>
    </row>
    <row r="3144" spans="1:16" x14ac:dyDescent="0.25">
      <c r="A3144" s="21">
        <v>44806</v>
      </c>
      <c r="B3144" s="22" t="s">
        <v>2277</v>
      </c>
      <c r="C3144" s="22" t="s">
        <v>931</v>
      </c>
      <c r="D3144" s="22">
        <v>2</v>
      </c>
      <c r="E3144" s="22" t="s">
        <v>1570</v>
      </c>
      <c r="F3144" s="22" t="s">
        <v>1318</v>
      </c>
      <c r="G3144" s="22">
        <v>1492</v>
      </c>
      <c r="H3144" s="22">
        <v>592</v>
      </c>
      <c r="I3144" s="22">
        <v>592</v>
      </c>
      <c r="J3144" s="23">
        <v>1.8</v>
      </c>
      <c r="K3144" s="22">
        <v>0</v>
      </c>
      <c r="L3144" s="24">
        <v>0</v>
      </c>
      <c r="M3144" s="22" t="s">
        <v>4788</v>
      </c>
      <c r="N3144" s="22">
        <v>2</v>
      </c>
      <c r="O3144" s="22">
        <v>1065.5999999999999</v>
      </c>
      <c r="P3144" s="19">
        <f t="shared" si="49"/>
        <v>9</v>
      </c>
    </row>
    <row r="3145" spans="1:16" x14ac:dyDescent="0.25">
      <c r="A3145" s="21">
        <v>44806</v>
      </c>
      <c r="B3145" s="22" t="s">
        <v>4394</v>
      </c>
      <c r="C3145" s="22" t="s">
        <v>931</v>
      </c>
      <c r="D3145" s="22">
        <v>2</v>
      </c>
      <c r="E3145" s="22" t="s">
        <v>1577</v>
      </c>
      <c r="F3145" s="22" t="s">
        <v>1318</v>
      </c>
      <c r="G3145" s="22">
        <v>214</v>
      </c>
      <c r="H3145" s="22">
        <v>176</v>
      </c>
      <c r="I3145" s="22">
        <v>176</v>
      </c>
      <c r="J3145" s="23">
        <v>7.25</v>
      </c>
      <c r="K3145" s="22">
        <v>0</v>
      </c>
      <c r="L3145" s="24">
        <v>0</v>
      </c>
      <c r="M3145" s="22" t="s">
        <v>4787</v>
      </c>
      <c r="N3145" s="22">
        <v>2</v>
      </c>
      <c r="O3145" s="22">
        <v>1276.14979184</v>
      </c>
      <c r="P3145" s="19">
        <f t="shared" si="49"/>
        <v>9</v>
      </c>
    </row>
    <row r="3146" spans="1:16" x14ac:dyDescent="0.25">
      <c r="A3146" s="21">
        <v>44806</v>
      </c>
      <c r="B3146" s="22" t="s">
        <v>4395</v>
      </c>
      <c r="C3146" s="22" t="s">
        <v>931</v>
      </c>
      <c r="D3146" s="22">
        <v>2</v>
      </c>
      <c r="E3146" s="22" t="s">
        <v>1571</v>
      </c>
      <c r="F3146" s="22" t="s">
        <v>1318</v>
      </c>
      <c r="G3146" s="22">
        <v>200</v>
      </c>
      <c r="H3146" s="22">
        <v>200</v>
      </c>
      <c r="I3146" s="22">
        <v>200</v>
      </c>
      <c r="J3146" s="23">
        <v>5.49</v>
      </c>
      <c r="K3146" s="22">
        <v>0</v>
      </c>
      <c r="L3146" s="24">
        <v>0</v>
      </c>
      <c r="M3146" s="22" t="s">
        <v>4786</v>
      </c>
      <c r="N3146" s="22">
        <v>2</v>
      </c>
      <c r="O3146" s="22">
        <v>1097.9130439999999</v>
      </c>
      <c r="P3146" s="19">
        <f t="shared" si="49"/>
        <v>9</v>
      </c>
    </row>
    <row r="3147" spans="1:16" x14ac:dyDescent="0.25">
      <c r="A3147" s="21">
        <v>44806</v>
      </c>
      <c r="B3147" s="22" t="s">
        <v>2581</v>
      </c>
      <c r="C3147" s="22" t="s">
        <v>931</v>
      </c>
      <c r="D3147" s="22">
        <v>2</v>
      </c>
      <c r="E3147" s="22" t="s">
        <v>1575</v>
      </c>
      <c r="F3147" s="22" t="s">
        <v>1318</v>
      </c>
      <c r="G3147" s="22">
        <v>477</v>
      </c>
      <c r="H3147" s="22">
        <v>320</v>
      </c>
      <c r="I3147" s="22">
        <v>320</v>
      </c>
      <c r="J3147" s="23">
        <v>2.88</v>
      </c>
      <c r="K3147" s="22">
        <v>0</v>
      </c>
      <c r="L3147" s="24">
        <v>0</v>
      </c>
      <c r="M3147" s="22" t="s">
        <v>4790</v>
      </c>
      <c r="N3147" s="22">
        <v>2</v>
      </c>
      <c r="O3147" s="22">
        <v>920.00127999999995</v>
      </c>
      <c r="P3147" s="19">
        <f t="shared" si="49"/>
        <v>9</v>
      </c>
    </row>
    <row r="3148" spans="1:16" x14ac:dyDescent="0.25">
      <c r="A3148" s="21">
        <v>44806</v>
      </c>
      <c r="B3148" s="22" t="s">
        <v>4396</v>
      </c>
      <c r="C3148" s="22" t="s">
        <v>931</v>
      </c>
      <c r="D3148" s="22">
        <v>2</v>
      </c>
      <c r="E3148" s="22" t="s">
        <v>1568</v>
      </c>
      <c r="F3148" s="22" t="s">
        <v>1318</v>
      </c>
      <c r="G3148" s="22">
        <v>17</v>
      </c>
      <c r="H3148" s="22">
        <v>17</v>
      </c>
      <c r="I3148" s="22">
        <v>17</v>
      </c>
      <c r="J3148" s="23">
        <v>8.34</v>
      </c>
      <c r="K3148" s="22">
        <v>0</v>
      </c>
      <c r="L3148" s="24">
        <v>0</v>
      </c>
      <c r="M3148" s="22" t="s">
        <v>4791</v>
      </c>
      <c r="N3148" s="22">
        <v>2</v>
      </c>
      <c r="O3148" s="22">
        <v>141.77930843999999</v>
      </c>
      <c r="P3148" s="19">
        <f t="shared" si="49"/>
        <v>9</v>
      </c>
    </row>
    <row r="3149" spans="1:16" x14ac:dyDescent="0.25">
      <c r="A3149" s="21">
        <v>44806</v>
      </c>
      <c r="B3149" s="22" t="s">
        <v>2180</v>
      </c>
      <c r="C3149" s="22" t="s">
        <v>10</v>
      </c>
      <c r="D3149" s="22">
        <v>2</v>
      </c>
      <c r="E3149" s="22" t="s">
        <v>451</v>
      </c>
      <c r="F3149" s="22" t="s">
        <v>407</v>
      </c>
      <c r="G3149" s="22">
        <v>164</v>
      </c>
      <c r="H3149" s="22">
        <v>64</v>
      </c>
      <c r="I3149" s="22">
        <v>64</v>
      </c>
      <c r="J3149" s="23">
        <v>5.0599999999999996</v>
      </c>
      <c r="K3149" s="22">
        <v>0</v>
      </c>
      <c r="L3149" s="24">
        <v>0</v>
      </c>
      <c r="M3149" s="22" t="s">
        <v>5665</v>
      </c>
      <c r="N3149" s="22">
        <v>4</v>
      </c>
      <c r="O3149" s="22">
        <v>323.83999999999997</v>
      </c>
      <c r="P3149" s="19">
        <f t="shared" si="49"/>
        <v>9</v>
      </c>
    </row>
    <row r="3150" spans="1:16" x14ac:dyDescent="0.25">
      <c r="A3150" s="21">
        <v>44806</v>
      </c>
      <c r="B3150" s="22" t="s">
        <v>5154</v>
      </c>
      <c r="C3150" s="22" t="s">
        <v>10</v>
      </c>
      <c r="D3150" s="22">
        <v>2</v>
      </c>
      <c r="E3150" s="22" t="s">
        <v>446</v>
      </c>
      <c r="F3150" s="22" t="s">
        <v>407</v>
      </c>
      <c r="G3150" s="22">
        <v>17</v>
      </c>
      <c r="H3150" s="22">
        <v>17</v>
      </c>
      <c r="I3150" s="22">
        <v>17</v>
      </c>
      <c r="J3150" s="23">
        <v>11.33</v>
      </c>
      <c r="K3150" s="22">
        <v>0</v>
      </c>
      <c r="L3150" s="24">
        <v>0</v>
      </c>
      <c r="M3150" s="22" t="s">
        <v>5666</v>
      </c>
      <c r="N3150" s="22">
        <v>4</v>
      </c>
      <c r="O3150" s="22">
        <v>192.68675601999999</v>
      </c>
      <c r="P3150" s="19">
        <f t="shared" si="49"/>
        <v>9</v>
      </c>
    </row>
    <row r="3151" spans="1:16" x14ac:dyDescent="0.25">
      <c r="A3151" s="21">
        <v>44806</v>
      </c>
      <c r="B3151" s="22" t="s">
        <v>2957</v>
      </c>
      <c r="C3151" s="22" t="s">
        <v>10</v>
      </c>
      <c r="D3151" s="22">
        <v>2</v>
      </c>
      <c r="E3151" s="22" t="s">
        <v>452</v>
      </c>
      <c r="F3151" s="22" t="s">
        <v>407</v>
      </c>
      <c r="G3151" s="22">
        <v>22</v>
      </c>
      <c r="H3151" s="22">
        <v>22</v>
      </c>
      <c r="I3151" s="22">
        <v>22</v>
      </c>
      <c r="J3151" s="23">
        <v>13.79</v>
      </c>
      <c r="K3151" s="22">
        <v>0</v>
      </c>
      <c r="L3151" s="24">
        <v>0</v>
      </c>
      <c r="M3151" s="22" t="s">
        <v>5667</v>
      </c>
      <c r="N3151" s="22">
        <v>4</v>
      </c>
      <c r="O3151" s="22">
        <v>303.40199999999999</v>
      </c>
      <c r="P3151" s="19">
        <f t="shared" si="49"/>
        <v>9</v>
      </c>
    </row>
    <row r="3152" spans="1:16" x14ac:dyDescent="0.25">
      <c r="A3152" s="21">
        <v>44806</v>
      </c>
      <c r="B3152" s="22" t="s">
        <v>4697</v>
      </c>
      <c r="C3152" s="22" t="s">
        <v>10</v>
      </c>
      <c r="D3152" s="22">
        <v>2</v>
      </c>
      <c r="E3152" s="22" t="s">
        <v>450</v>
      </c>
      <c r="F3152" s="22" t="s">
        <v>407</v>
      </c>
      <c r="G3152" s="22">
        <v>1499</v>
      </c>
      <c r="H3152" s="22">
        <v>219</v>
      </c>
      <c r="I3152" s="22">
        <v>219</v>
      </c>
      <c r="J3152" s="23">
        <v>1.23</v>
      </c>
      <c r="K3152" s="22">
        <v>0</v>
      </c>
      <c r="L3152" s="24">
        <v>0</v>
      </c>
      <c r="M3152" s="22" t="s">
        <v>5668</v>
      </c>
      <c r="N3152" s="22">
        <v>4</v>
      </c>
      <c r="O3152" s="22">
        <v>270.41739159000002</v>
      </c>
      <c r="P3152" s="19">
        <f t="shared" si="49"/>
        <v>9</v>
      </c>
    </row>
    <row r="3153" spans="1:16" x14ac:dyDescent="0.25">
      <c r="A3153" s="21">
        <v>44806</v>
      </c>
      <c r="B3153" s="22" t="s">
        <v>3496</v>
      </c>
      <c r="C3153" s="22" t="s">
        <v>10</v>
      </c>
      <c r="D3153" s="22">
        <v>2</v>
      </c>
      <c r="E3153" s="22" t="s">
        <v>454</v>
      </c>
      <c r="F3153" s="22" t="s">
        <v>407</v>
      </c>
      <c r="G3153" s="22">
        <v>57</v>
      </c>
      <c r="H3153" s="22">
        <v>57</v>
      </c>
      <c r="I3153" s="22">
        <v>57</v>
      </c>
      <c r="J3153" s="23">
        <v>4.3</v>
      </c>
      <c r="K3153" s="22">
        <v>0</v>
      </c>
      <c r="L3153" s="24">
        <v>0</v>
      </c>
      <c r="M3153" s="22" t="s">
        <v>5669</v>
      </c>
      <c r="N3153" s="22">
        <v>4</v>
      </c>
      <c r="O3153" s="22">
        <v>244.83488388000001</v>
      </c>
      <c r="P3153" s="19">
        <f t="shared" si="49"/>
        <v>9</v>
      </c>
    </row>
    <row r="3154" spans="1:16" x14ac:dyDescent="0.25">
      <c r="A3154" s="21">
        <v>44806</v>
      </c>
      <c r="B3154" s="22" t="s">
        <v>2678</v>
      </c>
      <c r="C3154" s="22" t="s">
        <v>10</v>
      </c>
      <c r="D3154" s="22">
        <v>2</v>
      </c>
      <c r="E3154" s="22" t="s">
        <v>449</v>
      </c>
      <c r="F3154" s="22" t="s">
        <v>407</v>
      </c>
      <c r="G3154" s="22">
        <v>98</v>
      </c>
      <c r="H3154" s="22">
        <v>98</v>
      </c>
      <c r="I3154" s="22">
        <v>98</v>
      </c>
      <c r="J3154" s="23">
        <v>3.98</v>
      </c>
      <c r="K3154" s="22">
        <v>0</v>
      </c>
      <c r="L3154" s="24">
        <v>0</v>
      </c>
      <c r="M3154" s="22" t="s">
        <v>5670</v>
      </c>
      <c r="N3154" s="22">
        <v>4</v>
      </c>
      <c r="O3154" s="22">
        <v>390.13136148000001</v>
      </c>
      <c r="P3154" s="19">
        <f t="shared" si="49"/>
        <v>9</v>
      </c>
    </row>
    <row r="3155" spans="1:16" x14ac:dyDescent="0.25">
      <c r="A3155" s="21">
        <v>44806</v>
      </c>
      <c r="B3155" s="22" t="s">
        <v>3287</v>
      </c>
      <c r="C3155" s="22" t="s">
        <v>10</v>
      </c>
      <c r="D3155" s="22">
        <v>2</v>
      </c>
      <c r="E3155" s="22" t="s">
        <v>453</v>
      </c>
      <c r="F3155" s="22" t="s">
        <v>407</v>
      </c>
      <c r="G3155" s="22">
        <v>143</v>
      </c>
      <c r="H3155" s="22">
        <v>143</v>
      </c>
      <c r="I3155" s="22">
        <v>143</v>
      </c>
      <c r="J3155" s="23">
        <v>7.97</v>
      </c>
      <c r="K3155" s="22">
        <v>0</v>
      </c>
      <c r="L3155" s="24">
        <v>0</v>
      </c>
      <c r="M3155" s="22" t="s">
        <v>5671</v>
      </c>
      <c r="N3155" s="22">
        <v>4</v>
      </c>
      <c r="O3155" s="22">
        <v>1139.71</v>
      </c>
      <c r="P3155" s="19">
        <f t="shared" si="49"/>
        <v>9</v>
      </c>
    </row>
    <row r="3156" spans="1:16" x14ac:dyDescent="0.25">
      <c r="A3156" s="21">
        <v>44806</v>
      </c>
      <c r="B3156" s="22" t="s">
        <v>5175</v>
      </c>
      <c r="C3156" s="22" t="s">
        <v>10</v>
      </c>
      <c r="D3156" s="22">
        <v>2</v>
      </c>
      <c r="E3156" s="22" t="s">
        <v>216</v>
      </c>
      <c r="F3156" s="22" t="s">
        <v>9</v>
      </c>
      <c r="G3156" s="22">
        <v>67</v>
      </c>
      <c r="H3156" s="22">
        <v>67</v>
      </c>
      <c r="I3156" s="22">
        <v>67</v>
      </c>
      <c r="J3156" s="23">
        <v>2.0699999999999998</v>
      </c>
      <c r="K3156" s="22">
        <v>0</v>
      </c>
      <c r="L3156" s="24">
        <v>0</v>
      </c>
      <c r="M3156" s="22" t="s">
        <v>6302</v>
      </c>
      <c r="N3156" s="22">
        <v>3</v>
      </c>
      <c r="O3156" s="22">
        <v>138.95875710000001</v>
      </c>
      <c r="P3156" s="19">
        <f t="shared" si="49"/>
        <v>9</v>
      </c>
    </row>
    <row r="3157" spans="1:16" x14ac:dyDescent="0.25">
      <c r="A3157" s="21">
        <v>44806</v>
      </c>
      <c r="B3157" s="22" t="s">
        <v>5166</v>
      </c>
      <c r="C3157" s="22" t="s">
        <v>10</v>
      </c>
      <c r="D3157" s="22">
        <v>2</v>
      </c>
      <c r="E3157" s="22" t="s">
        <v>211</v>
      </c>
      <c r="F3157" s="22" t="s">
        <v>9</v>
      </c>
      <c r="G3157" s="22">
        <v>111</v>
      </c>
      <c r="H3157" s="22">
        <v>111</v>
      </c>
      <c r="I3157" s="22">
        <v>111</v>
      </c>
      <c r="J3157" s="23">
        <v>1.62</v>
      </c>
      <c r="K3157" s="22">
        <v>0</v>
      </c>
      <c r="L3157" s="24">
        <v>0</v>
      </c>
      <c r="M3157" s="22" t="s">
        <v>6303</v>
      </c>
      <c r="N3157" s="22">
        <v>3</v>
      </c>
      <c r="O3157" s="22">
        <v>179.82361638</v>
      </c>
      <c r="P3157" s="19">
        <f t="shared" si="49"/>
        <v>9</v>
      </c>
    </row>
    <row r="3158" spans="1:16" x14ac:dyDescent="0.25">
      <c r="A3158" s="21">
        <v>44806</v>
      </c>
      <c r="B3158" s="22" t="s">
        <v>3366</v>
      </c>
      <c r="C3158" s="22" t="s">
        <v>10</v>
      </c>
      <c r="D3158" s="22">
        <v>2</v>
      </c>
      <c r="E3158" s="22" t="s">
        <v>212</v>
      </c>
      <c r="F3158" s="22" t="s">
        <v>9</v>
      </c>
      <c r="G3158" s="22">
        <v>101</v>
      </c>
      <c r="H3158" s="22">
        <v>61</v>
      </c>
      <c r="I3158" s="22">
        <v>61</v>
      </c>
      <c r="J3158" s="23">
        <v>6.44</v>
      </c>
      <c r="K3158" s="22">
        <v>0</v>
      </c>
      <c r="L3158" s="24">
        <v>0</v>
      </c>
      <c r="M3158" s="22" t="s">
        <v>6304</v>
      </c>
      <c r="N3158" s="22">
        <v>3</v>
      </c>
      <c r="O3158" s="22">
        <v>392.94125817000003</v>
      </c>
      <c r="P3158" s="19">
        <f t="shared" si="49"/>
        <v>9</v>
      </c>
    </row>
    <row r="3159" spans="1:16" x14ac:dyDescent="0.25">
      <c r="A3159" s="21">
        <v>44806</v>
      </c>
      <c r="B3159" s="22" t="s">
        <v>5172</v>
      </c>
      <c r="C3159" s="22" t="s">
        <v>931</v>
      </c>
      <c r="D3159" s="22">
        <v>2</v>
      </c>
      <c r="E3159" s="22" t="s">
        <v>1568</v>
      </c>
      <c r="F3159" s="22" t="s">
        <v>1318</v>
      </c>
      <c r="G3159" s="22">
        <v>7</v>
      </c>
      <c r="H3159" s="22">
        <v>7</v>
      </c>
      <c r="I3159" s="22">
        <v>6</v>
      </c>
      <c r="J3159" s="23">
        <v>8.1</v>
      </c>
      <c r="K3159" s="22">
        <v>-1</v>
      </c>
      <c r="L3159" s="24">
        <v>-8.1</v>
      </c>
      <c r="M3159" s="22" t="s">
        <v>4791</v>
      </c>
      <c r="N3159" s="22">
        <v>2</v>
      </c>
      <c r="O3159" s="22">
        <v>56.7</v>
      </c>
      <c r="P3159" s="19">
        <f t="shared" si="49"/>
        <v>9</v>
      </c>
    </row>
    <row r="3160" spans="1:16" x14ac:dyDescent="0.25">
      <c r="A3160" s="21">
        <v>44806</v>
      </c>
      <c r="B3160" s="22" t="s">
        <v>2677</v>
      </c>
      <c r="C3160" s="22" t="s">
        <v>10</v>
      </c>
      <c r="D3160" s="22">
        <v>2</v>
      </c>
      <c r="E3160" s="22" t="s">
        <v>448</v>
      </c>
      <c r="F3160" s="22" t="s">
        <v>407</v>
      </c>
      <c r="G3160" s="22">
        <v>45</v>
      </c>
      <c r="H3160" s="22">
        <v>5</v>
      </c>
      <c r="I3160" s="22">
        <v>4</v>
      </c>
      <c r="J3160" s="23">
        <v>12.32</v>
      </c>
      <c r="K3160" s="22">
        <v>-1</v>
      </c>
      <c r="L3160" s="24">
        <v>-12.32</v>
      </c>
      <c r="M3160" s="22" t="s">
        <v>6515</v>
      </c>
      <c r="N3160" s="22">
        <v>4</v>
      </c>
      <c r="O3160" s="22">
        <v>61.6</v>
      </c>
      <c r="P3160" s="19">
        <f t="shared" si="49"/>
        <v>9</v>
      </c>
    </row>
    <row r="3161" spans="1:16" x14ac:dyDescent="0.25">
      <c r="A3161" s="21">
        <v>44806</v>
      </c>
      <c r="B3161" s="22" t="s">
        <v>4945</v>
      </c>
      <c r="C3161" s="22" t="s">
        <v>10</v>
      </c>
      <c r="D3161" s="22">
        <v>2</v>
      </c>
      <c r="E3161" s="22" t="s">
        <v>539</v>
      </c>
      <c r="F3161" s="22" t="s">
        <v>407</v>
      </c>
      <c r="G3161" s="22">
        <v>113</v>
      </c>
      <c r="H3161" s="22">
        <v>63</v>
      </c>
      <c r="I3161" s="22">
        <v>64</v>
      </c>
      <c r="J3161" s="23">
        <v>2.2599999999999998</v>
      </c>
      <c r="K3161" s="22">
        <v>1</v>
      </c>
      <c r="L3161" s="24">
        <v>2.2599999999999998</v>
      </c>
      <c r="M3161" s="22" t="s">
        <v>6595</v>
      </c>
      <c r="N3161" s="22">
        <v>4</v>
      </c>
      <c r="O3161" s="22">
        <v>142.69123511999999</v>
      </c>
      <c r="P3161" s="19">
        <f t="shared" si="49"/>
        <v>9</v>
      </c>
    </row>
    <row r="3162" spans="1:16" x14ac:dyDescent="0.25">
      <c r="A3162" s="21">
        <v>44806</v>
      </c>
      <c r="B3162" s="22" t="s">
        <v>3203</v>
      </c>
      <c r="C3162" s="22" t="s">
        <v>10</v>
      </c>
      <c r="D3162" s="22">
        <v>2</v>
      </c>
      <c r="E3162" s="22" t="s">
        <v>540</v>
      </c>
      <c r="F3162" s="22" t="s">
        <v>407</v>
      </c>
      <c r="G3162" s="22">
        <v>150</v>
      </c>
      <c r="H3162" s="22">
        <v>150</v>
      </c>
      <c r="I3162" s="22">
        <v>151</v>
      </c>
      <c r="J3162" s="23">
        <v>0.24</v>
      </c>
      <c r="K3162" s="22">
        <v>1</v>
      </c>
      <c r="L3162" s="24">
        <v>0.24</v>
      </c>
      <c r="M3162" s="22" t="s">
        <v>6596</v>
      </c>
      <c r="N3162" s="22">
        <v>4</v>
      </c>
      <c r="O3162" s="22">
        <v>36.398778</v>
      </c>
      <c r="P3162" s="19">
        <f t="shared" si="49"/>
        <v>9</v>
      </c>
    </row>
    <row r="3163" spans="1:16" x14ac:dyDescent="0.25">
      <c r="A3163" s="21">
        <v>44806</v>
      </c>
      <c r="B3163" s="22" t="s">
        <v>5193</v>
      </c>
      <c r="C3163" s="22" t="s">
        <v>10</v>
      </c>
      <c r="D3163" s="22">
        <v>2</v>
      </c>
      <c r="E3163" s="22" t="s">
        <v>538</v>
      </c>
      <c r="F3163" s="22" t="s">
        <v>407</v>
      </c>
      <c r="G3163" s="22">
        <v>49</v>
      </c>
      <c r="H3163" s="22">
        <v>49</v>
      </c>
      <c r="I3163" s="22">
        <v>50</v>
      </c>
      <c r="J3163" s="23">
        <v>1.96</v>
      </c>
      <c r="K3163" s="22">
        <v>1</v>
      </c>
      <c r="L3163" s="24">
        <v>1.96</v>
      </c>
      <c r="M3163" s="22" t="s">
        <v>6597</v>
      </c>
      <c r="N3163" s="22">
        <v>4</v>
      </c>
      <c r="O3163" s="22">
        <v>96.203333169999993</v>
      </c>
      <c r="P3163" s="19">
        <f t="shared" si="49"/>
        <v>9</v>
      </c>
    </row>
    <row r="3164" spans="1:16" x14ac:dyDescent="0.25">
      <c r="A3164" s="21">
        <v>44806</v>
      </c>
      <c r="B3164" s="22" t="s">
        <v>6541</v>
      </c>
      <c r="C3164" s="22" t="s">
        <v>931</v>
      </c>
      <c r="D3164" s="22">
        <v>2</v>
      </c>
      <c r="E3164" s="22" t="s">
        <v>1569</v>
      </c>
      <c r="F3164" s="22" t="s">
        <v>1318</v>
      </c>
      <c r="G3164" s="22">
        <v>8</v>
      </c>
      <c r="H3164" s="22">
        <v>9</v>
      </c>
      <c r="I3164" s="22">
        <v>7</v>
      </c>
      <c r="J3164" s="23">
        <v>31.15</v>
      </c>
      <c r="K3164" s="22">
        <v>-2</v>
      </c>
      <c r="L3164" s="24">
        <v>-62.3</v>
      </c>
      <c r="M3164" s="22" t="s">
        <v>6643</v>
      </c>
      <c r="N3164" s="22">
        <v>2</v>
      </c>
      <c r="O3164" s="22">
        <v>280.35000000000002</v>
      </c>
      <c r="P3164" s="19">
        <f t="shared" si="49"/>
        <v>9</v>
      </c>
    </row>
    <row r="3165" spans="1:16" x14ac:dyDescent="0.25">
      <c r="A3165" s="21">
        <v>44806</v>
      </c>
      <c r="B3165" s="22" t="s">
        <v>3491</v>
      </c>
      <c r="C3165" s="22" t="s">
        <v>931</v>
      </c>
      <c r="D3165" s="22">
        <v>2</v>
      </c>
      <c r="E3165" s="22" t="s">
        <v>1569</v>
      </c>
      <c r="F3165" s="22" t="s">
        <v>1318</v>
      </c>
      <c r="G3165" s="22">
        <v>7</v>
      </c>
      <c r="H3165" s="22">
        <v>9</v>
      </c>
      <c r="I3165" s="22">
        <v>7</v>
      </c>
      <c r="J3165" s="23">
        <v>79.47</v>
      </c>
      <c r="K3165" s="22">
        <v>-2</v>
      </c>
      <c r="L3165" s="24">
        <v>-158.94</v>
      </c>
      <c r="M3165" s="22" t="s">
        <v>6643</v>
      </c>
      <c r="N3165" s="22">
        <v>2</v>
      </c>
      <c r="O3165" s="22">
        <v>715.23</v>
      </c>
      <c r="P3165" s="19">
        <f t="shared" si="49"/>
        <v>9</v>
      </c>
    </row>
    <row r="3166" spans="1:16" x14ac:dyDescent="0.25">
      <c r="A3166" s="21">
        <v>44806</v>
      </c>
      <c r="B3166" s="22" t="s">
        <v>4695</v>
      </c>
      <c r="C3166" s="22" t="s">
        <v>10</v>
      </c>
      <c r="D3166" s="22">
        <v>2</v>
      </c>
      <c r="E3166" s="22" t="s">
        <v>447</v>
      </c>
      <c r="F3166" s="22" t="s">
        <v>407</v>
      </c>
      <c r="G3166" s="22">
        <v>3030</v>
      </c>
      <c r="H3166" s="22">
        <v>310</v>
      </c>
      <c r="I3166" s="22">
        <v>305</v>
      </c>
      <c r="J3166" s="23">
        <v>1.3</v>
      </c>
      <c r="K3166" s="22">
        <v>-5</v>
      </c>
      <c r="L3166" s="24">
        <v>-6.48</v>
      </c>
      <c r="M3166" s="22" t="s">
        <v>6902</v>
      </c>
      <c r="N3166" s="22">
        <v>4</v>
      </c>
      <c r="O3166" s="22">
        <v>401.65217269999999</v>
      </c>
      <c r="P3166" s="19">
        <f t="shared" si="49"/>
        <v>9</v>
      </c>
    </row>
    <row r="3167" spans="1:16" x14ac:dyDescent="0.25">
      <c r="A3167" s="21">
        <v>44806</v>
      </c>
      <c r="B3167" s="22" t="s">
        <v>3087</v>
      </c>
      <c r="C3167" s="22" t="s">
        <v>2176</v>
      </c>
      <c r="D3167" s="22">
        <v>1</v>
      </c>
      <c r="E3167" s="22" t="s">
        <v>3036</v>
      </c>
      <c r="F3167" s="22" t="s">
        <v>407</v>
      </c>
      <c r="G3167" s="22">
        <v>330</v>
      </c>
      <c r="H3167" s="22">
        <v>330</v>
      </c>
      <c r="I3167" s="22">
        <v>1000</v>
      </c>
      <c r="J3167" s="23">
        <v>0.12</v>
      </c>
      <c r="K3167" s="22">
        <v>670</v>
      </c>
      <c r="L3167" s="24">
        <v>80.22</v>
      </c>
      <c r="M3167" s="22" t="s">
        <v>7012</v>
      </c>
      <c r="N3167" s="22">
        <v>4</v>
      </c>
      <c r="O3167" s="22">
        <v>39.509190599999997</v>
      </c>
      <c r="P3167" s="19">
        <f t="shared" si="49"/>
        <v>9</v>
      </c>
    </row>
    <row r="3168" spans="1:16" x14ac:dyDescent="0.25">
      <c r="A3168" s="21">
        <v>44809</v>
      </c>
      <c r="B3168" s="22" t="s">
        <v>3280</v>
      </c>
      <c r="C3168" s="22" t="s">
        <v>2176</v>
      </c>
      <c r="D3168" s="22">
        <v>1</v>
      </c>
      <c r="E3168" s="22" t="s">
        <v>3121</v>
      </c>
      <c r="F3168" s="22" t="s">
        <v>407</v>
      </c>
      <c r="G3168" s="22">
        <v>20997</v>
      </c>
      <c r="H3168" s="22">
        <v>3331</v>
      </c>
      <c r="I3168" s="22">
        <v>3270</v>
      </c>
      <c r="J3168" s="23">
        <v>0.18</v>
      </c>
      <c r="K3168" s="22">
        <v>-61</v>
      </c>
      <c r="L3168" s="24">
        <v>-10.94</v>
      </c>
      <c r="M3168" s="22" t="s">
        <v>7013</v>
      </c>
      <c r="N3168" s="22">
        <v>4</v>
      </c>
      <c r="O3168" s="22">
        <v>597.53872989000001</v>
      </c>
      <c r="P3168" s="19">
        <f t="shared" si="49"/>
        <v>9</v>
      </c>
    </row>
    <row r="3169" spans="1:16" x14ac:dyDescent="0.25">
      <c r="A3169" s="21">
        <v>44809</v>
      </c>
      <c r="B3169" s="22" t="s">
        <v>3258</v>
      </c>
      <c r="C3169" s="22" t="s">
        <v>2176</v>
      </c>
      <c r="D3169" s="22">
        <v>1</v>
      </c>
      <c r="E3169" s="22" t="s">
        <v>3121</v>
      </c>
      <c r="F3169" s="22" t="s">
        <v>407</v>
      </c>
      <c r="G3169" s="22">
        <v>24930</v>
      </c>
      <c r="H3169" s="22">
        <v>2038</v>
      </c>
      <c r="I3169" s="22">
        <v>2037</v>
      </c>
      <c r="J3169" s="23">
        <v>0.18</v>
      </c>
      <c r="K3169" s="22">
        <v>-1</v>
      </c>
      <c r="L3169" s="24">
        <v>-0.18</v>
      </c>
      <c r="M3169" s="22" t="s">
        <v>7013</v>
      </c>
      <c r="N3169" s="22">
        <v>4</v>
      </c>
      <c r="O3169" s="22">
        <v>364.80839931999998</v>
      </c>
      <c r="P3169" s="19">
        <f t="shared" si="49"/>
        <v>9</v>
      </c>
    </row>
    <row r="3170" spans="1:16" x14ac:dyDescent="0.25">
      <c r="A3170" s="21">
        <v>44809</v>
      </c>
      <c r="B3170" s="22" t="s">
        <v>3259</v>
      </c>
      <c r="C3170" s="22" t="s">
        <v>2176</v>
      </c>
      <c r="D3170" s="22">
        <v>1</v>
      </c>
      <c r="E3170" s="22" t="s">
        <v>3121</v>
      </c>
      <c r="F3170" s="22" t="s">
        <v>407</v>
      </c>
      <c r="G3170" s="22">
        <v>9554</v>
      </c>
      <c r="H3170" s="22">
        <v>6234</v>
      </c>
      <c r="I3170" s="22">
        <v>5954</v>
      </c>
      <c r="J3170" s="23">
        <v>0.3</v>
      </c>
      <c r="K3170" s="22">
        <v>-280</v>
      </c>
      <c r="L3170" s="24">
        <v>-85.33</v>
      </c>
      <c r="M3170" s="22" t="s">
        <v>7013</v>
      </c>
      <c r="N3170" s="22">
        <v>4</v>
      </c>
      <c r="O3170" s="22">
        <v>1899.7063324200001</v>
      </c>
      <c r="P3170" s="19">
        <f t="shared" si="49"/>
        <v>9</v>
      </c>
    </row>
    <row r="3171" spans="1:16" x14ac:dyDescent="0.25">
      <c r="A3171" s="21">
        <v>44809</v>
      </c>
      <c r="B3171" s="22" t="s">
        <v>3341</v>
      </c>
      <c r="C3171" s="22" t="s">
        <v>2176</v>
      </c>
      <c r="D3171" s="22">
        <v>1</v>
      </c>
      <c r="E3171" s="22" t="s">
        <v>3121</v>
      </c>
      <c r="F3171" s="22" t="s">
        <v>407</v>
      </c>
      <c r="G3171" s="22">
        <v>6517</v>
      </c>
      <c r="H3171" s="22">
        <v>1517</v>
      </c>
      <c r="I3171" s="22">
        <v>1510</v>
      </c>
      <c r="J3171" s="23">
        <v>0.02</v>
      </c>
      <c r="K3171" s="22">
        <v>-7</v>
      </c>
      <c r="L3171" s="24">
        <v>-0.14000000000000001</v>
      </c>
      <c r="M3171" s="22" t="s">
        <v>7013</v>
      </c>
      <c r="N3171" s="22">
        <v>4</v>
      </c>
      <c r="O3171" s="22">
        <v>30.173767139999999</v>
      </c>
      <c r="P3171" s="19">
        <f t="shared" si="49"/>
        <v>9</v>
      </c>
    </row>
    <row r="3172" spans="1:16" x14ac:dyDescent="0.25">
      <c r="A3172" s="21">
        <v>44809</v>
      </c>
      <c r="B3172" s="22" t="s">
        <v>3217</v>
      </c>
      <c r="C3172" s="22" t="s">
        <v>2176</v>
      </c>
      <c r="D3172" s="22">
        <v>1</v>
      </c>
      <c r="E3172" s="22" t="s">
        <v>3121</v>
      </c>
      <c r="F3172" s="22" t="s">
        <v>407</v>
      </c>
      <c r="G3172" s="22">
        <v>706</v>
      </c>
      <c r="H3172" s="22">
        <v>706</v>
      </c>
      <c r="I3172" s="22">
        <v>481</v>
      </c>
      <c r="J3172" s="23">
        <v>0.04</v>
      </c>
      <c r="K3172" s="22">
        <v>-225</v>
      </c>
      <c r="L3172" s="24">
        <v>-8.6999999999999993</v>
      </c>
      <c r="M3172" s="22" t="s">
        <v>7013</v>
      </c>
      <c r="N3172" s="22">
        <v>4</v>
      </c>
      <c r="O3172" s="22">
        <v>27.311631179999999</v>
      </c>
      <c r="P3172" s="19">
        <f t="shared" si="49"/>
        <v>9</v>
      </c>
    </row>
    <row r="3173" spans="1:16" x14ac:dyDescent="0.25">
      <c r="A3173" s="21">
        <v>44809</v>
      </c>
      <c r="B3173" s="22" t="s">
        <v>3120</v>
      </c>
      <c r="C3173" s="22" t="s">
        <v>2176</v>
      </c>
      <c r="D3173" s="22">
        <v>1</v>
      </c>
      <c r="E3173" s="22" t="s">
        <v>3121</v>
      </c>
      <c r="F3173" s="22" t="s">
        <v>407</v>
      </c>
      <c r="G3173" s="22">
        <v>13208</v>
      </c>
      <c r="H3173" s="22">
        <v>141</v>
      </c>
      <c r="I3173" s="22">
        <v>1324</v>
      </c>
      <c r="J3173" s="23">
        <v>0.14000000000000001</v>
      </c>
      <c r="K3173" s="22">
        <v>1183</v>
      </c>
      <c r="L3173" s="24">
        <v>160.88999999999999</v>
      </c>
      <c r="M3173" s="22" t="s">
        <v>7013</v>
      </c>
      <c r="N3173" s="22">
        <v>4</v>
      </c>
      <c r="O3173" s="22">
        <v>19.176685259999999</v>
      </c>
      <c r="P3173" s="19">
        <f t="shared" si="49"/>
        <v>9</v>
      </c>
    </row>
    <row r="3174" spans="1:16" x14ac:dyDescent="0.25">
      <c r="A3174" s="21">
        <v>44811</v>
      </c>
      <c r="B3174" s="22" t="s">
        <v>2525</v>
      </c>
      <c r="C3174" s="22" t="s">
        <v>10</v>
      </c>
      <c r="D3174" s="22">
        <v>2</v>
      </c>
      <c r="E3174" s="22" t="s">
        <v>461</v>
      </c>
      <c r="F3174" s="22" t="s">
        <v>407</v>
      </c>
      <c r="G3174" s="22">
        <v>337</v>
      </c>
      <c r="H3174" s="22">
        <v>38</v>
      </c>
      <c r="I3174" s="22">
        <v>38</v>
      </c>
      <c r="J3174" s="23">
        <v>0</v>
      </c>
      <c r="K3174" s="22">
        <v>0</v>
      </c>
      <c r="L3174" s="24">
        <v>0</v>
      </c>
      <c r="M3174" s="22" t="s">
        <v>2749</v>
      </c>
      <c r="N3174" s="22">
        <v>4</v>
      </c>
      <c r="O3174" s="22">
        <v>0</v>
      </c>
      <c r="P3174" s="19">
        <f t="shared" si="49"/>
        <v>9</v>
      </c>
    </row>
    <row r="3175" spans="1:16" x14ac:dyDescent="0.25">
      <c r="A3175" s="21">
        <v>44811</v>
      </c>
      <c r="B3175" s="22" t="s">
        <v>3505</v>
      </c>
      <c r="C3175" s="22" t="s">
        <v>966</v>
      </c>
      <c r="D3175" s="22">
        <v>2</v>
      </c>
      <c r="E3175" s="22" t="s">
        <v>1242</v>
      </c>
      <c r="F3175" s="22" t="s">
        <v>407</v>
      </c>
      <c r="G3175" s="22">
        <v>114</v>
      </c>
      <c r="H3175" s="22">
        <v>14</v>
      </c>
      <c r="I3175" s="22">
        <v>14</v>
      </c>
      <c r="J3175" s="23">
        <v>12.37</v>
      </c>
      <c r="K3175" s="22">
        <v>0</v>
      </c>
      <c r="L3175" s="24">
        <v>0</v>
      </c>
      <c r="M3175" s="22" t="s">
        <v>3646</v>
      </c>
      <c r="N3175" s="22">
        <v>4</v>
      </c>
      <c r="O3175" s="22">
        <v>173.11610554000001</v>
      </c>
      <c r="P3175" s="19">
        <f t="shared" si="49"/>
        <v>9</v>
      </c>
    </row>
    <row r="3176" spans="1:16" x14ac:dyDescent="0.25">
      <c r="A3176" s="21">
        <v>44811</v>
      </c>
      <c r="B3176" s="22" t="s">
        <v>3593</v>
      </c>
      <c r="C3176" s="22" t="s">
        <v>9</v>
      </c>
      <c r="D3176" s="22">
        <v>2</v>
      </c>
      <c r="E3176" s="22" t="s">
        <v>1182</v>
      </c>
      <c r="F3176" s="22" t="s">
        <v>407</v>
      </c>
      <c r="G3176" s="22">
        <v>1889</v>
      </c>
      <c r="H3176" s="22">
        <v>150</v>
      </c>
      <c r="I3176" s="22">
        <v>150</v>
      </c>
      <c r="J3176" s="23">
        <v>3.53</v>
      </c>
      <c r="K3176" s="22">
        <v>0</v>
      </c>
      <c r="L3176" s="24">
        <v>0</v>
      </c>
      <c r="M3176" s="22" t="s">
        <v>4124</v>
      </c>
      <c r="N3176" s="22">
        <v>4</v>
      </c>
      <c r="O3176" s="22">
        <v>529.60405949999995</v>
      </c>
      <c r="P3176" s="19">
        <f t="shared" si="49"/>
        <v>9</v>
      </c>
    </row>
    <row r="3177" spans="1:16" x14ac:dyDescent="0.25">
      <c r="A3177" s="21">
        <v>44811</v>
      </c>
      <c r="B3177" s="22" t="s">
        <v>2335</v>
      </c>
      <c r="C3177" s="22" t="s">
        <v>9</v>
      </c>
      <c r="D3177" s="22">
        <v>2</v>
      </c>
      <c r="E3177" s="22" t="s">
        <v>1181</v>
      </c>
      <c r="F3177" s="22" t="s">
        <v>407</v>
      </c>
      <c r="G3177" s="22">
        <v>3198</v>
      </c>
      <c r="H3177" s="22">
        <v>150</v>
      </c>
      <c r="I3177" s="22">
        <v>150</v>
      </c>
      <c r="J3177" s="23">
        <v>1.87</v>
      </c>
      <c r="K3177" s="22">
        <v>0</v>
      </c>
      <c r="L3177" s="24">
        <v>0</v>
      </c>
      <c r="M3177" s="22" t="s">
        <v>4125</v>
      </c>
      <c r="N3177" s="22">
        <v>4</v>
      </c>
      <c r="O3177" s="22">
        <v>280.5</v>
      </c>
      <c r="P3177" s="19">
        <f t="shared" si="49"/>
        <v>9</v>
      </c>
    </row>
    <row r="3178" spans="1:16" x14ac:dyDescent="0.25">
      <c r="A3178" s="21">
        <v>44811</v>
      </c>
      <c r="B3178" s="22" t="s">
        <v>2345</v>
      </c>
      <c r="C3178" s="22" t="s">
        <v>9</v>
      </c>
      <c r="D3178" s="22">
        <v>2</v>
      </c>
      <c r="E3178" s="22" t="s">
        <v>1180</v>
      </c>
      <c r="F3178" s="22" t="s">
        <v>407</v>
      </c>
      <c r="G3178" s="22">
        <v>637</v>
      </c>
      <c r="H3178" s="22">
        <v>140</v>
      </c>
      <c r="I3178" s="22">
        <v>140</v>
      </c>
      <c r="J3178" s="23">
        <v>2.4900000000000002</v>
      </c>
      <c r="K3178" s="22">
        <v>0</v>
      </c>
      <c r="L3178" s="24">
        <v>0</v>
      </c>
      <c r="M3178" s="22" t="s">
        <v>4126</v>
      </c>
      <c r="N3178" s="22">
        <v>4</v>
      </c>
      <c r="O3178" s="22">
        <v>348.03209279999999</v>
      </c>
      <c r="P3178" s="19">
        <f t="shared" si="49"/>
        <v>9</v>
      </c>
    </row>
    <row r="3179" spans="1:16" x14ac:dyDescent="0.25">
      <c r="A3179" s="21">
        <v>44811</v>
      </c>
      <c r="B3179" s="22" t="s">
        <v>5299</v>
      </c>
      <c r="C3179" s="22" t="s">
        <v>10</v>
      </c>
      <c r="D3179" s="22">
        <v>2</v>
      </c>
      <c r="E3179" s="22" t="s">
        <v>464</v>
      </c>
      <c r="F3179" s="22" t="s">
        <v>407</v>
      </c>
      <c r="G3179" s="22">
        <v>36</v>
      </c>
      <c r="H3179" s="22">
        <v>36</v>
      </c>
      <c r="I3179" s="22">
        <v>36</v>
      </c>
      <c r="J3179" s="23">
        <v>2.92</v>
      </c>
      <c r="K3179" s="22">
        <v>0</v>
      </c>
      <c r="L3179" s="24">
        <v>0</v>
      </c>
      <c r="M3179" s="22" t="s">
        <v>5672</v>
      </c>
      <c r="N3179" s="22">
        <v>4</v>
      </c>
      <c r="O3179" s="22">
        <v>105.00164388</v>
      </c>
      <c r="P3179" s="19">
        <f t="shared" si="49"/>
        <v>9</v>
      </c>
    </row>
    <row r="3180" spans="1:16" x14ac:dyDescent="0.25">
      <c r="A3180" s="21">
        <v>44811</v>
      </c>
      <c r="B3180" s="22" t="s">
        <v>4732</v>
      </c>
      <c r="C3180" s="22" t="s">
        <v>10</v>
      </c>
      <c r="D3180" s="22">
        <v>2</v>
      </c>
      <c r="E3180" s="22" t="s">
        <v>465</v>
      </c>
      <c r="F3180" s="22" t="s">
        <v>407</v>
      </c>
      <c r="G3180" s="22">
        <v>383</v>
      </c>
      <c r="H3180" s="22">
        <v>13</v>
      </c>
      <c r="I3180" s="22">
        <v>13</v>
      </c>
      <c r="J3180" s="23">
        <v>2.31</v>
      </c>
      <c r="K3180" s="22">
        <v>0</v>
      </c>
      <c r="L3180" s="24">
        <v>0</v>
      </c>
      <c r="M3180" s="22" t="s">
        <v>5673</v>
      </c>
      <c r="N3180" s="22">
        <v>4</v>
      </c>
      <c r="O3180" s="22">
        <v>30.050894379999999</v>
      </c>
      <c r="P3180" s="19">
        <f t="shared" si="49"/>
        <v>9</v>
      </c>
    </row>
    <row r="3181" spans="1:16" x14ac:dyDescent="0.25">
      <c r="A3181" s="21">
        <v>44811</v>
      </c>
      <c r="B3181" s="22" t="s">
        <v>2572</v>
      </c>
      <c r="C3181" s="22" t="s">
        <v>10</v>
      </c>
      <c r="D3181" s="22">
        <v>2</v>
      </c>
      <c r="E3181" s="22" t="s">
        <v>466</v>
      </c>
      <c r="F3181" s="22" t="s">
        <v>407</v>
      </c>
      <c r="G3181" s="22">
        <v>46</v>
      </c>
      <c r="H3181" s="22">
        <v>46</v>
      </c>
      <c r="I3181" s="22">
        <v>46</v>
      </c>
      <c r="J3181" s="23">
        <v>7.88</v>
      </c>
      <c r="K3181" s="22">
        <v>0</v>
      </c>
      <c r="L3181" s="24">
        <v>0</v>
      </c>
      <c r="M3181" s="22" t="s">
        <v>5674</v>
      </c>
      <c r="N3181" s="22">
        <v>4</v>
      </c>
      <c r="O3181" s="22">
        <v>362.26588656000001</v>
      </c>
      <c r="P3181" s="19">
        <f t="shared" si="49"/>
        <v>9</v>
      </c>
    </row>
    <row r="3182" spans="1:16" x14ac:dyDescent="0.25">
      <c r="A3182" s="21">
        <v>44811</v>
      </c>
      <c r="B3182" s="22" t="s">
        <v>4492</v>
      </c>
      <c r="C3182" s="22" t="s">
        <v>10</v>
      </c>
      <c r="D3182" s="22">
        <v>2</v>
      </c>
      <c r="E3182" s="22" t="s">
        <v>457</v>
      </c>
      <c r="F3182" s="22" t="s">
        <v>407</v>
      </c>
      <c r="G3182" s="22">
        <v>2909</v>
      </c>
      <c r="H3182" s="22">
        <v>189</v>
      </c>
      <c r="I3182" s="22">
        <v>189</v>
      </c>
      <c r="J3182" s="23">
        <v>1.27</v>
      </c>
      <c r="K3182" s="22">
        <v>0</v>
      </c>
      <c r="L3182" s="24">
        <v>0</v>
      </c>
      <c r="M3182" s="22" t="s">
        <v>5675</v>
      </c>
      <c r="N3182" s="22">
        <v>4</v>
      </c>
      <c r="O3182" s="22">
        <v>239.94782658</v>
      </c>
      <c r="P3182" s="19">
        <f t="shared" si="49"/>
        <v>9</v>
      </c>
    </row>
    <row r="3183" spans="1:16" x14ac:dyDescent="0.25">
      <c r="A3183" s="21">
        <v>44811</v>
      </c>
      <c r="B3183" s="22" t="s">
        <v>5301</v>
      </c>
      <c r="C3183" s="22" t="s">
        <v>10</v>
      </c>
      <c r="D3183" s="22">
        <v>2</v>
      </c>
      <c r="E3183" s="22" t="s">
        <v>458</v>
      </c>
      <c r="F3183" s="22" t="s">
        <v>407</v>
      </c>
      <c r="G3183" s="22">
        <v>95</v>
      </c>
      <c r="H3183" s="22">
        <v>95</v>
      </c>
      <c r="I3183" s="22">
        <v>95</v>
      </c>
      <c r="J3183" s="23">
        <v>2.69</v>
      </c>
      <c r="K3183" s="22">
        <v>0</v>
      </c>
      <c r="L3183" s="24">
        <v>0</v>
      </c>
      <c r="M3183" s="22" t="s">
        <v>5676</v>
      </c>
      <c r="N3183" s="22">
        <v>4</v>
      </c>
      <c r="O3183" s="22">
        <v>255.52554985</v>
      </c>
      <c r="P3183" s="19">
        <f t="shared" si="49"/>
        <v>9</v>
      </c>
    </row>
    <row r="3184" spans="1:16" x14ac:dyDescent="0.25">
      <c r="A3184" s="21">
        <v>44811</v>
      </c>
      <c r="B3184" s="22" t="s">
        <v>5326</v>
      </c>
      <c r="C3184" s="22" t="s">
        <v>10</v>
      </c>
      <c r="D3184" s="22">
        <v>2</v>
      </c>
      <c r="E3184" s="22" t="s">
        <v>459</v>
      </c>
      <c r="F3184" s="22" t="s">
        <v>407</v>
      </c>
      <c r="G3184" s="22">
        <v>152</v>
      </c>
      <c r="H3184" s="22">
        <v>152</v>
      </c>
      <c r="I3184" s="22">
        <v>152</v>
      </c>
      <c r="J3184" s="23">
        <v>1.55</v>
      </c>
      <c r="K3184" s="22">
        <v>0</v>
      </c>
      <c r="L3184" s="24">
        <v>0</v>
      </c>
      <c r="M3184" s="22" t="s">
        <v>5677</v>
      </c>
      <c r="N3184" s="22">
        <v>4</v>
      </c>
      <c r="O3184" s="22">
        <v>236.22895775999999</v>
      </c>
      <c r="P3184" s="19">
        <f t="shared" si="49"/>
        <v>9</v>
      </c>
    </row>
    <row r="3185" spans="1:16" x14ac:dyDescent="0.25">
      <c r="A3185" s="21">
        <v>44811</v>
      </c>
      <c r="B3185" s="22" t="s">
        <v>3027</v>
      </c>
      <c r="C3185" s="22" t="s">
        <v>10</v>
      </c>
      <c r="D3185" s="22">
        <v>2</v>
      </c>
      <c r="E3185" s="22" t="s">
        <v>460</v>
      </c>
      <c r="F3185" s="22" t="s">
        <v>407</v>
      </c>
      <c r="G3185" s="22">
        <v>817</v>
      </c>
      <c r="H3185" s="22">
        <v>817</v>
      </c>
      <c r="I3185" s="22">
        <v>817</v>
      </c>
      <c r="J3185" s="23">
        <v>0.05</v>
      </c>
      <c r="K3185" s="22">
        <v>0</v>
      </c>
      <c r="L3185" s="24">
        <v>0</v>
      </c>
      <c r="M3185" s="22" t="s">
        <v>5678</v>
      </c>
      <c r="N3185" s="22">
        <v>4</v>
      </c>
      <c r="O3185" s="22">
        <v>42.011978249999999</v>
      </c>
      <c r="P3185" s="19">
        <f t="shared" si="49"/>
        <v>9</v>
      </c>
    </row>
    <row r="3186" spans="1:16" x14ac:dyDescent="0.25">
      <c r="A3186" s="21">
        <v>44811</v>
      </c>
      <c r="B3186" s="22" t="s">
        <v>4989</v>
      </c>
      <c r="C3186" s="22" t="s">
        <v>10</v>
      </c>
      <c r="D3186" s="22">
        <v>2</v>
      </c>
      <c r="E3186" s="22" t="s">
        <v>462</v>
      </c>
      <c r="F3186" s="22" t="s">
        <v>407</v>
      </c>
      <c r="G3186" s="22">
        <v>94</v>
      </c>
      <c r="H3186" s="22">
        <v>34</v>
      </c>
      <c r="I3186" s="22">
        <v>34</v>
      </c>
      <c r="J3186" s="23">
        <v>13.24</v>
      </c>
      <c r="K3186" s="22">
        <v>0</v>
      </c>
      <c r="L3186" s="24">
        <v>0</v>
      </c>
      <c r="M3186" s="22" t="s">
        <v>5679</v>
      </c>
      <c r="N3186" s="22">
        <v>4</v>
      </c>
      <c r="O3186" s="22">
        <v>450.18043638</v>
      </c>
      <c r="P3186" s="19">
        <f t="shared" si="49"/>
        <v>9</v>
      </c>
    </row>
    <row r="3187" spans="1:16" x14ac:dyDescent="0.25">
      <c r="A3187" s="21">
        <v>44811</v>
      </c>
      <c r="B3187" s="22" t="s">
        <v>4017</v>
      </c>
      <c r="C3187" s="22" t="s">
        <v>10</v>
      </c>
      <c r="D3187" s="22">
        <v>2</v>
      </c>
      <c r="E3187" s="22" t="s">
        <v>463</v>
      </c>
      <c r="F3187" s="22" t="s">
        <v>407</v>
      </c>
      <c r="G3187" s="22">
        <v>361</v>
      </c>
      <c r="H3187" s="22">
        <v>61</v>
      </c>
      <c r="I3187" s="22">
        <v>60</v>
      </c>
      <c r="J3187" s="23">
        <v>2.73</v>
      </c>
      <c r="K3187" s="22">
        <v>-1</v>
      </c>
      <c r="L3187" s="24">
        <v>-2.73</v>
      </c>
      <c r="M3187" s="22" t="s">
        <v>6516</v>
      </c>
      <c r="N3187" s="22">
        <v>4</v>
      </c>
      <c r="O3187" s="22">
        <v>166.80732247</v>
      </c>
      <c r="P3187" s="19">
        <f t="shared" si="49"/>
        <v>9</v>
      </c>
    </row>
    <row r="3188" spans="1:16" x14ac:dyDescent="0.25">
      <c r="A3188" s="21">
        <v>44812</v>
      </c>
      <c r="B3188" s="22" t="s">
        <v>3238</v>
      </c>
      <c r="C3188" s="22" t="s">
        <v>2176</v>
      </c>
      <c r="D3188" s="22">
        <v>1</v>
      </c>
      <c r="E3188" s="22" t="s">
        <v>2557</v>
      </c>
      <c r="F3188" s="22" t="s">
        <v>407</v>
      </c>
      <c r="G3188" s="22">
        <v>1484</v>
      </c>
      <c r="H3188" s="22">
        <v>-116</v>
      </c>
      <c r="I3188" s="22">
        <v>0</v>
      </c>
      <c r="J3188" s="23">
        <v>0.24</v>
      </c>
      <c r="K3188" s="22">
        <v>116</v>
      </c>
      <c r="L3188" s="24">
        <v>28.07</v>
      </c>
      <c r="M3188" s="22" t="s">
        <v>7125</v>
      </c>
      <c r="N3188" s="22">
        <v>4</v>
      </c>
      <c r="O3188" s="22">
        <v>-28.070735599999999</v>
      </c>
      <c r="P3188" s="19">
        <f t="shared" si="49"/>
        <v>9</v>
      </c>
    </row>
    <row r="3189" spans="1:16" x14ac:dyDescent="0.25">
      <c r="A3189" s="21">
        <v>44813</v>
      </c>
      <c r="B3189" s="22" t="s">
        <v>2185</v>
      </c>
      <c r="C3189" s="22" t="s">
        <v>2176</v>
      </c>
      <c r="D3189" s="22">
        <v>3</v>
      </c>
      <c r="E3189" s="22" t="s">
        <v>2951</v>
      </c>
      <c r="F3189" s="22" t="s">
        <v>696</v>
      </c>
      <c r="G3189" s="22">
        <v>4936</v>
      </c>
      <c r="H3189" s="22">
        <v>1760</v>
      </c>
      <c r="I3189" s="22">
        <v>1760</v>
      </c>
      <c r="J3189" s="23">
        <v>2.04</v>
      </c>
      <c r="K3189" s="22">
        <v>0</v>
      </c>
      <c r="L3189" s="24">
        <v>0</v>
      </c>
      <c r="M3189" s="22" t="s">
        <v>3068</v>
      </c>
      <c r="N3189" s="22">
        <v>1</v>
      </c>
      <c r="O3189" s="22">
        <v>3585.5806447999998</v>
      </c>
      <c r="P3189" s="19">
        <f t="shared" si="49"/>
        <v>9</v>
      </c>
    </row>
    <row r="3190" spans="1:16" x14ac:dyDescent="0.25">
      <c r="A3190" s="21">
        <v>44813</v>
      </c>
      <c r="B3190" s="22" t="s">
        <v>3695</v>
      </c>
      <c r="C3190" s="22" t="s">
        <v>966</v>
      </c>
      <c r="D3190" s="22">
        <v>2</v>
      </c>
      <c r="E3190" s="22" t="s">
        <v>965</v>
      </c>
      <c r="F3190" s="22" t="s">
        <v>863</v>
      </c>
      <c r="G3190" s="22">
        <v>2703</v>
      </c>
      <c r="H3190" s="22">
        <v>255</v>
      </c>
      <c r="I3190" s="22">
        <v>255</v>
      </c>
      <c r="J3190" s="23">
        <v>1.67</v>
      </c>
      <c r="K3190" s="22">
        <v>0</v>
      </c>
      <c r="L3190" s="24">
        <v>0</v>
      </c>
      <c r="M3190" s="22" t="s">
        <v>3800</v>
      </c>
      <c r="N3190" s="22">
        <v>5</v>
      </c>
      <c r="O3190" s="22">
        <v>426.7834173</v>
      </c>
      <c r="P3190" s="19">
        <f t="shared" si="49"/>
        <v>9</v>
      </c>
    </row>
    <row r="3191" spans="1:16" x14ac:dyDescent="0.25">
      <c r="A3191" s="21">
        <v>44813</v>
      </c>
      <c r="B3191" s="22" t="s">
        <v>3697</v>
      </c>
      <c r="C3191" s="22" t="s">
        <v>966</v>
      </c>
      <c r="D3191" s="22">
        <v>2</v>
      </c>
      <c r="E3191" s="22" t="s">
        <v>993</v>
      </c>
      <c r="F3191" s="22" t="s">
        <v>863</v>
      </c>
      <c r="G3191" s="22">
        <v>2205</v>
      </c>
      <c r="H3191" s="22">
        <v>285</v>
      </c>
      <c r="I3191" s="22">
        <v>285</v>
      </c>
      <c r="J3191" s="23">
        <v>4.25</v>
      </c>
      <c r="K3191" s="22">
        <v>0</v>
      </c>
      <c r="L3191" s="24">
        <v>0</v>
      </c>
      <c r="M3191" s="22" t="s">
        <v>3801</v>
      </c>
      <c r="N3191" s="22">
        <v>5</v>
      </c>
      <c r="O3191" s="22">
        <v>1212.4930274999999</v>
      </c>
      <c r="P3191" s="19">
        <f t="shared" si="49"/>
        <v>9</v>
      </c>
    </row>
    <row r="3192" spans="1:16" x14ac:dyDescent="0.25">
      <c r="A3192" s="21">
        <v>44813</v>
      </c>
      <c r="B3192" s="22" t="s">
        <v>2185</v>
      </c>
      <c r="C3192" s="22" t="s">
        <v>9</v>
      </c>
      <c r="D3192" s="22">
        <v>2</v>
      </c>
      <c r="E3192" s="22" t="s">
        <v>1186</v>
      </c>
      <c r="F3192" s="22" t="s">
        <v>407</v>
      </c>
      <c r="G3192" s="22">
        <v>4936</v>
      </c>
      <c r="H3192" s="22">
        <v>240</v>
      </c>
      <c r="I3192" s="22">
        <v>240</v>
      </c>
      <c r="J3192" s="23">
        <v>2.04</v>
      </c>
      <c r="K3192" s="22">
        <v>0</v>
      </c>
      <c r="L3192" s="24">
        <v>0</v>
      </c>
      <c r="M3192" s="22" t="s">
        <v>4127</v>
      </c>
      <c r="N3192" s="22">
        <v>4</v>
      </c>
      <c r="O3192" s="22">
        <v>488.94281519999998</v>
      </c>
      <c r="P3192" s="19">
        <f t="shared" si="49"/>
        <v>9</v>
      </c>
    </row>
    <row r="3193" spans="1:16" x14ac:dyDescent="0.25">
      <c r="A3193" s="21">
        <v>44813</v>
      </c>
      <c r="B3193" s="22" t="s">
        <v>3695</v>
      </c>
      <c r="C3193" s="22" t="s">
        <v>9</v>
      </c>
      <c r="D3193" s="22">
        <v>2</v>
      </c>
      <c r="E3193" s="22" t="s">
        <v>1109</v>
      </c>
      <c r="F3193" s="22" t="s">
        <v>9</v>
      </c>
      <c r="G3193" s="22">
        <v>2703</v>
      </c>
      <c r="H3193" s="22">
        <v>216</v>
      </c>
      <c r="I3193" s="22">
        <v>216</v>
      </c>
      <c r="J3193" s="23">
        <v>1.67</v>
      </c>
      <c r="K3193" s="22">
        <v>0</v>
      </c>
      <c r="L3193" s="24">
        <v>0</v>
      </c>
      <c r="M3193" s="22" t="s">
        <v>4319</v>
      </c>
      <c r="N3193" s="22">
        <v>3</v>
      </c>
      <c r="O3193" s="22">
        <v>361.51065935999998</v>
      </c>
      <c r="P3193" s="19">
        <f t="shared" si="49"/>
        <v>9</v>
      </c>
    </row>
    <row r="3194" spans="1:16" x14ac:dyDescent="0.25">
      <c r="A3194" s="21">
        <v>44813</v>
      </c>
      <c r="B3194" s="22" t="s">
        <v>2185</v>
      </c>
      <c r="C3194" s="22" t="s">
        <v>931</v>
      </c>
      <c r="D3194" s="22">
        <v>2</v>
      </c>
      <c r="E3194" s="22" t="s">
        <v>1574</v>
      </c>
      <c r="F3194" s="22" t="s">
        <v>1318</v>
      </c>
      <c r="G3194" s="22">
        <v>4936</v>
      </c>
      <c r="H3194" s="22">
        <v>2560</v>
      </c>
      <c r="I3194" s="22">
        <v>2560</v>
      </c>
      <c r="J3194" s="23">
        <v>2.04</v>
      </c>
      <c r="K3194" s="22">
        <v>0</v>
      </c>
      <c r="L3194" s="24">
        <v>0</v>
      </c>
      <c r="M3194" s="22" t="s">
        <v>4792</v>
      </c>
      <c r="N3194" s="22">
        <v>2</v>
      </c>
      <c r="O3194" s="22">
        <v>5215.3900288000004</v>
      </c>
      <c r="P3194" s="19">
        <f t="shared" si="49"/>
        <v>9</v>
      </c>
    </row>
    <row r="3195" spans="1:16" x14ac:dyDescent="0.25">
      <c r="A3195" s="21">
        <v>44813</v>
      </c>
      <c r="B3195" s="22" t="s">
        <v>3695</v>
      </c>
      <c r="C3195" s="22" t="s">
        <v>931</v>
      </c>
      <c r="D3195" s="22">
        <v>2</v>
      </c>
      <c r="E3195" s="22" t="s">
        <v>1471</v>
      </c>
      <c r="F3195" s="22" t="s">
        <v>1318</v>
      </c>
      <c r="G3195" s="22">
        <v>2703</v>
      </c>
      <c r="H3195" s="22">
        <v>2232</v>
      </c>
      <c r="I3195" s="22">
        <v>2232</v>
      </c>
      <c r="J3195" s="23">
        <v>1.67</v>
      </c>
      <c r="K3195" s="22">
        <v>0</v>
      </c>
      <c r="L3195" s="24">
        <v>0</v>
      </c>
      <c r="M3195" s="22" t="s">
        <v>4793</v>
      </c>
      <c r="N3195" s="22">
        <v>2</v>
      </c>
      <c r="O3195" s="22">
        <v>3735.6101467200001</v>
      </c>
      <c r="P3195" s="19">
        <f t="shared" si="49"/>
        <v>9</v>
      </c>
    </row>
    <row r="3196" spans="1:16" x14ac:dyDescent="0.25">
      <c r="A3196" s="21">
        <v>44813</v>
      </c>
      <c r="B3196" s="22" t="s">
        <v>3274</v>
      </c>
      <c r="C3196" s="22" t="s">
        <v>931</v>
      </c>
      <c r="D3196" s="22">
        <v>2</v>
      </c>
      <c r="E3196" s="22" t="s">
        <v>1694</v>
      </c>
      <c r="F3196" s="22" t="s">
        <v>1318</v>
      </c>
      <c r="G3196" s="22">
        <v>6622</v>
      </c>
      <c r="H3196" s="22">
        <v>5000</v>
      </c>
      <c r="I3196" s="22">
        <v>5000</v>
      </c>
      <c r="J3196" s="23">
        <v>7.0000000000000007E-2</v>
      </c>
      <c r="K3196" s="22">
        <v>0</v>
      </c>
      <c r="L3196" s="24">
        <v>0</v>
      </c>
      <c r="M3196" s="22" t="s">
        <v>4794</v>
      </c>
      <c r="N3196" s="22">
        <v>2</v>
      </c>
      <c r="O3196" s="22">
        <v>347.00434999999999</v>
      </c>
      <c r="P3196" s="19">
        <f t="shared" si="49"/>
        <v>9</v>
      </c>
    </row>
    <row r="3197" spans="1:16" x14ac:dyDescent="0.25">
      <c r="A3197" s="21">
        <v>44813</v>
      </c>
      <c r="B3197" s="22" t="s">
        <v>3309</v>
      </c>
      <c r="C3197" s="22" t="s">
        <v>10</v>
      </c>
      <c r="D3197" s="22">
        <v>2</v>
      </c>
      <c r="E3197" s="22" t="s">
        <v>700</v>
      </c>
      <c r="F3197" s="22" t="s">
        <v>696</v>
      </c>
      <c r="G3197" s="22">
        <v>415</v>
      </c>
      <c r="H3197" s="22">
        <v>7</v>
      </c>
      <c r="I3197" s="22">
        <v>7</v>
      </c>
      <c r="J3197" s="23">
        <v>0.24</v>
      </c>
      <c r="K3197" s="22">
        <v>0</v>
      </c>
      <c r="L3197" s="24">
        <v>0</v>
      </c>
      <c r="M3197" s="22" t="s">
        <v>5297</v>
      </c>
      <c r="N3197" s="22">
        <v>1</v>
      </c>
      <c r="O3197" s="22">
        <v>1.70106461</v>
      </c>
      <c r="P3197" s="19">
        <f t="shared" si="49"/>
        <v>9</v>
      </c>
    </row>
    <row r="3198" spans="1:16" x14ac:dyDescent="0.25">
      <c r="A3198" s="21">
        <v>44813</v>
      </c>
      <c r="B3198" s="22" t="s">
        <v>3309</v>
      </c>
      <c r="C3198" s="22" t="s">
        <v>10</v>
      </c>
      <c r="D3198" s="22">
        <v>2</v>
      </c>
      <c r="E3198" s="22" t="s">
        <v>635</v>
      </c>
      <c r="F3198" s="22" t="s">
        <v>407</v>
      </c>
      <c r="G3198" s="22">
        <v>415</v>
      </c>
      <c r="H3198" s="22">
        <v>368</v>
      </c>
      <c r="I3198" s="22">
        <v>367</v>
      </c>
      <c r="J3198" s="23">
        <v>0.24</v>
      </c>
      <c r="K3198" s="22">
        <v>-1</v>
      </c>
      <c r="L3198" s="24">
        <v>-0.24</v>
      </c>
      <c r="M3198" s="22" t="s">
        <v>6517</v>
      </c>
      <c r="N3198" s="22">
        <v>4</v>
      </c>
      <c r="O3198" s="22">
        <v>89.427396639999998</v>
      </c>
      <c r="P3198" s="19">
        <f t="shared" si="49"/>
        <v>9</v>
      </c>
    </row>
    <row r="3199" spans="1:16" x14ac:dyDescent="0.25">
      <c r="A3199" s="21">
        <v>44813</v>
      </c>
      <c r="B3199" s="22" t="s">
        <v>2185</v>
      </c>
      <c r="C3199" s="22" t="s">
        <v>966</v>
      </c>
      <c r="D3199" s="22">
        <v>2</v>
      </c>
      <c r="E3199" s="22" t="s">
        <v>989</v>
      </c>
      <c r="F3199" s="22" t="s">
        <v>863</v>
      </c>
      <c r="G3199" s="22">
        <v>4936</v>
      </c>
      <c r="H3199" s="22">
        <v>376</v>
      </c>
      <c r="I3199" s="22">
        <v>374</v>
      </c>
      <c r="J3199" s="23">
        <v>2.04</v>
      </c>
      <c r="K3199" s="22">
        <v>-2</v>
      </c>
      <c r="L3199" s="24">
        <v>-4.07</v>
      </c>
      <c r="M3199" s="22" t="s">
        <v>6644</v>
      </c>
      <c r="N3199" s="22">
        <v>5</v>
      </c>
      <c r="O3199" s="22">
        <v>766.01041048000002</v>
      </c>
      <c r="P3199" s="19">
        <f t="shared" si="49"/>
        <v>9</v>
      </c>
    </row>
    <row r="3200" spans="1:16" x14ac:dyDescent="0.25">
      <c r="A3200" s="21">
        <v>44813</v>
      </c>
      <c r="B3200" s="22" t="s">
        <v>3697</v>
      </c>
      <c r="C3200" s="22" t="s">
        <v>10</v>
      </c>
      <c r="D3200" s="22">
        <v>2</v>
      </c>
      <c r="E3200" s="22" t="s">
        <v>926</v>
      </c>
      <c r="F3200" s="22" t="s">
        <v>863</v>
      </c>
      <c r="G3200" s="22">
        <v>2205</v>
      </c>
      <c r="H3200" s="22">
        <v>1920</v>
      </c>
      <c r="I3200" s="22">
        <v>2080</v>
      </c>
      <c r="J3200" s="23">
        <v>4.25</v>
      </c>
      <c r="K3200" s="22">
        <v>160</v>
      </c>
      <c r="L3200" s="24">
        <v>680.7</v>
      </c>
      <c r="M3200" s="22" t="s">
        <v>6903</v>
      </c>
      <c r="N3200" s="22">
        <v>5</v>
      </c>
      <c r="O3200" s="22">
        <v>8168.3740799999996</v>
      </c>
      <c r="P3200" s="19">
        <f t="shared" si="49"/>
        <v>9</v>
      </c>
    </row>
    <row r="3201" spans="1:16" x14ac:dyDescent="0.25">
      <c r="A3201" s="21">
        <v>44813</v>
      </c>
      <c r="B3201" s="22" t="s">
        <v>3309</v>
      </c>
      <c r="C3201" s="22" t="s">
        <v>2176</v>
      </c>
      <c r="D3201" s="22">
        <v>20</v>
      </c>
      <c r="E3201" s="22" t="s">
        <v>3200</v>
      </c>
      <c r="F3201" s="22" t="s">
        <v>696</v>
      </c>
      <c r="G3201" s="22">
        <v>415</v>
      </c>
      <c r="H3201" s="22">
        <v>40</v>
      </c>
      <c r="I3201" s="22">
        <v>0</v>
      </c>
      <c r="J3201" s="23">
        <v>0.24</v>
      </c>
      <c r="K3201" s="22">
        <v>-40</v>
      </c>
      <c r="L3201" s="24">
        <v>-9.7200000000000006</v>
      </c>
      <c r="M3201" s="22" t="s">
        <v>7126</v>
      </c>
      <c r="N3201" s="22">
        <v>1</v>
      </c>
      <c r="O3201" s="22">
        <v>9.7203692000000004</v>
      </c>
      <c r="P3201" s="19">
        <f t="shared" si="49"/>
        <v>9</v>
      </c>
    </row>
    <row r="3202" spans="1:16" x14ac:dyDescent="0.25">
      <c r="A3202" s="21">
        <v>44813</v>
      </c>
      <c r="B3202" s="22" t="s">
        <v>3274</v>
      </c>
      <c r="C3202" s="22" t="s">
        <v>2176</v>
      </c>
      <c r="D3202" s="22">
        <v>1</v>
      </c>
      <c r="E3202" s="22" t="s">
        <v>2561</v>
      </c>
      <c r="F3202" s="22" t="s">
        <v>407</v>
      </c>
      <c r="G3202" s="22">
        <v>6622</v>
      </c>
      <c r="H3202" s="22">
        <v>1622</v>
      </c>
      <c r="I3202" s="22">
        <v>0</v>
      </c>
      <c r="J3202" s="23">
        <v>7.0000000000000007E-2</v>
      </c>
      <c r="K3202" s="22">
        <v>-1622</v>
      </c>
      <c r="L3202" s="24">
        <v>-112.57</v>
      </c>
      <c r="M3202" s="22" t="s">
        <v>7127</v>
      </c>
      <c r="N3202" s="22">
        <v>4</v>
      </c>
      <c r="O3202" s="22">
        <v>112.56821114</v>
      </c>
      <c r="P3202" s="19">
        <f t="shared" si="49"/>
        <v>9</v>
      </c>
    </row>
    <row r="3203" spans="1:16" x14ac:dyDescent="0.25">
      <c r="A3203" s="21">
        <v>44816</v>
      </c>
      <c r="B3203" s="22" t="s">
        <v>2448</v>
      </c>
      <c r="C3203" s="22" t="s">
        <v>2176</v>
      </c>
      <c r="D3203" s="22">
        <v>1</v>
      </c>
      <c r="E3203" s="22" t="s">
        <v>2569</v>
      </c>
      <c r="F3203" s="22" t="s">
        <v>407</v>
      </c>
      <c r="G3203" s="22">
        <v>111</v>
      </c>
      <c r="H3203" s="22">
        <v>111</v>
      </c>
      <c r="I3203" s="22">
        <v>111</v>
      </c>
      <c r="J3203" s="23">
        <v>0</v>
      </c>
      <c r="K3203" s="22">
        <v>0</v>
      </c>
      <c r="L3203" s="24">
        <v>0</v>
      </c>
      <c r="M3203" s="22" t="s">
        <v>2570</v>
      </c>
      <c r="N3203" s="22">
        <v>4</v>
      </c>
      <c r="O3203" s="22">
        <v>0</v>
      </c>
      <c r="P3203" s="19">
        <f t="shared" ref="P3203:P3266" si="50">MONTH(A3203)</f>
        <v>9</v>
      </c>
    </row>
    <row r="3204" spans="1:16" x14ac:dyDescent="0.25">
      <c r="A3204" s="21">
        <v>44816</v>
      </c>
      <c r="B3204" s="22" t="s">
        <v>2371</v>
      </c>
      <c r="C3204" s="22" t="s">
        <v>2176</v>
      </c>
      <c r="D3204" s="22">
        <v>1</v>
      </c>
      <c r="E3204" s="22" t="s">
        <v>2569</v>
      </c>
      <c r="F3204" s="22" t="s">
        <v>407</v>
      </c>
      <c r="G3204" s="22">
        <v>84</v>
      </c>
      <c r="H3204" s="22">
        <v>84</v>
      </c>
      <c r="I3204" s="22">
        <v>84</v>
      </c>
      <c r="J3204" s="23">
        <v>1.98</v>
      </c>
      <c r="K3204" s="22">
        <v>0</v>
      </c>
      <c r="L3204" s="24">
        <v>0</v>
      </c>
      <c r="M3204" s="22" t="s">
        <v>2570</v>
      </c>
      <c r="N3204" s="22">
        <v>4</v>
      </c>
      <c r="O3204" s="22">
        <v>166.32</v>
      </c>
      <c r="P3204" s="19">
        <f t="shared" si="50"/>
        <v>9</v>
      </c>
    </row>
    <row r="3205" spans="1:16" x14ac:dyDescent="0.25">
      <c r="A3205" s="21">
        <v>44816</v>
      </c>
      <c r="B3205" s="22" t="s">
        <v>2442</v>
      </c>
      <c r="C3205" s="22" t="s">
        <v>2176</v>
      </c>
      <c r="D3205" s="22">
        <v>1</v>
      </c>
      <c r="E3205" s="22" t="s">
        <v>2569</v>
      </c>
      <c r="F3205" s="22" t="s">
        <v>407</v>
      </c>
      <c r="G3205" s="22">
        <v>1013</v>
      </c>
      <c r="H3205" s="22">
        <v>113</v>
      </c>
      <c r="I3205" s="22">
        <v>113</v>
      </c>
      <c r="J3205" s="23">
        <v>1.32</v>
      </c>
      <c r="K3205" s="22">
        <v>0</v>
      </c>
      <c r="L3205" s="24">
        <v>0</v>
      </c>
      <c r="M3205" s="22" t="s">
        <v>2570</v>
      </c>
      <c r="N3205" s="22">
        <v>4</v>
      </c>
      <c r="O3205" s="22">
        <v>148.79878646</v>
      </c>
      <c r="P3205" s="19">
        <f t="shared" si="50"/>
        <v>9</v>
      </c>
    </row>
    <row r="3206" spans="1:16" x14ac:dyDescent="0.25">
      <c r="A3206" s="21">
        <v>44816</v>
      </c>
      <c r="B3206" s="22" t="s">
        <v>3371</v>
      </c>
      <c r="C3206" s="22" t="s">
        <v>9</v>
      </c>
      <c r="D3206" s="22">
        <v>2</v>
      </c>
      <c r="E3206" s="22" t="s">
        <v>1190</v>
      </c>
      <c r="F3206" s="22" t="s">
        <v>407</v>
      </c>
      <c r="G3206" s="22">
        <v>4832</v>
      </c>
      <c r="H3206" s="22">
        <v>192</v>
      </c>
      <c r="I3206" s="22">
        <v>192</v>
      </c>
      <c r="J3206" s="23">
        <v>2.66</v>
      </c>
      <c r="K3206" s="22">
        <v>0</v>
      </c>
      <c r="L3206" s="24">
        <v>0</v>
      </c>
      <c r="M3206" s="22" t="s">
        <v>4128</v>
      </c>
      <c r="N3206" s="22">
        <v>4</v>
      </c>
      <c r="O3206" s="22">
        <v>510.12672576</v>
      </c>
      <c r="P3206" s="19">
        <f t="shared" si="50"/>
        <v>9</v>
      </c>
    </row>
    <row r="3207" spans="1:16" x14ac:dyDescent="0.25">
      <c r="A3207" s="21">
        <v>44816</v>
      </c>
      <c r="B3207" s="22" t="s">
        <v>3371</v>
      </c>
      <c r="C3207" s="22" t="s">
        <v>931</v>
      </c>
      <c r="D3207" s="22">
        <v>2</v>
      </c>
      <c r="E3207" s="22" t="s">
        <v>1669</v>
      </c>
      <c r="F3207" s="22" t="s">
        <v>1318</v>
      </c>
      <c r="G3207" s="22">
        <v>4832</v>
      </c>
      <c r="H3207" s="22">
        <v>2784</v>
      </c>
      <c r="I3207" s="22">
        <v>2784</v>
      </c>
      <c r="J3207" s="23">
        <v>2.66</v>
      </c>
      <c r="K3207" s="22">
        <v>0</v>
      </c>
      <c r="L3207" s="24">
        <v>0</v>
      </c>
      <c r="M3207" s="22" t="s">
        <v>4795</v>
      </c>
      <c r="N3207" s="22">
        <v>2</v>
      </c>
      <c r="O3207" s="22">
        <v>7396.8375235200001</v>
      </c>
      <c r="P3207" s="19">
        <f t="shared" si="50"/>
        <v>9</v>
      </c>
    </row>
    <row r="3208" spans="1:16" x14ac:dyDescent="0.25">
      <c r="A3208" s="21">
        <v>44816</v>
      </c>
      <c r="B3208" s="22" t="s">
        <v>3371</v>
      </c>
      <c r="C3208" s="22" t="s">
        <v>931</v>
      </c>
      <c r="D3208" s="22">
        <v>2</v>
      </c>
      <c r="E3208" s="22" t="s">
        <v>1761</v>
      </c>
      <c r="F3208" s="22" t="s">
        <v>1318</v>
      </c>
      <c r="G3208" s="22">
        <v>4832</v>
      </c>
      <c r="H3208" s="22">
        <v>1680</v>
      </c>
      <c r="I3208" s="22">
        <v>1680</v>
      </c>
      <c r="J3208" s="23">
        <v>2.66</v>
      </c>
      <c r="K3208" s="22">
        <v>0</v>
      </c>
      <c r="L3208" s="24">
        <v>0</v>
      </c>
      <c r="M3208" s="22" t="s">
        <v>4796</v>
      </c>
      <c r="N3208" s="22">
        <v>2</v>
      </c>
      <c r="O3208" s="22">
        <v>4463.6088503999999</v>
      </c>
      <c r="P3208" s="19">
        <f t="shared" si="50"/>
        <v>9</v>
      </c>
    </row>
    <row r="3209" spans="1:16" x14ac:dyDescent="0.25">
      <c r="A3209" s="21">
        <v>44816</v>
      </c>
      <c r="B3209" s="22" t="s">
        <v>2296</v>
      </c>
      <c r="C3209" s="22" t="s">
        <v>931</v>
      </c>
      <c r="D3209" s="22">
        <v>2</v>
      </c>
      <c r="E3209" s="22" t="s">
        <v>1403</v>
      </c>
      <c r="F3209" s="22" t="s">
        <v>1318</v>
      </c>
      <c r="G3209" s="22">
        <v>1401</v>
      </c>
      <c r="H3209" s="22">
        <v>1401</v>
      </c>
      <c r="I3209" s="22">
        <v>1400</v>
      </c>
      <c r="J3209" s="23">
        <v>1.24</v>
      </c>
      <c r="K3209" s="22">
        <v>-1</v>
      </c>
      <c r="L3209" s="24">
        <v>-1.24</v>
      </c>
      <c r="M3209" s="22" t="s">
        <v>6441</v>
      </c>
      <c r="N3209" s="22">
        <v>2</v>
      </c>
      <c r="O3209" s="22">
        <v>1743.1653193499999</v>
      </c>
      <c r="P3209" s="19">
        <f t="shared" si="50"/>
        <v>9</v>
      </c>
    </row>
    <row r="3210" spans="1:16" x14ac:dyDescent="0.25">
      <c r="A3210" s="21">
        <v>44816</v>
      </c>
      <c r="B3210" s="22" t="s">
        <v>3371</v>
      </c>
      <c r="C3210" s="22" t="s">
        <v>966</v>
      </c>
      <c r="D3210" s="22">
        <v>2</v>
      </c>
      <c r="E3210" s="22" t="s">
        <v>968</v>
      </c>
      <c r="F3210" s="22" t="s">
        <v>863</v>
      </c>
      <c r="G3210" s="22">
        <v>4832</v>
      </c>
      <c r="H3210" s="22">
        <v>176</v>
      </c>
      <c r="I3210" s="22">
        <v>177</v>
      </c>
      <c r="J3210" s="23">
        <v>2.66</v>
      </c>
      <c r="K3210" s="22">
        <v>1</v>
      </c>
      <c r="L3210" s="24">
        <v>2.66</v>
      </c>
      <c r="M3210" s="22" t="s">
        <v>6598</v>
      </c>
      <c r="N3210" s="22">
        <v>5</v>
      </c>
      <c r="O3210" s="22">
        <v>467.61616528000002</v>
      </c>
      <c r="P3210" s="19">
        <f t="shared" si="50"/>
        <v>9</v>
      </c>
    </row>
    <row r="3211" spans="1:16" x14ac:dyDescent="0.25">
      <c r="A3211" s="21">
        <v>44816</v>
      </c>
      <c r="B3211" s="22" t="s">
        <v>3466</v>
      </c>
      <c r="C3211" s="22" t="s">
        <v>2176</v>
      </c>
      <c r="D3211" s="22">
        <v>1</v>
      </c>
      <c r="E3211" s="22" t="s">
        <v>3115</v>
      </c>
      <c r="F3211" s="22" t="s">
        <v>407</v>
      </c>
      <c r="G3211" s="22">
        <v>746</v>
      </c>
      <c r="H3211" s="22">
        <v>746</v>
      </c>
      <c r="I3211" s="22">
        <v>697</v>
      </c>
      <c r="J3211" s="23">
        <v>0.04</v>
      </c>
      <c r="K3211" s="22">
        <v>-49</v>
      </c>
      <c r="L3211" s="24">
        <v>-2.14</v>
      </c>
      <c r="M3211" s="22" t="s">
        <v>7014</v>
      </c>
      <c r="N3211" s="22">
        <v>4</v>
      </c>
      <c r="O3211" s="22">
        <v>32.529412059999999</v>
      </c>
      <c r="P3211" s="19">
        <f t="shared" si="50"/>
        <v>9</v>
      </c>
    </row>
    <row r="3212" spans="1:16" x14ac:dyDescent="0.25">
      <c r="A3212" s="21">
        <v>44816</v>
      </c>
      <c r="B3212" s="22" t="s">
        <v>3114</v>
      </c>
      <c r="C3212" s="22" t="s">
        <v>2176</v>
      </c>
      <c r="D3212" s="22">
        <v>1</v>
      </c>
      <c r="E3212" s="22" t="s">
        <v>3115</v>
      </c>
      <c r="F3212" s="22" t="s">
        <v>407</v>
      </c>
      <c r="G3212" s="22">
        <v>1442</v>
      </c>
      <c r="H3212" s="22">
        <v>1442</v>
      </c>
      <c r="I3212" s="22">
        <v>1381</v>
      </c>
      <c r="J3212" s="23">
        <v>0.5</v>
      </c>
      <c r="K3212" s="22">
        <v>-61</v>
      </c>
      <c r="L3212" s="24">
        <v>-30.5</v>
      </c>
      <c r="M3212" s="22" t="s">
        <v>7014</v>
      </c>
      <c r="N3212" s="22">
        <v>4</v>
      </c>
      <c r="O3212" s="22">
        <v>720.97525528000006</v>
      </c>
      <c r="P3212" s="19">
        <f t="shared" si="50"/>
        <v>9</v>
      </c>
    </row>
    <row r="3213" spans="1:16" x14ac:dyDescent="0.25">
      <c r="A3213" s="21">
        <v>44816</v>
      </c>
      <c r="B3213" s="22" t="s">
        <v>2378</v>
      </c>
      <c r="C3213" s="22" t="s">
        <v>2176</v>
      </c>
      <c r="D3213" s="22">
        <v>1</v>
      </c>
      <c r="E3213" s="22" t="s">
        <v>3115</v>
      </c>
      <c r="F3213" s="22" t="s">
        <v>407</v>
      </c>
      <c r="G3213" s="22">
        <v>1268</v>
      </c>
      <c r="H3213" s="22">
        <v>1268</v>
      </c>
      <c r="I3213" s="22">
        <v>1226</v>
      </c>
      <c r="J3213" s="23">
        <v>0.23</v>
      </c>
      <c r="K3213" s="22">
        <v>-42</v>
      </c>
      <c r="L3213" s="24">
        <v>-9.58</v>
      </c>
      <c r="M3213" s="22" t="s">
        <v>7014</v>
      </c>
      <c r="N3213" s="22">
        <v>4</v>
      </c>
      <c r="O3213" s="22">
        <v>289.10399999999998</v>
      </c>
      <c r="P3213" s="19">
        <f t="shared" si="50"/>
        <v>9</v>
      </c>
    </row>
    <row r="3214" spans="1:16" x14ac:dyDescent="0.25">
      <c r="A3214" s="21">
        <v>44816</v>
      </c>
      <c r="B3214" s="22" t="s">
        <v>3468</v>
      </c>
      <c r="C3214" s="22" t="s">
        <v>2176</v>
      </c>
      <c r="D3214" s="22">
        <v>1</v>
      </c>
      <c r="E3214" s="22" t="s">
        <v>3115</v>
      </c>
      <c r="F3214" s="22" t="s">
        <v>407</v>
      </c>
      <c r="G3214" s="22">
        <v>413</v>
      </c>
      <c r="H3214" s="22">
        <v>413</v>
      </c>
      <c r="I3214" s="22">
        <v>415</v>
      </c>
      <c r="J3214" s="23">
        <v>0.45</v>
      </c>
      <c r="K3214" s="22">
        <v>2</v>
      </c>
      <c r="L3214" s="24">
        <v>0.9</v>
      </c>
      <c r="M3214" s="22" t="s">
        <v>7014</v>
      </c>
      <c r="N3214" s="22">
        <v>4</v>
      </c>
      <c r="O3214" s="22">
        <v>185.92646694999999</v>
      </c>
      <c r="P3214" s="19">
        <f t="shared" si="50"/>
        <v>9</v>
      </c>
    </row>
    <row r="3215" spans="1:16" x14ac:dyDescent="0.25">
      <c r="A3215" s="21">
        <v>44816</v>
      </c>
      <c r="B3215" s="22" t="s">
        <v>3469</v>
      </c>
      <c r="C3215" s="22" t="s">
        <v>2176</v>
      </c>
      <c r="D3215" s="22">
        <v>1</v>
      </c>
      <c r="E3215" s="22" t="s">
        <v>3115</v>
      </c>
      <c r="F3215" s="22" t="s">
        <v>407</v>
      </c>
      <c r="G3215" s="22">
        <v>1323</v>
      </c>
      <c r="H3215" s="22">
        <v>1323</v>
      </c>
      <c r="I3215" s="22">
        <v>1332</v>
      </c>
      <c r="J3215" s="23">
        <v>0.18</v>
      </c>
      <c r="K3215" s="22">
        <v>9</v>
      </c>
      <c r="L3215" s="24">
        <v>1.59</v>
      </c>
      <c r="M3215" s="22" t="s">
        <v>7014</v>
      </c>
      <c r="N3215" s="22">
        <v>4</v>
      </c>
      <c r="O3215" s="22">
        <v>234.08877555000001</v>
      </c>
      <c r="P3215" s="19">
        <f t="shared" si="50"/>
        <v>9</v>
      </c>
    </row>
    <row r="3216" spans="1:16" x14ac:dyDescent="0.25">
      <c r="A3216" s="21">
        <v>44816</v>
      </c>
      <c r="B3216" s="22" t="s">
        <v>2390</v>
      </c>
      <c r="C3216" s="22" t="s">
        <v>2176</v>
      </c>
      <c r="D3216" s="22">
        <v>1</v>
      </c>
      <c r="E3216" s="22" t="s">
        <v>3115</v>
      </c>
      <c r="F3216" s="22" t="s">
        <v>407</v>
      </c>
      <c r="G3216" s="22">
        <v>1244</v>
      </c>
      <c r="H3216" s="22">
        <v>1244</v>
      </c>
      <c r="I3216" s="22">
        <v>1210</v>
      </c>
      <c r="J3216" s="23">
        <v>0.02</v>
      </c>
      <c r="K3216" s="22">
        <v>-34</v>
      </c>
      <c r="L3216" s="24">
        <v>-0.73</v>
      </c>
      <c r="M3216" s="22" t="s">
        <v>7014</v>
      </c>
      <c r="N3216" s="22">
        <v>4</v>
      </c>
      <c r="O3216" s="22">
        <v>26.86099536</v>
      </c>
      <c r="P3216" s="19">
        <f t="shared" si="50"/>
        <v>9</v>
      </c>
    </row>
    <row r="3217" spans="1:16" x14ac:dyDescent="0.25">
      <c r="A3217" s="21">
        <v>44816</v>
      </c>
      <c r="B3217" s="22" t="s">
        <v>2391</v>
      </c>
      <c r="C3217" s="22" t="s">
        <v>2176</v>
      </c>
      <c r="D3217" s="22">
        <v>1</v>
      </c>
      <c r="E3217" s="22" t="s">
        <v>2569</v>
      </c>
      <c r="F3217" s="22" t="s">
        <v>407</v>
      </c>
      <c r="G3217" s="22">
        <v>448</v>
      </c>
      <c r="H3217" s="22">
        <v>448</v>
      </c>
      <c r="I3217" s="22">
        <v>455</v>
      </c>
      <c r="J3217" s="23">
        <v>0.02</v>
      </c>
      <c r="K3217" s="22">
        <v>7</v>
      </c>
      <c r="L3217" s="24">
        <v>0.14000000000000001</v>
      </c>
      <c r="M3217" s="22" t="s">
        <v>2570</v>
      </c>
      <c r="N3217" s="22">
        <v>4</v>
      </c>
      <c r="O3217" s="22">
        <v>8.6463999999999999</v>
      </c>
      <c r="P3217" s="19">
        <f t="shared" si="50"/>
        <v>9</v>
      </c>
    </row>
    <row r="3218" spans="1:16" x14ac:dyDescent="0.25">
      <c r="A3218" s="21">
        <v>44816</v>
      </c>
      <c r="B3218" s="22" t="s">
        <v>2392</v>
      </c>
      <c r="C3218" s="22" t="s">
        <v>2176</v>
      </c>
      <c r="D3218" s="22">
        <v>1</v>
      </c>
      <c r="E3218" s="22" t="s">
        <v>3115</v>
      </c>
      <c r="F3218" s="22" t="s">
        <v>407</v>
      </c>
      <c r="G3218" s="22">
        <v>788</v>
      </c>
      <c r="H3218" s="22">
        <v>788</v>
      </c>
      <c r="I3218" s="22">
        <v>1170</v>
      </c>
      <c r="J3218" s="23">
        <v>0.02</v>
      </c>
      <c r="K3218" s="22">
        <v>382</v>
      </c>
      <c r="L3218" s="24">
        <v>6.5</v>
      </c>
      <c r="M3218" s="22" t="s">
        <v>7014</v>
      </c>
      <c r="N3218" s="22">
        <v>4</v>
      </c>
      <c r="O3218" s="22">
        <v>13.4063622</v>
      </c>
      <c r="P3218" s="19">
        <f t="shared" si="50"/>
        <v>9</v>
      </c>
    </row>
    <row r="3219" spans="1:16" x14ac:dyDescent="0.25">
      <c r="A3219" s="21">
        <v>44816</v>
      </c>
      <c r="B3219" s="22" t="s">
        <v>2395</v>
      </c>
      <c r="C3219" s="22" t="s">
        <v>2176</v>
      </c>
      <c r="D3219" s="22">
        <v>1</v>
      </c>
      <c r="E3219" s="22" t="s">
        <v>2569</v>
      </c>
      <c r="F3219" s="22" t="s">
        <v>407</v>
      </c>
      <c r="G3219" s="22">
        <v>4465</v>
      </c>
      <c r="H3219" s="22">
        <v>4465</v>
      </c>
      <c r="I3219" s="22">
        <v>4020</v>
      </c>
      <c r="J3219" s="23">
        <v>0.01</v>
      </c>
      <c r="K3219" s="22">
        <v>-445</v>
      </c>
      <c r="L3219" s="24">
        <v>-2.5099999999999998</v>
      </c>
      <c r="M3219" s="22" t="s">
        <v>2570</v>
      </c>
      <c r="N3219" s="22">
        <v>4</v>
      </c>
      <c r="O3219" s="22">
        <v>25.227250000000002</v>
      </c>
      <c r="P3219" s="19">
        <f t="shared" si="50"/>
        <v>9</v>
      </c>
    </row>
    <row r="3220" spans="1:16" x14ac:dyDescent="0.25">
      <c r="A3220" s="21">
        <v>44816</v>
      </c>
      <c r="B3220" s="22" t="s">
        <v>2404</v>
      </c>
      <c r="C3220" s="22" t="s">
        <v>2176</v>
      </c>
      <c r="D3220" s="22">
        <v>1</v>
      </c>
      <c r="E3220" s="22" t="s">
        <v>2569</v>
      </c>
      <c r="F3220" s="22" t="s">
        <v>407</v>
      </c>
      <c r="G3220" s="22">
        <v>1737</v>
      </c>
      <c r="H3220" s="22">
        <v>1737</v>
      </c>
      <c r="I3220" s="22">
        <v>1653</v>
      </c>
      <c r="J3220" s="23">
        <v>0.21</v>
      </c>
      <c r="K3220" s="22">
        <v>-84</v>
      </c>
      <c r="L3220" s="24">
        <v>-17.64</v>
      </c>
      <c r="M3220" s="22" t="s">
        <v>2570</v>
      </c>
      <c r="N3220" s="22">
        <v>4</v>
      </c>
      <c r="O3220" s="22">
        <v>364.77</v>
      </c>
      <c r="P3220" s="19">
        <f t="shared" si="50"/>
        <v>9</v>
      </c>
    </row>
    <row r="3221" spans="1:16" x14ac:dyDescent="0.25">
      <c r="A3221" s="21">
        <v>44816</v>
      </c>
      <c r="B3221" s="22" t="s">
        <v>7015</v>
      </c>
      <c r="C3221" s="22" t="s">
        <v>2176</v>
      </c>
      <c r="D3221" s="22">
        <v>1</v>
      </c>
      <c r="E3221" s="22" t="s">
        <v>3115</v>
      </c>
      <c r="F3221" s="22" t="s">
        <v>407</v>
      </c>
      <c r="G3221" s="22">
        <v>127</v>
      </c>
      <c r="H3221" s="22">
        <v>127</v>
      </c>
      <c r="I3221" s="22">
        <v>126</v>
      </c>
      <c r="J3221" s="23">
        <v>0.59</v>
      </c>
      <c r="K3221" s="22">
        <v>-1</v>
      </c>
      <c r="L3221" s="24">
        <v>-0.59</v>
      </c>
      <c r="M3221" s="22" t="s">
        <v>7014</v>
      </c>
      <c r="N3221" s="22">
        <v>4</v>
      </c>
      <c r="O3221" s="22">
        <v>74.802999999999997</v>
      </c>
      <c r="P3221" s="19">
        <f t="shared" si="50"/>
        <v>9</v>
      </c>
    </row>
    <row r="3222" spans="1:16" x14ac:dyDescent="0.25">
      <c r="A3222" s="21">
        <v>44816</v>
      </c>
      <c r="B3222" s="22" t="s">
        <v>2372</v>
      </c>
      <c r="C3222" s="22" t="s">
        <v>2176</v>
      </c>
      <c r="D3222" s="22">
        <v>1</v>
      </c>
      <c r="E3222" s="22" t="s">
        <v>2569</v>
      </c>
      <c r="F3222" s="22" t="s">
        <v>407</v>
      </c>
      <c r="G3222" s="22">
        <v>1311</v>
      </c>
      <c r="H3222" s="22">
        <v>1311</v>
      </c>
      <c r="I3222" s="22">
        <v>1312</v>
      </c>
      <c r="J3222" s="23">
        <v>0</v>
      </c>
      <c r="K3222" s="22">
        <v>1</v>
      </c>
      <c r="L3222" s="24">
        <v>0</v>
      </c>
      <c r="M3222" s="22" t="s">
        <v>2570</v>
      </c>
      <c r="N3222" s="22">
        <v>4</v>
      </c>
      <c r="O3222" s="22">
        <v>0</v>
      </c>
      <c r="P3222" s="19">
        <f t="shared" si="50"/>
        <v>9</v>
      </c>
    </row>
    <row r="3223" spans="1:16" x14ac:dyDescent="0.25">
      <c r="A3223" s="21">
        <v>44816</v>
      </c>
      <c r="B3223" s="22" t="s">
        <v>2449</v>
      </c>
      <c r="C3223" s="22" t="s">
        <v>2176</v>
      </c>
      <c r="D3223" s="22">
        <v>1</v>
      </c>
      <c r="E3223" s="22" t="s">
        <v>2569</v>
      </c>
      <c r="F3223" s="22" t="s">
        <v>407</v>
      </c>
      <c r="G3223" s="22">
        <v>537</v>
      </c>
      <c r="H3223" s="22">
        <v>537</v>
      </c>
      <c r="I3223" s="22">
        <v>542</v>
      </c>
      <c r="J3223" s="23">
        <v>0</v>
      </c>
      <c r="K3223" s="22">
        <v>5</v>
      </c>
      <c r="L3223" s="24">
        <v>0</v>
      </c>
      <c r="M3223" s="22" t="s">
        <v>2570</v>
      </c>
      <c r="N3223" s="22">
        <v>4</v>
      </c>
      <c r="O3223" s="22">
        <v>0</v>
      </c>
      <c r="P3223" s="19">
        <f t="shared" si="50"/>
        <v>9</v>
      </c>
    </row>
    <row r="3224" spans="1:16" x14ac:dyDescent="0.25">
      <c r="A3224" s="21">
        <v>44816</v>
      </c>
      <c r="B3224" s="22" t="s">
        <v>2450</v>
      </c>
      <c r="C3224" s="22" t="s">
        <v>2176</v>
      </c>
      <c r="D3224" s="22">
        <v>1</v>
      </c>
      <c r="E3224" s="22" t="s">
        <v>2569</v>
      </c>
      <c r="F3224" s="22" t="s">
        <v>407</v>
      </c>
      <c r="G3224" s="22">
        <v>365</v>
      </c>
      <c r="H3224" s="22">
        <v>365</v>
      </c>
      <c r="I3224" s="22">
        <v>366</v>
      </c>
      <c r="J3224" s="23">
        <v>0</v>
      </c>
      <c r="K3224" s="22">
        <v>1</v>
      </c>
      <c r="L3224" s="24">
        <v>0</v>
      </c>
      <c r="M3224" s="22" t="s">
        <v>2570</v>
      </c>
      <c r="N3224" s="22">
        <v>4</v>
      </c>
      <c r="O3224" s="22">
        <v>0</v>
      </c>
      <c r="P3224" s="19">
        <f t="shared" si="50"/>
        <v>9</v>
      </c>
    </row>
    <row r="3225" spans="1:16" x14ac:dyDescent="0.25">
      <c r="A3225" s="21">
        <v>44816</v>
      </c>
      <c r="B3225" s="22" t="s">
        <v>3467</v>
      </c>
      <c r="C3225" s="22" t="s">
        <v>2176</v>
      </c>
      <c r="D3225" s="22">
        <v>1</v>
      </c>
      <c r="E3225" s="22" t="s">
        <v>3115</v>
      </c>
      <c r="F3225" s="22" t="s">
        <v>407</v>
      </c>
      <c r="G3225" s="22">
        <v>6</v>
      </c>
      <c r="H3225" s="22">
        <v>6</v>
      </c>
      <c r="I3225" s="22">
        <v>0</v>
      </c>
      <c r="J3225" s="23">
        <v>0.45</v>
      </c>
      <c r="K3225" s="22">
        <v>-6</v>
      </c>
      <c r="L3225" s="24">
        <v>-2.7</v>
      </c>
      <c r="M3225" s="22" t="s">
        <v>7014</v>
      </c>
      <c r="N3225" s="22">
        <v>4</v>
      </c>
      <c r="O3225" s="22">
        <v>2.7</v>
      </c>
      <c r="P3225" s="19">
        <f t="shared" si="50"/>
        <v>9</v>
      </c>
    </row>
    <row r="3226" spans="1:16" x14ac:dyDescent="0.25">
      <c r="A3226" s="21">
        <v>44817</v>
      </c>
      <c r="B3226" s="22" t="s">
        <v>2594</v>
      </c>
      <c r="C3226" s="22" t="s">
        <v>931</v>
      </c>
      <c r="D3226" s="22">
        <v>2</v>
      </c>
      <c r="E3226" s="22" t="s">
        <v>1675</v>
      </c>
      <c r="F3226" s="22" t="s">
        <v>1318</v>
      </c>
      <c r="G3226" s="22">
        <v>470</v>
      </c>
      <c r="H3226" s="22">
        <v>120</v>
      </c>
      <c r="I3226" s="22">
        <v>120</v>
      </c>
      <c r="J3226" s="23">
        <v>0</v>
      </c>
      <c r="K3226" s="22">
        <v>0</v>
      </c>
      <c r="L3226" s="24">
        <v>0</v>
      </c>
      <c r="M3226" s="22" t="s">
        <v>2656</v>
      </c>
      <c r="N3226" s="22">
        <v>2</v>
      </c>
      <c r="O3226" s="22">
        <v>0</v>
      </c>
      <c r="P3226" s="19">
        <f t="shared" si="50"/>
        <v>9</v>
      </c>
    </row>
    <row r="3227" spans="1:16" x14ac:dyDescent="0.25">
      <c r="A3227" s="21">
        <v>44817</v>
      </c>
      <c r="B3227" s="22" t="s">
        <v>2491</v>
      </c>
      <c r="C3227" s="22" t="s">
        <v>931</v>
      </c>
      <c r="D3227" s="22">
        <v>2</v>
      </c>
      <c r="E3227" s="22" t="s">
        <v>1658</v>
      </c>
      <c r="F3227" s="22" t="s">
        <v>1318</v>
      </c>
      <c r="G3227" s="22">
        <v>1018</v>
      </c>
      <c r="H3227" s="22">
        <v>800</v>
      </c>
      <c r="I3227" s="22">
        <v>800</v>
      </c>
      <c r="J3227" s="23">
        <v>0</v>
      </c>
      <c r="K3227" s="22">
        <v>0</v>
      </c>
      <c r="L3227" s="24">
        <v>0</v>
      </c>
      <c r="M3227" s="22" t="s">
        <v>2657</v>
      </c>
      <c r="N3227" s="22">
        <v>2</v>
      </c>
      <c r="O3227" s="22">
        <v>0</v>
      </c>
      <c r="P3227" s="19">
        <f t="shared" si="50"/>
        <v>9</v>
      </c>
    </row>
    <row r="3228" spans="1:16" x14ac:dyDescent="0.25">
      <c r="A3228" s="21">
        <v>44817</v>
      </c>
      <c r="B3228" s="22" t="s">
        <v>2585</v>
      </c>
      <c r="C3228" s="22" t="s">
        <v>931</v>
      </c>
      <c r="D3228" s="22">
        <v>2</v>
      </c>
      <c r="E3228" s="22" t="s">
        <v>1681</v>
      </c>
      <c r="F3228" s="22" t="s">
        <v>1318</v>
      </c>
      <c r="G3228" s="22">
        <v>3588</v>
      </c>
      <c r="H3228" s="22">
        <v>3000</v>
      </c>
      <c r="I3228" s="22">
        <v>3000</v>
      </c>
      <c r="J3228" s="23">
        <v>0</v>
      </c>
      <c r="K3228" s="22">
        <v>0</v>
      </c>
      <c r="L3228" s="24">
        <v>0</v>
      </c>
      <c r="M3228" s="22" t="s">
        <v>2658</v>
      </c>
      <c r="N3228" s="22">
        <v>2</v>
      </c>
      <c r="O3228" s="22">
        <v>0</v>
      </c>
      <c r="P3228" s="19">
        <f t="shared" si="50"/>
        <v>9</v>
      </c>
    </row>
    <row r="3229" spans="1:16" x14ac:dyDescent="0.25">
      <c r="A3229" s="21">
        <v>44817</v>
      </c>
      <c r="B3229" s="22" t="s">
        <v>2328</v>
      </c>
      <c r="C3229" s="22" t="s">
        <v>931</v>
      </c>
      <c r="D3229" s="22">
        <v>2</v>
      </c>
      <c r="E3229" s="22" t="s">
        <v>1662</v>
      </c>
      <c r="F3229" s="22" t="s">
        <v>1318</v>
      </c>
      <c r="G3229" s="22">
        <v>1200</v>
      </c>
      <c r="H3229" s="22">
        <v>1200</v>
      </c>
      <c r="I3229" s="22">
        <v>1200</v>
      </c>
      <c r="J3229" s="23">
        <v>0</v>
      </c>
      <c r="K3229" s="22">
        <v>0</v>
      </c>
      <c r="L3229" s="24">
        <v>0</v>
      </c>
      <c r="M3229" s="22" t="s">
        <v>2659</v>
      </c>
      <c r="N3229" s="22">
        <v>2</v>
      </c>
      <c r="O3229" s="22">
        <v>0</v>
      </c>
      <c r="P3229" s="19">
        <f t="shared" si="50"/>
        <v>9</v>
      </c>
    </row>
    <row r="3230" spans="1:16" x14ac:dyDescent="0.25">
      <c r="A3230" s="21">
        <v>44817</v>
      </c>
      <c r="B3230" s="22" t="s">
        <v>2329</v>
      </c>
      <c r="C3230" s="22" t="s">
        <v>931</v>
      </c>
      <c r="D3230" s="22">
        <v>2</v>
      </c>
      <c r="E3230" s="22" t="s">
        <v>1662</v>
      </c>
      <c r="F3230" s="22" t="s">
        <v>1318</v>
      </c>
      <c r="G3230" s="22">
        <v>1160</v>
      </c>
      <c r="H3230" s="22">
        <v>1110</v>
      </c>
      <c r="I3230" s="22">
        <v>1110</v>
      </c>
      <c r="J3230" s="23">
        <v>0</v>
      </c>
      <c r="K3230" s="22">
        <v>0</v>
      </c>
      <c r="L3230" s="24">
        <v>0</v>
      </c>
      <c r="M3230" s="22" t="s">
        <v>2659</v>
      </c>
      <c r="N3230" s="22">
        <v>2</v>
      </c>
      <c r="O3230" s="22">
        <v>0</v>
      </c>
      <c r="P3230" s="19">
        <f t="shared" si="50"/>
        <v>9</v>
      </c>
    </row>
    <row r="3231" spans="1:16" x14ac:dyDescent="0.25">
      <c r="A3231" s="21">
        <v>44817</v>
      </c>
      <c r="B3231" s="22" t="s">
        <v>2221</v>
      </c>
      <c r="C3231" s="22" t="s">
        <v>2176</v>
      </c>
      <c r="D3231" s="22">
        <v>1</v>
      </c>
      <c r="E3231" s="22" t="s">
        <v>2892</v>
      </c>
      <c r="F3231" s="22" t="s">
        <v>407</v>
      </c>
      <c r="G3231" s="22">
        <v>49</v>
      </c>
      <c r="H3231" s="22">
        <v>49</v>
      </c>
      <c r="I3231" s="22">
        <v>49</v>
      </c>
      <c r="J3231" s="23">
        <v>2.79</v>
      </c>
      <c r="K3231" s="22">
        <v>0</v>
      </c>
      <c r="L3231" s="24">
        <v>0</v>
      </c>
      <c r="M3231" s="22" t="s">
        <v>3169</v>
      </c>
      <c r="N3231" s="22">
        <v>4</v>
      </c>
      <c r="O3231" s="22">
        <v>136.91310059</v>
      </c>
      <c r="P3231" s="19">
        <f t="shared" si="50"/>
        <v>9</v>
      </c>
    </row>
    <row r="3232" spans="1:16" x14ac:dyDescent="0.25">
      <c r="A3232" s="21">
        <v>44817</v>
      </c>
      <c r="B3232" s="22" t="s">
        <v>3076</v>
      </c>
      <c r="C3232" s="22" t="s">
        <v>2176</v>
      </c>
      <c r="D3232" s="22">
        <v>1</v>
      </c>
      <c r="E3232" s="22" t="s">
        <v>2892</v>
      </c>
      <c r="F3232" s="22" t="s">
        <v>407</v>
      </c>
      <c r="G3232" s="22">
        <v>69</v>
      </c>
      <c r="H3232" s="22">
        <v>69</v>
      </c>
      <c r="I3232" s="22">
        <v>69</v>
      </c>
      <c r="J3232" s="23">
        <v>2.1800000000000002</v>
      </c>
      <c r="K3232" s="22">
        <v>0</v>
      </c>
      <c r="L3232" s="24">
        <v>0</v>
      </c>
      <c r="M3232" s="22" t="s">
        <v>3169</v>
      </c>
      <c r="N3232" s="22">
        <v>4</v>
      </c>
      <c r="O3232" s="22">
        <v>150.62457395999999</v>
      </c>
      <c r="P3232" s="19">
        <f t="shared" si="50"/>
        <v>9</v>
      </c>
    </row>
    <row r="3233" spans="1:16" x14ac:dyDescent="0.25">
      <c r="A3233" s="21">
        <v>44817</v>
      </c>
      <c r="B3233" s="22" t="s">
        <v>2416</v>
      </c>
      <c r="C3233" s="22" t="s">
        <v>2176</v>
      </c>
      <c r="D3233" s="22">
        <v>1</v>
      </c>
      <c r="E3233" s="22" t="s">
        <v>2892</v>
      </c>
      <c r="F3233" s="22" t="s">
        <v>407</v>
      </c>
      <c r="G3233" s="22">
        <v>2243</v>
      </c>
      <c r="H3233" s="22">
        <v>493</v>
      </c>
      <c r="I3233" s="22">
        <v>493</v>
      </c>
      <c r="J3233" s="23">
        <v>0.35</v>
      </c>
      <c r="K3233" s="22">
        <v>0</v>
      </c>
      <c r="L3233" s="24">
        <v>0</v>
      </c>
      <c r="M3233" s="22" t="s">
        <v>3169</v>
      </c>
      <c r="N3233" s="22">
        <v>4</v>
      </c>
      <c r="O3233" s="22">
        <v>172.55</v>
      </c>
      <c r="P3233" s="19">
        <f t="shared" si="50"/>
        <v>9</v>
      </c>
    </row>
    <row r="3234" spans="1:16" x14ac:dyDescent="0.25">
      <c r="A3234" s="21">
        <v>44817</v>
      </c>
      <c r="B3234" s="22" t="s">
        <v>2418</v>
      </c>
      <c r="C3234" s="22" t="s">
        <v>2176</v>
      </c>
      <c r="D3234" s="22">
        <v>1</v>
      </c>
      <c r="E3234" s="22" t="s">
        <v>2892</v>
      </c>
      <c r="F3234" s="22" t="s">
        <v>407</v>
      </c>
      <c r="G3234" s="22">
        <v>174</v>
      </c>
      <c r="H3234" s="22">
        <v>174</v>
      </c>
      <c r="I3234" s="22">
        <v>174</v>
      </c>
      <c r="J3234" s="23">
        <v>4.2</v>
      </c>
      <c r="K3234" s="22">
        <v>0</v>
      </c>
      <c r="L3234" s="24">
        <v>0</v>
      </c>
      <c r="M3234" s="22" t="s">
        <v>3169</v>
      </c>
      <c r="N3234" s="22">
        <v>4</v>
      </c>
      <c r="O3234" s="22">
        <v>729.98688407999998</v>
      </c>
      <c r="P3234" s="19">
        <f t="shared" si="50"/>
        <v>9</v>
      </c>
    </row>
    <row r="3235" spans="1:16" x14ac:dyDescent="0.25">
      <c r="A3235" s="21">
        <v>44817</v>
      </c>
      <c r="B3235" s="22" t="s">
        <v>2203</v>
      </c>
      <c r="C3235" s="22" t="s">
        <v>966</v>
      </c>
      <c r="D3235" s="22">
        <v>2</v>
      </c>
      <c r="E3235" s="22" t="s">
        <v>982</v>
      </c>
      <c r="F3235" s="22" t="s">
        <v>863</v>
      </c>
      <c r="G3235" s="22">
        <v>3621</v>
      </c>
      <c r="H3235" s="22">
        <v>117</v>
      </c>
      <c r="I3235" s="22">
        <v>117</v>
      </c>
      <c r="J3235" s="23">
        <v>2.65</v>
      </c>
      <c r="K3235" s="22">
        <v>0</v>
      </c>
      <c r="L3235" s="24">
        <v>0</v>
      </c>
      <c r="M3235" s="22" t="s">
        <v>3802</v>
      </c>
      <c r="N3235" s="22">
        <v>5</v>
      </c>
      <c r="O3235" s="22">
        <v>309.81327506999997</v>
      </c>
      <c r="P3235" s="19">
        <f t="shared" si="50"/>
        <v>9</v>
      </c>
    </row>
    <row r="3236" spans="1:16" x14ac:dyDescent="0.25">
      <c r="A3236" s="21">
        <v>44817</v>
      </c>
      <c r="B3236" s="22" t="s">
        <v>3355</v>
      </c>
      <c r="C3236" s="22" t="s">
        <v>931</v>
      </c>
      <c r="D3236" s="22">
        <v>2</v>
      </c>
      <c r="E3236" s="22" t="s">
        <v>1672</v>
      </c>
      <c r="F3236" s="22" t="s">
        <v>1318</v>
      </c>
      <c r="G3236" s="22">
        <v>275</v>
      </c>
      <c r="H3236" s="22">
        <v>200</v>
      </c>
      <c r="I3236" s="22">
        <v>200</v>
      </c>
      <c r="J3236" s="23">
        <v>0.97</v>
      </c>
      <c r="K3236" s="22">
        <v>0</v>
      </c>
      <c r="L3236" s="24">
        <v>0</v>
      </c>
      <c r="M3236" s="22" t="s">
        <v>4797</v>
      </c>
      <c r="N3236" s="22">
        <v>2</v>
      </c>
      <c r="O3236" s="22">
        <v>193.36492000000001</v>
      </c>
      <c r="P3236" s="19">
        <f t="shared" si="50"/>
        <v>9</v>
      </c>
    </row>
    <row r="3237" spans="1:16" x14ac:dyDescent="0.25">
      <c r="A3237" s="21">
        <v>44817</v>
      </c>
      <c r="B3237" s="22" t="s">
        <v>2182</v>
      </c>
      <c r="C3237" s="22" t="s">
        <v>931</v>
      </c>
      <c r="D3237" s="22">
        <v>2</v>
      </c>
      <c r="E3237" s="22" t="s">
        <v>1671</v>
      </c>
      <c r="F3237" s="22" t="s">
        <v>1318</v>
      </c>
      <c r="G3237" s="22">
        <v>641</v>
      </c>
      <c r="H3237" s="22">
        <v>440</v>
      </c>
      <c r="I3237" s="22">
        <v>440</v>
      </c>
      <c r="J3237" s="23">
        <v>23.86</v>
      </c>
      <c r="K3237" s="22">
        <v>0</v>
      </c>
      <c r="L3237" s="24">
        <v>0</v>
      </c>
      <c r="M3237" s="22" t="s">
        <v>4798</v>
      </c>
      <c r="N3237" s="22">
        <v>2</v>
      </c>
      <c r="O3237" s="22">
        <v>10498.4</v>
      </c>
      <c r="P3237" s="19">
        <f t="shared" si="50"/>
        <v>9</v>
      </c>
    </row>
    <row r="3238" spans="1:16" x14ac:dyDescent="0.25">
      <c r="A3238" s="21">
        <v>44817</v>
      </c>
      <c r="B3238" s="22" t="s">
        <v>3361</v>
      </c>
      <c r="C3238" s="22" t="s">
        <v>931</v>
      </c>
      <c r="D3238" s="22">
        <v>2</v>
      </c>
      <c r="E3238" s="22" t="s">
        <v>1666</v>
      </c>
      <c r="F3238" s="22" t="s">
        <v>1318</v>
      </c>
      <c r="G3238" s="22">
        <v>4027</v>
      </c>
      <c r="H3238" s="22">
        <v>2800</v>
      </c>
      <c r="I3238" s="22">
        <v>2800</v>
      </c>
      <c r="J3238" s="23">
        <v>2.4500000000000002</v>
      </c>
      <c r="K3238" s="22">
        <v>0</v>
      </c>
      <c r="L3238" s="24">
        <v>0</v>
      </c>
      <c r="M3238" s="22" t="s">
        <v>4799</v>
      </c>
      <c r="N3238" s="22">
        <v>2</v>
      </c>
      <c r="O3238" s="22">
        <v>6852.1378800000002</v>
      </c>
      <c r="P3238" s="19">
        <f t="shared" si="50"/>
        <v>9</v>
      </c>
    </row>
    <row r="3239" spans="1:16" x14ac:dyDescent="0.25">
      <c r="A3239" s="21">
        <v>44817</v>
      </c>
      <c r="B3239" s="22" t="s">
        <v>3190</v>
      </c>
      <c r="C3239" s="22" t="s">
        <v>931</v>
      </c>
      <c r="D3239" s="22">
        <v>2</v>
      </c>
      <c r="E3239" s="22" t="s">
        <v>1659</v>
      </c>
      <c r="F3239" s="22" t="s">
        <v>1318</v>
      </c>
      <c r="G3239" s="22">
        <v>5443</v>
      </c>
      <c r="H3239" s="22">
        <v>1680</v>
      </c>
      <c r="I3239" s="22">
        <v>1680</v>
      </c>
      <c r="J3239" s="23">
        <v>2.69</v>
      </c>
      <c r="K3239" s="22">
        <v>0</v>
      </c>
      <c r="L3239" s="24">
        <v>0</v>
      </c>
      <c r="M3239" s="22" t="s">
        <v>4800</v>
      </c>
      <c r="N3239" s="22">
        <v>2</v>
      </c>
      <c r="O3239" s="22">
        <v>4515.0951047999997</v>
      </c>
      <c r="P3239" s="19">
        <f t="shared" si="50"/>
        <v>9</v>
      </c>
    </row>
    <row r="3240" spans="1:16" x14ac:dyDescent="0.25">
      <c r="A3240" s="21">
        <v>44817</v>
      </c>
      <c r="B3240" s="22" t="s">
        <v>3292</v>
      </c>
      <c r="C3240" s="22" t="s">
        <v>931</v>
      </c>
      <c r="D3240" s="22">
        <v>2</v>
      </c>
      <c r="E3240" s="22" t="s">
        <v>1661</v>
      </c>
      <c r="F3240" s="22" t="s">
        <v>1318</v>
      </c>
      <c r="G3240" s="22">
        <v>2028</v>
      </c>
      <c r="H3240" s="22">
        <v>540</v>
      </c>
      <c r="I3240" s="22">
        <v>540</v>
      </c>
      <c r="J3240" s="23">
        <v>10.050000000000001</v>
      </c>
      <c r="K3240" s="22">
        <v>0</v>
      </c>
      <c r="L3240" s="24">
        <v>0</v>
      </c>
      <c r="M3240" s="22" t="s">
        <v>4801</v>
      </c>
      <c r="N3240" s="22">
        <v>2</v>
      </c>
      <c r="O3240" s="22">
        <v>5429.5826094000004</v>
      </c>
      <c r="P3240" s="19">
        <f t="shared" si="50"/>
        <v>9</v>
      </c>
    </row>
    <row r="3241" spans="1:16" x14ac:dyDescent="0.25">
      <c r="A3241" s="21">
        <v>44817</v>
      </c>
      <c r="B3241" s="22" t="s">
        <v>2203</v>
      </c>
      <c r="C3241" s="22" t="s">
        <v>931</v>
      </c>
      <c r="D3241" s="22">
        <v>2</v>
      </c>
      <c r="E3241" s="22" t="s">
        <v>1653</v>
      </c>
      <c r="F3241" s="22" t="s">
        <v>1318</v>
      </c>
      <c r="G3241" s="22">
        <v>3621</v>
      </c>
      <c r="H3241" s="22">
        <v>2544</v>
      </c>
      <c r="I3241" s="22">
        <v>2544</v>
      </c>
      <c r="J3241" s="23">
        <v>2.65</v>
      </c>
      <c r="K3241" s="22">
        <v>0</v>
      </c>
      <c r="L3241" s="24">
        <v>0</v>
      </c>
      <c r="M3241" s="22" t="s">
        <v>4802</v>
      </c>
      <c r="N3241" s="22">
        <v>2</v>
      </c>
      <c r="O3241" s="22">
        <v>6736.4527502399997</v>
      </c>
      <c r="P3241" s="19">
        <f t="shared" si="50"/>
        <v>9</v>
      </c>
    </row>
    <row r="3242" spans="1:16" x14ac:dyDescent="0.25">
      <c r="A3242" s="21">
        <v>44817</v>
      </c>
      <c r="B3242" s="22" t="s">
        <v>2533</v>
      </c>
      <c r="C3242" s="22" t="s">
        <v>931</v>
      </c>
      <c r="D3242" s="22">
        <v>2</v>
      </c>
      <c r="E3242" s="22" t="s">
        <v>1656</v>
      </c>
      <c r="F3242" s="22" t="s">
        <v>1318</v>
      </c>
      <c r="G3242" s="22">
        <v>205</v>
      </c>
      <c r="H3242" s="22">
        <v>160</v>
      </c>
      <c r="I3242" s="22">
        <v>160</v>
      </c>
      <c r="J3242" s="23">
        <v>5.87</v>
      </c>
      <c r="K3242" s="22">
        <v>0</v>
      </c>
      <c r="L3242" s="24">
        <v>0</v>
      </c>
      <c r="M3242" s="22" t="s">
        <v>4803</v>
      </c>
      <c r="N3242" s="22">
        <v>2</v>
      </c>
      <c r="O3242" s="22">
        <v>939.93248159999996</v>
      </c>
      <c r="P3242" s="19">
        <f t="shared" si="50"/>
        <v>9</v>
      </c>
    </row>
    <row r="3243" spans="1:16" x14ac:dyDescent="0.25">
      <c r="A3243" s="21">
        <v>44817</v>
      </c>
      <c r="B3243" s="22" t="s">
        <v>3365</v>
      </c>
      <c r="C3243" s="22" t="s">
        <v>931</v>
      </c>
      <c r="D3243" s="22">
        <v>2</v>
      </c>
      <c r="E3243" s="22" t="s">
        <v>1656</v>
      </c>
      <c r="F3243" s="22" t="s">
        <v>1318</v>
      </c>
      <c r="G3243" s="22">
        <v>884</v>
      </c>
      <c r="H3243" s="22">
        <v>400</v>
      </c>
      <c r="I3243" s="22">
        <v>400</v>
      </c>
      <c r="J3243" s="23">
        <v>1.37</v>
      </c>
      <c r="K3243" s="22">
        <v>0</v>
      </c>
      <c r="L3243" s="24">
        <v>0</v>
      </c>
      <c r="M3243" s="22" t="s">
        <v>4803</v>
      </c>
      <c r="N3243" s="22">
        <v>2</v>
      </c>
      <c r="O3243" s="22">
        <v>546.53588000000002</v>
      </c>
      <c r="P3243" s="19">
        <f t="shared" si="50"/>
        <v>9</v>
      </c>
    </row>
    <row r="3244" spans="1:16" x14ac:dyDescent="0.25">
      <c r="A3244" s="21">
        <v>44817</v>
      </c>
      <c r="B3244" s="22" t="s">
        <v>2592</v>
      </c>
      <c r="C3244" s="22" t="s">
        <v>931</v>
      </c>
      <c r="D3244" s="22">
        <v>2</v>
      </c>
      <c r="E3244" s="22" t="s">
        <v>1660</v>
      </c>
      <c r="F3244" s="22" t="s">
        <v>1318</v>
      </c>
      <c r="G3244" s="22">
        <v>845</v>
      </c>
      <c r="H3244" s="22">
        <v>720</v>
      </c>
      <c r="I3244" s="22">
        <v>720</v>
      </c>
      <c r="J3244" s="23">
        <v>2.4900000000000002</v>
      </c>
      <c r="K3244" s="22">
        <v>0</v>
      </c>
      <c r="L3244" s="24">
        <v>0</v>
      </c>
      <c r="M3244" s="22" t="s">
        <v>4804</v>
      </c>
      <c r="N3244" s="22">
        <v>2</v>
      </c>
      <c r="O3244" s="22">
        <v>1795.2729767999999</v>
      </c>
      <c r="P3244" s="19">
        <f t="shared" si="50"/>
        <v>9</v>
      </c>
    </row>
    <row r="3245" spans="1:16" x14ac:dyDescent="0.25">
      <c r="A3245" s="21">
        <v>44817</v>
      </c>
      <c r="B3245" s="22" t="s">
        <v>4410</v>
      </c>
      <c r="C3245" s="22" t="s">
        <v>931</v>
      </c>
      <c r="D3245" s="22">
        <v>2</v>
      </c>
      <c r="E3245" s="22" t="s">
        <v>1677</v>
      </c>
      <c r="F3245" s="22" t="s">
        <v>1318</v>
      </c>
      <c r="G3245" s="22">
        <v>9915</v>
      </c>
      <c r="H3245" s="22">
        <v>5500</v>
      </c>
      <c r="I3245" s="22">
        <v>5500</v>
      </c>
      <c r="J3245" s="23">
        <v>1.54</v>
      </c>
      <c r="K3245" s="22">
        <v>0</v>
      </c>
      <c r="L3245" s="24">
        <v>0</v>
      </c>
      <c r="M3245" s="22" t="s">
        <v>4805</v>
      </c>
      <c r="N3245" s="22">
        <v>2</v>
      </c>
      <c r="O3245" s="22">
        <v>8455.6639200000009</v>
      </c>
      <c r="P3245" s="19">
        <f t="shared" si="50"/>
        <v>9</v>
      </c>
    </row>
    <row r="3246" spans="1:16" x14ac:dyDescent="0.25">
      <c r="A3246" s="21">
        <v>44817</v>
      </c>
      <c r="B3246" s="22" t="s">
        <v>3371</v>
      </c>
      <c r="C3246" s="22" t="s">
        <v>931</v>
      </c>
      <c r="D3246" s="22">
        <v>2</v>
      </c>
      <c r="E3246" s="22" t="s">
        <v>1669</v>
      </c>
      <c r="F3246" s="22" t="s">
        <v>1318</v>
      </c>
      <c r="G3246" s="22">
        <v>4833</v>
      </c>
      <c r="H3246" s="22">
        <v>2784</v>
      </c>
      <c r="I3246" s="22">
        <v>2784</v>
      </c>
      <c r="J3246" s="23">
        <v>2.66</v>
      </c>
      <c r="K3246" s="22">
        <v>0</v>
      </c>
      <c r="L3246" s="24">
        <v>0</v>
      </c>
      <c r="M3246" s="22" t="s">
        <v>4806</v>
      </c>
      <c r="N3246" s="22">
        <v>2</v>
      </c>
      <c r="O3246" s="22">
        <v>7396.8375235200001</v>
      </c>
      <c r="P3246" s="19">
        <f t="shared" si="50"/>
        <v>9</v>
      </c>
    </row>
    <row r="3247" spans="1:16" x14ac:dyDescent="0.25">
      <c r="A3247" s="21">
        <v>44817</v>
      </c>
      <c r="B3247" s="22" t="s">
        <v>3517</v>
      </c>
      <c r="C3247" s="22" t="s">
        <v>931</v>
      </c>
      <c r="D3247" s="22">
        <v>2</v>
      </c>
      <c r="E3247" s="22" t="s">
        <v>1643</v>
      </c>
      <c r="F3247" s="22" t="s">
        <v>1318</v>
      </c>
      <c r="G3247" s="22">
        <v>3564</v>
      </c>
      <c r="H3247" s="22">
        <v>1900</v>
      </c>
      <c r="I3247" s="22">
        <v>1900</v>
      </c>
      <c r="J3247" s="23">
        <v>2.5099999999999998</v>
      </c>
      <c r="K3247" s="22">
        <v>0</v>
      </c>
      <c r="L3247" s="24">
        <v>0</v>
      </c>
      <c r="M3247" s="22" t="s">
        <v>4807</v>
      </c>
      <c r="N3247" s="22">
        <v>2</v>
      </c>
      <c r="O3247" s="22">
        <v>4763.775114</v>
      </c>
      <c r="P3247" s="19">
        <f t="shared" si="50"/>
        <v>9</v>
      </c>
    </row>
    <row r="3248" spans="1:16" x14ac:dyDescent="0.25">
      <c r="A3248" s="21">
        <v>44817</v>
      </c>
      <c r="B3248" s="22" t="s">
        <v>3066</v>
      </c>
      <c r="C3248" s="22" t="s">
        <v>931</v>
      </c>
      <c r="D3248" s="22">
        <v>2</v>
      </c>
      <c r="E3248" s="22" t="s">
        <v>1683</v>
      </c>
      <c r="F3248" s="22" t="s">
        <v>1318</v>
      </c>
      <c r="G3248" s="22">
        <v>8404</v>
      </c>
      <c r="H3248" s="22">
        <v>4968</v>
      </c>
      <c r="I3248" s="22">
        <v>4968</v>
      </c>
      <c r="J3248" s="23">
        <v>1.47</v>
      </c>
      <c r="K3248" s="22">
        <v>0</v>
      </c>
      <c r="L3248" s="24">
        <v>0</v>
      </c>
      <c r="M3248" s="22" t="s">
        <v>4808</v>
      </c>
      <c r="N3248" s="22">
        <v>2</v>
      </c>
      <c r="O3248" s="22">
        <v>7310.0994134399998</v>
      </c>
      <c r="P3248" s="19">
        <f t="shared" si="50"/>
        <v>9</v>
      </c>
    </row>
    <row r="3249" spans="1:16" x14ac:dyDescent="0.25">
      <c r="A3249" s="21">
        <v>44817</v>
      </c>
      <c r="B3249" s="22" t="s">
        <v>4490</v>
      </c>
      <c r="C3249" s="22" t="s">
        <v>931</v>
      </c>
      <c r="D3249" s="22">
        <v>2</v>
      </c>
      <c r="E3249" s="22" t="s">
        <v>1649</v>
      </c>
      <c r="F3249" s="22" t="s">
        <v>1318</v>
      </c>
      <c r="G3249" s="22">
        <v>1598</v>
      </c>
      <c r="H3249" s="22">
        <v>1280</v>
      </c>
      <c r="I3249" s="22">
        <v>1280</v>
      </c>
      <c r="J3249" s="23">
        <v>1.24</v>
      </c>
      <c r="K3249" s="22">
        <v>0</v>
      </c>
      <c r="L3249" s="24">
        <v>0</v>
      </c>
      <c r="M3249" s="22" t="s">
        <v>4809</v>
      </c>
      <c r="N3249" s="22">
        <v>2</v>
      </c>
      <c r="O3249" s="22">
        <v>1591.6521728</v>
      </c>
      <c r="P3249" s="19">
        <f t="shared" si="50"/>
        <v>9</v>
      </c>
    </row>
    <row r="3250" spans="1:16" x14ac:dyDescent="0.25">
      <c r="A3250" s="21">
        <v>44817</v>
      </c>
      <c r="B3250" s="22" t="s">
        <v>4492</v>
      </c>
      <c r="C3250" s="22" t="s">
        <v>931</v>
      </c>
      <c r="D3250" s="22">
        <v>2</v>
      </c>
      <c r="E3250" s="22" t="s">
        <v>1649</v>
      </c>
      <c r="F3250" s="22" t="s">
        <v>1318</v>
      </c>
      <c r="G3250" s="22">
        <v>2909</v>
      </c>
      <c r="H3250" s="22">
        <v>2720</v>
      </c>
      <c r="I3250" s="22">
        <v>2720</v>
      </c>
      <c r="J3250" s="23">
        <v>1.27</v>
      </c>
      <c r="K3250" s="22">
        <v>0</v>
      </c>
      <c r="L3250" s="24">
        <v>0</v>
      </c>
      <c r="M3250" s="22" t="s">
        <v>4809</v>
      </c>
      <c r="N3250" s="22">
        <v>2</v>
      </c>
      <c r="O3250" s="22">
        <v>3453.2173984000001</v>
      </c>
      <c r="P3250" s="19">
        <f t="shared" si="50"/>
        <v>9</v>
      </c>
    </row>
    <row r="3251" spans="1:16" x14ac:dyDescent="0.25">
      <c r="A3251" s="21">
        <v>44817</v>
      </c>
      <c r="B3251" s="22" t="s">
        <v>4371</v>
      </c>
      <c r="C3251" s="22" t="s">
        <v>931</v>
      </c>
      <c r="D3251" s="22">
        <v>2</v>
      </c>
      <c r="E3251" s="22" t="s">
        <v>1670</v>
      </c>
      <c r="F3251" s="22" t="s">
        <v>1318</v>
      </c>
      <c r="G3251" s="22">
        <v>22228</v>
      </c>
      <c r="H3251" s="22">
        <v>10000</v>
      </c>
      <c r="I3251" s="22">
        <v>10000</v>
      </c>
      <c r="J3251" s="23">
        <v>0.93</v>
      </c>
      <c r="K3251" s="22">
        <v>0</v>
      </c>
      <c r="L3251" s="24">
        <v>0</v>
      </c>
      <c r="M3251" s="22" t="s">
        <v>4810</v>
      </c>
      <c r="N3251" s="22">
        <v>2</v>
      </c>
      <c r="O3251" s="22">
        <v>9337.4765000000007</v>
      </c>
      <c r="P3251" s="19">
        <f t="shared" si="50"/>
        <v>9</v>
      </c>
    </row>
    <row r="3252" spans="1:16" x14ac:dyDescent="0.25">
      <c r="A3252" s="21">
        <v>44817</v>
      </c>
      <c r="B3252" s="22" t="s">
        <v>4494</v>
      </c>
      <c r="C3252" s="22" t="s">
        <v>931</v>
      </c>
      <c r="D3252" s="22">
        <v>2</v>
      </c>
      <c r="E3252" s="22" t="s">
        <v>1648</v>
      </c>
      <c r="F3252" s="22" t="s">
        <v>1318</v>
      </c>
      <c r="G3252" s="22">
        <v>637</v>
      </c>
      <c r="H3252" s="22">
        <v>198</v>
      </c>
      <c r="I3252" s="22">
        <v>198</v>
      </c>
      <c r="J3252" s="23">
        <v>14.98</v>
      </c>
      <c r="K3252" s="22">
        <v>0</v>
      </c>
      <c r="L3252" s="24">
        <v>0</v>
      </c>
      <c r="M3252" s="22" t="s">
        <v>4811</v>
      </c>
      <c r="N3252" s="22">
        <v>2</v>
      </c>
      <c r="O3252" s="22">
        <v>2965.9156520400002</v>
      </c>
      <c r="P3252" s="19">
        <f t="shared" si="50"/>
        <v>9</v>
      </c>
    </row>
    <row r="3253" spans="1:16" x14ac:dyDescent="0.25">
      <c r="A3253" s="21">
        <v>44817</v>
      </c>
      <c r="B3253" s="22" t="s">
        <v>3419</v>
      </c>
      <c r="C3253" s="22" t="s">
        <v>931</v>
      </c>
      <c r="D3253" s="22">
        <v>2</v>
      </c>
      <c r="E3253" s="22" t="s">
        <v>1646</v>
      </c>
      <c r="F3253" s="22" t="s">
        <v>1318</v>
      </c>
      <c r="G3253" s="22">
        <v>19</v>
      </c>
      <c r="H3253" s="22">
        <v>13</v>
      </c>
      <c r="I3253" s="22">
        <v>13</v>
      </c>
      <c r="J3253" s="23">
        <v>17.48</v>
      </c>
      <c r="K3253" s="22">
        <v>0</v>
      </c>
      <c r="L3253" s="24">
        <v>0</v>
      </c>
      <c r="M3253" s="22" t="s">
        <v>4812</v>
      </c>
      <c r="N3253" s="22">
        <v>2</v>
      </c>
      <c r="O3253" s="22">
        <v>227.18799999999999</v>
      </c>
      <c r="P3253" s="19">
        <f t="shared" si="50"/>
        <v>9</v>
      </c>
    </row>
    <row r="3254" spans="1:16" x14ac:dyDescent="0.25">
      <c r="A3254" s="21">
        <v>44817</v>
      </c>
      <c r="B3254" s="22" t="s">
        <v>3419</v>
      </c>
      <c r="C3254" s="22" t="s">
        <v>931</v>
      </c>
      <c r="D3254" s="22">
        <v>2</v>
      </c>
      <c r="E3254" s="22" t="s">
        <v>1644</v>
      </c>
      <c r="F3254" s="22" t="s">
        <v>1318</v>
      </c>
      <c r="G3254" s="22">
        <v>19</v>
      </c>
      <c r="H3254" s="22">
        <v>1</v>
      </c>
      <c r="I3254" s="22">
        <v>1</v>
      </c>
      <c r="J3254" s="23">
        <v>17.48</v>
      </c>
      <c r="K3254" s="22">
        <v>0</v>
      </c>
      <c r="L3254" s="24">
        <v>0</v>
      </c>
      <c r="M3254" s="22" t="s">
        <v>4813</v>
      </c>
      <c r="N3254" s="22">
        <v>2</v>
      </c>
      <c r="O3254" s="22">
        <v>17.475999999999999</v>
      </c>
      <c r="P3254" s="19">
        <f t="shared" si="50"/>
        <v>9</v>
      </c>
    </row>
    <row r="3255" spans="1:16" x14ac:dyDescent="0.25">
      <c r="A3255" s="21">
        <v>44817</v>
      </c>
      <c r="B3255" s="22" t="s">
        <v>4502</v>
      </c>
      <c r="C3255" s="22" t="s">
        <v>931</v>
      </c>
      <c r="D3255" s="22">
        <v>2</v>
      </c>
      <c r="E3255" s="22" t="s">
        <v>1646</v>
      </c>
      <c r="F3255" s="22" t="s">
        <v>1318</v>
      </c>
      <c r="G3255" s="22">
        <v>16</v>
      </c>
      <c r="H3255" s="22">
        <v>14</v>
      </c>
      <c r="I3255" s="22">
        <v>14</v>
      </c>
      <c r="J3255" s="23">
        <v>12.78</v>
      </c>
      <c r="K3255" s="22">
        <v>0</v>
      </c>
      <c r="L3255" s="24">
        <v>0</v>
      </c>
      <c r="M3255" s="22" t="s">
        <v>4812</v>
      </c>
      <c r="N3255" s="22">
        <v>2</v>
      </c>
      <c r="O3255" s="22">
        <v>178.85</v>
      </c>
      <c r="P3255" s="19">
        <f t="shared" si="50"/>
        <v>9</v>
      </c>
    </row>
    <row r="3256" spans="1:16" x14ac:dyDescent="0.25">
      <c r="A3256" s="21">
        <v>44817</v>
      </c>
      <c r="B3256" s="22" t="s">
        <v>4503</v>
      </c>
      <c r="C3256" s="22" t="s">
        <v>931</v>
      </c>
      <c r="D3256" s="22">
        <v>2</v>
      </c>
      <c r="E3256" s="22" t="s">
        <v>1646</v>
      </c>
      <c r="F3256" s="22" t="s">
        <v>1318</v>
      </c>
      <c r="G3256" s="22">
        <v>29</v>
      </c>
      <c r="H3256" s="22">
        <v>7</v>
      </c>
      <c r="I3256" s="22">
        <v>7</v>
      </c>
      <c r="J3256" s="23">
        <v>35.130000000000003</v>
      </c>
      <c r="K3256" s="22">
        <v>0</v>
      </c>
      <c r="L3256" s="24">
        <v>0</v>
      </c>
      <c r="M3256" s="22" t="s">
        <v>4812</v>
      </c>
      <c r="N3256" s="22">
        <v>2</v>
      </c>
      <c r="O3256" s="22">
        <v>245.88553353</v>
      </c>
      <c r="P3256" s="19">
        <f t="shared" si="50"/>
        <v>9</v>
      </c>
    </row>
    <row r="3257" spans="1:16" x14ac:dyDescent="0.25">
      <c r="A3257" s="21">
        <v>44817</v>
      </c>
      <c r="B3257" s="22" t="s">
        <v>4503</v>
      </c>
      <c r="C3257" s="22" t="s">
        <v>931</v>
      </c>
      <c r="D3257" s="22">
        <v>2</v>
      </c>
      <c r="E3257" s="22" t="s">
        <v>1644</v>
      </c>
      <c r="F3257" s="22" t="s">
        <v>1318</v>
      </c>
      <c r="G3257" s="22">
        <v>29</v>
      </c>
      <c r="H3257" s="22">
        <v>20</v>
      </c>
      <c r="I3257" s="22">
        <v>20</v>
      </c>
      <c r="J3257" s="23">
        <v>35.130000000000003</v>
      </c>
      <c r="K3257" s="22">
        <v>0</v>
      </c>
      <c r="L3257" s="24">
        <v>0</v>
      </c>
      <c r="M3257" s="22" t="s">
        <v>4813</v>
      </c>
      <c r="N3257" s="22">
        <v>2</v>
      </c>
      <c r="O3257" s="22">
        <v>702.53009580000003</v>
      </c>
      <c r="P3257" s="19">
        <f t="shared" si="50"/>
        <v>9</v>
      </c>
    </row>
    <row r="3258" spans="1:16" x14ac:dyDescent="0.25">
      <c r="A3258" s="21">
        <v>44817</v>
      </c>
      <c r="B3258" s="22" t="s">
        <v>4504</v>
      </c>
      <c r="C3258" s="22" t="s">
        <v>931</v>
      </c>
      <c r="D3258" s="22">
        <v>2</v>
      </c>
      <c r="E3258" s="22" t="s">
        <v>1644</v>
      </c>
      <c r="F3258" s="22" t="s">
        <v>1318</v>
      </c>
      <c r="G3258" s="22">
        <v>421</v>
      </c>
      <c r="H3258" s="22">
        <v>13</v>
      </c>
      <c r="I3258" s="22">
        <v>13</v>
      </c>
      <c r="J3258" s="23">
        <v>1.1299999999999999</v>
      </c>
      <c r="K3258" s="22">
        <v>0</v>
      </c>
      <c r="L3258" s="24">
        <v>0</v>
      </c>
      <c r="M3258" s="22" t="s">
        <v>4813</v>
      </c>
      <c r="N3258" s="22">
        <v>2</v>
      </c>
      <c r="O3258" s="22">
        <v>14.70357733</v>
      </c>
      <c r="P3258" s="19">
        <f t="shared" si="50"/>
        <v>9</v>
      </c>
    </row>
    <row r="3259" spans="1:16" x14ac:dyDescent="0.25">
      <c r="A3259" s="21">
        <v>44817</v>
      </c>
      <c r="B3259" s="22" t="s">
        <v>4504</v>
      </c>
      <c r="C3259" s="22" t="s">
        <v>931</v>
      </c>
      <c r="D3259" s="22">
        <v>2</v>
      </c>
      <c r="E3259" s="22" t="s">
        <v>1654</v>
      </c>
      <c r="F3259" s="22" t="s">
        <v>1318</v>
      </c>
      <c r="G3259" s="22">
        <v>421</v>
      </c>
      <c r="H3259" s="22">
        <v>400</v>
      </c>
      <c r="I3259" s="22">
        <v>400</v>
      </c>
      <c r="J3259" s="23">
        <v>1.1299999999999999</v>
      </c>
      <c r="K3259" s="22">
        <v>0</v>
      </c>
      <c r="L3259" s="24">
        <v>0</v>
      </c>
      <c r="M3259" s="22" t="s">
        <v>4814</v>
      </c>
      <c r="N3259" s="22">
        <v>2</v>
      </c>
      <c r="O3259" s="22">
        <v>452.41776399999998</v>
      </c>
      <c r="P3259" s="19">
        <f t="shared" si="50"/>
        <v>9</v>
      </c>
    </row>
    <row r="3260" spans="1:16" x14ac:dyDescent="0.25">
      <c r="A3260" s="21">
        <v>44817</v>
      </c>
      <c r="B3260" s="22" t="s">
        <v>4815</v>
      </c>
      <c r="C3260" s="22" t="s">
        <v>931</v>
      </c>
      <c r="D3260" s="22">
        <v>2</v>
      </c>
      <c r="E3260" s="22" t="s">
        <v>1645</v>
      </c>
      <c r="F3260" s="22" t="s">
        <v>1318</v>
      </c>
      <c r="G3260" s="22">
        <v>150</v>
      </c>
      <c r="H3260" s="22">
        <v>150</v>
      </c>
      <c r="I3260" s="22">
        <v>150</v>
      </c>
      <c r="J3260" s="23">
        <v>1.56</v>
      </c>
      <c r="K3260" s="22">
        <v>0</v>
      </c>
      <c r="L3260" s="24">
        <v>0</v>
      </c>
      <c r="M3260" s="22" t="s">
        <v>4816</v>
      </c>
      <c r="N3260" s="22">
        <v>2</v>
      </c>
      <c r="O3260" s="22">
        <v>234</v>
      </c>
      <c r="P3260" s="19">
        <f t="shared" si="50"/>
        <v>9</v>
      </c>
    </row>
    <row r="3261" spans="1:16" x14ac:dyDescent="0.25">
      <c r="A3261" s="21">
        <v>44817</v>
      </c>
      <c r="B3261" s="22" t="s">
        <v>2275</v>
      </c>
      <c r="C3261" s="22" t="s">
        <v>931</v>
      </c>
      <c r="D3261" s="22">
        <v>2</v>
      </c>
      <c r="E3261" s="22" t="s">
        <v>1673</v>
      </c>
      <c r="F3261" s="22" t="s">
        <v>1318</v>
      </c>
      <c r="G3261" s="22">
        <v>1479</v>
      </c>
      <c r="H3261" s="22">
        <v>144</v>
      </c>
      <c r="I3261" s="22">
        <v>144</v>
      </c>
      <c r="J3261" s="23">
        <v>5.22</v>
      </c>
      <c r="K3261" s="22">
        <v>0</v>
      </c>
      <c r="L3261" s="24">
        <v>0</v>
      </c>
      <c r="M3261" s="22" t="s">
        <v>4817</v>
      </c>
      <c r="N3261" s="22">
        <v>2</v>
      </c>
      <c r="O3261" s="22">
        <v>751.83067296000002</v>
      </c>
      <c r="P3261" s="19">
        <f t="shared" si="50"/>
        <v>9</v>
      </c>
    </row>
    <row r="3262" spans="1:16" x14ac:dyDescent="0.25">
      <c r="A3262" s="21">
        <v>44817</v>
      </c>
      <c r="B3262" s="22" t="s">
        <v>2974</v>
      </c>
      <c r="C3262" s="22" t="s">
        <v>931</v>
      </c>
      <c r="D3262" s="22">
        <v>2</v>
      </c>
      <c r="E3262" s="22" t="s">
        <v>1641</v>
      </c>
      <c r="F3262" s="22" t="s">
        <v>1318</v>
      </c>
      <c r="G3262" s="22">
        <v>791</v>
      </c>
      <c r="H3262" s="22">
        <v>744</v>
      </c>
      <c r="I3262" s="22">
        <v>744</v>
      </c>
      <c r="J3262" s="23">
        <v>6.48</v>
      </c>
      <c r="K3262" s="22">
        <v>0</v>
      </c>
      <c r="L3262" s="24">
        <v>0</v>
      </c>
      <c r="M3262" s="22" t="s">
        <v>4818</v>
      </c>
      <c r="N3262" s="22">
        <v>2</v>
      </c>
      <c r="O3262" s="22">
        <v>4821.14122632</v>
      </c>
      <c r="P3262" s="19">
        <f t="shared" si="50"/>
        <v>9</v>
      </c>
    </row>
    <row r="3263" spans="1:16" x14ac:dyDescent="0.25">
      <c r="A3263" s="21">
        <v>44817</v>
      </c>
      <c r="B3263" s="22" t="s">
        <v>2276</v>
      </c>
      <c r="C3263" s="22" t="s">
        <v>931</v>
      </c>
      <c r="D3263" s="22">
        <v>2</v>
      </c>
      <c r="E3263" s="22" t="s">
        <v>1655</v>
      </c>
      <c r="F3263" s="22" t="s">
        <v>1318</v>
      </c>
      <c r="G3263" s="22">
        <v>1513</v>
      </c>
      <c r="H3263" s="22">
        <v>528</v>
      </c>
      <c r="I3263" s="22">
        <v>528</v>
      </c>
      <c r="J3263" s="23">
        <v>9.31</v>
      </c>
      <c r="K3263" s="22">
        <v>0</v>
      </c>
      <c r="L3263" s="24">
        <v>0</v>
      </c>
      <c r="M3263" s="22" t="s">
        <v>4819</v>
      </c>
      <c r="N3263" s="22">
        <v>2</v>
      </c>
      <c r="O3263" s="22">
        <v>4913.3961888000003</v>
      </c>
      <c r="P3263" s="19">
        <f t="shared" si="50"/>
        <v>9</v>
      </c>
    </row>
    <row r="3264" spans="1:16" x14ac:dyDescent="0.25">
      <c r="A3264" s="21">
        <v>44817</v>
      </c>
      <c r="B3264" s="22" t="s">
        <v>3207</v>
      </c>
      <c r="C3264" s="22" t="s">
        <v>931</v>
      </c>
      <c r="D3264" s="22">
        <v>2</v>
      </c>
      <c r="E3264" s="22" t="s">
        <v>1668</v>
      </c>
      <c r="F3264" s="22" t="s">
        <v>1318</v>
      </c>
      <c r="G3264" s="22">
        <v>4161</v>
      </c>
      <c r="H3264" s="22">
        <v>1080</v>
      </c>
      <c r="I3264" s="22">
        <v>1080</v>
      </c>
      <c r="J3264" s="23">
        <v>1.92</v>
      </c>
      <c r="K3264" s="22">
        <v>0</v>
      </c>
      <c r="L3264" s="24">
        <v>0</v>
      </c>
      <c r="M3264" s="22" t="s">
        <v>4820</v>
      </c>
      <c r="N3264" s="22">
        <v>2</v>
      </c>
      <c r="O3264" s="22">
        <v>2077.8455232000001</v>
      </c>
      <c r="P3264" s="19">
        <f t="shared" si="50"/>
        <v>9</v>
      </c>
    </row>
    <row r="3265" spans="1:16" x14ac:dyDescent="0.25">
      <c r="A3265" s="21">
        <v>44817</v>
      </c>
      <c r="B3265" s="22" t="s">
        <v>4448</v>
      </c>
      <c r="C3265" s="22" t="s">
        <v>931</v>
      </c>
      <c r="D3265" s="22">
        <v>2</v>
      </c>
      <c r="E3265" s="22" t="s">
        <v>1657</v>
      </c>
      <c r="F3265" s="22" t="s">
        <v>1318</v>
      </c>
      <c r="G3265" s="22">
        <v>2383</v>
      </c>
      <c r="H3265" s="22">
        <v>2000</v>
      </c>
      <c r="I3265" s="22">
        <v>2000</v>
      </c>
      <c r="J3265" s="23">
        <v>2.5</v>
      </c>
      <c r="K3265" s="22">
        <v>0</v>
      </c>
      <c r="L3265" s="24">
        <v>0</v>
      </c>
      <c r="M3265" s="22" t="s">
        <v>4821</v>
      </c>
      <c r="N3265" s="22">
        <v>2</v>
      </c>
      <c r="O3265" s="22">
        <v>5001.4468399999996</v>
      </c>
      <c r="P3265" s="19">
        <f t="shared" si="50"/>
        <v>9</v>
      </c>
    </row>
    <row r="3266" spans="1:16" x14ac:dyDescent="0.25">
      <c r="A3266" s="21">
        <v>44817</v>
      </c>
      <c r="B3266" s="22" t="s">
        <v>4514</v>
      </c>
      <c r="C3266" s="22" t="s">
        <v>931</v>
      </c>
      <c r="D3266" s="22">
        <v>2</v>
      </c>
      <c r="E3266" s="22" t="s">
        <v>1639</v>
      </c>
      <c r="F3266" s="22" t="s">
        <v>1318</v>
      </c>
      <c r="G3266" s="22">
        <v>1031</v>
      </c>
      <c r="H3266" s="22">
        <v>972</v>
      </c>
      <c r="I3266" s="22">
        <v>972</v>
      </c>
      <c r="J3266" s="23">
        <v>2.4500000000000002</v>
      </c>
      <c r="K3266" s="22">
        <v>0</v>
      </c>
      <c r="L3266" s="24">
        <v>0</v>
      </c>
      <c r="M3266" s="22" t="s">
        <v>4822</v>
      </c>
      <c r="N3266" s="22">
        <v>2</v>
      </c>
      <c r="O3266" s="22">
        <v>2378.38204692</v>
      </c>
      <c r="P3266" s="19">
        <f t="shared" si="50"/>
        <v>9</v>
      </c>
    </row>
    <row r="3267" spans="1:16" x14ac:dyDescent="0.25">
      <c r="A3267" s="21">
        <v>44817</v>
      </c>
      <c r="B3267" s="22" t="s">
        <v>2516</v>
      </c>
      <c r="C3267" s="22" t="s">
        <v>931</v>
      </c>
      <c r="D3267" s="22">
        <v>2</v>
      </c>
      <c r="E3267" s="22" t="s">
        <v>1674</v>
      </c>
      <c r="F3267" s="22" t="s">
        <v>1318</v>
      </c>
      <c r="G3267" s="22">
        <v>1583</v>
      </c>
      <c r="H3267" s="22">
        <v>1320</v>
      </c>
      <c r="I3267" s="22">
        <v>1320</v>
      </c>
      <c r="J3267" s="23">
        <v>0.85</v>
      </c>
      <c r="K3267" s="22">
        <v>0</v>
      </c>
      <c r="L3267" s="24">
        <v>0</v>
      </c>
      <c r="M3267" s="22" t="s">
        <v>4823</v>
      </c>
      <c r="N3267" s="22">
        <v>2</v>
      </c>
      <c r="O3267" s="22">
        <v>1121.5870775999999</v>
      </c>
      <c r="P3267" s="19">
        <f t="shared" ref="P3267:P3330" si="51">MONTH(A3267)</f>
        <v>9</v>
      </c>
    </row>
    <row r="3268" spans="1:16" x14ac:dyDescent="0.25">
      <c r="A3268" s="21">
        <v>44817</v>
      </c>
      <c r="B3268" s="22" t="s">
        <v>3436</v>
      </c>
      <c r="C3268" s="22" t="s">
        <v>931</v>
      </c>
      <c r="D3268" s="22">
        <v>2</v>
      </c>
      <c r="E3268" s="22" t="s">
        <v>1665</v>
      </c>
      <c r="F3268" s="22" t="s">
        <v>1318</v>
      </c>
      <c r="G3268" s="22">
        <v>1884</v>
      </c>
      <c r="H3268" s="22">
        <v>1760</v>
      </c>
      <c r="I3268" s="22">
        <v>1760</v>
      </c>
      <c r="J3268" s="23">
        <v>3.08</v>
      </c>
      <c r="K3268" s="22">
        <v>0</v>
      </c>
      <c r="L3268" s="24">
        <v>0</v>
      </c>
      <c r="M3268" s="22" t="s">
        <v>4824</v>
      </c>
      <c r="N3268" s="22">
        <v>2</v>
      </c>
      <c r="O3268" s="22">
        <v>5426.4201376000001</v>
      </c>
      <c r="P3268" s="19">
        <f t="shared" si="51"/>
        <v>9</v>
      </c>
    </row>
    <row r="3269" spans="1:16" x14ac:dyDescent="0.25">
      <c r="A3269" s="21">
        <v>44817</v>
      </c>
      <c r="B3269" s="22" t="s">
        <v>2301</v>
      </c>
      <c r="C3269" s="22" t="s">
        <v>931</v>
      </c>
      <c r="D3269" s="22">
        <v>2</v>
      </c>
      <c r="E3269" s="22" t="s">
        <v>1638</v>
      </c>
      <c r="F3269" s="22" t="s">
        <v>1318</v>
      </c>
      <c r="G3269" s="22">
        <v>2872</v>
      </c>
      <c r="H3269" s="22">
        <v>2250</v>
      </c>
      <c r="I3269" s="22">
        <v>2250</v>
      </c>
      <c r="J3269" s="23">
        <v>0.77</v>
      </c>
      <c r="K3269" s="22">
        <v>0</v>
      </c>
      <c r="L3269" s="24">
        <v>0</v>
      </c>
      <c r="M3269" s="22" t="s">
        <v>4825</v>
      </c>
      <c r="N3269" s="22">
        <v>2</v>
      </c>
      <c r="O3269" s="22">
        <v>1733.325255</v>
      </c>
      <c r="P3269" s="19">
        <f t="shared" si="51"/>
        <v>9</v>
      </c>
    </row>
    <row r="3270" spans="1:16" x14ac:dyDescent="0.25">
      <c r="A3270" s="21">
        <v>44817</v>
      </c>
      <c r="B3270" s="22" t="s">
        <v>3565</v>
      </c>
      <c r="C3270" s="22" t="s">
        <v>931</v>
      </c>
      <c r="D3270" s="22">
        <v>2</v>
      </c>
      <c r="E3270" s="22" t="s">
        <v>1674</v>
      </c>
      <c r="F3270" s="22" t="s">
        <v>1318</v>
      </c>
      <c r="G3270" s="22">
        <v>4270</v>
      </c>
      <c r="H3270" s="22">
        <v>2850</v>
      </c>
      <c r="I3270" s="22">
        <v>2850</v>
      </c>
      <c r="J3270" s="23">
        <v>0.49</v>
      </c>
      <c r="K3270" s="22">
        <v>0</v>
      </c>
      <c r="L3270" s="24">
        <v>0</v>
      </c>
      <c r="M3270" s="22" t="s">
        <v>4823</v>
      </c>
      <c r="N3270" s="22">
        <v>2</v>
      </c>
      <c r="O3270" s="22">
        <v>1388.2747859999999</v>
      </c>
      <c r="P3270" s="19">
        <f t="shared" si="51"/>
        <v>9</v>
      </c>
    </row>
    <row r="3271" spans="1:16" x14ac:dyDescent="0.25">
      <c r="A3271" s="21">
        <v>44817</v>
      </c>
      <c r="B3271" s="22" t="s">
        <v>2545</v>
      </c>
      <c r="C3271" s="22" t="s">
        <v>931</v>
      </c>
      <c r="D3271" s="22">
        <v>2</v>
      </c>
      <c r="E3271" s="22" t="s">
        <v>1656</v>
      </c>
      <c r="F3271" s="22" t="s">
        <v>1318</v>
      </c>
      <c r="G3271" s="22">
        <v>271</v>
      </c>
      <c r="H3271" s="22">
        <v>240</v>
      </c>
      <c r="I3271" s="22">
        <v>240</v>
      </c>
      <c r="J3271" s="23">
        <v>1.48</v>
      </c>
      <c r="K3271" s="22">
        <v>0</v>
      </c>
      <c r="L3271" s="24">
        <v>0</v>
      </c>
      <c r="M3271" s="22" t="s">
        <v>4803</v>
      </c>
      <c r="N3271" s="22">
        <v>2</v>
      </c>
      <c r="O3271" s="22">
        <v>355.2</v>
      </c>
      <c r="P3271" s="19">
        <f t="shared" si="51"/>
        <v>9</v>
      </c>
    </row>
    <row r="3272" spans="1:16" x14ac:dyDescent="0.25">
      <c r="A3272" s="21">
        <v>44817</v>
      </c>
      <c r="B3272" s="22" t="s">
        <v>2308</v>
      </c>
      <c r="C3272" s="22" t="s">
        <v>931</v>
      </c>
      <c r="D3272" s="22">
        <v>2</v>
      </c>
      <c r="E3272" s="22" t="s">
        <v>1656</v>
      </c>
      <c r="F3272" s="22" t="s">
        <v>1318</v>
      </c>
      <c r="G3272" s="22">
        <v>298</v>
      </c>
      <c r="H3272" s="22">
        <v>240</v>
      </c>
      <c r="I3272" s="22">
        <v>240</v>
      </c>
      <c r="J3272" s="23">
        <v>1.58</v>
      </c>
      <c r="K3272" s="22">
        <v>0</v>
      </c>
      <c r="L3272" s="24">
        <v>0</v>
      </c>
      <c r="M3272" s="22" t="s">
        <v>4803</v>
      </c>
      <c r="N3272" s="22">
        <v>2</v>
      </c>
      <c r="O3272" s="22">
        <v>379.2</v>
      </c>
      <c r="P3272" s="19">
        <f t="shared" si="51"/>
        <v>9</v>
      </c>
    </row>
    <row r="3273" spans="1:16" x14ac:dyDescent="0.25">
      <c r="A3273" s="21">
        <v>44817</v>
      </c>
      <c r="B3273" s="22" t="s">
        <v>2335</v>
      </c>
      <c r="C3273" s="22" t="s">
        <v>931</v>
      </c>
      <c r="D3273" s="22">
        <v>2</v>
      </c>
      <c r="E3273" s="22" t="s">
        <v>1679</v>
      </c>
      <c r="F3273" s="22" t="s">
        <v>1318</v>
      </c>
      <c r="G3273" s="22">
        <v>3148</v>
      </c>
      <c r="H3273" s="22">
        <v>900</v>
      </c>
      <c r="I3273" s="22">
        <v>900</v>
      </c>
      <c r="J3273" s="23">
        <v>1.87</v>
      </c>
      <c r="K3273" s="22">
        <v>0</v>
      </c>
      <c r="L3273" s="24">
        <v>0</v>
      </c>
      <c r="M3273" s="22" t="s">
        <v>4826</v>
      </c>
      <c r="N3273" s="22">
        <v>2</v>
      </c>
      <c r="O3273" s="22">
        <v>1683</v>
      </c>
      <c r="P3273" s="19">
        <f t="shared" si="51"/>
        <v>9</v>
      </c>
    </row>
    <row r="3274" spans="1:16" x14ac:dyDescent="0.25">
      <c r="A3274" s="21">
        <v>44817</v>
      </c>
      <c r="B3274" s="22" t="s">
        <v>3701</v>
      </c>
      <c r="C3274" s="22" t="s">
        <v>931</v>
      </c>
      <c r="D3274" s="22">
        <v>2</v>
      </c>
      <c r="E3274" s="22" t="s">
        <v>1682</v>
      </c>
      <c r="F3274" s="22" t="s">
        <v>1318</v>
      </c>
      <c r="G3274" s="22">
        <v>17460</v>
      </c>
      <c r="H3274" s="22">
        <v>2800</v>
      </c>
      <c r="I3274" s="22">
        <v>2800</v>
      </c>
      <c r="J3274" s="23">
        <v>2.2200000000000002</v>
      </c>
      <c r="K3274" s="22">
        <v>0</v>
      </c>
      <c r="L3274" s="24">
        <v>0</v>
      </c>
      <c r="M3274" s="22" t="s">
        <v>4827</v>
      </c>
      <c r="N3274" s="22">
        <v>2</v>
      </c>
      <c r="O3274" s="22">
        <v>6214.0361359999997</v>
      </c>
      <c r="P3274" s="19">
        <f t="shared" si="51"/>
        <v>9</v>
      </c>
    </row>
    <row r="3275" spans="1:16" x14ac:dyDescent="0.25">
      <c r="A3275" s="21">
        <v>44817</v>
      </c>
      <c r="B3275" s="22" t="s">
        <v>2346</v>
      </c>
      <c r="C3275" s="22" t="s">
        <v>931</v>
      </c>
      <c r="D3275" s="22">
        <v>2</v>
      </c>
      <c r="E3275" s="22" t="s">
        <v>1647</v>
      </c>
      <c r="F3275" s="22" t="s">
        <v>1318</v>
      </c>
      <c r="G3275" s="22">
        <v>333</v>
      </c>
      <c r="H3275" s="22">
        <v>100</v>
      </c>
      <c r="I3275" s="22">
        <v>100</v>
      </c>
      <c r="J3275" s="23">
        <v>4.37</v>
      </c>
      <c r="K3275" s="22">
        <v>0</v>
      </c>
      <c r="L3275" s="24">
        <v>0</v>
      </c>
      <c r="M3275" s="22" t="s">
        <v>4828</v>
      </c>
      <c r="N3275" s="22">
        <v>2</v>
      </c>
      <c r="O3275" s="22">
        <v>436.96878199999998</v>
      </c>
      <c r="P3275" s="19">
        <f t="shared" si="51"/>
        <v>9</v>
      </c>
    </row>
    <row r="3276" spans="1:16" x14ac:dyDescent="0.25">
      <c r="A3276" s="21">
        <v>44817</v>
      </c>
      <c r="B3276" s="22" t="s">
        <v>3249</v>
      </c>
      <c r="C3276" s="22" t="s">
        <v>931</v>
      </c>
      <c r="D3276" s="22">
        <v>2</v>
      </c>
      <c r="E3276" s="22" t="s">
        <v>1647</v>
      </c>
      <c r="F3276" s="22" t="s">
        <v>1318</v>
      </c>
      <c r="G3276" s="22">
        <v>534</v>
      </c>
      <c r="H3276" s="22">
        <v>534</v>
      </c>
      <c r="I3276" s="22">
        <v>534</v>
      </c>
      <c r="J3276" s="23">
        <v>5.77</v>
      </c>
      <c r="K3276" s="22">
        <v>0</v>
      </c>
      <c r="L3276" s="24">
        <v>0</v>
      </c>
      <c r="M3276" s="22" t="s">
        <v>4828</v>
      </c>
      <c r="N3276" s="22">
        <v>2</v>
      </c>
      <c r="O3276" s="22">
        <v>3079.2348569400001</v>
      </c>
      <c r="P3276" s="19">
        <f t="shared" si="51"/>
        <v>9</v>
      </c>
    </row>
    <row r="3277" spans="1:16" x14ac:dyDescent="0.25">
      <c r="A3277" s="21">
        <v>44817</v>
      </c>
      <c r="B3277" s="22" t="s">
        <v>2524</v>
      </c>
      <c r="C3277" s="22" t="s">
        <v>931</v>
      </c>
      <c r="D3277" s="22">
        <v>2</v>
      </c>
      <c r="E3277" s="22" t="s">
        <v>1667</v>
      </c>
      <c r="F3277" s="22" t="s">
        <v>1318</v>
      </c>
      <c r="G3277" s="22">
        <v>1486</v>
      </c>
      <c r="H3277" s="22">
        <v>1160</v>
      </c>
      <c r="I3277" s="22">
        <v>1160</v>
      </c>
      <c r="J3277" s="23">
        <v>3.48</v>
      </c>
      <c r="K3277" s="22">
        <v>0</v>
      </c>
      <c r="L3277" s="24">
        <v>0</v>
      </c>
      <c r="M3277" s="22" t="s">
        <v>4829</v>
      </c>
      <c r="N3277" s="22">
        <v>2</v>
      </c>
      <c r="O3277" s="22">
        <v>4035.5980196</v>
      </c>
      <c r="P3277" s="19">
        <f t="shared" si="51"/>
        <v>9</v>
      </c>
    </row>
    <row r="3278" spans="1:16" x14ac:dyDescent="0.25">
      <c r="A3278" s="21">
        <v>44817</v>
      </c>
      <c r="B3278" s="22" t="s">
        <v>3211</v>
      </c>
      <c r="C3278" s="22" t="s">
        <v>931</v>
      </c>
      <c r="D3278" s="22">
        <v>2</v>
      </c>
      <c r="E3278" s="22" t="s">
        <v>1680</v>
      </c>
      <c r="F3278" s="22" t="s">
        <v>1318</v>
      </c>
      <c r="G3278" s="22">
        <v>1722</v>
      </c>
      <c r="H3278" s="22">
        <v>570</v>
      </c>
      <c r="I3278" s="22">
        <v>570</v>
      </c>
      <c r="J3278" s="23">
        <v>2.67</v>
      </c>
      <c r="K3278" s="22">
        <v>0</v>
      </c>
      <c r="L3278" s="24">
        <v>0</v>
      </c>
      <c r="M3278" s="22" t="s">
        <v>4830</v>
      </c>
      <c r="N3278" s="22">
        <v>2</v>
      </c>
      <c r="O3278" s="22">
        <v>1521.2614347000001</v>
      </c>
      <c r="P3278" s="19">
        <f t="shared" si="51"/>
        <v>9</v>
      </c>
    </row>
    <row r="3279" spans="1:16" x14ac:dyDescent="0.25">
      <c r="A3279" s="21">
        <v>44817</v>
      </c>
      <c r="B3279" s="22" t="s">
        <v>3844</v>
      </c>
      <c r="C3279" s="22" t="s">
        <v>931</v>
      </c>
      <c r="D3279" s="22">
        <v>2</v>
      </c>
      <c r="E3279" s="22" t="s">
        <v>1664</v>
      </c>
      <c r="F3279" s="22" t="s">
        <v>1318</v>
      </c>
      <c r="G3279" s="22">
        <v>1722</v>
      </c>
      <c r="H3279" s="22">
        <v>1515</v>
      </c>
      <c r="I3279" s="22">
        <v>1515</v>
      </c>
      <c r="J3279" s="23">
        <v>2.82</v>
      </c>
      <c r="K3279" s="22">
        <v>0</v>
      </c>
      <c r="L3279" s="24">
        <v>0</v>
      </c>
      <c r="M3279" s="22" t="s">
        <v>4831</v>
      </c>
      <c r="N3279" s="22">
        <v>2</v>
      </c>
      <c r="O3279" s="22">
        <v>4279.14560325</v>
      </c>
      <c r="P3279" s="19">
        <f t="shared" si="51"/>
        <v>9</v>
      </c>
    </row>
    <row r="3280" spans="1:16" x14ac:dyDescent="0.25">
      <c r="A3280" s="21">
        <v>44817</v>
      </c>
      <c r="B3280" s="22" t="s">
        <v>3844</v>
      </c>
      <c r="C3280" s="22" t="s">
        <v>931</v>
      </c>
      <c r="D3280" s="22">
        <v>2</v>
      </c>
      <c r="E3280" s="22" t="s">
        <v>1656</v>
      </c>
      <c r="F3280" s="22" t="s">
        <v>1318</v>
      </c>
      <c r="G3280" s="22">
        <v>1722</v>
      </c>
      <c r="H3280" s="22">
        <v>45</v>
      </c>
      <c r="I3280" s="22">
        <v>45</v>
      </c>
      <c r="J3280" s="23">
        <v>2.82</v>
      </c>
      <c r="K3280" s="22">
        <v>0</v>
      </c>
      <c r="L3280" s="24">
        <v>0</v>
      </c>
      <c r="M3280" s="22" t="s">
        <v>4803</v>
      </c>
      <c r="N3280" s="22">
        <v>2</v>
      </c>
      <c r="O3280" s="22">
        <v>127.10333475</v>
      </c>
      <c r="P3280" s="19">
        <f t="shared" si="51"/>
        <v>9</v>
      </c>
    </row>
    <row r="3281" spans="1:16" x14ac:dyDescent="0.25">
      <c r="A3281" s="21">
        <v>44817</v>
      </c>
      <c r="B3281" s="22" t="s">
        <v>3234</v>
      </c>
      <c r="C3281" s="22" t="s">
        <v>931</v>
      </c>
      <c r="D3281" s="22">
        <v>2</v>
      </c>
      <c r="E3281" s="22" t="s">
        <v>1663</v>
      </c>
      <c r="F3281" s="22" t="s">
        <v>1318</v>
      </c>
      <c r="G3281" s="22">
        <v>3007</v>
      </c>
      <c r="H3281" s="22">
        <v>1980</v>
      </c>
      <c r="I3281" s="22">
        <v>1980</v>
      </c>
      <c r="J3281" s="23">
        <v>5.05</v>
      </c>
      <c r="K3281" s="22">
        <v>0</v>
      </c>
      <c r="L3281" s="24">
        <v>0</v>
      </c>
      <c r="M3281" s="22" t="s">
        <v>4832</v>
      </c>
      <c r="N3281" s="22">
        <v>2</v>
      </c>
      <c r="O3281" s="22">
        <v>9992.3276772000008</v>
      </c>
      <c r="P3281" s="19">
        <f t="shared" si="51"/>
        <v>9</v>
      </c>
    </row>
    <row r="3282" spans="1:16" x14ac:dyDescent="0.25">
      <c r="A3282" s="21">
        <v>44817</v>
      </c>
      <c r="B3282" s="22" t="s">
        <v>3235</v>
      </c>
      <c r="C3282" s="22" t="s">
        <v>931</v>
      </c>
      <c r="D3282" s="22">
        <v>2</v>
      </c>
      <c r="E3282" s="22" t="s">
        <v>1640</v>
      </c>
      <c r="F3282" s="22" t="s">
        <v>1318</v>
      </c>
      <c r="G3282" s="22">
        <v>2699</v>
      </c>
      <c r="H3282" s="22">
        <v>783</v>
      </c>
      <c r="I3282" s="22">
        <v>783</v>
      </c>
      <c r="J3282" s="23">
        <v>6.89</v>
      </c>
      <c r="K3282" s="22">
        <v>0</v>
      </c>
      <c r="L3282" s="24">
        <v>0</v>
      </c>
      <c r="M3282" s="22" t="s">
        <v>4833</v>
      </c>
      <c r="N3282" s="22">
        <v>2</v>
      </c>
      <c r="O3282" s="22">
        <v>5391.7411633199999</v>
      </c>
      <c r="P3282" s="19">
        <f t="shared" si="51"/>
        <v>9</v>
      </c>
    </row>
    <row r="3283" spans="1:16" x14ac:dyDescent="0.25">
      <c r="A3283" s="21">
        <v>44817</v>
      </c>
      <c r="B3283" s="22" t="s">
        <v>3837</v>
      </c>
      <c r="C3283" s="22" t="s">
        <v>931</v>
      </c>
      <c r="D3283" s="22">
        <v>2</v>
      </c>
      <c r="E3283" s="22" t="s">
        <v>1651</v>
      </c>
      <c r="F3283" s="22" t="s">
        <v>1318</v>
      </c>
      <c r="G3283" s="22">
        <v>1631</v>
      </c>
      <c r="H3283" s="22">
        <v>546</v>
      </c>
      <c r="I3283" s="22">
        <v>546</v>
      </c>
      <c r="J3283" s="23">
        <v>7.73</v>
      </c>
      <c r="K3283" s="22">
        <v>0</v>
      </c>
      <c r="L3283" s="24">
        <v>0</v>
      </c>
      <c r="M3283" s="22" t="s">
        <v>4834</v>
      </c>
      <c r="N3283" s="22">
        <v>2</v>
      </c>
      <c r="O3283" s="22">
        <v>4218.4104416999999</v>
      </c>
      <c r="P3283" s="19">
        <f t="shared" si="51"/>
        <v>9</v>
      </c>
    </row>
    <row r="3284" spans="1:16" x14ac:dyDescent="0.25">
      <c r="A3284" s="21">
        <v>44817</v>
      </c>
      <c r="B3284" s="22" t="s">
        <v>3846</v>
      </c>
      <c r="C3284" s="22" t="s">
        <v>931</v>
      </c>
      <c r="D3284" s="22">
        <v>2</v>
      </c>
      <c r="E3284" s="22" t="s">
        <v>1675</v>
      </c>
      <c r="F3284" s="22" t="s">
        <v>1318</v>
      </c>
      <c r="G3284" s="22">
        <v>786</v>
      </c>
      <c r="H3284" s="22">
        <v>140</v>
      </c>
      <c r="I3284" s="22">
        <v>140</v>
      </c>
      <c r="J3284" s="23">
        <v>9.1</v>
      </c>
      <c r="K3284" s="22">
        <v>0</v>
      </c>
      <c r="L3284" s="24">
        <v>0</v>
      </c>
      <c r="M3284" s="22" t="s">
        <v>2656</v>
      </c>
      <c r="N3284" s="22">
        <v>2</v>
      </c>
      <c r="O3284" s="22">
        <v>1274.2982615999999</v>
      </c>
      <c r="P3284" s="19">
        <f t="shared" si="51"/>
        <v>9</v>
      </c>
    </row>
    <row r="3285" spans="1:16" x14ac:dyDescent="0.25">
      <c r="A3285" s="21">
        <v>44817</v>
      </c>
      <c r="B3285" s="22" t="s">
        <v>2355</v>
      </c>
      <c r="C3285" s="22" t="s">
        <v>931</v>
      </c>
      <c r="D3285" s="22">
        <v>2</v>
      </c>
      <c r="E3285" s="22" t="s">
        <v>1678</v>
      </c>
      <c r="F3285" s="22" t="s">
        <v>1318</v>
      </c>
      <c r="G3285" s="22">
        <v>73</v>
      </c>
      <c r="H3285" s="22">
        <v>73</v>
      </c>
      <c r="I3285" s="22">
        <v>73</v>
      </c>
      <c r="J3285" s="23">
        <v>2.1800000000000002</v>
      </c>
      <c r="K3285" s="22">
        <v>0</v>
      </c>
      <c r="L3285" s="24">
        <v>0</v>
      </c>
      <c r="M3285" s="22" t="s">
        <v>4835</v>
      </c>
      <c r="N3285" s="22">
        <v>2</v>
      </c>
      <c r="O3285" s="22">
        <v>159.13999999999999</v>
      </c>
      <c r="P3285" s="19">
        <f t="shared" si="51"/>
        <v>9</v>
      </c>
    </row>
    <row r="3286" spans="1:16" x14ac:dyDescent="0.25">
      <c r="A3286" s="21">
        <v>44817</v>
      </c>
      <c r="B3286" s="22" t="s">
        <v>3459</v>
      </c>
      <c r="C3286" s="22" t="s">
        <v>931</v>
      </c>
      <c r="D3286" s="22">
        <v>2</v>
      </c>
      <c r="E3286" s="22" t="s">
        <v>1678</v>
      </c>
      <c r="F3286" s="22" t="s">
        <v>1318</v>
      </c>
      <c r="G3286" s="22">
        <v>108</v>
      </c>
      <c r="H3286" s="22">
        <v>100</v>
      </c>
      <c r="I3286" s="22">
        <v>100</v>
      </c>
      <c r="J3286" s="23">
        <v>2.87</v>
      </c>
      <c r="K3286" s="22">
        <v>0</v>
      </c>
      <c r="L3286" s="24">
        <v>0</v>
      </c>
      <c r="M3286" s="22" t="s">
        <v>4835</v>
      </c>
      <c r="N3286" s="22">
        <v>2</v>
      </c>
      <c r="O3286" s="22">
        <v>286.96065299999998</v>
      </c>
      <c r="P3286" s="19">
        <f t="shared" si="51"/>
        <v>9</v>
      </c>
    </row>
    <row r="3287" spans="1:16" x14ac:dyDescent="0.25">
      <c r="A3287" s="21">
        <v>44817</v>
      </c>
      <c r="B3287" s="22" t="s">
        <v>4548</v>
      </c>
      <c r="C3287" s="22" t="s">
        <v>931</v>
      </c>
      <c r="D3287" s="22">
        <v>2</v>
      </c>
      <c r="E3287" s="22" t="s">
        <v>1678</v>
      </c>
      <c r="F3287" s="22" t="s">
        <v>1318</v>
      </c>
      <c r="G3287" s="22">
        <v>120</v>
      </c>
      <c r="H3287" s="22">
        <v>50</v>
      </c>
      <c r="I3287" s="22">
        <v>50</v>
      </c>
      <c r="J3287" s="23">
        <v>1.43</v>
      </c>
      <c r="K3287" s="22">
        <v>0</v>
      </c>
      <c r="L3287" s="24">
        <v>0</v>
      </c>
      <c r="M3287" s="22" t="s">
        <v>4835</v>
      </c>
      <c r="N3287" s="22">
        <v>2</v>
      </c>
      <c r="O3287" s="22">
        <v>71.25</v>
      </c>
      <c r="P3287" s="19">
        <f t="shared" si="51"/>
        <v>9</v>
      </c>
    </row>
    <row r="3288" spans="1:16" x14ac:dyDescent="0.25">
      <c r="A3288" s="21">
        <v>44817</v>
      </c>
      <c r="B3288" s="22" t="s">
        <v>4549</v>
      </c>
      <c r="C3288" s="22" t="s">
        <v>931</v>
      </c>
      <c r="D3288" s="22">
        <v>2</v>
      </c>
      <c r="E3288" s="22" t="s">
        <v>1678</v>
      </c>
      <c r="F3288" s="22" t="s">
        <v>1318</v>
      </c>
      <c r="G3288" s="22">
        <v>763</v>
      </c>
      <c r="H3288" s="22">
        <v>113</v>
      </c>
      <c r="I3288" s="22">
        <v>113</v>
      </c>
      <c r="J3288" s="23">
        <v>1.4</v>
      </c>
      <c r="K3288" s="22">
        <v>0</v>
      </c>
      <c r="L3288" s="24">
        <v>0</v>
      </c>
      <c r="M3288" s="22" t="s">
        <v>4835</v>
      </c>
      <c r="N3288" s="22">
        <v>2</v>
      </c>
      <c r="O3288" s="22">
        <v>157.67510596</v>
      </c>
      <c r="P3288" s="19">
        <f t="shared" si="51"/>
        <v>9</v>
      </c>
    </row>
    <row r="3289" spans="1:16" x14ac:dyDescent="0.25">
      <c r="A3289" s="21">
        <v>44817</v>
      </c>
      <c r="B3289" s="22" t="s">
        <v>3461</v>
      </c>
      <c r="C3289" s="22" t="s">
        <v>931</v>
      </c>
      <c r="D3289" s="22">
        <v>2</v>
      </c>
      <c r="E3289" s="22" t="s">
        <v>1678</v>
      </c>
      <c r="F3289" s="22" t="s">
        <v>1318</v>
      </c>
      <c r="G3289" s="22">
        <v>102</v>
      </c>
      <c r="H3289" s="22">
        <v>102</v>
      </c>
      <c r="I3289" s="22">
        <v>102</v>
      </c>
      <c r="J3289" s="23">
        <v>2.41</v>
      </c>
      <c r="K3289" s="22">
        <v>0</v>
      </c>
      <c r="L3289" s="24">
        <v>0</v>
      </c>
      <c r="M3289" s="22" t="s">
        <v>4835</v>
      </c>
      <c r="N3289" s="22">
        <v>2</v>
      </c>
      <c r="O3289" s="22">
        <v>246.25714242000001</v>
      </c>
      <c r="P3289" s="19">
        <f t="shared" si="51"/>
        <v>9</v>
      </c>
    </row>
    <row r="3290" spans="1:16" x14ac:dyDescent="0.25">
      <c r="A3290" s="21">
        <v>44817</v>
      </c>
      <c r="B3290" s="22" t="s">
        <v>4597</v>
      </c>
      <c r="C3290" s="22" t="s">
        <v>931</v>
      </c>
      <c r="D3290" s="22">
        <v>2</v>
      </c>
      <c r="E3290" s="22" t="s">
        <v>1673</v>
      </c>
      <c r="F3290" s="22" t="s">
        <v>1318</v>
      </c>
      <c r="G3290" s="22">
        <v>128</v>
      </c>
      <c r="H3290" s="22">
        <v>128</v>
      </c>
      <c r="I3290" s="22">
        <v>128</v>
      </c>
      <c r="J3290" s="23">
        <v>4.87</v>
      </c>
      <c r="K3290" s="22">
        <v>0</v>
      </c>
      <c r="L3290" s="24">
        <v>0</v>
      </c>
      <c r="M3290" s="22" t="s">
        <v>4817</v>
      </c>
      <c r="N3290" s="22">
        <v>2</v>
      </c>
      <c r="O3290" s="22">
        <v>623.19349632000001</v>
      </c>
      <c r="P3290" s="19">
        <f t="shared" si="51"/>
        <v>9</v>
      </c>
    </row>
    <row r="3291" spans="1:16" x14ac:dyDescent="0.25">
      <c r="A3291" s="21">
        <v>44817</v>
      </c>
      <c r="B3291" s="22" t="s">
        <v>4375</v>
      </c>
      <c r="C3291" s="22" t="s">
        <v>10</v>
      </c>
      <c r="D3291" s="22">
        <v>2</v>
      </c>
      <c r="E3291" s="22" t="s">
        <v>881</v>
      </c>
      <c r="F3291" s="22" t="s">
        <v>863</v>
      </c>
      <c r="G3291" s="22">
        <v>813</v>
      </c>
      <c r="H3291" s="22">
        <v>363</v>
      </c>
      <c r="I3291" s="22">
        <v>363</v>
      </c>
      <c r="J3291" s="23">
        <v>2.2000000000000002</v>
      </c>
      <c r="K3291" s="22">
        <v>0</v>
      </c>
      <c r="L3291" s="24">
        <v>0</v>
      </c>
      <c r="M3291" s="22" t="s">
        <v>5837</v>
      </c>
      <c r="N3291" s="22">
        <v>5</v>
      </c>
      <c r="O3291" s="22">
        <v>798.55404782999994</v>
      </c>
      <c r="P3291" s="19">
        <f t="shared" si="51"/>
        <v>9</v>
      </c>
    </row>
    <row r="3292" spans="1:16" x14ac:dyDescent="0.25">
      <c r="A3292" s="21">
        <v>44817</v>
      </c>
      <c r="B3292" s="22" t="s">
        <v>4974</v>
      </c>
      <c r="C3292" s="22" t="s">
        <v>10</v>
      </c>
      <c r="D3292" s="22">
        <v>2</v>
      </c>
      <c r="E3292" s="22" t="s">
        <v>909</v>
      </c>
      <c r="F3292" s="22" t="s">
        <v>863</v>
      </c>
      <c r="G3292" s="22">
        <v>2065</v>
      </c>
      <c r="H3292" s="22">
        <v>525</v>
      </c>
      <c r="I3292" s="22">
        <v>525</v>
      </c>
      <c r="J3292" s="23">
        <v>1.29</v>
      </c>
      <c r="K3292" s="22">
        <v>0</v>
      </c>
      <c r="L3292" s="24">
        <v>0</v>
      </c>
      <c r="M3292" s="22" t="s">
        <v>5838</v>
      </c>
      <c r="N3292" s="22">
        <v>5</v>
      </c>
      <c r="O3292" s="22">
        <v>678.23394974999997</v>
      </c>
      <c r="P3292" s="19">
        <f t="shared" si="51"/>
        <v>9</v>
      </c>
    </row>
    <row r="3293" spans="1:16" x14ac:dyDescent="0.25">
      <c r="A3293" s="21">
        <v>44817</v>
      </c>
      <c r="B3293" s="22" t="s">
        <v>3700</v>
      </c>
      <c r="C3293" s="22" t="s">
        <v>966</v>
      </c>
      <c r="D3293" s="22">
        <v>2</v>
      </c>
      <c r="E3293" s="22" t="s">
        <v>984</v>
      </c>
      <c r="F3293" s="22" t="s">
        <v>863</v>
      </c>
      <c r="G3293" s="22">
        <v>3458</v>
      </c>
      <c r="H3293" s="22">
        <v>138</v>
      </c>
      <c r="I3293" s="22">
        <v>143</v>
      </c>
      <c r="J3293" s="23">
        <v>2.76</v>
      </c>
      <c r="K3293" s="22">
        <v>5</v>
      </c>
      <c r="L3293" s="24">
        <v>13.82</v>
      </c>
      <c r="M3293" s="22" t="s">
        <v>6727</v>
      </c>
      <c r="N3293" s="22">
        <v>5</v>
      </c>
      <c r="O3293" s="22">
        <v>381.46569269999998</v>
      </c>
      <c r="P3293" s="19">
        <f t="shared" si="51"/>
        <v>9</v>
      </c>
    </row>
    <row r="3294" spans="1:16" x14ac:dyDescent="0.25">
      <c r="A3294" s="21">
        <v>44817</v>
      </c>
      <c r="B3294" s="22" t="s">
        <v>3690</v>
      </c>
      <c r="C3294" s="22" t="s">
        <v>931</v>
      </c>
      <c r="D3294" s="22">
        <v>2</v>
      </c>
      <c r="E3294" s="22" t="s">
        <v>1650</v>
      </c>
      <c r="F3294" s="22" t="s">
        <v>1318</v>
      </c>
      <c r="G3294" s="22">
        <v>2753</v>
      </c>
      <c r="H3294" s="22">
        <v>1296</v>
      </c>
      <c r="I3294" s="22">
        <v>1728</v>
      </c>
      <c r="J3294" s="23">
        <v>3.32</v>
      </c>
      <c r="K3294" s="22">
        <v>432</v>
      </c>
      <c r="L3294" s="22" t="s">
        <v>6793</v>
      </c>
      <c r="M3294" s="22" t="s">
        <v>6794</v>
      </c>
      <c r="N3294" s="22">
        <v>2</v>
      </c>
      <c r="O3294" s="22">
        <v>4298.1207940800005</v>
      </c>
      <c r="P3294" s="19">
        <f t="shared" si="51"/>
        <v>9</v>
      </c>
    </row>
    <row r="3295" spans="1:16" x14ac:dyDescent="0.25">
      <c r="A3295" s="21">
        <v>44817</v>
      </c>
      <c r="B3295" s="22" t="s">
        <v>3069</v>
      </c>
      <c r="C3295" s="22" t="s">
        <v>931</v>
      </c>
      <c r="D3295" s="22">
        <v>2</v>
      </c>
      <c r="E3295" s="22" t="s">
        <v>1642</v>
      </c>
      <c r="F3295" s="22" t="s">
        <v>1318</v>
      </c>
      <c r="G3295" s="22">
        <v>5655</v>
      </c>
      <c r="H3295" s="22">
        <v>2106</v>
      </c>
      <c r="I3295" s="22">
        <v>1890</v>
      </c>
      <c r="J3295" s="23">
        <v>3.84</v>
      </c>
      <c r="K3295" s="22">
        <v>-216</v>
      </c>
      <c r="L3295" s="24">
        <v>-828.94</v>
      </c>
      <c r="M3295" s="22" t="s">
        <v>6795</v>
      </c>
      <c r="N3295" s="22">
        <v>2</v>
      </c>
      <c r="O3295" s="22">
        <v>8082.1509420599996</v>
      </c>
      <c r="P3295" s="19">
        <f t="shared" si="51"/>
        <v>9</v>
      </c>
    </row>
    <row r="3296" spans="1:16" x14ac:dyDescent="0.25">
      <c r="A3296" s="21">
        <v>44817</v>
      </c>
      <c r="B3296" s="22" t="s">
        <v>3228</v>
      </c>
      <c r="C3296" s="22" t="s">
        <v>931</v>
      </c>
      <c r="D3296" s="22">
        <v>2</v>
      </c>
      <c r="E3296" s="22" t="s">
        <v>1652</v>
      </c>
      <c r="F3296" s="22" t="s">
        <v>1318</v>
      </c>
      <c r="G3296" s="22">
        <v>3346</v>
      </c>
      <c r="H3296" s="22">
        <v>1472</v>
      </c>
      <c r="I3296" s="22">
        <v>1088</v>
      </c>
      <c r="J3296" s="23">
        <v>4.53</v>
      </c>
      <c r="K3296" s="22">
        <v>-384</v>
      </c>
      <c r="L3296" s="22" t="s">
        <v>6796</v>
      </c>
      <c r="M3296" s="22" t="s">
        <v>6797</v>
      </c>
      <c r="N3296" s="22">
        <v>2</v>
      </c>
      <c r="O3296" s="22">
        <v>6672.1411123199996</v>
      </c>
      <c r="P3296" s="19">
        <f t="shared" si="51"/>
        <v>9</v>
      </c>
    </row>
    <row r="3297" spans="1:16" x14ac:dyDescent="0.25">
      <c r="A3297" s="21">
        <v>44817</v>
      </c>
      <c r="B3297" s="22" t="s">
        <v>3045</v>
      </c>
      <c r="C3297" s="22" t="s">
        <v>931</v>
      </c>
      <c r="D3297" s="22">
        <v>2</v>
      </c>
      <c r="E3297" s="22" t="s">
        <v>1676</v>
      </c>
      <c r="F3297" s="22" t="s">
        <v>1318</v>
      </c>
      <c r="G3297" s="22">
        <v>2805</v>
      </c>
      <c r="H3297" s="22">
        <v>1276</v>
      </c>
      <c r="I3297" s="22">
        <v>1265</v>
      </c>
      <c r="J3297" s="23">
        <v>5.47</v>
      </c>
      <c r="K3297" s="22">
        <v>-11</v>
      </c>
      <c r="L3297" s="24">
        <v>-60.15</v>
      </c>
      <c r="M3297" s="22" t="s">
        <v>6798</v>
      </c>
      <c r="N3297" s="22">
        <v>2</v>
      </c>
      <c r="O3297" s="22">
        <v>6977.6800970800005</v>
      </c>
      <c r="P3297" s="19">
        <f t="shared" si="51"/>
        <v>9</v>
      </c>
    </row>
    <row r="3298" spans="1:16" x14ac:dyDescent="0.25">
      <c r="A3298" s="21">
        <v>44817</v>
      </c>
      <c r="B3298" s="22" t="s">
        <v>3367</v>
      </c>
      <c r="C3298" s="22" t="s">
        <v>10</v>
      </c>
      <c r="D3298" s="22">
        <v>2</v>
      </c>
      <c r="E3298" s="22" t="s">
        <v>908</v>
      </c>
      <c r="F3298" s="22" t="s">
        <v>863</v>
      </c>
      <c r="G3298" s="22">
        <v>345</v>
      </c>
      <c r="H3298" s="22">
        <v>345</v>
      </c>
      <c r="I3298" s="22">
        <v>349</v>
      </c>
      <c r="J3298" s="23">
        <v>1.47</v>
      </c>
      <c r="K3298" s="22">
        <v>4</v>
      </c>
      <c r="L3298" s="24">
        <v>5.87</v>
      </c>
      <c r="M3298" s="22" t="s">
        <v>6904</v>
      </c>
      <c r="N3298" s="22">
        <v>5</v>
      </c>
      <c r="O3298" s="22">
        <v>506.12140319999997</v>
      </c>
      <c r="P3298" s="19">
        <f t="shared" si="51"/>
        <v>9</v>
      </c>
    </row>
    <row r="3299" spans="1:16" x14ac:dyDescent="0.25">
      <c r="A3299" s="21">
        <v>44817</v>
      </c>
      <c r="B3299" s="22" t="s">
        <v>4370</v>
      </c>
      <c r="C3299" s="22" t="s">
        <v>10</v>
      </c>
      <c r="D3299" s="22">
        <v>2</v>
      </c>
      <c r="E3299" s="22" t="s">
        <v>882</v>
      </c>
      <c r="F3299" s="22" t="s">
        <v>863</v>
      </c>
      <c r="G3299" s="22">
        <v>6060</v>
      </c>
      <c r="H3299" s="22">
        <v>1060</v>
      </c>
      <c r="I3299" s="22">
        <v>1072</v>
      </c>
      <c r="J3299" s="23">
        <v>0.56000000000000005</v>
      </c>
      <c r="K3299" s="22">
        <v>12</v>
      </c>
      <c r="L3299" s="24">
        <v>6.76</v>
      </c>
      <c r="M3299" s="22" t="s">
        <v>6905</v>
      </c>
      <c r="N3299" s="22">
        <v>5</v>
      </c>
      <c r="O3299" s="22">
        <v>597.52877339999998</v>
      </c>
      <c r="P3299" s="19">
        <f t="shared" si="51"/>
        <v>9</v>
      </c>
    </row>
    <row r="3300" spans="1:16" x14ac:dyDescent="0.25">
      <c r="A3300" s="21">
        <v>44817</v>
      </c>
      <c r="B3300" s="22" t="s">
        <v>3077</v>
      </c>
      <c r="C3300" s="22" t="s">
        <v>2176</v>
      </c>
      <c r="D3300" s="22">
        <v>1</v>
      </c>
      <c r="E3300" s="22" t="s">
        <v>2892</v>
      </c>
      <c r="F3300" s="22" t="s">
        <v>407</v>
      </c>
      <c r="G3300" s="22">
        <v>110</v>
      </c>
      <c r="H3300" s="22">
        <v>110</v>
      </c>
      <c r="I3300" s="22">
        <v>108</v>
      </c>
      <c r="J3300" s="23">
        <v>0.41</v>
      </c>
      <c r="K3300" s="22">
        <v>-2</v>
      </c>
      <c r="L3300" s="24">
        <v>-0.82</v>
      </c>
      <c r="M3300" s="22" t="s">
        <v>3169</v>
      </c>
      <c r="N3300" s="22">
        <v>4</v>
      </c>
      <c r="O3300" s="22">
        <v>45.096031199999999</v>
      </c>
      <c r="P3300" s="19">
        <f t="shared" si="51"/>
        <v>9</v>
      </c>
    </row>
    <row r="3301" spans="1:16" x14ac:dyDescent="0.25">
      <c r="A3301" s="21">
        <v>44817</v>
      </c>
      <c r="B3301" s="22" t="s">
        <v>2407</v>
      </c>
      <c r="C3301" s="22" t="s">
        <v>2176</v>
      </c>
      <c r="D3301" s="22">
        <v>1</v>
      </c>
      <c r="E3301" s="22" t="s">
        <v>2892</v>
      </c>
      <c r="F3301" s="22" t="s">
        <v>407</v>
      </c>
      <c r="G3301" s="22">
        <v>200</v>
      </c>
      <c r="H3301" s="22">
        <v>200</v>
      </c>
      <c r="I3301" s="22">
        <v>198</v>
      </c>
      <c r="J3301" s="23">
        <v>0.09</v>
      </c>
      <c r="K3301" s="22">
        <v>-2</v>
      </c>
      <c r="L3301" s="24">
        <v>-0.19</v>
      </c>
      <c r="M3301" s="22" t="s">
        <v>3169</v>
      </c>
      <c r="N3301" s="22">
        <v>4</v>
      </c>
      <c r="O3301" s="22">
        <v>18.596672000000002</v>
      </c>
      <c r="P3301" s="19">
        <f t="shared" si="51"/>
        <v>9</v>
      </c>
    </row>
    <row r="3302" spans="1:16" x14ac:dyDescent="0.25">
      <c r="A3302" s="21">
        <v>44817</v>
      </c>
      <c r="B3302" s="22" t="s">
        <v>2411</v>
      </c>
      <c r="C3302" s="22" t="s">
        <v>2176</v>
      </c>
      <c r="D3302" s="22">
        <v>1</v>
      </c>
      <c r="E3302" s="22" t="s">
        <v>2892</v>
      </c>
      <c r="F3302" s="22" t="s">
        <v>407</v>
      </c>
      <c r="G3302" s="22">
        <v>186</v>
      </c>
      <c r="H3302" s="22">
        <v>186</v>
      </c>
      <c r="I3302" s="22">
        <v>189</v>
      </c>
      <c r="J3302" s="23">
        <v>0.17</v>
      </c>
      <c r="K3302" s="22">
        <v>3</v>
      </c>
      <c r="L3302" s="24">
        <v>0.52</v>
      </c>
      <c r="M3302" s="22" t="s">
        <v>3169</v>
      </c>
      <c r="N3302" s="22">
        <v>4</v>
      </c>
      <c r="O3302" s="22">
        <v>32.526790920000003</v>
      </c>
      <c r="P3302" s="19">
        <f t="shared" si="51"/>
        <v>9</v>
      </c>
    </row>
    <row r="3303" spans="1:16" x14ac:dyDescent="0.25">
      <c r="A3303" s="21">
        <v>44817</v>
      </c>
      <c r="B3303" s="22" t="s">
        <v>2528</v>
      </c>
      <c r="C3303" s="22" t="s">
        <v>10</v>
      </c>
      <c r="D3303" s="22">
        <v>2</v>
      </c>
      <c r="E3303" s="22" t="s">
        <v>910</v>
      </c>
      <c r="F3303" s="22" t="s">
        <v>863</v>
      </c>
      <c r="G3303" s="22">
        <v>701</v>
      </c>
      <c r="H3303" s="22">
        <v>141</v>
      </c>
      <c r="I3303" s="22">
        <v>146</v>
      </c>
      <c r="J3303" s="23">
        <v>0</v>
      </c>
      <c r="K3303" s="22">
        <v>5</v>
      </c>
      <c r="L3303" s="24">
        <v>0</v>
      </c>
      <c r="M3303" s="22" t="s">
        <v>7061</v>
      </c>
      <c r="N3303" s="22">
        <v>5</v>
      </c>
      <c r="O3303" s="22">
        <v>0</v>
      </c>
      <c r="P3303" s="19">
        <f t="shared" si="51"/>
        <v>9</v>
      </c>
    </row>
    <row r="3304" spans="1:16" x14ac:dyDescent="0.25">
      <c r="A3304" s="21">
        <v>44818</v>
      </c>
      <c r="B3304" s="22" t="s">
        <v>2232</v>
      </c>
      <c r="C3304" s="22" t="s">
        <v>2176</v>
      </c>
      <c r="D3304" s="22">
        <v>1</v>
      </c>
      <c r="E3304" s="22" t="s">
        <v>2892</v>
      </c>
      <c r="F3304" s="22" t="s">
        <v>407</v>
      </c>
      <c r="G3304" s="22">
        <v>155</v>
      </c>
      <c r="H3304" s="22">
        <v>155</v>
      </c>
      <c r="I3304" s="22">
        <v>50</v>
      </c>
      <c r="J3304" s="23">
        <v>5.8</v>
      </c>
      <c r="K3304" s="22">
        <v>-105</v>
      </c>
      <c r="L3304" s="24">
        <v>-609</v>
      </c>
      <c r="M3304" s="22" t="s">
        <v>7016</v>
      </c>
      <c r="N3304" s="22">
        <v>4</v>
      </c>
      <c r="O3304" s="22">
        <v>899</v>
      </c>
      <c r="P3304" s="19">
        <f t="shared" si="51"/>
        <v>9</v>
      </c>
    </row>
    <row r="3305" spans="1:16" x14ac:dyDescent="0.25">
      <c r="A3305" s="21">
        <v>44819</v>
      </c>
      <c r="B3305" s="22" t="s">
        <v>2177</v>
      </c>
      <c r="C3305" s="22" t="s">
        <v>931</v>
      </c>
      <c r="D3305" s="22">
        <v>2</v>
      </c>
      <c r="E3305" s="22" t="s">
        <v>1615</v>
      </c>
      <c r="F3305" s="22" t="s">
        <v>1318</v>
      </c>
      <c r="G3305" s="22">
        <v>225</v>
      </c>
      <c r="H3305" s="22">
        <v>225</v>
      </c>
      <c r="I3305" s="22">
        <v>225</v>
      </c>
      <c r="J3305" s="23">
        <v>0</v>
      </c>
      <c r="K3305" s="22">
        <v>0</v>
      </c>
      <c r="L3305" s="24">
        <v>0</v>
      </c>
      <c r="M3305" s="22" t="s">
        <v>2660</v>
      </c>
      <c r="N3305" s="22">
        <v>2</v>
      </c>
      <c r="O3305" s="22">
        <v>0</v>
      </c>
      <c r="P3305" s="19">
        <f t="shared" si="51"/>
        <v>9</v>
      </c>
    </row>
    <row r="3306" spans="1:16" x14ac:dyDescent="0.25">
      <c r="A3306" s="21">
        <v>44819</v>
      </c>
      <c r="B3306" s="22" t="s">
        <v>2620</v>
      </c>
      <c r="C3306" s="22" t="s">
        <v>931</v>
      </c>
      <c r="D3306" s="22">
        <v>2</v>
      </c>
      <c r="E3306" s="22" t="s">
        <v>1607</v>
      </c>
      <c r="F3306" s="22" t="s">
        <v>1318</v>
      </c>
      <c r="G3306" s="22">
        <v>104</v>
      </c>
      <c r="H3306" s="22">
        <v>104</v>
      </c>
      <c r="I3306" s="22">
        <v>104</v>
      </c>
      <c r="J3306" s="23">
        <v>0</v>
      </c>
      <c r="K3306" s="22">
        <v>0</v>
      </c>
      <c r="L3306" s="24">
        <v>0</v>
      </c>
      <c r="M3306" s="22" t="s">
        <v>2661</v>
      </c>
      <c r="N3306" s="22">
        <v>2</v>
      </c>
      <c r="O3306" s="22">
        <v>0</v>
      </c>
      <c r="P3306" s="19">
        <f t="shared" si="51"/>
        <v>9</v>
      </c>
    </row>
    <row r="3307" spans="1:16" x14ac:dyDescent="0.25">
      <c r="A3307" s="21">
        <v>44819</v>
      </c>
      <c r="B3307" s="22" t="s">
        <v>2213</v>
      </c>
      <c r="C3307" s="22" t="s">
        <v>931</v>
      </c>
      <c r="D3307" s="22">
        <v>2</v>
      </c>
      <c r="E3307" s="22" t="s">
        <v>1607</v>
      </c>
      <c r="F3307" s="22" t="s">
        <v>1318</v>
      </c>
      <c r="G3307" s="22">
        <v>121</v>
      </c>
      <c r="H3307" s="22">
        <v>80</v>
      </c>
      <c r="I3307" s="22">
        <v>80</v>
      </c>
      <c r="J3307" s="23">
        <v>0</v>
      </c>
      <c r="K3307" s="22">
        <v>0</v>
      </c>
      <c r="L3307" s="24">
        <v>0</v>
      </c>
      <c r="M3307" s="22" t="s">
        <v>2661</v>
      </c>
      <c r="N3307" s="22">
        <v>2</v>
      </c>
      <c r="O3307" s="22">
        <v>0</v>
      </c>
      <c r="P3307" s="19">
        <f t="shared" si="51"/>
        <v>9</v>
      </c>
    </row>
    <row r="3308" spans="1:16" x14ac:dyDescent="0.25">
      <c r="A3308" s="21">
        <v>44819</v>
      </c>
      <c r="B3308" s="22" t="s">
        <v>2215</v>
      </c>
      <c r="C3308" s="22" t="s">
        <v>931</v>
      </c>
      <c r="D3308" s="22">
        <v>2</v>
      </c>
      <c r="E3308" s="22" t="s">
        <v>1607</v>
      </c>
      <c r="F3308" s="22" t="s">
        <v>1318</v>
      </c>
      <c r="G3308" s="22">
        <v>203</v>
      </c>
      <c r="H3308" s="22">
        <v>203</v>
      </c>
      <c r="I3308" s="22">
        <v>203</v>
      </c>
      <c r="J3308" s="23">
        <v>0</v>
      </c>
      <c r="K3308" s="22">
        <v>0</v>
      </c>
      <c r="L3308" s="24">
        <v>0</v>
      </c>
      <c r="M3308" s="22" t="s">
        <v>2661</v>
      </c>
      <c r="N3308" s="22">
        <v>2</v>
      </c>
      <c r="O3308" s="22">
        <v>0</v>
      </c>
      <c r="P3308" s="19">
        <f t="shared" si="51"/>
        <v>9</v>
      </c>
    </row>
    <row r="3309" spans="1:16" x14ac:dyDescent="0.25">
      <c r="A3309" s="21">
        <v>44819</v>
      </c>
      <c r="B3309" s="22" t="s">
        <v>2504</v>
      </c>
      <c r="C3309" s="22" t="s">
        <v>931</v>
      </c>
      <c r="D3309" s="22">
        <v>2</v>
      </c>
      <c r="E3309" s="22" t="s">
        <v>1690</v>
      </c>
      <c r="F3309" s="22" t="s">
        <v>1318</v>
      </c>
      <c r="G3309" s="22">
        <v>258</v>
      </c>
      <c r="H3309" s="22">
        <v>195</v>
      </c>
      <c r="I3309" s="22">
        <v>195</v>
      </c>
      <c r="J3309" s="23">
        <v>0</v>
      </c>
      <c r="K3309" s="22">
        <v>0</v>
      </c>
      <c r="L3309" s="24">
        <v>0</v>
      </c>
      <c r="M3309" s="22" t="s">
        <v>2662</v>
      </c>
      <c r="N3309" s="22">
        <v>2</v>
      </c>
      <c r="O3309" s="22">
        <v>0</v>
      </c>
      <c r="P3309" s="19">
        <f t="shared" si="51"/>
        <v>9</v>
      </c>
    </row>
    <row r="3310" spans="1:16" x14ac:dyDescent="0.25">
      <c r="A3310" s="21">
        <v>44819</v>
      </c>
      <c r="B3310" s="22" t="s">
        <v>2595</v>
      </c>
      <c r="C3310" s="22" t="s">
        <v>931</v>
      </c>
      <c r="D3310" s="22">
        <v>2</v>
      </c>
      <c r="E3310" s="22" t="s">
        <v>1626</v>
      </c>
      <c r="F3310" s="22" t="s">
        <v>1318</v>
      </c>
      <c r="G3310" s="22">
        <v>78</v>
      </c>
      <c r="H3310" s="22">
        <v>12</v>
      </c>
      <c r="I3310" s="22">
        <v>12</v>
      </c>
      <c r="J3310" s="23">
        <v>0</v>
      </c>
      <c r="K3310" s="22">
        <v>0</v>
      </c>
      <c r="L3310" s="24">
        <v>0</v>
      </c>
      <c r="M3310" s="22" t="s">
        <v>2663</v>
      </c>
      <c r="N3310" s="22">
        <v>2</v>
      </c>
      <c r="O3310" s="22">
        <v>0</v>
      </c>
      <c r="P3310" s="19">
        <f t="shared" si="51"/>
        <v>9</v>
      </c>
    </row>
    <row r="3311" spans="1:16" x14ac:dyDescent="0.25">
      <c r="A3311" s="21">
        <v>44819</v>
      </c>
      <c r="B3311" s="22" t="s">
        <v>2528</v>
      </c>
      <c r="C3311" s="22" t="s">
        <v>931</v>
      </c>
      <c r="D3311" s="22">
        <v>2</v>
      </c>
      <c r="E3311" s="22" t="s">
        <v>1684</v>
      </c>
      <c r="F3311" s="22" t="s">
        <v>1318</v>
      </c>
      <c r="G3311" s="22">
        <v>706</v>
      </c>
      <c r="H3311" s="22">
        <v>560</v>
      </c>
      <c r="I3311" s="22">
        <v>560</v>
      </c>
      <c r="J3311" s="23">
        <v>0</v>
      </c>
      <c r="K3311" s="22">
        <v>0</v>
      </c>
      <c r="L3311" s="24">
        <v>0</v>
      </c>
      <c r="M3311" s="22" t="s">
        <v>2664</v>
      </c>
      <c r="N3311" s="22">
        <v>2</v>
      </c>
      <c r="O3311" s="22">
        <v>0</v>
      </c>
      <c r="P3311" s="19">
        <f t="shared" si="51"/>
        <v>9</v>
      </c>
    </row>
    <row r="3312" spans="1:16" x14ac:dyDescent="0.25">
      <c r="A3312" s="21">
        <v>44819</v>
      </c>
      <c r="B3312" s="22" t="s">
        <v>2599</v>
      </c>
      <c r="C3312" s="22" t="s">
        <v>10</v>
      </c>
      <c r="D3312" s="22">
        <v>2</v>
      </c>
      <c r="E3312" s="22" t="s">
        <v>895</v>
      </c>
      <c r="F3312" s="22" t="s">
        <v>863</v>
      </c>
      <c r="G3312" s="22">
        <v>300</v>
      </c>
      <c r="H3312" s="22">
        <v>100</v>
      </c>
      <c r="I3312" s="22">
        <v>100</v>
      </c>
      <c r="J3312" s="23">
        <v>0</v>
      </c>
      <c r="K3312" s="22">
        <v>0</v>
      </c>
      <c r="L3312" s="24">
        <v>0</v>
      </c>
      <c r="M3312" s="22" t="s">
        <v>2750</v>
      </c>
      <c r="N3312" s="22">
        <v>5</v>
      </c>
      <c r="O3312" s="22">
        <v>0</v>
      </c>
      <c r="P3312" s="19">
        <f t="shared" si="51"/>
        <v>9</v>
      </c>
    </row>
    <row r="3313" spans="1:16" x14ac:dyDescent="0.25">
      <c r="A3313" s="21">
        <v>44819</v>
      </c>
      <c r="B3313" s="22" t="s">
        <v>2491</v>
      </c>
      <c r="C3313" s="22" t="s">
        <v>10</v>
      </c>
      <c r="D3313" s="22">
        <v>2</v>
      </c>
      <c r="E3313" s="22" t="s">
        <v>410</v>
      </c>
      <c r="F3313" s="22" t="s">
        <v>407</v>
      </c>
      <c r="G3313" s="22">
        <v>1018</v>
      </c>
      <c r="H3313" s="22">
        <v>58</v>
      </c>
      <c r="I3313" s="22">
        <v>58</v>
      </c>
      <c r="J3313" s="23">
        <v>0</v>
      </c>
      <c r="K3313" s="22">
        <v>0</v>
      </c>
      <c r="L3313" s="24">
        <v>0</v>
      </c>
      <c r="M3313" s="22" t="s">
        <v>2751</v>
      </c>
      <c r="N3313" s="22">
        <v>4</v>
      </c>
      <c r="O3313" s="22">
        <v>0</v>
      </c>
      <c r="P3313" s="19">
        <f t="shared" si="51"/>
        <v>9</v>
      </c>
    </row>
    <row r="3314" spans="1:16" x14ac:dyDescent="0.25">
      <c r="A3314" s="21">
        <v>44819</v>
      </c>
      <c r="B3314" s="22" t="s">
        <v>2546</v>
      </c>
      <c r="C3314" s="22" t="s">
        <v>10</v>
      </c>
      <c r="D3314" s="22">
        <v>2</v>
      </c>
      <c r="E3314" s="22" t="s">
        <v>415</v>
      </c>
      <c r="F3314" s="22" t="s">
        <v>407</v>
      </c>
      <c r="G3314" s="22">
        <v>1110</v>
      </c>
      <c r="H3314" s="22">
        <v>190</v>
      </c>
      <c r="I3314" s="22">
        <v>190</v>
      </c>
      <c r="J3314" s="23">
        <v>0</v>
      </c>
      <c r="K3314" s="22">
        <v>0</v>
      </c>
      <c r="L3314" s="24">
        <v>0</v>
      </c>
      <c r="M3314" s="22" t="s">
        <v>2752</v>
      </c>
      <c r="N3314" s="22">
        <v>4</v>
      </c>
      <c r="O3314" s="22">
        <v>0</v>
      </c>
      <c r="P3314" s="19">
        <f t="shared" si="51"/>
        <v>9</v>
      </c>
    </row>
    <row r="3315" spans="1:16" x14ac:dyDescent="0.25">
      <c r="A3315" s="21">
        <v>44819</v>
      </c>
      <c r="B3315" s="22" t="s">
        <v>3069</v>
      </c>
      <c r="C3315" s="22" t="s">
        <v>2176</v>
      </c>
      <c r="D3315" s="22">
        <v>6</v>
      </c>
      <c r="E3315" s="22" t="s">
        <v>3070</v>
      </c>
      <c r="F3315" s="22" t="s">
        <v>696</v>
      </c>
      <c r="G3315" s="22">
        <v>5439</v>
      </c>
      <c r="H3315" s="22">
        <v>3006</v>
      </c>
      <c r="I3315" s="22">
        <v>3006</v>
      </c>
      <c r="J3315" s="23">
        <v>3.84</v>
      </c>
      <c r="K3315" s="22">
        <v>0</v>
      </c>
      <c r="L3315" s="24">
        <v>0</v>
      </c>
      <c r="M3315" s="22" t="s">
        <v>3071</v>
      </c>
      <c r="N3315" s="22">
        <v>1</v>
      </c>
      <c r="O3315" s="22">
        <v>11536.061601060001</v>
      </c>
      <c r="P3315" s="19">
        <f t="shared" si="51"/>
        <v>9</v>
      </c>
    </row>
    <row r="3316" spans="1:16" x14ac:dyDescent="0.25">
      <c r="A3316" s="21">
        <v>44819</v>
      </c>
      <c r="B3316" s="22" t="s">
        <v>3058</v>
      </c>
      <c r="C3316" s="22" t="s">
        <v>966</v>
      </c>
      <c r="D3316" s="22">
        <v>2</v>
      </c>
      <c r="E3316" s="22" t="s">
        <v>1269</v>
      </c>
      <c r="F3316" s="22" t="s">
        <v>407</v>
      </c>
      <c r="G3316" s="22">
        <v>9254</v>
      </c>
      <c r="H3316" s="22">
        <v>104</v>
      </c>
      <c r="I3316" s="22">
        <v>104</v>
      </c>
      <c r="J3316" s="23">
        <v>3</v>
      </c>
      <c r="K3316" s="22">
        <v>0</v>
      </c>
      <c r="L3316" s="24">
        <v>0</v>
      </c>
      <c r="M3316" s="22" t="s">
        <v>3647</v>
      </c>
      <c r="N3316" s="22">
        <v>4</v>
      </c>
      <c r="O3316" s="22">
        <v>311.86461487999998</v>
      </c>
      <c r="P3316" s="19">
        <f t="shared" si="51"/>
        <v>9</v>
      </c>
    </row>
    <row r="3317" spans="1:16" x14ac:dyDescent="0.25">
      <c r="A3317" s="21">
        <v>44819</v>
      </c>
      <c r="B3317" s="22" t="s">
        <v>2283</v>
      </c>
      <c r="C3317" s="22" t="s">
        <v>966</v>
      </c>
      <c r="D3317" s="22">
        <v>2</v>
      </c>
      <c r="E3317" s="22" t="s">
        <v>1231</v>
      </c>
      <c r="F3317" s="22" t="s">
        <v>407</v>
      </c>
      <c r="G3317" s="22">
        <v>2727</v>
      </c>
      <c r="H3317" s="22">
        <v>189</v>
      </c>
      <c r="I3317" s="22">
        <v>189</v>
      </c>
      <c r="J3317" s="23">
        <v>2.17</v>
      </c>
      <c r="K3317" s="22">
        <v>0</v>
      </c>
      <c r="L3317" s="24">
        <v>0</v>
      </c>
      <c r="M3317" s="22" t="s">
        <v>3648</v>
      </c>
      <c r="N3317" s="22">
        <v>4</v>
      </c>
      <c r="O3317" s="22">
        <v>410.16601206000001</v>
      </c>
      <c r="P3317" s="19">
        <f t="shared" si="51"/>
        <v>9</v>
      </c>
    </row>
    <row r="3318" spans="1:16" x14ac:dyDescent="0.25">
      <c r="A3318" s="21">
        <v>44819</v>
      </c>
      <c r="B3318" s="22" t="s">
        <v>3524</v>
      </c>
      <c r="C3318" s="22" t="s">
        <v>966</v>
      </c>
      <c r="D3318" s="22">
        <v>2</v>
      </c>
      <c r="E3318" s="22" t="s">
        <v>1260</v>
      </c>
      <c r="F3318" s="22" t="s">
        <v>407</v>
      </c>
      <c r="G3318" s="22">
        <v>1631</v>
      </c>
      <c r="H3318" s="22">
        <v>23</v>
      </c>
      <c r="I3318" s="22">
        <v>23</v>
      </c>
      <c r="J3318" s="23">
        <v>5.39</v>
      </c>
      <c r="K3318" s="22">
        <v>0</v>
      </c>
      <c r="L3318" s="24">
        <v>0</v>
      </c>
      <c r="M3318" s="22" t="s">
        <v>3649</v>
      </c>
      <c r="N3318" s="22">
        <v>4</v>
      </c>
      <c r="O3318" s="22">
        <v>124.03225571</v>
      </c>
      <c r="P3318" s="19">
        <f t="shared" si="51"/>
        <v>9</v>
      </c>
    </row>
    <row r="3319" spans="1:16" x14ac:dyDescent="0.25">
      <c r="A3319" s="21">
        <v>44819</v>
      </c>
      <c r="B3319" s="22" t="s">
        <v>3061</v>
      </c>
      <c r="C3319" s="22" t="s">
        <v>966</v>
      </c>
      <c r="D3319" s="22">
        <v>2</v>
      </c>
      <c r="E3319" s="22" t="s">
        <v>1025</v>
      </c>
      <c r="F3319" s="22" t="s">
        <v>863</v>
      </c>
      <c r="G3319" s="22">
        <v>3</v>
      </c>
      <c r="H3319" s="22">
        <v>3</v>
      </c>
      <c r="I3319" s="22">
        <v>3</v>
      </c>
      <c r="J3319" s="23">
        <v>1.77</v>
      </c>
      <c r="K3319" s="22">
        <v>0</v>
      </c>
      <c r="L3319" s="24">
        <v>0</v>
      </c>
      <c r="M3319" s="22" t="s">
        <v>3803</v>
      </c>
      <c r="N3319" s="22">
        <v>5</v>
      </c>
      <c r="O3319" s="22">
        <v>5.3118470100000001</v>
      </c>
      <c r="P3319" s="19">
        <f t="shared" si="51"/>
        <v>9</v>
      </c>
    </row>
    <row r="3320" spans="1:16" x14ac:dyDescent="0.25">
      <c r="A3320" s="21">
        <v>44819</v>
      </c>
      <c r="B3320" s="22" t="s">
        <v>3705</v>
      </c>
      <c r="C3320" s="22" t="s">
        <v>966</v>
      </c>
      <c r="D3320" s="22">
        <v>2</v>
      </c>
      <c r="E3320" s="22" t="s">
        <v>1020</v>
      </c>
      <c r="F3320" s="22" t="s">
        <v>863</v>
      </c>
      <c r="G3320" s="22">
        <v>11</v>
      </c>
      <c r="H3320" s="22">
        <v>11</v>
      </c>
      <c r="I3320" s="22">
        <v>11</v>
      </c>
      <c r="J3320" s="23">
        <v>19.170000000000002</v>
      </c>
      <c r="K3320" s="22">
        <v>0</v>
      </c>
      <c r="L3320" s="24">
        <v>0</v>
      </c>
      <c r="M3320" s="22" t="s">
        <v>3804</v>
      </c>
      <c r="N3320" s="22">
        <v>5</v>
      </c>
      <c r="O3320" s="22">
        <v>210.89935833999999</v>
      </c>
      <c r="P3320" s="19">
        <f t="shared" si="51"/>
        <v>9</v>
      </c>
    </row>
    <row r="3321" spans="1:16" x14ac:dyDescent="0.25">
      <c r="A3321" s="21">
        <v>44819</v>
      </c>
      <c r="B3321" s="22" t="s">
        <v>3038</v>
      </c>
      <c r="C3321" s="22" t="s">
        <v>966</v>
      </c>
      <c r="D3321" s="22">
        <v>2</v>
      </c>
      <c r="E3321" s="22" t="s">
        <v>1017</v>
      </c>
      <c r="F3321" s="22" t="s">
        <v>863</v>
      </c>
      <c r="G3321" s="22">
        <v>217</v>
      </c>
      <c r="H3321" s="22">
        <v>7</v>
      </c>
      <c r="I3321" s="22">
        <v>7</v>
      </c>
      <c r="J3321" s="23">
        <v>14.27</v>
      </c>
      <c r="K3321" s="22">
        <v>0</v>
      </c>
      <c r="L3321" s="24">
        <v>0</v>
      </c>
      <c r="M3321" s="22" t="s">
        <v>3805</v>
      </c>
      <c r="N3321" s="22">
        <v>5</v>
      </c>
      <c r="O3321" s="22">
        <v>99.887524099999993</v>
      </c>
      <c r="P3321" s="19">
        <f t="shared" si="51"/>
        <v>9</v>
      </c>
    </row>
    <row r="3322" spans="1:16" x14ac:dyDescent="0.25">
      <c r="A3322" s="21">
        <v>44819</v>
      </c>
      <c r="B3322" s="22" t="s">
        <v>2273</v>
      </c>
      <c r="C3322" s="22" t="s">
        <v>966</v>
      </c>
      <c r="D3322" s="22">
        <v>2</v>
      </c>
      <c r="E3322" s="22" t="s">
        <v>1014</v>
      </c>
      <c r="F3322" s="22" t="s">
        <v>863</v>
      </c>
      <c r="G3322" s="22">
        <v>2980</v>
      </c>
      <c r="H3322" s="22">
        <v>340</v>
      </c>
      <c r="I3322" s="22">
        <v>340</v>
      </c>
      <c r="J3322" s="23">
        <v>1.61</v>
      </c>
      <c r="K3322" s="22">
        <v>0</v>
      </c>
      <c r="L3322" s="24">
        <v>0</v>
      </c>
      <c r="M3322" s="22" t="s">
        <v>3806</v>
      </c>
      <c r="N3322" s="22">
        <v>5</v>
      </c>
      <c r="O3322" s="22">
        <v>547.843479</v>
      </c>
      <c r="P3322" s="19">
        <f t="shared" si="51"/>
        <v>9</v>
      </c>
    </row>
    <row r="3323" spans="1:16" x14ac:dyDescent="0.25">
      <c r="A3323" s="21">
        <v>44819</v>
      </c>
      <c r="B3323" s="22" t="s">
        <v>3206</v>
      </c>
      <c r="C3323" s="22" t="s">
        <v>966</v>
      </c>
      <c r="D3323" s="22">
        <v>2</v>
      </c>
      <c r="E3323" s="22" t="s">
        <v>1015</v>
      </c>
      <c r="F3323" s="22" t="s">
        <v>863</v>
      </c>
      <c r="G3323" s="22">
        <v>2785</v>
      </c>
      <c r="H3323" s="22">
        <v>289</v>
      </c>
      <c r="I3323" s="22">
        <v>289</v>
      </c>
      <c r="J3323" s="23">
        <v>2.17</v>
      </c>
      <c r="K3323" s="22">
        <v>0</v>
      </c>
      <c r="L3323" s="24">
        <v>0</v>
      </c>
      <c r="M3323" s="22" t="s">
        <v>3807</v>
      </c>
      <c r="N3323" s="22">
        <v>5</v>
      </c>
      <c r="O3323" s="22">
        <v>627.95943</v>
      </c>
      <c r="P3323" s="19">
        <f t="shared" si="51"/>
        <v>9</v>
      </c>
    </row>
    <row r="3324" spans="1:16" x14ac:dyDescent="0.25">
      <c r="A3324" s="21">
        <v>44819</v>
      </c>
      <c r="B3324" s="22" t="s">
        <v>3208</v>
      </c>
      <c r="C3324" s="22" t="s">
        <v>966</v>
      </c>
      <c r="D3324" s="22">
        <v>2</v>
      </c>
      <c r="E3324" s="22" t="s">
        <v>1018</v>
      </c>
      <c r="F3324" s="22" t="s">
        <v>863</v>
      </c>
      <c r="G3324" s="22">
        <v>775</v>
      </c>
      <c r="H3324" s="22">
        <v>215</v>
      </c>
      <c r="I3324" s="22">
        <v>215</v>
      </c>
      <c r="J3324" s="23">
        <v>2.13</v>
      </c>
      <c r="K3324" s="22">
        <v>0</v>
      </c>
      <c r="L3324" s="24">
        <v>0</v>
      </c>
      <c r="M3324" s="22" t="s">
        <v>3808</v>
      </c>
      <c r="N3324" s="22">
        <v>5</v>
      </c>
      <c r="O3324" s="22">
        <v>458.5943034</v>
      </c>
      <c r="P3324" s="19">
        <f t="shared" si="51"/>
        <v>9</v>
      </c>
    </row>
    <row r="3325" spans="1:16" x14ac:dyDescent="0.25">
      <c r="A3325" s="21">
        <v>44819</v>
      </c>
      <c r="B3325" s="22" t="s">
        <v>2279</v>
      </c>
      <c r="C3325" s="22" t="s">
        <v>966</v>
      </c>
      <c r="D3325" s="22">
        <v>2</v>
      </c>
      <c r="E3325" s="22" t="s">
        <v>1013</v>
      </c>
      <c r="F3325" s="22" t="s">
        <v>863</v>
      </c>
      <c r="G3325" s="22">
        <v>1433</v>
      </c>
      <c r="H3325" s="22">
        <v>53</v>
      </c>
      <c r="I3325" s="22">
        <v>53</v>
      </c>
      <c r="J3325" s="23">
        <v>3.5</v>
      </c>
      <c r="K3325" s="22">
        <v>0</v>
      </c>
      <c r="L3325" s="24">
        <v>0</v>
      </c>
      <c r="M3325" s="22" t="s">
        <v>3809</v>
      </c>
      <c r="N3325" s="22">
        <v>5</v>
      </c>
      <c r="O3325" s="22">
        <v>185.38764053</v>
      </c>
      <c r="P3325" s="19">
        <f t="shared" si="51"/>
        <v>9</v>
      </c>
    </row>
    <row r="3326" spans="1:16" x14ac:dyDescent="0.25">
      <c r="A3326" s="21">
        <v>44819</v>
      </c>
      <c r="B3326" s="22" t="s">
        <v>3691</v>
      </c>
      <c r="C3326" s="22" t="s">
        <v>966</v>
      </c>
      <c r="D3326" s="22">
        <v>2</v>
      </c>
      <c r="E3326" s="22" t="s">
        <v>1016</v>
      </c>
      <c r="F3326" s="22" t="s">
        <v>863</v>
      </c>
      <c r="G3326" s="22">
        <v>396</v>
      </c>
      <c r="H3326" s="22">
        <v>156</v>
      </c>
      <c r="I3326" s="22">
        <v>156</v>
      </c>
      <c r="J3326" s="23">
        <v>4.6900000000000004</v>
      </c>
      <c r="K3326" s="22">
        <v>0</v>
      </c>
      <c r="L3326" s="24">
        <v>0</v>
      </c>
      <c r="M3326" s="22" t="s">
        <v>3810</v>
      </c>
      <c r="N3326" s="22">
        <v>5</v>
      </c>
      <c r="O3326" s="22">
        <v>730.91439251999998</v>
      </c>
      <c r="P3326" s="19">
        <f t="shared" si="51"/>
        <v>9</v>
      </c>
    </row>
    <row r="3327" spans="1:16" x14ac:dyDescent="0.25">
      <c r="A3327" s="21">
        <v>44819</v>
      </c>
      <c r="B3327" s="22" t="s">
        <v>3060</v>
      </c>
      <c r="C3327" s="22" t="s">
        <v>966</v>
      </c>
      <c r="D3327" s="22">
        <v>2</v>
      </c>
      <c r="E3327" s="22" t="s">
        <v>980</v>
      </c>
      <c r="F3327" s="22" t="s">
        <v>863</v>
      </c>
      <c r="G3327" s="22">
        <v>12523</v>
      </c>
      <c r="H3327" s="22">
        <v>120</v>
      </c>
      <c r="I3327" s="22">
        <v>120</v>
      </c>
      <c r="J3327" s="23">
        <v>3.54</v>
      </c>
      <c r="K3327" s="22">
        <v>0</v>
      </c>
      <c r="L3327" s="24">
        <v>0</v>
      </c>
      <c r="M3327" s="22" t="s">
        <v>3811</v>
      </c>
      <c r="N3327" s="22">
        <v>5</v>
      </c>
      <c r="O3327" s="22">
        <v>425.21765160000001</v>
      </c>
      <c r="P3327" s="19">
        <f t="shared" si="51"/>
        <v>9</v>
      </c>
    </row>
    <row r="3328" spans="1:16" x14ac:dyDescent="0.25">
      <c r="A3328" s="21">
        <v>44819</v>
      </c>
      <c r="B3328" s="22" t="s">
        <v>3190</v>
      </c>
      <c r="C3328" s="22" t="s">
        <v>9</v>
      </c>
      <c r="D3328" s="22">
        <v>2</v>
      </c>
      <c r="E3328" s="22" t="s">
        <v>1172</v>
      </c>
      <c r="F3328" s="22" t="s">
        <v>407</v>
      </c>
      <c r="G3328" s="22">
        <v>5343</v>
      </c>
      <c r="H3328" s="22">
        <v>210</v>
      </c>
      <c r="I3328" s="22">
        <v>210</v>
      </c>
      <c r="J3328" s="23">
        <v>2.69</v>
      </c>
      <c r="K3328" s="22">
        <v>0</v>
      </c>
      <c r="L3328" s="24">
        <v>0</v>
      </c>
      <c r="M3328" s="22" t="s">
        <v>4129</v>
      </c>
      <c r="N3328" s="22">
        <v>4</v>
      </c>
      <c r="O3328" s="22">
        <v>564.38688809999996</v>
      </c>
      <c r="P3328" s="19">
        <f t="shared" si="51"/>
        <v>9</v>
      </c>
    </row>
    <row r="3329" spans="1:16" x14ac:dyDescent="0.25">
      <c r="A3329" s="21">
        <v>44819</v>
      </c>
      <c r="B3329" s="22" t="s">
        <v>3706</v>
      </c>
      <c r="C3329" s="22" t="s">
        <v>9</v>
      </c>
      <c r="D3329" s="22">
        <v>2</v>
      </c>
      <c r="E3329" s="22" t="s">
        <v>1118</v>
      </c>
      <c r="F3329" s="22" t="s">
        <v>9</v>
      </c>
      <c r="G3329" s="22">
        <v>2813</v>
      </c>
      <c r="H3329" s="22">
        <v>240</v>
      </c>
      <c r="I3329" s="22">
        <v>240</v>
      </c>
      <c r="J3329" s="23">
        <v>2.46</v>
      </c>
      <c r="K3329" s="22">
        <v>0</v>
      </c>
      <c r="L3329" s="24">
        <v>0</v>
      </c>
      <c r="M3329" s="22" t="s">
        <v>4320</v>
      </c>
      <c r="N3329" s="22">
        <v>3</v>
      </c>
      <c r="O3329" s="22">
        <v>590.1805296</v>
      </c>
      <c r="P3329" s="19">
        <f t="shared" si="51"/>
        <v>9</v>
      </c>
    </row>
    <row r="3330" spans="1:16" x14ac:dyDescent="0.25">
      <c r="A3330" s="21">
        <v>44819</v>
      </c>
      <c r="B3330" s="22" t="s">
        <v>3058</v>
      </c>
      <c r="C3330" s="22" t="s">
        <v>9</v>
      </c>
      <c r="D3330" s="22">
        <v>2</v>
      </c>
      <c r="E3330" s="22" t="s">
        <v>1091</v>
      </c>
      <c r="F3330" s="22" t="s">
        <v>9</v>
      </c>
      <c r="G3330" s="22">
        <v>9254</v>
      </c>
      <c r="H3330" s="22">
        <v>200</v>
      </c>
      <c r="I3330" s="22">
        <v>200</v>
      </c>
      <c r="J3330" s="23">
        <v>3</v>
      </c>
      <c r="K3330" s="22">
        <v>0</v>
      </c>
      <c r="L3330" s="24">
        <v>0</v>
      </c>
      <c r="M3330" s="22" t="s">
        <v>4321</v>
      </c>
      <c r="N3330" s="22">
        <v>3</v>
      </c>
      <c r="O3330" s="22">
        <v>599.739644</v>
      </c>
      <c r="P3330" s="19">
        <f t="shared" si="51"/>
        <v>9</v>
      </c>
    </row>
    <row r="3331" spans="1:16" x14ac:dyDescent="0.25">
      <c r="A3331" s="21">
        <v>44819</v>
      </c>
      <c r="B3331" s="22" t="s">
        <v>3060</v>
      </c>
      <c r="C3331" s="22" t="s">
        <v>9</v>
      </c>
      <c r="D3331" s="22">
        <v>2</v>
      </c>
      <c r="E3331" s="22" t="s">
        <v>1113</v>
      </c>
      <c r="F3331" s="22" t="s">
        <v>9</v>
      </c>
      <c r="G3331" s="22">
        <v>12523</v>
      </c>
      <c r="H3331" s="22">
        <v>240</v>
      </c>
      <c r="I3331" s="22">
        <v>240</v>
      </c>
      <c r="J3331" s="23">
        <v>3.54</v>
      </c>
      <c r="K3331" s="22">
        <v>0</v>
      </c>
      <c r="L3331" s="24">
        <v>0</v>
      </c>
      <c r="M3331" s="22" t="s">
        <v>4322</v>
      </c>
      <c r="N3331" s="22">
        <v>3</v>
      </c>
      <c r="O3331" s="22">
        <v>850.43530320000002</v>
      </c>
      <c r="P3331" s="19">
        <f t="shared" ref="P3331:P3394" si="52">MONTH(A3331)</f>
        <v>9</v>
      </c>
    </row>
    <row r="3332" spans="1:16" x14ac:dyDescent="0.25">
      <c r="A3332" s="21">
        <v>44819</v>
      </c>
      <c r="B3332" s="22" t="s">
        <v>2178</v>
      </c>
      <c r="C3332" s="22" t="s">
        <v>931</v>
      </c>
      <c r="D3332" s="22">
        <v>2</v>
      </c>
      <c r="E3332" s="22" t="s">
        <v>1615</v>
      </c>
      <c r="F3332" s="22" t="s">
        <v>1318</v>
      </c>
      <c r="G3332" s="22">
        <v>486</v>
      </c>
      <c r="H3332" s="22">
        <v>34</v>
      </c>
      <c r="I3332" s="22">
        <v>34</v>
      </c>
      <c r="J3332" s="23">
        <v>0.5</v>
      </c>
      <c r="K3332" s="22">
        <v>0</v>
      </c>
      <c r="L3332" s="24">
        <v>0</v>
      </c>
      <c r="M3332" s="22" t="s">
        <v>2660</v>
      </c>
      <c r="N3332" s="22">
        <v>2</v>
      </c>
      <c r="O3332" s="22">
        <v>17.079584820000001</v>
      </c>
      <c r="P3332" s="19">
        <f t="shared" si="52"/>
        <v>9</v>
      </c>
    </row>
    <row r="3333" spans="1:16" x14ac:dyDescent="0.25">
      <c r="A3333" s="21">
        <v>44819</v>
      </c>
      <c r="B3333" s="22" t="s">
        <v>2178</v>
      </c>
      <c r="C3333" s="22" t="s">
        <v>931</v>
      </c>
      <c r="D3333" s="22">
        <v>2</v>
      </c>
      <c r="E3333" s="22" t="s">
        <v>1628</v>
      </c>
      <c r="F3333" s="22" t="s">
        <v>1318</v>
      </c>
      <c r="G3333" s="22">
        <v>486</v>
      </c>
      <c r="H3333" s="22">
        <v>150</v>
      </c>
      <c r="I3333" s="22">
        <v>150</v>
      </c>
      <c r="J3333" s="23">
        <v>0.5</v>
      </c>
      <c r="K3333" s="22">
        <v>0</v>
      </c>
      <c r="L3333" s="24">
        <v>0</v>
      </c>
      <c r="M3333" s="22" t="s">
        <v>4999</v>
      </c>
      <c r="N3333" s="22">
        <v>2</v>
      </c>
      <c r="O3333" s="22">
        <v>75.351109500000007</v>
      </c>
      <c r="P3333" s="19">
        <f t="shared" si="52"/>
        <v>9</v>
      </c>
    </row>
    <row r="3334" spans="1:16" x14ac:dyDescent="0.25">
      <c r="A3334" s="21">
        <v>44819</v>
      </c>
      <c r="B3334" s="22" t="s">
        <v>3355</v>
      </c>
      <c r="C3334" s="22" t="s">
        <v>931</v>
      </c>
      <c r="D3334" s="22">
        <v>2</v>
      </c>
      <c r="E3334" s="22" t="s">
        <v>1628</v>
      </c>
      <c r="F3334" s="22" t="s">
        <v>1318</v>
      </c>
      <c r="G3334" s="22">
        <v>275</v>
      </c>
      <c r="H3334" s="22">
        <v>63</v>
      </c>
      <c r="I3334" s="22">
        <v>63</v>
      </c>
      <c r="J3334" s="23">
        <v>0.97</v>
      </c>
      <c r="K3334" s="22">
        <v>0</v>
      </c>
      <c r="L3334" s="24">
        <v>0</v>
      </c>
      <c r="M3334" s="22" t="s">
        <v>4999</v>
      </c>
      <c r="N3334" s="22">
        <v>2</v>
      </c>
      <c r="O3334" s="22">
        <v>60.9099498</v>
      </c>
      <c r="P3334" s="19">
        <f t="shared" si="52"/>
        <v>9</v>
      </c>
    </row>
    <row r="3335" spans="1:16" x14ac:dyDescent="0.25">
      <c r="A3335" s="21">
        <v>44819</v>
      </c>
      <c r="B3335" s="22" t="s">
        <v>2555</v>
      </c>
      <c r="C3335" s="22" t="s">
        <v>931</v>
      </c>
      <c r="D3335" s="22">
        <v>2</v>
      </c>
      <c r="E3335" s="22" t="s">
        <v>1620</v>
      </c>
      <c r="F3335" s="22" t="s">
        <v>1318</v>
      </c>
      <c r="G3335" s="22">
        <v>4363</v>
      </c>
      <c r="H3335" s="22">
        <v>2880</v>
      </c>
      <c r="I3335" s="22">
        <v>2880</v>
      </c>
      <c r="J3335" s="23">
        <v>1.88</v>
      </c>
      <c r="K3335" s="22">
        <v>0</v>
      </c>
      <c r="L3335" s="24">
        <v>0</v>
      </c>
      <c r="M3335" s="22" t="s">
        <v>5000</v>
      </c>
      <c r="N3335" s="22">
        <v>2</v>
      </c>
      <c r="O3335" s="22">
        <v>5406.7351392</v>
      </c>
      <c r="P3335" s="19">
        <f t="shared" si="52"/>
        <v>9</v>
      </c>
    </row>
    <row r="3336" spans="1:16" x14ac:dyDescent="0.25">
      <c r="A3336" s="21">
        <v>44819</v>
      </c>
      <c r="B3336" s="22" t="s">
        <v>2554</v>
      </c>
      <c r="C3336" s="22" t="s">
        <v>931</v>
      </c>
      <c r="D3336" s="22">
        <v>2</v>
      </c>
      <c r="E3336" s="22" t="s">
        <v>1613</v>
      </c>
      <c r="F3336" s="22" t="s">
        <v>1318</v>
      </c>
      <c r="G3336" s="22">
        <v>2927</v>
      </c>
      <c r="H3336" s="22">
        <v>1152</v>
      </c>
      <c r="I3336" s="22">
        <v>1152</v>
      </c>
      <c r="J3336" s="23">
        <v>7.16</v>
      </c>
      <c r="K3336" s="22">
        <v>0</v>
      </c>
      <c r="L3336" s="24">
        <v>0</v>
      </c>
      <c r="M3336" s="22" t="s">
        <v>5001</v>
      </c>
      <c r="N3336" s="22">
        <v>2</v>
      </c>
      <c r="O3336" s="22">
        <v>8250.9889881599993</v>
      </c>
      <c r="P3336" s="19">
        <f t="shared" si="52"/>
        <v>9</v>
      </c>
    </row>
    <row r="3337" spans="1:16" x14ac:dyDescent="0.25">
      <c r="A3337" s="21">
        <v>44819</v>
      </c>
      <c r="B3337" s="22" t="s">
        <v>3251</v>
      </c>
      <c r="C3337" s="22" t="s">
        <v>931</v>
      </c>
      <c r="D3337" s="22">
        <v>2</v>
      </c>
      <c r="E3337" s="22" t="s">
        <v>1624</v>
      </c>
      <c r="F3337" s="22" t="s">
        <v>1318</v>
      </c>
      <c r="G3337" s="22">
        <v>1822</v>
      </c>
      <c r="H3337" s="22">
        <v>1000</v>
      </c>
      <c r="I3337" s="22">
        <v>1000</v>
      </c>
      <c r="J3337" s="23">
        <v>8.82</v>
      </c>
      <c r="K3337" s="22">
        <v>0</v>
      </c>
      <c r="L3337" s="24">
        <v>0</v>
      </c>
      <c r="M3337" s="22" t="s">
        <v>5002</v>
      </c>
      <c r="N3337" s="22">
        <v>2</v>
      </c>
      <c r="O3337" s="22">
        <v>8824.4459599999991</v>
      </c>
      <c r="P3337" s="19">
        <f t="shared" si="52"/>
        <v>9</v>
      </c>
    </row>
    <row r="3338" spans="1:16" x14ac:dyDescent="0.25">
      <c r="A3338" s="21">
        <v>44819</v>
      </c>
      <c r="B3338" s="22" t="s">
        <v>2198</v>
      </c>
      <c r="C3338" s="22" t="s">
        <v>931</v>
      </c>
      <c r="D3338" s="22">
        <v>2</v>
      </c>
      <c r="E3338" s="22" t="s">
        <v>1632</v>
      </c>
      <c r="F3338" s="22" t="s">
        <v>1318</v>
      </c>
      <c r="G3338" s="22">
        <v>2040</v>
      </c>
      <c r="H3338" s="22">
        <v>1920</v>
      </c>
      <c r="I3338" s="22">
        <v>1920</v>
      </c>
      <c r="J3338" s="23">
        <v>1.73</v>
      </c>
      <c r="K3338" s="22">
        <v>0</v>
      </c>
      <c r="L3338" s="24">
        <v>0</v>
      </c>
      <c r="M3338" s="22" t="s">
        <v>5003</v>
      </c>
      <c r="N3338" s="22">
        <v>2</v>
      </c>
      <c r="O3338" s="22">
        <v>3316.5912960000001</v>
      </c>
      <c r="P3338" s="19">
        <f t="shared" si="52"/>
        <v>9</v>
      </c>
    </row>
    <row r="3339" spans="1:16" x14ac:dyDescent="0.25">
      <c r="A3339" s="21">
        <v>44819</v>
      </c>
      <c r="B3339" s="22" t="s">
        <v>3742</v>
      </c>
      <c r="C3339" s="22" t="s">
        <v>931</v>
      </c>
      <c r="D3339" s="22">
        <v>2</v>
      </c>
      <c r="E3339" s="22" t="s">
        <v>1621</v>
      </c>
      <c r="F3339" s="22" t="s">
        <v>1318</v>
      </c>
      <c r="G3339" s="22">
        <v>1593</v>
      </c>
      <c r="H3339" s="22">
        <v>800</v>
      </c>
      <c r="I3339" s="22">
        <v>800</v>
      </c>
      <c r="J3339" s="23">
        <v>1.33</v>
      </c>
      <c r="K3339" s="22">
        <v>0</v>
      </c>
      <c r="L3339" s="24">
        <v>0</v>
      </c>
      <c r="M3339" s="22" t="s">
        <v>5004</v>
      </c>
      <c r="N3339" s="22">
        <v>2</v>
      </c>
      <c r="O3339" s="22">
        <v>1063.2813839999999</v>
      </c>
      <c r="P3339" s="19">
        <f t="shared" si="52"/>
        <v>9</v>
      </c>
    </row>
    <row r="3340" spans="1:16" x14ac:dyDescent="0.25">
      <c r="A3340" s="21">
        <v>44819</v>
      </c>
      <c r="B3340" s="22" t="s">
        <v>2200</v>
      </c>
      <c r="C3340" s="22" t="s">
        <v>931</v>
      </c>
      <c r="D3340" s="22">
        <v>2</v>
      </c>
      <c r="E3340" s="22" t="s">
        <v>1686</v>
      </c>
      <c r="F3340" s="22" t="s">
        <v>1318</v>
      </c>
      <c r="G3340" s="22">
        <v>1839</v>
      </c>
      <c r="H3340" s="22">
        <v>1440</v>
      </c>
      <c r="I3340" s="22">
        <v>1440</v>
      </c>
      <c r="J3340" s="23">
        <v>1.65</v>
      </c>
      <c r="K3340" s="22">
        <v>0</v>
      </c>
      <c r="L3340" s="24">
        <v>0</v>
      </c>
      <c r="M3340" s="22" t="s">
        <v>5005</v>
      </c>
      <c r="N3340" s="22">
        <v>2</v>
      </c>
      <c r="O3340" s="22">
        <v>2372.6032559999999</v>
      </c>
      <c r="P3340" s="19">
        <f t="shared" si="52"/>
        <v>9</v>
      </c>
    </row>
    <row r="3341" spans="1:16" x14ac:dyDescent="0.25">
      <c r="A3341" s="21">
        <v>44819</v>
      </c>
      <c r="B3341" s="22" t="s">
        <v>3682</v>
      </c>
      <c r="C3341" s="22" t="s">
        <v>931</v>
      </c>
      <c r="D3341" s="22">
        <v>2</v>
      </c>
      <c r="E3341" s="22" t="s">
        <v>1582</v>
      </c>
      <c r="F3341" s="22" t="s">
        <v>1318</v>
      </c>
      <c r="G3341" s="22">
        <v>3068</v>
      </c>
      <c r="H3341" s="22">
        <v>2700</v>
      </c>
      <c r="I3341" s="22">
        <v>2700</v>
      </c>
      <c r="J3341" s="23">
        <v>1.77</v>
      </c>
      <c r="K3341" s="22">
        <v>0</v>
      </c>
      <c r="L3341" s="24">
        <v>0</v>
      </c>
      <c r="M3341" s="22" t="s">
        <v>5006</v>
      </c>
      <c r="N3341" s="22">
        <v>2</v>
      </c>
      <c r="O3341" s="22">
        <v>4786.7469209999999</v>
      </c>
      <c r="P3341" s="19">
        <f t="shared" si="52"/>
        <v>9</v>
      </c>
    </row>
    <row r="3342" spans="1:16" x14ac:dyDescent="0.25">
      <c r="A3342" s="21">
        <v>44819</v>
      </c>
      <c r="B3342" s="22" t="s">
        <v>3293</v>
      </c>
      <c r="C3342" s="22" t="s">
        <v>931</v>
      </c>
      <c r="D3342" s="22">
        <v>2</v>
      </c>
      <c r="E3342" s="22" t="s">
        <v>1588</v>
      </c>
      <c r="F3342" s="22" t="s">
        <v>1318</v>
      </c>
      <c r="G3342" s="22">
        <v>105</v>
      </c>
      <c r="H3342" s="22">
        <v>64</v>
      </c>
      <c r="I3342" s="22">
        <v>64</v>
      </c>
      <c r="J3342" s="23">
        <v>5.23</v>
      </c>
      <c r="K3342" s="22">
        <v>0</v>
      </c>
      <c r="L3342" s="24">
        <v>0</v>
      </c>
      <c r="M3342" s="22" t="s">
        <v>5007</v>
      </c>
      <c r="N3342" s="22">
        <v>2</v>
      </c>
      <c r="O3342" s="22">
        <v>334.71537663999999</v>
      </c>
      <c r="P3342" s="19">
        <f t="shared" si="52"/>
        <v>9</v>
      </c>
    </row>
    <row r="3343" spans="1:16" x14ac:dyDescent="0.25">
      <c r="A3343" s="21">
        <v>44819</v>
      </c>
      <c r="B3343" s="22" t="s">
        <v>2479</v>
      </c>
      <c r="C3343" s="22" t="s">
        <v>931</v>
      </c>
      <c r="D3343" s="22">
        <v>2</v>
      </c>
      <c r="E3343" s="22" t="s">
        <v>1632</v>
      </c>
      <c r="F3343" s="22" t="s">
        <v>1318</v>
      </c>
      <c r="G3343" s="22">
        <v>156</v>
      </c>
      <c r="H3343" s="22">
        <v>120</v>
      </c>
      <c r="I3343" s="22">
        <v>120</v>
      </c>
      <c r="J3343" s="23">
        <v>10.85</v>
      </c>
      <c r="K3343" s="22">
        <v>0</v>
      </c>
      <c r="L3343" s="24">
        <v>0</v>
      </c>
      <c r="M3343" s="22" t="s">
        <v>5003</v>
      </c>
      <c r="N3343" s="22">
        <v>2</v>
      </c>
      <c r="O3343" s="22">
        <v>1301.843478</v>
      </c>
      <c r="P3343" s="19">
        <f t="shared" si="52"/>
        <v>9</v>
      </c>
    </row>
    <row r="3344" spans="1:16" x14ac:dyDescent="0.25">
      <c r="A3344" s="21">
        <v>44819</v>
      </c>
      <c r="B3344" s="22" t="s">
        <v>2204</v>
      </c>
      <c r="C3344" s="22" t="s">
        <v>931</v>
      </c>
      <c r="D3344" s="22">
        <v>2</v>
      </c>
      <c r="E3344" s="22" t="s">
        <v>1608</v>
      </c>
      <c r="F3344" s="22" t="s">
        <v>1318</v>
      </c>
      <c r="G3344" s="22">
        <v>1127</v>
      </c>
      <c r="H3344" s="22">
        <v>600</v>
      </c>
      <c r="I3344" s="22">
        <v>600</v>
      </c>
      <c r="J3344" s="23">
        <v>1.4</v>
      </c>
      <c r="K3344" s="22">
        <v>0</v>
      </c>
      <c r="L3344" s="24">
        <v>0</v>
      </c>
      <c r="M3344" s="22" t="s">
        <v>5008</v>
      </c>
      <c r="N3344" s="22">
        <v>2</v>
      </c>
      <c r="O3344" s="22">
        <v>839.87569800000006</v>
      </c>
      <c r="P3344" s="19">
        <f t="shared" si="52"/>
        <v>9</v>
      </c>
    </row>
    <row r="3345" spans="1:16" x14ac:dyDescent="0.25">
      <c r="A3345" s="21">
        <v>44819</v>
      </c>
      <c r="B3345" s="22" t="s">
        <v>3687</v>
      </c>
      <c r="C3345" s="22" t="s">
        <v>931</v>
      </c>
      <c r="D3345" s="22">
        <v>2</v>
      </c>
      <c r="E3345" s="22" t="s">
        <v>1606</v>
      </c>
      <c r="F3345" s="22" t="s">
        <v>1318</v>
      </c>
      <c r="G3345" s="22">
        <v>2832</v>
      </c>
      <c r="H3345" s="22">
        <v>1760</v>
      </c>
      <c r="I3345" s="22">
        <v>1760</v>
      </c>
      <c r="J3345" s="23">
        <v>1.83</v>
      </c>
      <c r="K3345" s="22">
        <v>0</v>
      </c>
      <c r="L3345" s="24">
        <v>0</v>
      </c>
      <c r="M3345" s="22" t="s">
        <v>5009</v>
      </c>
      <c r="N3345" s="22">
        <v>2</v>
      </c>
      <c r="O3345" s="22">
        <v>3225.4147904000001</v>
      </c>
      <c r="P3345" s="19">
        <f t="shared" si="52"/>
        <v>9</v>
      </c>
    </row>
    <row r="3346" spans="1:16" x14ac:dyDescent="0.25">
      <c r="A3346" s="21">
        <v>44819</v>
      </c>
      <c r="B3346" s="22" t="s">
        <v>2205</v>
      </c>
      <c r="C3346" s="22" t="s">
        <v>931</v>
      </c>
      <c r="D3346" s="22">
        <v>2</v>
      </c>
      <c r="E3346" s="22" t="s">
        <v>1599</v>
      </c>
      <c r="F3346" s="22" t="s">
        <v>1318</v>
      </c>
      <c r="G3346" s="22">
        <v>1687</v>
      </c>
      <c r="H3346" s="22">
        <v>250</v>
      </c>
      <c r="I3346" s="22">
        <v>250</v>
      </c>
      <c r="J3346" s="23">
        <v>2.62</v>
      </c>
      <c r="K3346" s="22">
        <v>0</v>
      </c>
      <c r="L3346" s="24">
        <v>0</v>
      </c>
      <c r="M3346" s="22" t="s">
        <v>5010</v>
      </c>
      <c r="N3346" s="22">
        <v>2</v>
      </c>
      <c r="O3346" s="22">
        <v>655.64164000000005</v>
      </c>
      <c r="P3346" s="19">
        <f t="shared" si="52"/>
        <v>9</v>
      </c>
    </row>
    <row r="3347" spans="1:16" x14ac:dyDescent="0.25">
      <c r="A3347" s="21">
        <v>44819</v>
      </c>
      <c r="B3347" s="22" t="s">
        <v>4388</v>
      </c>
      <c r="C3347" s="22" t="s">
        <v>931</v>
      </c>
      <c r="D3347" s="22">
        <v>2</v>
      </c>
      <c r="E3347" s="22" t="s">
        <v>1610</v>
      </c>
      <c r="F3347" s="22" t="s">
        <v>1318</v>
      </c>
      <c r="G3347" s="22">
        <v>2412</v>
      </c>
      <c r="H3347" s="22">
        <v>2160</v>
      </c>
      <c r="I3347" s="22">
        <v>2160</v>
      </c>
      <c r="J3347" s="23">
        <v>1.53</v>
      </c>
      <c r="K3347" s="22">
        <v>0</v>
      </c>
      <c r="L3347" s="24">
        <v>0</v>
      </c>
      <c r="M3347" s="22" t="s">
        <v>5011</v>
      </c>
      <c r="N3347" s="22">
        <v>2</v>
      </c>
      <c r="O3347" s="22">
        <v>3315.1304375999998</v>
      </c>
      <c r="P3347" s="19">
        <f t="shared" si="52"/>
        <v>9</v>
      </c>
    </row>
    <row r="3348" spans="1:16" x14ac:dyDescent="0.25">
      <c r="A3348" s="21">
        <v>44819</v>
      </c>
      <c r="B3348" s="22" t="s">
        <v>2954</v>
      </c>
      <c r="C3348" s="22" t="s">
        <v>931</v>
      </c>
      <c r="D3348" s="22">
        <v>2</v>
      </c>
      <c r="E3348" s="22" t="s">
        <v>1596</v>
      </c>
      <c r="F3348" s="22" t="s">
        <v>1318</v>
      </c>
      <c r="G3348" s="22">
        <v>803</v>
      </c>
      <c r="H3348" s="22">
        <v>576</v>
      </c>
      <c r="I3348" s="22">
        <v>576</v>
      </c>
      <c r="J3348" s="23">
        <v>3.04</v>
      </c>
      <c r="K3348" s="22">
        <v>0</v>
      </c>
      <c r="L3348" s="24">
        <v>0</v>
      </c>
      <c r="M3348" s="22" t="s">
        <v>5012</v>
      </c>
      <c r="N3348" s="22">
        <v>2</v>
      </c>
      <c r="O3348" s="22">
        <v>1749.8522419200001</v>
      </c>
      <c r="P3348" s="19">
        <f t="shared" si="52"/>
        <v>9</v>
      </c>
    </row>
    <row r="3349" spans="1:16" x14ac:dyDescent="0.25">
      <c r="A3349" s="21">
        <v>44819</v>
      </c>
      <c r="B3349" s="22" t="s">
        <v>4156</v>
      </c>
      <c r="C3349" s="22" t="s">
        <v>931</v>
      </c>
      <c r="D3349" s="22">
        <v>2</v>
      </c>
      <c r="E3349" s="22" t="s">
        <v>1607</v>
      </c>
      <c r="F3349" s="22" t="s">
        <v>1318</v>
      </c>
      <c r="G3349" s="22">
        <v>183</v>
      </c>
      <c r="H3349" s="22">
        <v>48</v>
      </c>
      <c r="I3349" s="22">
        <v>48</v>
      </c>
      <c r="J3349" s="23">
        <v>0.02</v>
      </c>
      <c r="K3349" s="22">
        <v>0</v>
      </c>
      <c r="L3349" s="24">
        <v>0</v>
      </c>
      <c r="M3349" s="22" t="s">
        <v>2661</v>
      </c>
      <c r="N3349" s="22">
        <v>2</v>
      </c>
      <c r="O3349" s="22">
        <v>1.0670270399999999</v>
      </c>
      <c r="P3349" s="19">
        <f t="shared" si="52"/>
        <v>9</v>
      </c>
    </row>
    <row r="3350" spans="1:16" x14ac:dyDescent="0.25">
      <c r="A3350" s="21">
        <v>44819</v>
      </c>
      <c r="B3350" s="22" t="s">
        <v>2486</v>
      </c>
      <c r="C3350" s="22" t="s">
        <v>931</v>
      </c>
      <c r="D3350" s="22">
        <v>2</v>
      </c>
      <c r="E3350" s="22" t="s">
        <v>1607</v>
      </c>
      <c r="F3350" s="22" t="s">
        <v>1318</v>
      </c>
      <c r="G3350" s="22">
        <v>23</v>
      </c>
      <c r="H3350" s="22">
        <v>23</v>
      </c>
      <c r="I3350" s="22">
        <v>23</v>
      </c>
      <c r="J3350" s="23">
        <v>4.51</v>
      </c>
      <c r="K3350" s="22">
        <v>0</v>
      </c>
      <c r="L3350" s="24">
        <v>0</v>
      </c>
      <c r="M3350" s="22" t="s">
        <v>2661</v>
      </c>
      <c r="N3350" s="22">
        <v>2</v>
      </c>
      <c r="O3350" s="22">
        <v>103.73</v>
      </c>
      <c r="P3350" s="19">
        <f t="shared" si="52"/>
        <v>9</v>
      </c>
    </row>
    <row r="3351" spans="1:16" x14ac:dyDescent="0.25">
      <c r="A3351" s="21">
        <v>44819</v>
      </c>
      <c r="B3351" s="22" t="s">
        <v>3062</v>
      </c>
      <c r="C3351" s="22" t="s">
        <v>931</v>
      </c>
      <c r="D3351" s="22">
        <v>2</v>
      </c>
      <c r="E3351" s="22" t="s">
        <v>1623</v>
      </c>
      <c r="F3351" s="22" t="s">
        <v>1318</v>
      </c>
      <c r="G3351" s="22">
        <v>19716</v>
      </c>
      <c r="H3351" s="22">
        <v>10000</v>
      </c>
      <c r="I3351" s="22">
        <v>10000</v>
      </c>
      <c r="J3351" s="23">
        <v>0.56000000000000005</v>
      </c>
      <c r="K3351" s="22">
        <v>0</v>
      </c>
      <c r="L3351" s="24">
        <v>0</v>
      </c>
      <c r="M3351" s="22" t="s">
        <v>5013</v>
      </c>
      <c r="N3351" s="22">
        <v>2</v>
      </c>
      <c r="O3351" s="22">
        <v>5621.7075000000004</v>
      </c>
      <c r="P3351" s="19">
        <f t="shared" si="52"/>
        <v>9</v>
      </c>
    </row>
    <row r="3352" spans="1:16" x14ac:dyDescent="0.25">
      <c r="A3352" s="21">
        <v>44819</v>
      </c>
      <c r="B3352" s="22" t="s">
        <v>3371</v>
      </c>
      <c r="C3352" s="22" t="s">
        <v>931</v>
      </c>
      <c r="D3352" s="22">
        <v>2</v>
      </c>
      <c r="E3352" s="22" t="s">
        <v>1589</v>
      </c>
      <c r="F3352" s="22" t="s">
        <v>1318</v>
      </c>
      <c r="G3352" s="22">
        <v>4653</v>
      </c>
      <c r="H3352" s="22">
        <v>1680</v>
      </c>
      <c r="I3352" s="22">
        <v>1680</v>
      </c>
      <c r="J3352" s="23">
        <v>2.66</v>
      </c>
      <c r="K3352" s="22">
        <v>0</v>
      </c>
      <c r="L3352" s="24">
        <v>0</v>
      </c>
      <c r="M3352" s="22" t="s">
        <v>5014</v>
      </c>
      <c r="N3352" s="22">
        <v>2</v>
      </c>
      <c r="O3352" s="22">
        <v>4463.6088503999999</v>
      </c>
      <c r="P3352" s="19">
        <f t="shared" si="52"/>
        <v>9</v>
      </c>
    </row>
    <row r="3353" spans="1:16" x14ac:dyDescent="0.25">
      <c r="A3353" s="21">
        <v>44819</v>
      </c>
      <c r="B3353" s="22" t="s">
        <v>3010</v>
      </c>
      <c r="C3353" s="22" t="s">
        <v>931</v>
      </c>
      <c r="D3353" s="22">
        <v>2</v>
      </c>
      <c r="E3353" s="22" t="s">
        <v>1603</v>
      </c>
      <c r="F3353" s="22" t="s">
        <v>1318</v>
      </c>
      <c r="G3353" s="22">
        <v>3709</v>
      </c>
      <c r="H3353" s="22">
        <v>3200</v>
      </c>
      <c r="I3353" s="22">
        <v>3200</v>
      </c>
      <c r="J3353" s="23">
        <v>1.05</v>
      </c>
      <c r="K3353" s="22">
        <v>0</v>
      </c>
      <c r="L3353" s="24">
        <v>0</v>
      </c>
      <c r="M3353" s="22" t="s">
        <v>5015</v>
      </c>
      <c r="N3353" s="22">
        <v>2</v>
      </c>
      <c r="O3353" s="22">
        <v>3370.30384</v>
      </c>
      <c r="P3353" s="19">
        <f t="shared" si="52"/>
        <v>9</v>
      </c>
    </row>
    <row r="3354" spans="1:16" x14ac:dyDescent="0.25">
      <c r="A3354" s="21">
        <v>44819</v>
      </c>
      <c r="B3354" s="22" t="s">
        <v>4370</v>
      </c>
      <c r="C3354" s="22" t="s">
        <v>931</v>
      </c>
      <c r="D3354" s="22">
        <v>2</v>
      </c>
      <c r="E3354" s="22" t="s">
        <v>1684</v>
      </c>
      <c r="F3354" s="22" t="s">
        <v>1318</v>
      </c>
      <c r="G3354" s="22">
        <v>6072</v>
      </c>
      <c r="H3354" s="22">
        <v>5000</v>
      </c>
      <c r="I3354" s="22">
        <v>5000</v>
      </c>
      <c r="J3354" s="23">
        <v>0.56000000000000005</v>
      </c>
      <c r="K3354" s="22">
        <v>0</v>
      </c>
      <c r="L3354" s="24">
        <v>0</v>
      </c>
      <c r="M3354" s="22" t="s">
        <v>2664</v>
      </c>
      <c r="N3354" s="22">
        <v>2</v>
      </c>
      <c r="O3354" s="22">
        <v>2818.5319500000001</v>
      </c>
      <c r="P3354" s="19">
        <f t="shared" si="52"/>
        <v>9</v>
      </c>
    </row>
    <row r="3355" spans="1:16" x14ac:dyDescent="0.25">
      <c r="A3355" s="21">
        <v>44819</v>
      </c>
      <c r="B3355" s="22" t="s">
        <v>3248</v>
      </c>
      <c r="C3355" s="22" t="s">
        <v>931</v>
      </c>
      <c r="D3355" s="22">
        <v>2</v>
      </c>
      <c r="E3355" s="22" t="s">
        <v>1599</v>
      </c>
      <c r="F3355" s="22" t="s">
        <v>1318</v>
      </c>
      <c r="G3355" s="22">
        <v>469</v>
      </c>
      <c r="H3355" s="22">
        <v>420</v>
      </c>
      <c r="I3355" s="22">
        <v>420</v>
      </c>
      <c r="J3355" s="23">
        <v>4.1399999999999997</v>
      </c>
      <c r="K3355" s="22">
        <v>0</v>
      </c>
      <c r="L3355" s="24">
        <v>0</v>
      </c>
      <c r="M3355" s="22" t="s">
        <v>5010</v>
      </c>
      <c r="N3355" s="22">
        <v>2</v>
      </c>
      <c r="O3355" s="22">
        <v>1740.5879442</v>
      </c>
      <c r="P3355" s="19">
        <f t="shared" si="52"/>
        <v>9</v>
      </c>
    </row>
    <row r="3356" spans="1:16" x14ac:dyDescent="0.25">
      <c r="A3356" s="21">
        <v>44819</v>
      </c>
      <c r="B3356" s="22" t="s">
        <v>3511</v>
      </c>
      <c r="C3356" s="22" t="s">
        <v>931</v>
      </c>
      <c r="D3356" s="22">
        <v>2</v>
      </c>
      <c r="E3356" s="22" t="s">
        <v>1631</v>
      </c>
      <c r="F3356" s="22" t="s">
        <v>1318</v>
      </c>
      <c r="G3356" s="22">
        <v>70</v>
      </c>
      <c r="H3356" s="22">
        <v>48</v>
      </c>
      <c r="I3356" s="22">
        <v>48</v>
      </c>
      <c r="J3356" s="23">
        <v>10.130000000000001</v>
      </c>
      <c r="K3356" s="22">
        <v>0</v>
      </c>
      <c r="L3356" s="24">
        <v>0</v>
      </c>
      <c r="M3356" s="22" t="s">
        <v>5016</v>
      </c>
      <c r="N3356" s="22">
        <v>2</v>
      </c>
      <c r="O3356" s="22">
        <v>486.03863999999999</v>
      </c>
      <c r="P3356" s="19">
        <f t="shared" si="52"/>
        <v>9</v>
      </c>
    </row>
    <row r="3357" spans="1:16" x14ac:dyDescent="0.25">
      <c r="A3357" s="21">
        <v>44819</v>
      </c>
      <c r="B3357" s="22" t="s">
        <v>2218</v>
      </c>
      <c r="C3357" s="22" t="s">
        <v>931</v>
      </c>
      <c r="D3357" s="22">
        <v>2</v>
      </c>
      <c r="E3357" s="22" t="s">
        <v>1605</v>
      </c>
      <c r="F3357" s="22" t="s">
        <v>1318</v>
      </c>
      <c r="G3357" s="22">
        <v>1479</v>
      </c>
      <c r="H3357" s="22">
        <v>1200</v>
      </c>
      <c r="I3357" s="22">
        <v>1200</v>
      </c>
      <c r="J3357" s="23">
        <v>2.29</v>
      </c>
      <c r="K3357" s="22">
        <v>0</v>
      </c>
      <c r="L3357" s="24">
        <v>0</v>
      </c>
      <c r="M3357" s="22" t="s">
        <v>5017</v>
      </c>
      <c r="N3357" s="22">
        <v>2</v>
      </c>
      <c r="O3357" s="22">
        <v>2750.7362640000001</v>
      </c>
      <c r="P3357" s="19">
        <f t="shared" si="52"/>
        <v>9</v>
      </c>
    </row>
    <row r="3358" spans="1:16" x14ac:dyDescent="0.25">
      <c r="A3358" s="21">
        <v>44819</v>
      </c>
      <c r="B3358" s="22" t="s">
        <v>2219</v>
      </c>
      <c r="C3358" s="22" t="s">
        <v>931</v>
      </c>
      <c r="D3358" s="22">
        <v>2</v>
      </c>
      <c r="E3358" s="22" t="s">
        <v>1690</v>
      </c>
      <c r="F3358" s="22" t="s">
        <v>1318</v>
      </c>
      <c r="G3358" s="22">
        <v>82</v>
      </c>
      <c r="H3358" s="22">
        <v>68</v>
      </c>
      <c r="I3358" s="22">
        <v>68</v>
      </c>
      <c r="J3358" s="23">
        <v>2.35</v>
      </c>
      <c r="K3358" s="22">
        <v>0</v>
      </c>
      <c r="L3358" s="24">
        <v>0</v>
      </c>
      <c r="M3358" s="22" t="s">
        <v>2662</v>
      </c>
      <c r="N3358" s="22">
        <v>2</v>
      </c>
      <c r="O3358" s="22">
        <v>159.80000000000001</v>
      </c>
      <c r="P3358" s="19">
        <f t="shared" si="52"/>
        <v>9</v>
      </c>
    </row>
    <row r="3359" spans="1:16" x14ac:dyDescent="0.25">
      <c r="A3359" s="21">
        <v>44819</v>
      </c>
      <c r="B3359" s="22" t="s">
        <v>3373</v>
      </c>
      <c r="C3359" s="22" t="s">
        <v>931</v>
      </c>
      <c r="D3359" s="22">
        <v>2</v>
      </c>
      <c r="E3359" s="22" t="s">
        <v>1626</v>
      </c>
      <c r="F3359" s="22" t="s">
        <v>1318</v>
      </c>
      <c r="G3359" s="22">
        <v>32762</v>
      </c>
      <c r="H3359" s="22">
        <v>1200</v>
      </c>
      <c r="I3359" s="22">
        <v>1200</v>
      </c>
      <c r="J3359" s="23">
        <v>1.05</v>
      </c>
      <c r="K3359" s="22">
        <v>0</v>
      </c>
      <c r="L3359" s="24">
        <v>0</v>
      </c>
      <c r="M3359" s="22" t="s">
        <v>2663</v>
      </c>
      <c r="N3359" s="22">
        <v>2</v>
      </c>
      <c r="O3359" s="22">
        <v>1265.5509480000001</v>
      </c>
      <c r="P3359" s="19">
        <f t="shared" si="52"/>
        <v>9</v>
      </c>
    </row>
    <row r="3360" spans="1:16" x14ac:dyDescent="0.25">
      <c r="A3360" s="21">
        <v>44819</v>
      </c>
      <c r="B3360" s="22" t="s">
        <v>3276</v>
      </c>
      <c r="C3360" s="22" t="s">
        <v>931</v>
      </c>
      <c r="D3360" s="22">
        <v>2</v>
      </c>
      <c r="E3360" s="22" t="s">
        <v>1578</v>
      </c>
      <c r="F3360" s="22" t="s">
        <v>1318</v>
      </c>
      <c r="G3360" s="22">
        <v>982</v>
      </c>
      <c r="H3360" s="22">
        <v>741</v>
      </c>
      <c r="I3360" s="22">
        <v>741</v>
      </c>
      <c r="J3360" s="23">
        <v>10.29</v>
      </c>
      <c r="K3360" s="22">
        <v>0</v>
      </c>
      <c r="L3360" s="24">
        <v>0</v>
      </c>
      <c r="M3360" s="22" t="s">
        <v>5018</v>
      </c>
      <c r="N3360" s="22">
        <v>2</v>
      </c>
      <c r="O3360" s="22">
        <v>7624.2821132400004</v>
      </c>
      <c r="P3360" s="19">
        <f t="shared" si="52"/>
        <v>9</v>
      </c>
    </row>
    <row r="3361" spans="1:16" x14ac:dyDescent="0.25">
      <c r="A3361" s="21">
        <v>44819</v>
      </c>
      <c r="B3361" s="22" t="s">
        <v>3501</v>
      </c>
      <c r="C3361" s="22" t="s">
        <v>931</v>
      </c>
      <c r="D3361" s="22">
        <v>2</v>
      </c>
      <c r="E3361" s="22" t="s">
        <v>1587</v>
      </c>
      <c r="F3361" s="22" t="s">
        <v>1318</v>
      </c>
      <c r="G3361" s="22">
        <v>1083</v>
      </c>
      <c r="H3361" s="22">
        <v>648</v>
      </c>
      <c r="I3361" s="22">
        <v>648</v>
      </c>
      <c r="J3361" s="23">
        <v>4.9400000000000004</v>
      </c>
      <c r="K3361" s="22">
        <v>0</v>
      </c>
      <c r="L3361" s="24">
        <v>0</v>
      </c>
      <c r="M3361" s="22" t="s">
        <v>5019</v>
      </c>
      <c r="N3361" s="22">
        <v>2</v>
      </c>
      <c r="O3361" s="22">
        <v>3203.6264769600002</v>
      </c>
      <c r="P3361" s="19">
        <f t="shared" si="52"/>
        <v>9</v>
      </c>
    </row>
    <row r="3362" spans="1:16" x14ac:dyDescent="0.25">
      <c r="A3362" s="21">
        <v>44819</v>
      </c>
      <c r="B3362" s="22" t="s">
        <v>3225</v>
      </c>
      <c r="C3362" s="22" t="s">
        <v>931</v>
      </c>
      <c r="D3362" s="22">
        <v>2</v>
      </c>
      <c r="E3362" s="22" t="s">
        <v>1603</v>
      </c>
      <c r="F3362" s="22" t="s">
        <v>1318</v>
      </c>
      <c r="G3362" s="22">
        <v>3683</v>
      </c>
      <c r="H3362" s="22">
        <v>3400</v>
      </c>
      <c r="I3362" s="22">
        <v>3400</v>
      </c>
      <c r="J3362" s="23">
        <v>1.04</v>
      </c>
      <c r="K3362" s="22">
        <v>0</v>
      </c>
      <c r="L3362" s="24">
        <v>0</v>
      </c>
      <c r="M3362" s="22" t="s">
        <v>5015</v>
      </c>
      <c r="N3362" s="22">
        <v>2</v>
      </c>
      <c r="O3362" s="22">
        <v>3532.0232580000002</v>
      </c>
      <c r="P3362" s="19">
        <f t="shared" si="52"/>
        <v>9</v>
      </c>
    </row>
    <row r="3363" spans="1:16" x14ac:dyDescent="0.25">
      <c r="A3363" s="21">
        <v>44819</v>
      </c>
      <c r="B3363" s="22" t="s">
        <v>4494</v>
      </c>
      <c r="C3363" s="22" t="s">
        <v>931</v>
      </c>
      <c r="D3363" s="22">
        <v>2</v>
      </c>
      <c r="E3363" s="22" t="s">
        <v>1629</v>
      </c>
      <c r="F3363" s="22" t="s">
        <v>1318</v>
      </c>
      <c r="G3363" s="22">
        <v>635</v>
      </c>
      <c r="H3363" s="22">
        <v>405</v>
      </c>
      <c r="I3363" s="22">
        <v>405</v>
      </c>
      <c r="J3363" s="23">
        <v>14.98</v>
      </c>
      <c r="K3363" s="22">
        <v>0</v>
      </c>
      <c r="L3363" s="24">
        <v>0</v>
      </c>
      <c r="M3363" s="22" t="s">
        <v>5020</v>
      </c>
      <c r="N3363" s="22">
        <v>2</v>
      </c>
      <c r="O3363" s="22">
        <v>6066.6456519000003</v>
      </c>
      <c r="P3363" s="19">
        <f t="shared" si="52"/>
        <v>9</v>
      </c>
    </row>
    <row r="3364" spans="1:16" x14ac:dyDescent="0.25">
      <c r="A3364" s="21">
        <v>44819</v>
      </c>
      <c r="B3364" s="22" t="s">
        <v>3379</v>
      </c>
      <c r="C3364" s="22" t="s">
        <v>931</v>
      </c>
      <c r="D3364" s="22">
        <v>2</v>
      </c>
      <c r="E3364" s="22" t="s">
        <v>1579</v>
      </c>
      <c r="F3364" s="22" t="s">
        <v>1318</v>
      </c>
      <c r="G3364" s="22">
        <v>956</v>
      </c>
      <c r="H3364" s="22">
        <v>854</v>
      </c>
      <c r="I3364" s="22">
        <v>854</v>
      </c>
      <c r="J3364" s="23">
        <v>7.28</v>
      </c>
      <c r="K3364" s="22">
        <v>0</v>
      </c>
      <c r="L3364" s="24">
        <v>0</v>
      </c>
      <c r="M3364" s="22" t="s">
        <v>5021</v>
      </c>
      <c r="N3364" s="22">
        <v>2</v>
      </c>
      <c r="O3364" s="22">
        <v>6214.3607089200004</v>
      </c>
      <c r="P3364" s="19">
        <f t="shared" si="52"/>
        <v>9</v>
      </c>
    </row>
    <row r="3365" spans="1:16" x14ac:dyDescent="0.25">
      <c r="A3365" s="21">
        <v>44819</v>
      </c>
      <c r="B3365" s="22" t="s">
        <v>4997</v>
      </c>
      <c r="C3365" s="22" t="s">
        <v>931</v>
      </c>
      <c r="D3365" s="22">
        <v>2</v>
      </c>
      <c r="E3365" s="22" t="s">
        <v>1631</v>
      </c>
      <c r="F3365" s="22" t="s">
        <v>1318</v>
      </c>
      <c r="G3365" s="22">
        <v>3016</v>
      </c>
      <c r="H3365" s="22">
        <v>2600</v>
      </c>
      <c r="I3365" s="22">
        <v>2600</v>
      </c>
      <c r="J3365" s="23">
        <v>1.55</v>
      </c>
      <c r="K3365" s="22">
        <v>0</v>
      </c>
      <c r="L3365" s="24">
        <v>0</v>
      </c>
      <c r="M3365" s="22" t="s">
        <v>5016</v>
      </c>
      <c r="N3365" s="22">
        <v>2</v>
      </c>
      <c r="O3365" s="22">
        <v>4031.6870100000001</v>
      </c>
      <c r="P3365" s="19">
        <f t="shared" si="52"/>
        <v>9</v>
      </c>
    </row>
    <row r="3366" spans="1:16" x14ac:dyDescent="0.25">
      <c r="A3366" s="21">
        <v>44819</v>
      </c>
      <c r="B3366" s="22" t="s">
        <v>3380</v>
      </c>
      <c r="C3366" s="22" t="s">
        <v>931</v>
      </c>
      <c r="D3366" s="22">
        <v>2</v>
      </c>
      <c r="E3366" s="22" t="s">
        <v>1592</v>
      </c>
      <c r="F3366" s="22" t="s">
        <v>1318</v>
      </c>
      <c r="G3366" s="22">
        <v>161.69999999999999</v>
      </c>
      <c r="H3366" s="22">
        <v>152</v>
      </c>
      <c r="I3366" s="22">
        <v>152</v>
      </c>
      <c r="J3366" s="23">
        <v>24.18</v>
      </c>
      <c r="K3366" s="22">
        <v>0</v>
      </c>
      <c r="L3366" s="24">
        <v>0</v>
      </c>
      <c r="M3366" s="22" t="s">
        <v>5022</v>
      </c>
      <c r="N3366" s="22">
        <v>2</v>
      </c>
      <c r="O3366" s="22">
        <v>3675.5146569600001</v>
      </c>
      <c r="P3366" s="19">
        <f t="shared" si="52"/>
        <v>9</v>
      </c>
    </row>
    <row r="3367" spans="1:16" x14ac:dyDescent="0.25">
      <c r="A3367" s="21">
        <v>44819</v>
      </c>
      <c r="B3367" s="22" t="s">
        <v>3058</v>
      </c>
      <c r="C3367" s="22" t="s">
        <v>931</v>
      </c>
      <c r="D3367" s="22">
        <v>2</v>
      </c>
      <c r="E3367" s="22" t="s">
        <v>1395</v>
      </c>
      <c r="F3367" s="22" t="s">
        <v>1318</v>
      </c>
      <c r="G3367" s="22">
        <v>9254</v>
      </c>
      <c r="H3367" s="22">
        <v>2000</v>
      </c>
      <c r="I3367" s="22">
        <v>2000</v>
      </c>
      <c r="J3367" s="23">
        <v>3</v>
      </c>
      <c r="K3367" s="22">
        <v>0</v>
      </c>
      <c r="L3367" s="24">
        <v>0</v>
      </c>
      <c r="M3367" s="22" t="s">
        <v>5024</v>
      </c>
      <c r="N3367" s="22">
        <v>2</v>
      </c>
      <c r="O3367" s="22">
        <v>5997.3964400000004</v>
      </c>
      <c r="P3367" s="19">
        <f t="shared" si="52"/>
        <v>9</v>
      </c>
    </row>
    <row r="3368" spans="1:16" x14ac:dyDescent="0.25">
      <c r="A3368" s="21">
        <v>44819</v>
      </c>
      <c r="B3368" s="22" t="s">
        <v>3058</v>
      </c>
      <c r="C3368" s="22" t="s">
        <v>931</v>
      </c>
      <c r="D3368" s="22">
        <v>2</v>
      </c>
      <c r="E3368" s="22" t="s">
        <v>1689</v>
      </c>
      <c r="F3368" s="22" t="s">
        <v>1318</v>
      </c>
      <c r="G3368" s="22">
        <v>9254</v>
      </c>
      <c r="H3368" s="22">
        <v>2400</v>
      </c>
      <c r="I3368" s="22">
        <v>2400</v>
      </c>
      <c r="J3368" s="23">
        <v>3</v>
      </c>
      <c r="K3368" s="22">
        <v>0</v>
      </c>
      <c r="L3368" s="24">
        <v>0</v>
      </c>
      <c r="M3368" s="22" t="s">
        <v>5023</v>
      </c>
      <c r="N3368" s="22">
        <v>2</v>
      </c>
      <c r="O3368" s="22">
        <v>7196.875728</v>
      </c>
      <c r="P3368" s="19">
        <f t="shared" si="52"/>
        <v>9</v>
      </c>
    </row>
    <row r="3369" spans="1:16" x14ac:dyDescent="0.25">
      <c r="A3369" s="21">
        <v>44819</v>
      </c>
      <c r="B3369" s="22" t="s">
        <v>3383</v>
      </c>
      <c r="C3369" s="22" t="s">
        <v>931</v>
      </c>
      <c r="D3369" s="22">
        <v>2</v>
      </c>
      <c r="E3369" s="22" t="s">
        <v>1605</v>
      </c>
      <c r="F3369" s="22" t="s">
        <v>1318</v>
      </c>
      <c r="G3369" s="22">
        <v>581</v>
      </c>
      <c r="H3369" s="22">
        <v>510</v>
      </c>
      <c r="I3369" s="22">
        <v>510</v>
      </c>
      <c r="J3369" s="23">
        <v>5.01</v>
      </c>
      <c r="K3369" s="22">
        <v>0</v>
      </c>
      <c r="L3369" s="24">
        <v>0</v>
      </c>
      <c r="M3369" s="22" t="s">
        <v>5017</v>
      </c>
      <c r="N3369" s="22">
        <v>2</v>
      </c>
      <c r="O3369" s="22">
        <v>2554.8475143000001</v>
      </c>
      <c r="P3369" s="19">
        <f t="shared" si="52"/>
        <v>9</v>
      </c>
    </row>
    <row r="3370" spans="1:16" x14ac:dyDescent="0.25">
      <c r="A3370" s="21">
        <v>44819</v>
      </c>
      <c r="B3370" s="22" t="s">
        <v>4569</v>
      </c>
      <c r="C3370" s="22" t="s">
        <v>931</v>
      </c>
      <c r="D3370" s="22">
        <v>2</v>
      </c>
      <c r="E3370" s="22" t="s">
        <v>1690</v>
      </c>
      <c r="F3370" s="22" t="s">
        <v>1318</v>
      </c>
      <c r="G3370" s="22">
        <v>1137</v>
      </c>
      <c r="H3370" s="22">
        <v>1000</v>
      </c>
      <c r="I3370" s="22">
        <v>1000</v>
      </c>
      <c r="J3370" s="23">
        <v>1.08</v>
      </c>
      <c r="K3370" s="22">
        <v>0</v>
      </c>
      <c r="L3370" s="24">
        <v>0</v>
      </c>
      <c r="M3370" s="22" t="s">
        <v>2662</v>
      </c>
      <c r="N3370" s="22">
        <v>2</v>
      </c>
      <c r="O3370" s="22">
        <v>1079.3237999999999</v>
      </c>
      <c r="P3370" s="19">
        <f t="shared" si="52"/>
        <v>9</v>
      </c>
    </row>
    <row r="3371" spans="1:16" x14ac:dyDescent="0.25">
      <c r="A3371" s="21">
        <v>44819</v>
      </c>
      <c r="B3371" s="22" t="s">
        <v>2539</v>
      </c>
      <c r="C3371" s="22" t="s">
        <v>931</v>
      </c>
      <c r="D3371" s="22">
        <v>2</v>
      </c>
      <c r="E3371" s="22" t="s">
        <v>1608</v>
      </c>
      <c r="F3371" s="22" t="s">
        <v>1318</v>
      </c>
      <c r="G3371" s="22">
        <v>598</v>
      </c>
      <c r="H3371" s="22">
        <v>540</v>
      </c>
      <c r="I3371" s="22">
        <v>540</v>
      </c>
      <c r="J3371" s="23">
        <v>2.74</v>
      </c>
      <c r="K3371" s="22">
        <v>0</v>
      </c>
      <c r="L3371" s="24">
        <v>0</v>
      </c>
      <c r="M3371" s="22" t="s">
        <v>5008</v>
      </c>
      <c r="N3371" s="22">
        <v>2</v>
      </c>
      <c r="O3371" s="22">
        <v>1477.7260920000001</v>
      </c>
      <c r="P3371" s="19">
        <f t="shared" si="52"/>
        <v>9</v>
      </c>
    </row>
    <row r="3372" spans="1:16" x14ac:dyDescent="0.25">
      <c r="A3372" s="21">
        <v>44819</v>
      </c>
      <c r="B3372" s="22" t="s">
        <v>3503</v>
      </c>
      <c r="C3372" s="22" t="s">
        <v>931</v>
      </c>
      <c r="D3372" s="22">
        <v>2</v>
      </c>
      <c r="E3372" s="22" t="s">
        <v>1584</v>
      </c>
      <c r="F3372" s="22" t="s">
        <v>1318</v>
      </c>
      <c r="G3372" s="22">
        <v>2347</v>
      </c>
      <c r="H3372" s="22">
        <v>1500</v>
      </c>
      <c r="I3372" s="22">
        <v>1500</v>
      </c>
      <c r="J3372" s="23">
        <v>3.69</v>
      </c>
      <c r="K3372" s="22">
        <v>0</v>
      </c>
      <c r="L3372" s="24">
        <v>0</v>
      </c>
      <c r="M3372" s="22" t="s">
        <v>5025</v>
      </c>
      <c r="N3372" s="22">
        <v>2</v>
      </c>
      <c r="O3372" s="22">
        <v>5528.5812749999996</v>
      </c>
      <c r="P3372" s="19">
        <f t="shared" si="52"/>
        <v>9</v>
      </c>
    </row>
    <row r="3373" spans="1:16" x14ac:dyDescent="0.25">
      <c r="A3373" s="21">
        <v>44819</v>
      </c>
      <c r="B3373" s="22" t="s">
        <v>2513</v>
      </c>
      <c r="C3373" s="22" t="s">
        <v>931</v>
      </c>
      <c r="D3373" s="22">
        <v>2</v>
      </c>
      <c r="E3373" s="22" t="s">
        <v>1597</v>
      </c>
      <c r="F3373" s="22" t="s">
        <v>1318</v>
      </c>
      <c r="G3373" s="22">
        <v>3503</v>
      </c>
      <c r="H3373" s="22">
        <v>180</v>
      </c>
      <c r="I3373" s="22">
        <v>180</v>
      </c>
      <c r="J3373" s="23">
        <v>0.8</v>
      </c>
      <c r="K3373" s="22">
        <v>0</v>
      </c>
      <c r="L3373" s="24">
        <v>0</v>
      </c>
      <c r="M3373" s="22" t="s">
        <v>5027</v>
      </c>
      <c r="N3373" s="22">
        <v>2</v>
      </c>
      <c r="O3373" s="22">
        <v>144.144666</v>
      </c>
      <c r="P3373" s="19">
        <f t="shared" si="52"/>
        <v>9</v>
      </c>
    </row>
    <row r="3374" spans="1:16" x14ac:dyDescent="0.25">
      <c r="A3374" s="21">
        <v>44819</v>
      </c>
      <c r="B3374" s="22" t="s">
        <v>2513</v>
      </c>
      <c r="C3374" s="22" t="s">
        <v>931</v>
      </c>
      <c r="D3374" s="22">
        <v>2</v>
      </c>
      <c r="E3374" s="22" t="s">
        <v>1601</v>
      </c>
      <c r="F3374" s="22" t="s">
        <v>1318</v>
      </c>
      <c r="G3374" s="22">
        <v>3503</v>
      </c>
      <c r="H3374" s="22">
        <v>3060</v>
      </c>
      <c r="I3374" s="22">
        <v>3060</v>
      </c>
      <c r="J3374" s="23">
        <v>0.8</v>
      </c>
      <c r="K3374" s="22">
        <v>0</v>
      </c>
      <c r="L3374" s="24">
        <v>0</v>
      </c>
      <c r="M3374" s="22" t="s">
        <v>5026</v>
      </c>
      <c r="N3374" s="22">
        <v>2</v>
      </c>
      <c r="O3374" s="22">
        <v>2450.4593220000002</v>
      </c>
      <c r="P3374" s="19">
        <f t="shared" si="52"/>
        <v>9</v>
      </c>
    </row>
    <row r="3375" spans="1:16" x14ac:dyDescent="0.25">
      <c r="A3375" s="21">
        <v>44819</v>
      </c>
      <c r="B3375" s="22" t="s">
        <v>2899</v>
      </c>
      <c r="C3375" s="22" t="s">
        <v>931</v>
      </c>
      <c r="D3375" s="22">
        <v>2</v>
      </c>
      <c r="E3375" s="22" t="s">
        <v>1583</v>
      </c>
      <c r="F3375" s="22" t="s">
        <v>1318</v>
      </c>
      <c r="G3375" s="22">
        <v>884</v>
      </c>
      <c r="H3375" s="22">
        <v>700</v>
      </c>
      <c r="I3375" s="22">
        <v>700</v>
      </c>
      <c r="J3375" s="23">
        <v>1.18</v>
      </c>
      <c r="K3375" s="22">
        <v>0</v>
      </c>
      <c r="L3375" s="24">
        <v>0</v>
      </c>
      <c r="M3375" s="22" t="s">
        <v>5028</v>
      </c>
      <c r="N3375" s="22">
        <v>2</v>
      </c>
      <c r="O3375" s="22">
        <v>826.70746899999995</v>
      </c>
      <c r="P3375" s="19">
        <f t="shared" si="52"/>
        <v>9</v>
      </c>
    </row>
    <row r="3376" spans="1:16" x14ac:dyDescent="0.25">
      <c r="A3376" s="21">
        <v>44819</v>
      </c>
      <c r="B3376" s="22" t="s">
        <v>2271</v>
      </c>
      <c r="C3376" s="22" t="s">
        <v>931</v>
      </c>
      <c r="D3376" s="22">
        <v>2</v>
      </c>
      <c r="E3376" s="22" t="s">
        <v>1634</v>
      </c>
      <c r="F3376" s="22" t="s">
        <v>1318</v>
      </c>
      <c r="G3376" s="22">
        <v>518</v>
      </c>
      <c r="H3376" s="22">
        <v>456</v>
      </c>
      <c r="I3376" s="22">
        <v>456</v>
      </c>
      <c r="J3376" s="23">
        <v>6.36</v>
      </c>
      <c r="K3376" s="22">
        <v>0</v>
      </c>
      <c r="L3376" s="24">
        <v>0</v>
      </c>
      <c r="M3376" s="22" t="s">
        <v>5029</v>
      </c>
      <c r="N3376" s="22">
        <v>2</v>
      </c>
      <c r="O3376" s="22">
        <v>2900.9545663200001</v>
      </c>
      <c r="P3376" s="19">
        <f t="shared" si="52"/>
        <v>9</v>
      </c>
    </row>
    <row r="3377" spans="1:16" x14ac:dyDescent="0.25">
      <c r="A3377" s="21">
        <v>44819</v>
      </c>
      <c r="B3377" s="22" t="s">
        <v>2273</v>
      </c>
      <c r="C3377" s="22" t="s">
        <v>931</v>
      </c>
      <c r="D3377" s="22">
        <v>2</v>
      </c>
      <c r="E3377" s="22" t="s">
        <v>1621</v>
      </c>
      <c r="F3377" s="22" t="s">
        <v>1318</v>
      </c>
      <c r="G3377" s="22">
        <v>2980</v>
      </c>
      <c r="H3377" s="22">
        <v>2280</v>
      </c>
      <c r="I3377" s="22">
        <v>2280</v>
      </c>
      <c r="J3377" s="23">
        <v>1.61</v>
      </c>
      <c r="K3377" s="22">
        <v>0</v>
      </c>
      <c r="L3377" s="24">
        <v>0</v>
      </c>
      <c r="M3377" s="22" t="s">
        <v>5004</v>
      </c>
      <c r="N3377" s="22">
        <v>2</v>
      </c>
      <c r="O3377" s="22">
        <v>3673.7739179999999</v>
      </c>
      <c r="P3377" s="19">
        <f t="shared" si="52"/>
        <v>9</v>
      </c>
    </row>
    <row r="3378" spans="1:16" x14ac:dyDescent="0.25">
      <c r="A3378" s="21">
        <v>44819</v>
      </c>
      <c r="B3378" s="22" t="s">
        <v>2276</v>
      </c>
      <c r="C3378" s="22" t="s">
        <v>931</v>
      </c>
      <c r="D3378" s="22">
        <v>2</v>
      </c>
      <c r="E3378" s="22" t="s">
        <v>1600</v>
      </c>
      <c r="F3378" s="22" t="s">
        <v>1318</v>
      </c>
      <c r="G3378" s="22">
        <v>1513</v>
      </c>
      <c r="H3378" s="22">
        <v>432</v>
      </c>
      <c r="I3378" s="22">
        <v>432</v>
      </c>
      <c r="J3378" s="23">
        <v>9.31</v>
      </c>
      <c r="K3378" s="22">
        <v>0</v>
      </c>
      <c r="L3378" s="24">
        <v>0</v>
      </c>
      <c r="M3378" s="22" t="s">
        <v>5030</v>
      </c>
      <c r="N3378" s="22">
        <v>2</v>
      </c>
      <c r="O3378" s="22">
        <v>4020.0514272</v>
      </c>
      <c r="P3378" s="19">
        <f t="shared" si="52"/>
        <v>9</v>
      </c>
    </row>
    <row r="3379" spans="1:16" x14ac:dyDescent="0.25">
      <c r="A3379" s="21">
        <v>44819</v>
      </c>
      <c r="B3379" s="22" t="s">
        <v>2894</v>
      </c>
      <c r="C3379" s="22" t="s">
        <v>931</v>
      </c>
      <c r="D3379" s="22">
        <v>2</v>
      </c>
      <c r="E3379" s="22" t="s">
        <v>1583</v>
      </c>
      <c r="F3379" s="22" t="s">
        <v>1318</v>
      </c>
      <c r="G3379" s="22">
        <v>622</v>
      </c>
      <c r="H3379" s="22">
        <v>350</v>
      </c>
      <c r="I3379" s="22">
        <v>350</v>
      </c>
      <c r="J3379" s="23">
        <v>1.8</v>
      </c>
      <c r="K3379" s="22">
        <v>0</v>
      </c>
      <c r="L3379" s="24">
        <v>0</v>
      </c>
      <c r="M3379" s="22" t="s">
        <v>5028</v>
      </c>
      <c r="N3379" s="22">
        <v>2</v>
      </c>
      <c r="O3379" s="22">
        <v>630.45266549999997</v>
      </c>
      <c r="P3379" s="19">
        <f t="shared" si="52"/>
        <v>9</v>
      </c>
    </row>
    <row r="3380" spans="1:16" x14ac:dyDescent="0.25">
      <c r="A3380" s="21">
        <v>44819</v>
      </c>
      <c r="B3380" s="22" t="s">
        <v>2900</v>
      </c>
      <c r="C3380" s="22" t="s">
        <v>931</v>
      </c>
      <c r="D3380" s="22">
        <v>2</v>
      </c>
      <c r="E3380" s="22" t="s">
        <v>1591</v>
      </c>
      <c r="F3380" s="22" t="s">
        <v>1318</v>
      </c>
      <c r="G3380" s="22">
        <v>1704</v>
      </c>
      <c r="H3380" s="22">
        <v>480</v>
      </c>
      <c r="I3380" s="22">
        <v>480</v>
      </c>
      <c r="J3380" s="23">
        <v>3.52</v>
      </c>
      <c r="K3380" s="22">
        <v>0</v>
      </c>
      <c r="L3380" s="24">
        <v>0</v>
      </c>
      <c r="M3380" s="22" t="s">
        <v>5031</v>
      </c>
      <c r="N3380" s="22">
        <v>2</v>
      </c>
      <c r="O3380" s="22">
        <v>1689.6</v>
      </c>
      <c r="P3380" s="19">
        <f t="shared" si="52"/>
        <v>9</v>
      </c>
    </row>
    <row r="3381" spans="1:16" x14ac:dyDescent="0.25">
      <c r="A3381" s="21">
        <v>44819</v>
      </c>
      <c r="B3381" s="22" t="s">
        <v>2901</v>
      </c>
      <c r="C3381" s="22" t="s">
        <v>931</v>
      </c>
      <c r="D3381" s="22">
        <v>2</v>
      </c>
      <c r="E3381" s="22" t="s">
        <v>1591</v>
      </c>
      <c r="F3381" s="22" t="s">
        <v>1318</v>
      </c>
      <c r="G3381" s="22">
        <v>1973</v>
      </c>
      <c r="H3381" s="22">
        <v>560</v>
      </c>
      <c r="I3381" s="22">
        <v>560</v>
      </c>
      <c r="J3381" s="23">
        <v>3.49</v>
      </c>
      <c r="K3381" s="22">
        <v>0</v>
      </c>
      <c r="L3381" s="24">
        <v>0</v>
      </c>
      <c r="M3381" s="22" t="s">
        <v>5031</v>
      </c>
      <c r="N3381" s="22">
        <v>2</v>
      </c>
      <c r="O3381" s="22">
        <v>1954.4</v>
      </c>
      <c r="P3381" s="19">
        <f t="shared" si="52"/>
        <v>9</v>
      </c>
    </row>
    <row r="3382" spans="1:16" x14ac:dyDescent="0.25">
      <c r="A3382" s="21">
        <v>44819</v>
      </c>
      <c r="B3382" s="22" t="s">
        <v>2280</v>
      </c>
      <c r="C3382" s="22" t="s">
        <v>931</v>
      </c>
      <c r="D3382" s="22">
        <v>2</v>
      </c>
      <c r="E3382" s="22" t="s">
        <v>1635</v>
      </c>
      <c r="F3382" s="22" t="s">
        <v>1318</v>
      </c>
      <c r="G3382" s="22">
        <v>2094</v>
      </c>
      <c r="H3382" s="22">
        <v>1080</v>
      </c>
      <c r="I3382" s="22">
        <v>1080</v>
      </c>
      <c r="J3382" s="23">
        <v>4.8600000000000003</v>
      </c>
      <c r="K3382" s="22">
        <v>0</v>
      </c>
      <c r="L3382" s="24">
        <v>0</v>
      </c>
      <c r="M3382" s="22" t="s">
        <v>5032</v>
      </c>
      <c r="N3382" s="22">
        <v>2</v>
      </c>
      <c r="O3382" s="22">
        <v>5244.9965208000003</v>
      </c>
      <c r="P3382" s="19">
        <f t="shared" si="52"/>
        <v>9</v>
      </c>
    </row>
    <row r="3383" spans="1:16" x14ac:dyDescent="0.25">
      <c r="A3383" s="21">
        <v>44819</v>
      </c>
      <c r="B3383" s="22" t="s">
        <v>2282</v>
      </c>
      <c r="C3383" s="22" t="s">
        <v>931</v>
      </c>
      <c r="D3383" s="22">
        <v>2</v>
      </c>
      <c r="E3383" s="22" t="s">
        <v>1636</v>
      </c>
      <c r="F3383" s="22" t="s">
        <v>1318</v>
      </c>
      <c r="G3383" s="22">
        <v>909</v>
      </c>
      <c r="H3383" s="22">
        <v>480</v>
      </c>
      <c r="I3383" s="22">
        <v>480</v>
      </c>
      <c r="J3383" s="23">
        <v>6.1</v>
      </c>
      <c r="K3383" s="22">
        <v>0</v>
      </c>
      <c r="L3383" s="24">
        <v>0</v>
      </c>
      <c r="M3383" s="22" t="s">
        <v>5033</v>
      </c>
      <c r="N3383" s="22">
        <v>2</v>
      </c>
      <c r="O3383" s="22">
        <v>2928</v>
      </c>
      <c r="P3383" s="19">
        <f t="shared" si="52"/>
        <v>9</v>
      </c>
    </row>
    <row r="3384" spans="1:16" x14ac:dyDescent="0.25">
      <c r="A3384" s="21">
        <v>44819</v>
      </c>
      <c r="B3384" s="22" t="s">
        <v>2282</v>
      </c>
      <c r="C3384" s="22" t="s">
        <v>931</v>
      </c>
      <c r="D3384" s="22">
        <v>2</v>
      </c>
      <c r="E3384" s="22" t="s">
        <v>1590</v>
      </c>
      <c r="F3384" s="22" t="s">
        <v>1318</v>
      </c>
      <c r="G3384" s="22">
        <v>909</v>
      </c>
      <c r="H3384" s="22">
        <v>420</v>
      </c>
      <c r="I3384" s="22">
        <v>420</v>
      </c>
      <c r="J3384" s="23">
        <v>6.1</v>
      </c>
      <c r="K3384" s="22">
        <v>0</v>
      </c>
      <c r="L3384" s="24">
        <v>0</v>
      </c>
      <c r="M3384" s="22" t="s">
        <v>5034</v>
      </c>
      <c r="N3384" s="22">
        <v>2</v>
      </c>
      <c r="O3384" s="22">
        <v>2562</v>
      </c>
      <c r="P3384" s="19">
        <f t="shared" si="52"/>
        <v>9</v>
      </c>
    </row>
    <row r="3385" spans="1:16" x14ac:dyDescent="0.25">
      <c r="A3385" s="21">
        <v>44819</v>
      </c>
      <c r="B3385" s="22" t="s">
        <v>3432</v>
      </c>
      <c r="C3385" s="22" t="s">
        <v>931</v>
      </c>
      <c r="D3385" s="22">
        <v>2</v>
      </c>
      <c r="E3385" s="22" t="s">
        <v>1597</v>
      </c>
      <c r="F3385" s="22" t="s">
        <v>1318</v>
      </c>
      <c r="G3385" s="22">
        <v>4301</v>
      </c>
      <c r="H3385" s="22">
        <v>2890</v>
      </c>
      <c r="I3385" s="22">
        <v>2890</v>
      </c>
      <c r="J3385" s="23">
        <v>0.77</v>
      </c>
      <c r="K3385" s="22">
        <v>0</v>
      </c>
      <c r="L3385" s="24">
        <v>0</v>
      </c>
      <c r="M3385" s="22" t="s">
        <v>5027</v>
      </c>
      <c r="N3385" s="22">
        <v>2</v>
      </c>
      <c r="O3385" s="22">
        <v>2224.9283460000001</v>
      </c>
      <c r="P3385" s="19">
        <f t="shared" si="52"/>
        <v>9</v>
      </c>
    </row>
    <row r="3386" spans="1:16" x14ac:dyDescent="0.25">
      <c r="A3386" s="21">
        <v>44819</v>
      </c>
      <c r="B3386" s="22" t="s">
        <v>3227</v>
      </c>
      <c r="C3386" s="22" t="s">
        <v>931</v>
      </c>
      <c r="D3386" s="22">
        <v>2</v>
      </c>
      <c r="E3386" s="22" t="s">
        <v>1594</v>
      </c>
      <c r="F3386" s="22" t="s">
        <v>1318</v>
      </c>
      <c r="G3386" s="22">
        <v>14309</v>
      </c>
      <c r="H3386" s="22">
        <v>4960</v>
      </c>
      <c r="I3386" s="22">
        <v>4960</v>
      </c>
      <c r="J3386" s="23">
        <v>1.04</v>
      </c>
      <c r="K3386" s="22">
        <v>0</v>
      </c>
      <c r="L3386" s="24">
        <v>0</v>
      </c>
      <c r="M3386" s="22" t="s">
        <v>5035</v>
      </c>
      <c r="N3386" s="22">
        <v>2</v>
      </c>
      <c r="O3386" s="22">
        <v>5156.0949392000002</v>
      </c>
      <c r="P3386" s="19">
        <f t="shared" si="52"/>
        <v>9</v>
      </c>
    </row>
    <row r="3387" spans="1:16" x14ac:dyDescent="0.25">
      <c r="A3387" s="21">
        <v>44819</v>
      </c>
      <c r="B3387" s="22" t="s">
        <v>4465</v>
      </c>
      <c r="C3387" s="22" t="s">
        <v>931</v>
      </c>
      <c r="D3387" s="22">
        <v>2</v>
      </c>
      <c r="E3387" s="22" t="s">
        <v>1626</v>
      </c>
      <c r="F3387" s="22" t="s">
        <v>1318</v>
      </c>
      <c r="G3387" s="22">
        <v>45</v>
      </c>
      <c r="H3387" s="22">
        <v>20</v>
      </c>
      <c r="I3387" s="22">
        <v>20</v>
      </c>
      <c r="J3387" s="23">
        <v>8.48</v>
      </c>
      <c r="K3387" s="22">
        <v>0</v>
      </c>
      <c r="L3387" s="24">
        <v>0</v>
      </c>
      <c r="M3387" s="22" t="s">
        <v>2663</v>
      </c>
      <c r="N3387" s="22">
        <v>2</v>
      </c>
      <c r="O3387" s="22">
        <v>169.69696959999999</v>
      </c>
      <c r="P3387" s="19">
        <f t="shared" si="52"/>
        <v>9</v>
      </c>
    </row>
    <row r="3388" spans="1:16" x14ac:dyDescent="0.25">
      <c r="A3388" s="21">
        <v>44819</v>
      </c>
      <c r="B3388" s="22" t="s">
        <v>2310</v>
      </c>
      <c r="C3388" s="22" t="s">
        <v>931</v>
      </c>
      <c r="D3388" s="22">
        <v>2</v>
      </c>
      <c r="E3388" s="22" t="s">
        <v>1612</v>
      </c>
      <c r="F3388" s="22" t="s">
        <v>1318</v>
      </c>
      <c r="G3388" s="22">
        <v>1726</v>
      </c>
      <c r="H3388" s="22">
        <v>1692</v>
      </c>
      <c r="I3388" s="22">
        <v>1692</v>
      </c>
      <c r="J3388" s="23">
        <v>2.74</v>
      </c>
      <c r="K3388" s="22">
        <v>0</v>
      </c>
      <c r="L3388" s="24">
        <v>0</v>
      </c>
      <c r="M3388" s="22" t="s">
        <v>5036</v>
      </c>
      <c r="N3388" s="22">
        <v>2</v>
      </c>
      <c r="O3388" s="22">
        <v>4630.4970768000003</v>
      </c>
      <c r="P3388" s="19">
        <f t="shared" si="52"/>
        <v>9</v>
      </c>
    </row>
    <row r="3389" spans="1:16" x14ac:dyDescent="0.25">
      <c r="A3389" s="21">
        <v>44819</v>
      </c>
      <c r="B3389" s="22" t="s">
        <v>2314</v>
      </c>
      <c r="C3389" s="22" t="s">
        <v>931</v>
      </c>
      <c r="D3389" s="22">
        <v>2</v>
      </c>
      <c r="E3389" s="22" t="s">
        <v>1622</v>
      </c>
      <c r="F3389" s="22" t="s">
        <v>1318</v>
      </c>
      <c r="G3389" s="22">
        <v>2115</v>
      </c>
      <c r="H3389" s="22">
        <v>2000</v>
      </c>
      <c r="I3389" s="22">
        <v>2000</v>
      </c>
      <c r="J3389" s="23">
        <v>3.4</v>
      </c>
      <c r="K3389" s="22">
        <v>0</v>
      </c>
      <c r="L3389" s="24">
        <v>0</v>
      </c>
      <c r="M3389" s="22" t="s">
        <v>5037</v>
      </c>
      <c r="N3389" s="22">
        <v>2</v>
      </c>
      <c r="O3389" s="22">
        <v>6800.4616599999999</v>
      </c>
      <c r="P3389" s="19">
        <f t="shared" si="52"/>
        <v>9</v>
      </c>
    </row>
    <row r="3390" spans="1:16" x14ac:dyDescent="0.25">
      <c r="A3390" s="21">
        <v>44819</v>
      </c>
      <c r="B3390" s="22" t="s">
        <v>3446</v>
      </c>
      <c r="C3390" s="22" t="s">
        <v>931</v>
      </c>
      <c r="D3390" s="22">
        <v>2</v>
      </c>
      <c r="E3390" s="22" t="s">
        <v>1610</v>
      </c>
      <c r="F3390" s="22" t="s">
        <v>1318</v>
      </c>
      <c r="G3390" s="22">
        <v>1278</v>
      </c>
      <c r="H3390" s="22">
        <v>1152</v>
      </c>
      <c r="I3390" s="22">
        <v>1152</v>
      </c>
      <c r="J3390" s="23">
        <v>3.33</v>
      </c>
      <c r="K3390" s="22">
        <v>0</v>
      </c>
      <c r="L3390" s="24">
        <v>0</v>
      </c>
      <c r="M3390" s="22" t="s">
        <v>5011</v>
      </c>
      <c r="N3390" s="22">
        <v>2</v>
      </c>
      <c r="O3390" s="22">
        <v>3833.7702451199998</v>
      </c>
      <c r="P3390" s="19">
        <f t="shared" si="52"/>
        <v>9</v>
      </c>
    </row>
    <row r="3391" spans="1:16" x14ac:dyDescent="0.25">
      <c r="A3391" s="21">
        <v>44819</v>
      </c>
      <c r="B3391" s="22" t="s">
        <v>2321</v>
      </c>
      <c r="C3391" s="22" t="s">
        <v>931</v>
      </c>
      <c r="D3391" s="22">
        <v>2</v>
      </c>
      <c r="E3391" s="22" t="s">
        <v>1608</v>
      </c>
      <c r="F3391" s="22" t="s">
        <v>1318</v>
      </c>
      <c r="G3391" s="22">
        <v>1049</v>
      </c>
      <c r="H3391" s="22">
        <v>960</v>
      </c>
      <c r="I3391" s="22">
        <v>960</v>
      </c>
      <c r="J3391" s="23">
        <v>2.2999999999999998</v>
      </c>
      <c r="K3391" s="22">
        <v>0</v>
      </c>
      <c r="L3391" s="24">
        <v>0</v>
      </c>
      <c r="M3391" s="22" t="s">
        <v>5008</v>
      </c>
      <c r="N3391" s="22">
        <v>2</v>
      </c>
      <c r="O3391" s="22">
        <v>2205.9714816000001</v>
      </c>
      <c r="P3391" s="19">
        <f t="shared" si="52"/>
        <v>9</v>
      </c>
    </row>
    <row r="3392" spans="1:16" x14ac:dyDescent="0.25">
      <c r="A3392" s="21">
        <v>44819</v>
      </c>
      <c r="B3392" s="22" t="s">
        <v>4395</v>
      </c>
      <c r="C3392" s="22" t="s">
        <v>931</v>
      </c>
      <c r="D3392" s="22">
        <v>2</v>
      </c>
      <c r="E3392" s="22" t="s">
        <v>1621</v>
      </c>
      <c r="F3392" s="22" t="s">
        <v>1318</v>
      </c>
      <c r="G3392" s="22">
        <v>200</v>
      </c>
      <c r="H3392" s="22">
        <v>200</v>
      </c>
      <c r="I3392" s="22">
        <v>200</v>
      </c>
      <c r="J3392" s="23">
        <v>5.49</v>
      </c>
      <c r="K3392" s="22">
        <v>0</v>
      </c>
      <c r="L3392" s="24">
        <v>0</v>
      </c>
      <c r="M3392" s="22" t="s">
        <v>5004</v>
      </c>
      <c r="N3392" s="22">
        <v>2</v>
      </c>
      <c r="O3392" s="22">
        <v>1097.9130439999999</v>
      </c>
      <c r="P3392" s="19">
        <f t="shared" si="52"/>
        <v>9</v>
      </c>
    </row>
    <row r="3393" spans="1:16" x14ac:dyDescent="0.25">
      <c r="A3393" s="21">
        <v>44819</v>
      </c>
      <c r="B3393" s="22" t="s">
        <v>3449</v>
      </c>
      <c r="C3393" s="22" t="s">
        <v>931</v>
      </c>
      <c r="D3393" s="22">
        <v>2</v>
      </c>
      <c r="E3393" s="22" t="s">
        <v>1583</v>
      </c>
      <c r="F3393" s="22" t="s">
        <v>1318</v>
      </c>
      <c r="G3393" s="22">
        <v>4963</v>
      </c>
      <c r="H3393" s="22">
        <v>200</v>
      </c>
      <c r="I3393" s="22">
        <v>200</v>
      </c>
      <c r="J3393" s="23">
        <v>1.66</v>
      </c>
      <c r="K3393" s="22">
        <v>0</v>
      </c>
      <c r="L3393" s="24">
        <v>0</v>
      </c>
      <c r="M3393" s="22" t="s">
        <v>5028</v>
      </c>
      <c r="N3393" s="22">
        <v>2</v>
      </c>
      <c r="O3393" s="22">
        <v>332.44358399999999</v>
      </c>
      <c r="P3393" s="19">
        <f t="shared" si="52"/>
        <v>9</v>
      </c>
    </row>
    <row r="3394" spans="1:16" x14ac:dyDescent="0.25">
      <c r="A3394" s="21">
        <v>44819</v>
      </c>
      <c r="B3394" s="22" t="s">
        <v>3331</v>
      </c>
      <c r="C3394" s="22" t="s">
        <v>931</v>
      </c>
      <c r="D3394" s="22">
        <v>2</v>
      </c>
      <c r="E3394" s="22" t="s">
        <v>1604</v>
      </c>
      <c r="F3394" s="22" t="s">
        <v>1318</v>
      </c>
      <c r="G3394" s="22">
        <v>29105</v>
      </c>
      <c r="H3394" s="22">
        <v>11520</v>
      </c>
      <c r="I3394" s="22">
        <v>11520</v>
      </c>
      <c r="J3394" s="23">
        <v>0.56999999999999995</v>
      </c>
      <c r="K3394" s="22">
        <v>0</v>
      </c>
      <c r="L3394" s="24">
        <v>0</v>
      </c>
      <c r="M3394" s="22" t="s">
        <v>5038</v>
      </c>
      <c r="N3394" s="22">
        <v>2</v>
      </c>
      <c r="O3394" s="22">
        <v>6539.6024064000003</v>
      </c>
      <c r="P3394" s="19">
        <f t="shared" si="52"/>
        <v>9</v>
      </c>
    </row>
    <row r="3395" spans="1:16" x14ac:dyDescent="0.25">
      <c r="A3395" s="21">
        <v>44819</v>
      </c>
      <c r="B3395" s="22" t="s">
        <v>3060</v>
      </c>
      <c r="C3395" s="22" t="s">
        <v>931</v>
      </c>
      <c r="D3395" s="22">
        <v>2</v>
      </c>
      <c r="E3395" s="22" t="s">
        <v>1619</v>
      </c>
      <c r="F3395" s="22" t="s">
        <v>1318</v>
      </c>
      <c r="G3395" s="22">
        <v>12523</v>
      </c>
      <c r="H3395" s="22">
        <v>1400</v>
      </c>
      <c r="I3395" s="22">
        <v>1400</v>
      </c>
      <c r="J3395" s="23">
        <v>3.54</v>
      </c>
      <c r="K3395" s="22">
        <v>0</v>
      </c>
      <c r="L3395" s="24">
        <v>0</v>
      </c>
      <c r="M3395" s="22" t="s">
        <v>5039</v>
      </c>
      <c r="N3395" s="22">
        <v>2</v>
      </c>
      <c r="O3395" s="22">
        <v>4960.8726020000004</v>
      </c>
      <c r="P3395" s="19">
        <f t="shared" ref="P3395:P3458" si="53">MONTH(A3395)</f>
        <v>9</v>
      </c>
    </row>
    <row r="3396" spans="1:16" x14ac:dyDescent="0.25">
      <c r="A3396" s="21">
        <v>44819</v>
      </c>
      <c r="B3396" s="22" t="s">
        <v>3060</v>
      </c>
      <c r="C3396" s="22" t="s">
        <v>931</v>
      </c>
      <c r="D3396" s="22">
        <v>2</v>
      </c>
      <c r="E3396" s="22" t="s">
        <v>1403</v>
      </c>
      <c r="F3396" s="22" t="s">
        <v>1318</v>
      </c>
      <c r="G3396" s="22">
        <v>12523</v>
      </c>
      <c r="H3396" s="22">
        <v>440</v>
      </c>
      <c r="I3396" s="22">
        <v>440</v>
      </c>
      <c r="J3396" s="23">
        <v>3.54</v>
      </c>
      <c r="K3396" s="22">
        <v>0</v>
      </c>
      <c r="L3396" s="24">
        <v>0</v>
      </c>
      <c r="M3396" s="22" t="s">
        <v>5040</v>
      </c>
      <c r="N3396" s="22">
        <v>2</v>
      </c>
      <c r="O3396" s="22">
        <v>1559.1313892000001</v>
      </c>
      <c r="P3396" s="19">
        <f t="shared" si="53"/>
        <v>9</v>
      </c>
    </row>
    <row r="3397" spans="1:16" x14ac:dyDescent="0.25">
      <c r="A3397" s="21">
        <v>44819</v>
      </c>
      <c r="B3397" s="22" t="s">
        <v>3692</v>
      </c>
      <c r="C3397" s="22" t="s">
        <v>931</v>
      </c>
      <c r="D3397" s="22">
        <v>2</v>
      </c>
      <c r="E3397" s="22" t="s">
        <v>1687</v>
      </c>
      <c r="F3397" s="22" t="s">
        <v>1318</v>
      </c>
      <c r="G3397" s="22">
        <v>2171</v>
      </c>
      <c r="H3397" s="22">
        <v>1800</v>
      </c>
      <c r="I3397" s="22">
        <v>1800</v>
      </c>
      <c r="J3397" s="23">
        <v>4.08</v>
      </c>
      <c r="K3397" s="22">
        <v>0</v>
      </c>
      <c r="L3397" s="24">
        <v>0</v>
      </c>
      <c r="M3397" s="22" t="s">
        <v>5041</v>
      </c>
      <c r="N3397" s="22">
        <v>2</v>
      </c>
      <c r="O3397" s="22">
        <v>7340.405076</v>
      </c>
      <c r="P3397" s="19">
        <f t="shared" si="53"/>
        <v>9</v>
      </c>
    </row>
    <row r="3398" spans="1:16" x14ac:dyDescent="0.25">
      <c r="A3398" s="21">
        <v>44819</v>
      </c>
      <c r="B3398" s="22" t="s">
        <v>2347</v>
      </c>
      <c r="C3398" s="22" t="s">
        <v>931</v>
      </c>
      <c r="D3398" s="22">
        <v>2</v>
      </c>
      <c r="E3398" s="22" t="s">
        <v>1606</v>
      </c>
      <c r="F3398" s="22" t="s">
        <v>1318</v>
      </c>
      <c r="G3398" s="22">
        <v>940</v>
      </c>
      <c r="H3398" s="22">
        <v>880</v>
      </c>
      <c r="I3398" s="22">
        <v>880</v>
      </c>
      <c r="J3398" s="23">
        <v>1.64</v>
      </c>
      <c r="K3398" s="22">
        <v>0</v>
      </c>
      <c r="L3398" s="24">
        <v>0</v>
      </c>
      <c r="M3398" s="22" t="s">
        <v>5009</v>
      </c>
      <c r="N3398" s="22">
        <v>2</v>
      </c>
      <c r="O3398" s="22">
        <v>1445.4497991999999</v>
      </c>
      <c r="P3398" s="19">
        <f t="shared" si="53"/>
        <v>9</v>
      </c>
    </row>
    <row r="3399" spans="1:16" x14ac:dyDescent="0.25">
      <c r="A3399" s="21">
        <v>44819</v>
      </c>
      <c r="B3399" s="22" t="s">
        <v>2348</v>
      </c>
      <c r="C3399" s="22" t="s">
        <v>931</v>
      </c>
      <c r="D3399" s="22">
        <v>2</v>
      </c>
      <c r="E3399" s="22" t="s">
        <v>1691</v>
      </c>
      <c r="F3399" s="22" t="s">
        <v>1318</v>
      </c>
      <c r="G3399" s="22">
        <v>1301</v>
      </c>
      <c r="H3399" s="22">
        <v>740</v>
      </c>
      <c r="I3399" s="22">
        <v>740</v>
      </c>
      <c r="J3399" s="23">
        <v>4.32</v>
      </c>
      <c r="K3399" s="22">
        <v>0</v>
      </c>
      <c r="L3399" s="24">
        <v>0</v>
      </c>
      <c r="M3399" s="22" t="s">
        <v>5042</v>
      </c>
      <c r="N3399" s="22">
        <v>2</v>
      </c>
      <c r="O3399" s="22">
        <v>3193.5808815999999</v>
      </c>
      <c r="P3399" s="19">
        <f t="shared" si="53"/>
        <v>9</v>
      </c>
    </row>
    <row r="3400" spans="1:16" x14ac:dyDescent="0.25">
      <c r="A3400" s="21">
        <v>44819</v>
      </c>
      <c r="B3400" s="22" t="s">
        <v>2349</v>
      </c>
      <c r="C3400" s="22" t="s">
        <v>931</v>
      </c>
      <c r="D3400" s="22">
        <v>2</v>
      </c>
      <c r="E3400" s="22" t="s">
        <v>1608</v>
      </c>
      <c r="F3400" s="22" t="s">
        <v>1318</v>
      </c>
      <c r="G3400" s="22">
        <v>653</v>
      </c>
      <c r="H3400" s="22">
        <v>440</v>
      </c>
      <c r="I3400" s="22">
        <v>440</v>
      </c>
      <c r="J3400" s="23">
        <v>5.4</v>
      </c>
      <c r="K3400" s="22">
        <v>0</v>
      </c>
      <c r="L3400" s="24">
        <v>0</v>
      </c>
      <c r="M3400" s="22" t="s">
        <v>5008</v>
      </c>
      <c r="N3400" s="22">
        <v>2</v>
      </c>
      <c r="O3400" s="22">
        <v>2376.6604223999998</v>
      </c>
      <c r="P3400" s="19">
        <f t="shared" si="53"/>
        <v>9</v>
      </c>
    </row>
    <row r="3401" spans="1:16" x14ac:dyDescent="0.25">
      <c r="A3401" s="21">
        <v>44819</v>
      </c>
      <c r="B3401" s="22" t="s">
        <v>2350</v>
      </c>
      <c r="C3401" s="22" t="s">
        <v>931</v>
      </c>
      <c r="D3401" s="22">
        <v>2</v>
      </c>
      <c r="E3401" s="22" t="s">
        <v>1580</v>
      </c>
      <c r="F3401" s="22" t="s">
        <v>1318</v>
      </c>
      <c r="G3401" s="22">
        <v>2867</v>
      </c>
      <c r="H3401" s="22">
        <v>2520</v>
      </c>
      <c r="I3401" s="22">
        <v>2520</v>
      </c>
      <c r="J3401" s="23">
        <v>2.09</v>
      </c>
      <c r="K3401" s="22">
        <v>0</v>
      </c>
      <c r="L3401" s="24">
        <v>0</v>
      </c>
      <c r="M3401" s="22" t="s">
        <v>5043</v>
      </c>
      <c r="N3401" s="22">
        <v>2</v>
      </c>
      <c r="O3401" s="22">
        <v>5273.7506892000001</v>
      </c>
      <c r="P3401" s="19">
        <f t="shared" si="53"/>
        <v>9</v>
      </c>
    </row>
    <row r="3402" spans="1:16" x14ac:dyDescent="0.25">
      <c r="A3402" s="21">
        <v>44819</v>
      </c>
      <c r="B3402" s="22" t="s">
        <v>3069</v>
      </c>
      <c r="C3402" s="22" t="s">
        <v>931</v>
      </c>
      <c r="D3402" s="22">
        <v>2</v>
      </c>
      <c r="E3402" s="22" t="s">
        <v>1642</v>
      </c>
      <c r="F3402" s="22" t="s">
        <v>1318</v>
      </c>
      <c r="G3402" s="22">
        <v>5439</v>
      </c>
      <c r="H3402" s="22">
        <v>1890</v>
      </c>
      <c r="I3402" s="22">
        <v>1890</v>
      </c>
      <c r="J3402" s="23">
        <v>3.84</v>
      </c>
      <c r="K3402" s="22">
        <v>0</v>
      </c>
      <c r="L3402" s="24">
        <v>0</v>
      </c>
      <c r="M3402" s="22" t="s">
        <v>5044</v>
      </c>
      <c r="N3402" s="22">
        <v>2</v>
      </c>
      <c r="O3402" s="22">
        <v>7253.2123838999996</v>
      </c>
      <c r="P3402" s="19">
        <f t="shared" si="53"/>
        <v>9</v>
      </c>
    </row>
    <row r="3403" spans="1:16" x14ac:dyDescent="0.25">
      <c r="A3403" s="21">
        <v>44819</v>
      </c>
      <c r="B3403" s="22" t="s">
        <v>3228</v>
      </c>
      <c r="C3403" s="22" t="s">
        <v>931</v>
      </c>
      <c r="D3403" s="22">
        <v>2</v>
      </c>
      <c r="E3403" s="22" t="s">
        <v>1652</v>
      </c>
      <c r="F3403" s="22" t="s">
        <v>1318</v>
      </c>
      <c r="G3403" s="22">
        <v>2962</v>
      </c>
      <c r="H3403" s="22">
        <v>1088</v>
      </c>
      <c r="I3403" s="22">
        <v>1088</v>
      </c>
      <c r="J3403" s="23">
        <v>4.53</v>
      </c>
      <c r="K3403" s="22">
        <v>0</v>
      </c>
      <c r="L3403" s="24">
        <v>0</v>
      </c>
      <c r="M3403" s="22" t="s">
        <v>5045</v>
      </c>
      <c r="N3403" s="22">
        <v>2</v>
      </c>
      <c r="O3403" s="22">
        <v>4931.5825612799999</v>
      </c>
      <c r="P3403" s="19">
        <f t="shared" si="53"/>
        <v>9</v>
      </c>
    </row>
    <row r="3404" spans="1:16" x14ac:dyDescent="0.25">
      <c r="A3404" s="21">
        <v>44819</v>
      </c>
      <c r="B3404" s="22" t="s">
        <v>4171</v>
      </c>
      <c r="C3404" s="22" t="s">
        <v>931</v>
      </c>
      <c r="D3404" s="22">
        <v>2</v>
      </c>
      <c r="E3404" s="22" t="s">
        <v>1602</v>
      </c>
      <c r="F3404" s="22" t="s">
        <v>1318</v>
      </c>
      <c r="G3404" s="22">
        <v>1060</v>
      </c>
      <c r="H3404" s="22">
        <v>980</v>
      </c>
      <c r="I3404" s="22">
        <v>980</v>
      </c>
      <c r="J3404" s="23">
        <v>7.07</v>
      </c>
      <c r="K3404" s="22">
        <v>0</v>
      </c>
      <c r="L3404" s="24">
        <v>0</v>
      </c>
      <c r="M3404" s="22" t="s">
        <v>5046</v>
      </c>
      <c r="N3404" s="22">
        <v>2</v>
      </c>
      <c r="O3404" s="22">
        <v>6926.5438620000004</v>
      </c>
      <c r="P3404" s="19">
        <f t="shared" si="53"/>
        <v>9</v>
      </c>
    </row>
    <row r="3405" spans="1:16" x14ac:dyDescent="0.25">
      <c r="A3405" s="21">
        <v>44819</v>
      </c>
      <c r="B3405" s="22" t="s">
        <v>3335</v>
      </c>
      <c r="C3405" s="22" t="s">
        <v>931</v>
      </c>
      <c r="D3405" s="22">
        <v>2</v>
      </c>
      <c r="E3405" s="22" t="s">
        <v>1609</v>
      </c>
      <c r="F3405" s="22" t="s">
        <v>1318</v>
      </c>
      <c r="G3405" s="22">
        <v>870</v>
      </c>
      <c r="H3405" s="22">
        <v>750</v>
      </c>
      <c r="I3405" s="22">
        <v>750</v>
      </c>
      <c r="J3405" s="23">
        <v>8.26</v>
      </c>
      <c r="K3405" s="22">
        <v>0</v>
      </c>
      <c r="L3405" s="24">
        <v>0</v>
      </c>
      <c r="M3405" s="22" t="s">
        <v>5047</v>
      </c>
      <c r="N3405" s="22">
        <v>2</v>
      </c>
      <c r="O3405" s="22">
        <v>6194.0116275</v>
      </c>
      <c r="P3405" s="19">
        <f t="shared" si="53"/>
        <v>9</v>
      </c>
    </row>
    <row r="3406" spans="1:16" x14ac:dyDescent="0.25">
      <c r="A3406" s="21">
        <v>44819</v>
      </c>
      <c r="B3406" s="22" t="s">
        <v>2352</v>
      </c>
      <c r="C3406" s="22" t="s">
        <v>931</v>
      </c>
      <c r="D3406" s="22">
        <v>2</v>
      </c>
      <c r="E3406" s="22" t="s">
        <v>1617</v>
      </c>
      <c r="F3406" s="22" t="s">
        <v>1318</v>
      </c>
      <c r="G3406" s="22">
        <v>333</v>
      </c>
      <c r="H3406" s="22">
        <v>250</v>
      </c>
      <c r="I3406" s="22">
        <v>250</v>
      </c>
      <c r="J3406" s="23">
        <v>11.17</v>
      </c>
      <c r="K3406" s="22">
        <v>0</v>
      </c>
      <c r="L3406" s="24">
        <v>0</v>
      </c>
      <c r="M3406" s="22" t="s">
        <v>5048</v>
      </c>
      <c r="N3406" s="22">
        <v>2</v>
      </c>
      <c r="O3406" s="22">
        <v>2793.4782599999999</v>
      </c>
      <c r="P3406" s="19">
        <f t="shared" si="53"/>
        <v>9</v>
      </c>
    </row>
    <row r="3407" spans="1:16" x14ac:dyDescent="0.25">
      <c r="A3407" s="21">
        <v>44819</v>
      </c>
      <c r="B3407" s="22" t="s">
        <v>3845</v>
      </c>
      <c r="C3407" s="22" t="s">
        <v>931</v>
      </c>
      <c r="D3407" s="22">
        <v>2</v>
      </c>
      <c r="E3407" s="22" t="s">
        <v>1688</v>
      </c>
      <c r="F3407" s="22" t="s">
        <v>1318</v>
      </c>
      <c r="G3407" s="22">
        <v>1012</v>
      </c>
      <c r="H3407" s="22">
        <v>792</v>
      </c>
      <c r="I3407" s="22">
        <v>792</v>
      </c>
      <c r="J3407" s="23">
        <v>4.08</v>
      </c>
      <c r="K3407" s="22">
        <v>0</v>
      </c>
      <c r="L3407" s="24">
        <v>0</v>
      </c>
      <c r="M3407" s="22" t="s">
        <v>5049</v>
      </c>
      <c r="N3407" s="22">
        <v>2</v>
      </c>
      <c r="O3407" s="22">
        <v>3230.11784304</v>
      </c>
      <c r="P3407" s="19">
        <f t="shared" si="53"/>
        <v>9</v>
      </c>
    </row>
    <row r="3408" spans="1:16" x14ac:dyDescent="0.25">
      <c r="A3408" s="21">
        <v>44819</v>
      </c>
      <c r="B3408" s="22" t="s">
        <v>3235</v>
      </c>
      <c r="C3408" s="22" t="s">
        <v>931</v>
      </c>
      <c r="D3408" s="22">
        <v>2</v>
      </c>
      <c r="E3408" s="22" t="s">
        <v>1627</v>
      </c>
      <c r="F3408" s="22" t="s">
        <v>1318</v>
      </c>
      <c r="G3408" s="22">
        <v>2699</v>
      </c>
      <c r="H3408" s="22">
        <v>765</v>
      </c>
      <c r="I3408" s="22">
        <v>765</v>
      </c>
      <c r="J3408" s="23">
        <v>6.89</v>
      </c>
      <c r="K3408" s="22">
        <v>0</v>
      </c>
      <c r="L3408" s="24">
        <v>0</v>
      </c>
      <c r="M3408" s="22" t="s">
        <v>5050</v>
      </c>
      <c r="N3408" s="22">
        <v>2</v>
      </c>
      <c r="O3408" s="22">
        <v>5267.7930906000001</v>
      </c>
      <c r="P3408" s="19">
        <f t="shared" si="53"/>
        <v>9</v>
      </c>
    </row>
    <row r="3409" spans="1:16" x14ac:dyDescent="0.25">
      <c r="A3409" s="21">
        <v>44819</v>
      </c>
      <c r="B3409" s="22" t="s">
        <v>3235</v>
      </c>
      <c r="C3409" s="22" t="s">
        <v>931</v>
      </c>
      <c r="D3409" s="22">
        <v>2</v>
      </c>
      <c r="E3409" s="22" t="s">
        <v>1581</v>
      </c>
      <c r="F3409" s="22" t="s">
        <v>1318</v>
      </c>
      <c r="G3409" s="22">
        <v>2699</v>
      </c>
      <c r="H3409" s="22">
        <v>1008</v>
      </c>
      <c r="I3409" s="22">
        <v>1008</v>
      </c>
      <c r="J3409" s="23">
        <v>6.89</v>
      </c>
      <c r="K3409" s="22">
        <v>0</v>
      </c>
      <c r="L3409" s="24">
        <v>0</v>
      </c>
      <c r="M3409" s="22" t="s">
        <v>5051</v>
      </c>
      <c r="N3409" s="22">
        <v>2</v>
      </c>
      <c r="O3409" s="22">
        <v>6941.0920723199997</v>
      </c>
      <c r="P3409" s="19">
        <f t="shared" si="53"/>
        <v>9</v>
      </c>
    </row>
    <row r="3410" spans="1:16" x14ac:dyDescent="0.25">
      <c r="A3410" s="21">
        <v>44819</v>
      </c>
      <c r="B3410" s="22" t="s">
        <v>3910</v>
      </c>
      <c r="C3410" s="22" t="s">
        <v>931</v>
      </c>
      <c r="D3410" s="22">
        <v>2</v>
      </c>
      <c r="E3410" s="22" t="s">
        <v>1614</v>
      </c>
      <c r="F3410" s="22" t="s">
        <v>1318</v>
      </c>
      <c r="G3410" s="22">
        <v>1624</v>
      </c>
      <c r="H3410" s="22">
        <v>656</v>
      </c>
      <c r="I3410" s="22">
        <v>656</v>
      </c>
      <c r="J3410" s="23">
        <v>5.4</v>
      </c>
      <c r="K3410" s="22">
        <v>0</v>
      </c>
      <c r="L3410" s="24">
        <v>0</v>
      </c>
      <c r="M3410" s="22" t="s">
        <v>5052</v>
      </c>
      <c r="N3410" s="22">
        <v>2</v>
      </c>
      <c r="O3410" s="22">
        <v>3540.2707158399999</v>
      </c>
      <c r="P3410" s="19">
        <f t="shared" si="53"/>
        <v>9</v>
      </c>
    </row>
    <row r="3411" spans="1:16" x14ac:dyDescent="0.25">
      <c r="A3411" s="21">
        <v>44819</v>
      </c>
      <c r="B3411" s="22" t="s">
        <v>3838</v>
      </c>
      <c r="C3411" s="22" t="s">
        <v>931</v>
      </c>
      <c r="D3411" s="22">
        <v>2</v>
      </c>
      <c r="E3411" s="22" t="s">
        <v>1601</v>
      </c>
      <c r="F3411" s="22" t="s">
        <v>1318</v>
      </c>
      <c r="G3411" s="22">
        <v>2366</v>
      </c>
      <c r="H3411" s="22">
        <v>322</v>
      </c>
      <c r="I3411" s="22">
        <v>322</v>
      </c>
      <c r="J3411" s="23">
        <v>8.56</v>
      </c>
      <c r="K3411" s="22">
        <v>0</v>
      </c>
      <c r="L3411" s="24">
        <v>0</v>
      </c>
      <c r="M3411" s="22" t="s">
        <v>5026</v>
      </c>
      <c r="N3411" s="22">
        <v>2</v>
      </c>
      <c r="O3411" s="22">
        <v>2757.0404943200001</v>
      </c>
      <c r="P3411" s="19">
        <f t="shared" si="53"/>
        <v>9</v>
      </c>
    </row>
    <row r="3412" spans="1:16" x14ac:dyDescent="0.25">
      <c r="A3412" s="21">
        <v>44819</v>
      </c>
      <c r="B3412" s="22" t="s">
        <v>3838</v>
      </c>
      <c r="C3412" s="22" t="s">
        <v>931</v>
      </c>
      <c r="D3412" s="22">
        <v>2</v>
      </c>
      <c r="E3412" s="22" t="s">
        <v>1633</v>
      </c>
      <c r="F3412" s="22" t="s">
        <v>1318</v>
      </c>
      <c r="G3412" s="22">
        <v>2366</v>
      </c>
      <c r="H3412" s="22">
        <v>840</v>
      </c>
      <c r="I3412" s="22">
        <v>840</v>
      </c>
      <c r="J3412" s="23">
        <v>8.56</v>
      </c>
      <c r="K3412" s="22">
        <v>0</v>
      </c>
      <c r="L3412" s="24">
        <v>0</v>
      </c>
      <c r="M3412" s="22" t="s">
        <v>5053</v>
      </c>
      <c r="N3412" s="22">
        <v>2</v>
      </c>
      <c r="O3412" s="22">
        <v>7192.2795503999996</v>
      </c>
      <c r="P3412" s="19">
        <f t="shared" si="53"/>
        <v>9</v>
      </c>
    </row>
    <row r="3413" spans="1:16" x14ac:dyDescent="0.25">
      <c r="A3413" s="21">
        <v>44819</v>
      </c>
      <c r="B3413" s="22" t="s">
        <v>3842</v>
      </c>
      <c r="C3413" s="22" t="s">
        <v>931</v>
      </c>
      <c r="D3413" s="22">
        <v>2</v>
      </c>
      <c r="E3413" s="22" t="s">
        <v>1637</v>
      </c>
      <c r="F3413" s="22" t="s">
        <v>1318</v>
      </c>
      <c r="G3413" s="22">
        <v>1377</v>
      </c>
      <c r="H3413" s="22">
        <v>416</v>
      </c>
      <c r="I3413" s="22">
        <v>416</v>
      </c>
      <c r="J3413" s="23">
        <v>6.7</v>
      </c>
      <c r="K3413" s="22">
        <v>0</v>
      </c>
      <c r="L3413" s="24">
        <v>0</v>
      </c>
      <c r="M3413" s="22" t="s">
        <v>5054</v>
      </c>
      <c r="N3413" s="22">
        <v>2</v>
      </c>
      <c r="O3413" s="22">
        <v>2785.5577526400002</v>
      </c>
      <c r="P3413" s="19">
        <f t="shared" si="53"/>
        <v>9</v>
      </c>
    </row>
    <row r="3414" spans="1:16" x14ac:dyDescent="0.25">
      <c r="A3414" s="21">
        <v>44819</v>
      </c>
      <c r="B3414" s="22" t="s">
        <v>3236</v>
      </c>
      <c r="C3414" s="22" t="s">
        <v>931</v>
      </c>
      <c r="D3414" s="22">
        <v>2</v>
      </c>
      <c r="E3414" s="22" t="s">
        <v>1598</v>
      </c>
      <c r="F3414" s="22" t="s">
        <v>1318</v>
      </c>
      <c r="G3414" s="22">
        <v>1286</v>
      </c>
      <c r="H3414" s="22">
        <v>640</v>
      </c>
      <c r="I3414" s="22">
        <v>640</v>
      </c>
      <c r="J3414" s="23">
        <v>9.08</v>
      </c>
      <c r="K3414" s="22">
        <v>0</v>
      </c>
      <c r="L3414" s="24">
        <v>0</v>
      </c>
      <c r="M3414" s="22" t="s">
        <v>5055</v>
      </c>
      <c r="N3414" s="22">
        <v>2</v>
      </c>
      <c r="O3414" s="22">
        <v>5809.9119104000001</v>
      </c>
      <c r="P3414" s="19">
        <f t="shared" si="53"/>
        <v>9</v>
      </c>
    </row>
    <row r="3415" spans="1:16" x14ac:dyDescent="0.25">
      <c r="A3415" s="21">
        <v>44819</v>
      </c>
      <c r="B3415" s="22" t="s">
        <v>3236</v>
      </c>
      <c r="C3415" s="22" t="s">
        <v>931</v>
      </c>
      <c r="D3415" s="22">
        <v>2</v>
      </c>
      <c r="E3415" s="22" t="s">
        <v>1588</v>
      </c>
      <c r="F3415" s="22" t="s">
        <v>1318</v>
      </c>
      <c r="G3415" s="22">
        <v>1286</v>
      </c>
      <c r="H3415" s="22">
        <v>460</v>
      </c>
      <c r="I3415" s="22">
        <v>460</v>
      </c>
      <c r="J3415" s="23">
        <v>9.08</v>
      </c>
      <c r="K3415" s="22">
        <v>0</v>
      </c>
      <c r="L3415" s="24">
        <v>0</v>
      </c>
      <c r="M3415" s="22" t="s">
        <v>5007</v>
      </c>
      <c r="N3415" s="22">
        <v>2</v>
      </c>
      <c r="O3415" s="22">
        <v>4175.8741855999997</v>
      </c>
      <c r="P3415" s="19">
        <f t="shared" si="53"/>
        <v>9</v>
      </c>
    </row>
    <row r="3416" spans="1:16" x14ac:dyDescent="0.25">
      <c r="A3416" s="21">
        <v>44819</v>
      </c>
      <c r="B3416" s="22" t="s">
        <v>3846</v>
      </c>
      <c r="C3416" s="22" t="s">
        <v>931</v>
      </c>
      <c r="D3416" s="22">
        <v>2</v>
      </c>
      <c r="E3416" s="22" t="s">
        <v>1593</v>
      </c>
      <c r="F3416" s="22" t="s">
        <v>1318</v>
      </c>
      <c r="G3416" s="22">
        <v>786</v>
      </c>
      <c r="H3416" s="22">
        <v>540</v>
      </c>
      <c r="I3416" s="22">
        <v>540</v>
      </c>
      <c r="J3416" s="23">
        <v>9.1</v>
      </c>
      <c r="K3416" s="22">
        <v>0</v>
      </c>
      <c r="L3416" s="24">
        <v>0</v>
      </c>
      <c r="M3416" s="22" t="s">
        <v>5056</v>
      </c>
      <c r="N3416" s="22">
        <v>2</v>
      </c>
      <c r="O3416" s="22">
        <v>4915.1504376000003</v>
      </c>
      <c r="P3416" s="19">
        <f t="shared" si="53"/>
        <v>9</v>
      </c>
    </row>
    <row r="3417" spans="1:16" x14ac:dyDescent="0.25">
      <c r="A3417" s="21">
        <v>44819</v>
      </c>
      <c r="B3417" s="22" t="s">
        <v>2357</v>
      </c>
      <c r="C3417" s="22" t="s">
        <v>931</v>
      </c>
      <c r="D3417" s="22">
        <v>2</v>
      </c>
      <c r="E3417" s="22" t="s">
        <v>1685</v>
      </c>
      <c r="F3417" s="22" t="s">
        <v>1318</v>
      </c>
      <c r="G3417" s="22">
        <v>359</v>
      </c>
      <c r="H3417" s="22">
        <v>297</v>
      </c>
      <c r="I3417" s="22">
        <v>297</v>
      </c>
      <c r="J3417" s="23">
        <v>1.67</v>
      </c>
      <c r="K3417" s="22">
        <v>0</v>
      </c>
      <c r="L3417" s="24">
        <v>0</v>
      </c>
      <c r="M3417" s="22" t="s">
        <v>5057</v>
      </c>
      <c r="N3417" s="22">
        <v>2</v>
      </c>
      <c r="O3417" s="22">
        <v>495.99</v>
      </c>
      <c r="P3417" s="19">
        <f t="shared" si="53"/>
        <v>9</v>
      </c>
    </row>
    <row r="3418" spans="1:16" x14ac:dyDescent="0.25">
      <c r="A3418" s="21">
        <v>44819</v>
      </c>
      <c r="B3418" s="22" t="s">
        <v>4596</v>
      </c>
      <c r="C3418" s="22" t="s">
        <v>931</v>
      </c>
      <c r="D3418" s="22">
        <v>2</v>
      </c>
      <c r="E3418" s="22" t="s">
        <v>1685</v>
      </c>
      <c r="F3418" s="22" t="s">
        <v>1318</v>
      </c>
      <c r="G3418" s="22">
        <v>10</v>
      </c>
      <c r="H3418" s="22">
        <v>10</v>
      </c>
      <c r="I3418" s="22">
        <v>10</v>
      </c>
      <c r="J3418" s="23">
        <v>9.8800000000000008</v>
      </c>
      <c r="K3418" s="22">
        <v>0</v>
      </c>
      <c r="L3418" s="24">
        <v>0</v>
      </c>
      <c r="M3418" s="22" t="s">
        <v>5057</v>
      </c>
      <c r="N3418" s="22">
        <v>2</v>
      </c>
      <c r="O3418" s="22">
        <v>98.78</v>
      </c>
      <c r="P3418" s="19">
        <f t="shared" si="53"/>
        <v>9</v>
      </c>
    </row>
    <row r="3419" spans="1:16" x14ac:dyDescent="0.25">
      <c r="A3419" s="21">
        <v>44819</v>
      </c>
      <c r="B3419" s="22" t="s">
        <v>4599</v>
      </c>
      <c r="C3419" s="22" t="s">
        <v>931</v>
      </c>
      <c r="D3419" s="22">
        <v>2</v>
      </c>
      <c r="E3419" s="22" t="s">
        <v>1685</v>
      </c>
      <c r="F3419" s="22" t="s">
        <v>1318</v>
      </c>
      <c r="G3419" s="22">
        <v>105</v>
      </c>
      <c r="H3419" s="22">
        <v>105</v>
      </c>
      <c r="I3419" s="22">
        <v>105</v>
      </c>
      <c r="J3419" s="23">
        <v>5.17</v>
      </c>
      <c r="K3419" s="22">
        <v>0</v>
      </c>
      <c r="L3419" s="24">
        <v>0</v>
      </c>
      <c r="M3419" s="22" t="s">
        <v>5057</v>
      </c>
      <c r="N3419" s="22">
        <v>2</v>
      </c>
      <c r="O3419" s="22">
        <v>542.85</v>
      </c>
      <c r="P3419" s="19">
        <f t="shared" si="53"/>
        <v>9</v>
      </c>
    </row>
    <row r="3420" spans="1:16" x14ac:dyDescent="0.25">
      <c r="A3420" s="21">
        <v>44819</v>
      </c>
      <c r="B3420" s="22" t="s">
        <v>3383</v>
      </c>
      <c r="C3420" s="22" t="s">
        <v>10</v>
      </c>
      <c r="D3420" s="22">
        <v>2</v>
      </c>
      <c r="E3420" s="22" t="s">
        <v>409</v>
      </c>
      <c r="F3420" s="22" t="s">
        <v>407</v>
      </c>
      <c r="G3420" s="22">
        <v>581</v>
      </c>
      <c r="H3420" s="22">
        <v>71</v>
      </c>
      <c r="I3420" s="22">
        <v>71</v>
      </c>
      <c r="J3420" s="23">
        <v>5.01</v>
      </c>
      <c r="K3420" s="22">
        <v>0</v>
      </c>
      <c r="L3420" s="24">
        <v>0</v>
      </c>
      <c r="M3420" s="22" t="s">
        <v>5680</v>
      </c>
      <c r="N3420" s="22">
        <v>4</v>
      </c>
      <c r="O3420" s="22">
        <v>355.67485003000002</v>
      </c>
      <c r="P3420" s="19">
        <f t="shared" si="53"/>
        <v>9</v>
      </c>
    </row>
    <row r="3421" spans="1:16" x14ac:dyDescent="0.25">
      <c r="A3421" s="21">
        <v>44819</v>
      </c>
      <c r="B3421" s="22" t="s">
        <v>2541</v>
      </c>
      <c r="C3421" s="22" t="s">
        <v>10</v>
      </c>
      <c r="D3421" s="22">
        <v>2</v>
      </c>
      <c r="E3421" s="22" t="s">
        <v>411</v>
      </c>
      <c r="F3421" s="22" t="s">
        <v>407</v>
      </c>
      <c r="G3421" s="22">
        <v>29</v>
      </c>
      <c r="H3421" s="22">
        <v>29</v>
      </c>
      <c r="I3421" s="22">
        <v>29</v>
      </c>
      <c r="J3421" s="23">
        <v>2.2799999999999998</v>
      </c>
      <c r="K3421" s="22">
        <v>0</v>
      </c>
      <c r="L3421" s="24">
        <v>0</v>
      </c>
      <c r="M3421" s="22" t="s">
        <v>5681</v>
      </c>
      <c r="N3421" s="22">
        <v>4</v>
      </c>
      <c r="O3421" s="22">
        <v>66.17496457</v>
      </c>
      <c r="P3421" s="19">
        <f t="shared" si="53"/>
        <v>9</v>
      </c>
    </row>
    <row r="3422" spans="1:16" x14ac:dyDescent="0.25">
      <c r="A3422" s="21">
        <v>44819</v>
      </c>
      <c r="B3422" s="22" t="s">
        <v>3437</v>
      </c>
      <c r="C3422" s="22" t="s">
        <v>10</v>
      </c>
      <c r="D3422" s="22">
        <v>2</v>
      </c>
      <c r="E3422" s="22" t="s">
        <v>413</v>
      </c>
      <c r="F3422" s="22" t="s">
        <v>407</v>
      </c>
      <c r="G3422" s="22">
        <v>146</v>
      </c>
      <c r="H3422" s="22">
        <v>146</v>
      </c>
      <c r="I3422" s="22">
        <v>146</v>
      </c>
      <c r="J3422" s="23">
        <v>2.1800000000000002</v>
      </c>
      <c r="K3422" s="22">
        <v>0</v>
      </c>
      <c r="L3422" s="24">
        <v>0</v>
      </c>
      <c r="M3422" s="22" t="s">
        <v>5682</v>
      </c>
      <c r="N3422" s="22">
        <v>4</v>
      </c>
      <c r="O3422" s="22">
        <v>318.66087019999998</v>
      </c>
      <c r="P3422" s="19">
        <f t="shared" si="53"/>
        <v>9</v>
      </c>
    </row>
    <row r="3423" spans="1:16" x14ac:dyDescent="0.25">
      <c r="A3423" s="21">
        <v>44819</v>
      </c>
      <c r="B3423" s="22" t="s">
        <v>4016</v>
      </c>
      <c r="C3423" s="22" t="s">
        <v>10</v>
      </c>
      <c r="D3423" s="22">
        <v>2</v>
      </c>
      <c r="E3423" s="22" t="s">
        <v>414</v>
      </c>
      <c r="F3423" s="22" t="s">
        <v>407</v>
      </c>
      <c r="G3423" s="22">
        <v>71</v>
      </c>
      <c r="H3423" s="22">
        <v>71</v>
      </c>
      <c r="I3423" s="22">
        <v>71</v>
      </c>
      <c r="J3423" s="23">
        <v>3.16</v>
      </c>
      <c r="K3423" s="22">
        <v>0</v>
      </c>
      <c r="L3423" s="24">
        <v>0</v>
      </c>
      <c r="M3423" s="22" t="s">
        <v>5683</v>
      </c>
      <c r="N3423" s="22">
        <v>4</v>
      </c>
      <c r="O3423" s="22">
        <v>224.50916531999999</v>
      </c>
      <c r="P3423" s="19">
        <f t="shared" si="53"/>
        <v>9</v>
      </c>
    </row>
    <row r="3424" spans="1:16" x14ac:dyDescent="0.25">
      <c r="A3424" s="21">
        <v>44819</v>
      </c>
      <c r="B3424" s="22" t="s">
        <v>2293</v>
      </c>
      <c r="C3424" s="22" t="s">
        <v>10</v>
      </c>
      <c r="D3424" s="22">
        <v>2</v>
      </c>
      <c r="E3424" s="22" t="s">
        <v>406</v>
      </c>
      <c r="F3424" s="22" t="s">
        <v>407</v>
      </c>
      <c r="G3424" s="22">
        <v>71</v>
      </c>
      <c r="H3424" s="22">
        <v>71</v>
      </c>
      <c r="I3424" s="22">
        <v>71</v>
      </c>
      <c r="J3424" s="23">
        <v>4.6900000000000004</v>
      </c>
      <c r="K3424" s="22">
        <v>0</v>
      </c>
      <c r="L3424" s="24">
        <v>0</v>
      </c>
      <c r="M3424" s="22" t="s">
        <v>5684</v>
      </c>
      <c r="N3424" s="22">
        <v>4</v>
      </c>
      <c r="O3424" s="22">
        <v>333.02418437</v>
      </c>
      <c r="P3424" s="19">
        <f t="shared" si="53"/>
        <v>9</v>
      </c>
    </row>
    <row r="3425" spans="1:16" x14ac:dyDescent="0.25">
      <c r="A3425" s="21">
        <v>44819</v>
      </c>
      <c r="B3425" s="22" t="s">
        <v>3376</v>
      </c>
      <c r="C3425" s="22" t="s">
        <v>10</v>
      </c>
      <c r="D3425" s="22">
        <v>2</v>
      </c>
      <c r="E3425" s="22" t="s">
        <v>896</v>
      </c>
      <c r="F3425" s="22" t="s">
        <v>863</v>
      </c>
      <c r="G3425" s="22">
        <v>453</v>
      </c>
      <c r="H3425" s="22">
        <v>453</v>
      </c>
      <c r="I3425" s="22">
        <v>453</v>
      </c>
      <c r="J3425" s="23">
        <v>2.12</v>
      </c>
      <c r="K3425" s="22">
        <v>0</v>
      </c>
      <c r="L3425" s="24">
        <v>0</v>
      </c>
      <c r="M3425" s="22" t="s">
        <v>5839</v>
      </c>
      <c r="N3425" s="22">
        <v>5</v>
      </c>
      <c r="O3425" s="22">
        <v>961.75092744000005</v>
      </c>
      <c r="P3425" s="19">
        <f t="shared" si="53"/>
        <v>9</v>
      </c>
    </row>
    <row r="3426" spans="1:16" x14ac:dyDescent="0.25">
      <c r="A3426" s="21">
        <v>44819</v>
      </c>
      <c r="B3426" s="22" t="s">
        <v>3236</v>
      </c>
      <c r="C3426" s="22" t="s">
        <v>966</v>
      </c>
      <c r="D3426" s="22">
        <v>2</v>
      </c>
      <c r="E3426" s="22" t="s">
        <v>1232</v>
      </c>
      <c r="F3426" s="22" t="s">
        <v>407</v>
      </c>
      <c r="G3426" s="22">
        <v>1286</v>
      </c>
      <c r="H3426" s="22">
        <v>56</v>
      </c>
      <c r="I3426" s="22">
        <v>55</v>
      </c>
      <c r="J3426" s="23">
        <v>9.08</v>
      </c>
      <c r="K3426" s="22">
        <v>-1</v>
      </c>
      <c r="L3426" s="24">
        <v>-9.08</v>
      </c>
      <c r="M3426" s="22" t="s">
        <v>6442</v>
      </c>
      <c r="N3426" s="22">
        <v>4</v>
      </c>
      <c r="O3426" s="22">
        <v>508.36729215999998</v>
      </c>
      <c r="P3426" s="19">
        <f t="shared" si="53"/>
        <v>9</v>
      </c>
    </row>
    <row r="3427" spans="1:16" x14ac:dyDescent="0.25">
      <c r="A3427" s="21">
        <v>44819</v>
      </c>
      <c r="B3427" s="22" t="s">
        <v>3069</v>
      </c>
      <c r="C3427" s="22" t="s">
        <v>9</v>
      </c>
      <c r="D3427" s="22">
        <v>2</v>
      </c>
      <c r="E3427" s="22" t="s">
        <v>927</v>
      </c>
      <c r="F3427" s="22" t="s">
        <v>696</v>
      </c>
      <c r="G3427" s="22">
        <v>5439</v>
      </c>
      <c r="H3427" s="22">
        <v>198</v>
      </c>
      <c r="I3427" s="22">
        <v>180</v>
      </c>
      <c r="J3427" s="23">
        <v>3.84</v>
      </c>
      <c r="K3427" s="22">
        <v>-18</v>
      </c>
      <c r="L3427" s="24">
        <v>-69.08</v>
      </c>
      <c r="M3427" s="22" t="s">
        <v>6668</v>
      </c>
      <c r="N3427" s="22">
        <v>1</v>
      </c>
      <c r="O3427" s="22">
        <v>759.86034498000004</v>
      </c>
      <c r="P3427" s="19">
        <f t="shared" si="53"/>
        <v>9</v>
      </c>
    </row>
    <row r="3428" spans="1:16" x14ac:dyDescent="0.25">
      <c r="A3428" s="21">
        <v>44819</v>
      </c>
      <c r="B3428" s="22" t="s">
        <v>3228</v>
      </c>
      <c r="C3428" s="22" t="s">
        <v>9</v>
      </c>
      <c r="D3428" s="22">
        <v>2</v>
      </c>
      <c r="E3428" s="22" t="s">
        <v>1112</v>
      </c>
      <c r="F3428" s="22" t="s">
        <v>9</v>
      </c>
      <c r="G3428" s="22">
        <v>2962</v>
      </c>
      <c r="H3428" s="22">
        <v>80</v>
      </c>
      <c r="I3428" s="22">
        <v>112</v>
      </c>
      <c r="J3428" s="23">
        <v>4.53</v>
      </c>
      <c r="K3428" s="22">
        <v>32</v>
      </c>
      <c r="L3428" s="24">
        <v>145.05000000000001</v>
      </c>
      <c r="M3428" s="22" t="s">
        <v>6669</v>
      </c>
      <c r="N3428" s="22">
        <v>3</v>
      </c>
      <c r="O3428" s="22">
        <v>362.61636479999999</v>
      </c>
      <c r="P3428" s="19">
        <f t="shared" si="53"/>
        <v>9</v>
      </c>
    </row>
    <row r="3429" spans="1:16" x14ac:dyDescent="0.25">
      <c r="A3429" s="21">
        <v>44819</v>
      </c>
      <c r="B3429" s="22" t="s">
        <v>3524</v>
      </c>
      <c r="C3429" s="22" t="s">
        <v>9</v>
      </c>
      <c r="D3429" s="22">
        <v>2</v>
      </c>
      <c r="E3429" s="22" t="s">
        <v>1144</v>
      </c>
      <c r="F3429" s="22" t="s">
        <v>9</v>
      </c>
      <c r="G3429" s="22">
        <v>1631</v>
      </c>
      <c r="H3429" s="22">
        <v>168</v>
      </c>
      <c r="I3429" s="22">
        <v>144</v>
      </c>
      <c r="J3429" s="23">
        <v>5.39</v>
      </c>
      <c r="K3429" s="22">
        <v>-24</v>
      </c>
      <c r="L3429" s="24">
        <v>-129.41999999999999</v>
      </c>
      <c r="M3429" s="22" t="s">
        <v>6670</v>
      </c>
      <c r="N3429" s="22">
        <v>3</v>
      </c>
      <c r="O3429" s="22">
        <v>905.97473735999995</v>
      </c>
      <c r="P3429" s="19">
        <f t="shared" si="53"/>
        <v>9</v>
      </c>
    </row>
    <row r="3430" spans="1:16" x14ac:dyDescent="0.25">
      <c r="A3430" s="21">
        <v>44819</v>
      </c>
      <c r="B3430" s="22" t="s">
        <v>3706</v>
      </c>
      <c r="C3430" s="22" t="s">
        <v>966</v>
      </c>
      <c r="D3430" s="22">
        <v>2</v>
      </c>
      <c r="E3430" s="22" t="s">
        <v>1019</v>
      </c>
      <c r="F3430" s="22" t="s">
        <v>863</v>
      </c>
      <c r="G3430" s="22">
        <v>2813</v>
      </c>
      <c r="H3430" s="22">
        <v>103</v>
      </c>
      <c r="I3430" s="22">
        <v>173</v>
      </c>
      <c r="J3430" s="23">
        <v>2.46</v>
      </c>
      <c r="K3430" s="22">
        <v>70</v>
      </c>
      <c r="L3430" s="24">
        <v>172.14</v>
      </c>
      <c r="M3430" s="22" t="s">
        <v>6728</v>
      </c>
      <c r="N3430" s="22">
        <v>5</v>
      </c>
      <c r="O3430" s="22">
        <v>253.28581062000001</v>
      </c>
      <c r="P3430" s="19">
        <f t="shared" si="53"/>
        <v>9</v>
      </c>
    </row>
    <row r="3431" spans="1:16" x14ac:dyDescent="0.25">
      <c r="A3431" s="21">
        <v>44819</v>
      </c>
      <c r="B3431" s="22" t="s">
        <v>3069</v>
      </c>
      <c r="C3431" s="22" t="s">
        <v>966</v>
      </c>
      <c r="D3431" s="22">
        <v>2</v>
      </c>
      <c r="E3431" s="22" t="s">
        <v>1034</v>
      </c>
      <c r="F3431" s="22" t="s">
        <v>863</v>
      </c>
      <c r="G3431" s="22">
        <v>5439</v>
      </c>
      <c r="H3431" s="22">
        <v>304</v>
      </c>
      <c r="I3431" s="22">
        <v>264</v>
      </c>
      <c r="J3431" s="23">
        <v>3.84</v>
      </c>
      <c r="K3431" s="22">
        <v>-40</v>
      </c>
      <c r="L3431" s="24">
        <v>-153.51</v>
      </c>
      <c r="M3431" s="22" t="s">
        <v>6729</v>
      </c>
      <c r="N3431" s="22">
        <v>5</v>
      </c>
      <c r="O3431" s="22">
        <v>1166.6542670399999</v>
      </c>
      <c r="P3431" s="19">
        <f t="shared" si="53"/>
        <v>9</v>
      </c>
    </row>
    <row r="3432" spans="1:16" x14ac:dyDescent="0.25">
      <c r="A3432" s="21">
        <v>44819</v>
      </c>
      <c r="B3432" s="22" t="s">
        <v>3228</v>
      </c>
      <c r="C3432" s="22" t="s">
        <v>966</v>
      </c>
      <c r="D3432" s="22">
        <v>2</v>
      </c>
      <c r="E3432" s="22" t="s">
        <v>1027</v>
      </c>
      <c r="F3432" s="22" t="s">
        <v>863</v>
      </c>
      <c r="G3432" s="22">
        <v>2962</v>
      </c>
      <c r="H3432" s="22">
        <v>172</v>
      </c>
      <c r="I3432" s="22">
        <v>341</v>
      </c>
      <c r="J3432" s="23">
        <v>4.53</v>
      </c>
      <c r="K3432" s="22">
        <v>169</v>
      </c>
      <c r="L3432" s="24">
        <v>766.03</v>
      </c>
      <c r="M3432" s="22" t="s">
        <v>6730</v>
      </c>
      <c r="N3432" s="22">
        <v>5</v>
      </c>
      <c r="O3432" s="22">
        <v>779.62518432000002</v>
      </c>
      <c r="P3432" s="19">
        <f t="shared" si="53"/>
        <v>9</v>
      </c>
    </row>
    <row r="3433" spans="1:16" x14ac:dyDescent="0.25">
      <c r="A3433" s="21">
        <v>44819</v>
      </c>
      <c r="B3433" s="22" t="s">
        <v>3706</v>
      </c>
      <c r="C3433" s="22" t="s">
        <v>931</v>
      </c>
      <c r="D3433" s="22">
        <v>2</v>
      </c>
      <c r="E3433" s="22" t="s">
        <v>1537</v>
      </c>
      <c r="F3433" s="22" t="s">
        <v>1318</v>
      </c>
      <c r="G3433" s="22">
        <v>2813</v>
      </c>
      <c r="H3433" s="22">
        <v>2470</v>
      </c>
      <c r="I3433" s="22">
        <v>2400</v>
      </c>
      <c r="J3433" s="23">
        <v>2.46</v>
      </c>
      <c r="K3433" s="22">
        <v>-70</v>
      </c>
      <c r="L3433" s="24">
        <v>-172.14</v>
      </c>
      <c r="M3433" s="22" t="s">
        <v>6799</v>
      </c>
      <c r="N3433" s="22">
        <v>2</v>
      </c>
      <c r="O3433" s="22">
        <v>6073.9412837999998</v>
      </c>
      <c r="P3433" s="19">
        <f t="shared" si="53"/>
        <v>9</v>
      </c>
    </row>
    <row r="3434" spans="1:16" x14ac:dyDescent="0.25">
      <c r="A3434" s="21">
        <v>44819</v>
      </c>
      <c r="B3434" s="22" t="s">
        <v>3223</v>
      </c>
      <c r="C3434" s="22" t="s">
        <v>931</v>
      </c>
      <c r="D3434" s="22">
        <v>2</v>
      </c>
      <c r="E3434" s="22" t="s">
        <v>1585</v>
      </c>
      <c r="F3434" s="22" t="s">
        <v>1318</v>
      </c>
      <c r="G3434" s="22">
        <v>2455</v>
      </c>
      <c r="H3434" s="22">
        <v>2245</v>
      </c>
      <c r="I3434" s="22">
        <v>2200</v>
      </c>
      <c r="J3434" s="23">
        <v>1.1499999999999999</v>
      </c>
      <c r="K3434" s="22">
        <v>-45</v>
      </c>
      <c r="L3434" s="24">
        <v>-51.6</v>
      </c>
      <c r="M3434" s="22" t="s">
        <v>6800</v>
      </c>
      <c r="N3434" s="22">
        <v>2</v>
      </c>
      <c r="O3434" s="22">
        <v>2574.3248870000002</v>
      </c>
      <c r="P3434" s="19">
        <f t="shared" si="53"/>
        <v>9</v>
      </c>
    </row>
    <row r="3435" spans="1:16" x14ac:dyDescent="0.25">
      <c r="A3435" s="21">
        <v>44819</v>
      </c>
      <c r="B3435" s="22" t="s">
        <v>3372</v>
      </c>
      <c r="C3435" s="22" t="s">
        <v>931</v>
      </c>
      <c r="D3435" s="22">
        <v>2</v>
      </c>
      <c r="E3435" s="22" t="s">
        <v>1595</v>
      </c>
      <c r="F3435" s="22" t="s">
        <v>1318</v>
      </c>
      <c r="G3435" s="22">
        <v>1779</v>
      </c>
      <c r="H3435" s="22">
        <v>1690</v>
      </c>
      <c r="I3435" s="22">
        <v>1710</v>
      </c>
      <c r="J3435" s="23">
        <v>4.3600000000000003</v>
      </c>
      <c r="K3435" s="22">
        <v>20</v>
      </c>
      <c r="L3435" s="24">
        <v>87.11</v>
      </c>
      <c r="M3435" s="22" t="s">
        <v>6801</v>
      </c>
      <c r="N3435" s="22">
        <v>2</v>
      </c>
      <c r="O3435" s="22">
        <v>7360.7542203000003</v>
      </c>
      <c r="P3435" s="19">
        <f t="shared" si="53"/>
        <v>9</v>
      </c>
    </row>
    <row r="3436" spans="1:16" x14ac:dyDescent="0.25">
      <c r="A3436" s="21">
        <v>44819</v>
      </c>
      <c r="B3436" s="22" t="s">
        <v>3058</v>
      </c>
      <c r="C3436" s="22" t="s">
        <v>931</v>
      </c>
      <c r="D3436" s="22">
        <v>2</v>
      </c>
      <c r="E3436" s="22" t="s">
        <v>1611</v>
      </c>
      <c r="F3436" s="22" t="s">
        <v>1318</v>
      </c>
      <c r="G3436" s="22">
        <v>9254</v>
      </c>
      <c r="H3436" s="22">
        <v>850</v>
      </c>
      <c r="I3436" s="22">
        <v>1100</v>
      </c>
      <c r="J3436" s="23">
        <v>3</v>
      </c>
      <c r="K3436" s="22">
        <v>250</v>
      </c>
      <c r="L3436" s="24">
        <v>749.67</v>
      </c>
      <c r="M3436" s="22" t="s">
        <v>6802</v>
      </c>
      <c r="N3436" s="22">
        <v>2</v>
      </c>
      <c r="O3436" s="22">
        <v>2548.8934869999998</v>
      </c>
      <c r="P3436" s="19">
        <f t="shared" si="53"/>
        <v>9</v>
      </c>
    </row>
    <row r="3437" spans="1:16" x14ac:dyDescent="0.25">
      <c r="A3437" s="21">
        <v>44819</v>
      </c>
      <c r="B3437" s="22" t="s">
        <v>3431</v>
      </c>
      <c r="C3437" s="22" t="s">
        <v>931</v>
      </c>
      <c r="D3437" s="22">
        <v>2</v>
      </c>
      <c r="E3437" s="22" t="s">
        <v>1626</v>
      </c>
      <c r="F3437" s="22" t="s">
        <v>1318</v>
      </c>
      <c r="G3437" s="22">
        <v>1952</v>
      </c>
      <c r="H3437" s="22">
        <v>206</v>
      </c>
      <c r="I3437" s="22">
        <v>225</v>
      </c>
      <c r="J3437" s="23">
        <v>2.3199999999999998</v>
      </c>
      <c r="K3437" s="22">
        <v>19</v>
      </c>
      <c r="L3437" s="24">
        <v>44.04</v>
      </c>
      <c r="M3437" s="22" t="s">
        <v>2663</v>
      </c>
      <c r="N3437" s="22">
        <v>2</v>
      </c>
      <c r="O3437" s="22">
        <v>477.51675088000002</v>
      </c>
      <c r="P3437" s="19">
        <f t="shared" si="53"/>
        <v>9</v>
      </c>
    </row>
    <row r="3438" spans="1:16" x14ac:dyDescent="0.25">
      <c r="A3438" s="21">
        <v>44819</v>
      </c>
      <c r="B3438" s="22" t="s">
        <v>4881</v>
      </c>
      <c r="C3438" s="22" t="s">
        <v>931</v>
      </c>
      <c r="D3438" s="22">
        <v>2</v>
      </c>
      <c r="E3438" s="22" t="s">
        <v>1632</v>
      </c>
      <c r="F3438" s="22" t="s">
        <v>1318</v>
      </c>
      <c r="G3438" s="22">
        <v>999</v>
      </c>
      <c r="H3438" s="22">
        <v>190</v>
      </c>
      <c r="I3438" s="22">
        <v>180</v>
      </c>
      <c r="J3438" s="23">
        <v>9.7799999999999994</v>
      </c>
      <c r="K3438" s="22">
        <v>-10</v>
      </c>
      <c r="L3438" s="24">
        <v>-97.84</v>
      </c>
      <c r="M3438" s="22" t="s">
        <v>5003</v>
      </c>
      <c r="N3438" s="22">
        <v>2</v>
      </c>
      <c r="O3438" s="22">
        <v>1859.0260877000001</v>
      </c>
      <c r="P3438" s="19">
        <f t="shared" si="53"/>
        <v>9</v>
      </c>
    </row>
    <row r="3439" spans="1:16" x14ac:dyDescent="0.25">
      <c r="A3439" s="21">
        <v>44819</v>
      </c>
      <c r="B3439" s="22" t="s">
        <v>3524</v>
      </c>
      <c r="C3439" s="22" t="s">
        <v>931</v>
      </c>
      <c r="D3439" s="22">
        <v>2</v>
      </c>
      <c r="E3439" s="22" t="s">
        <v>1618</v>
      </c>
      <c r="F3439" s="22" t="s">
        <v>1318</v>
      </c>
      <c r="G3439" s="22">
        <v>1631</v>
      </c>
      <c r="H3439" s="22">
        <v>600</v>
      </c>
      <c r="I3439" s="22">
        <v>624</v>
      </c>
      <c r="J3439" s="23">
        <v>5.39</v>
      </c>
      <c r="K3439" s="22">
        <v>24</v>
      </c>
      <c r="L3439" s="24">
        <v>129.41999999999999</v>
      </c>
      <c r="M3439" s="22" t="s">
        <v>6803</v>
      </c>
      <c r="N3439" s="22">
        <v>2</v>
      </c>
      <c r="O3439" s="22">
        <v>3235.6240619999999</v>
      </c>
      <c r="P3439" s="19">
        <f t="shared" si="53"/>
        <v>9</v>
      </c>
    </row>
    <row r="3440" spans="1:16" x14ac:dyDescent="0.25">
      <c r="A3440" s="21">
        <v>44819</v>
      </c>
      <c r="B3440" s="22" t="s">
        <v>3223</v>
      </c>
      <c r="C3440" s="22" t="s">
        <v>10</v>
      </c>
      <c r="D3440" s="22">
        <v>2</v>
      </c>
      <c r="E3440" s="22" t="s">
        <v>431</v>
      </c>
      <c r="F3440" s="22" t="s">
        <v>407</v>
      </c>
      <c r="G3440" s="22">
        <v>2455</v>
      </c>
      <c r="H3440" s="22">
        <v>98</v>
      </c>
      <c r="I3440" s="22">
        <v>121</v>
      </c>
      <c r="J3440" s="23">
        <v>1.1499999999999999</v>
      </c>
      <c r="K3440" s="22">
        <v>23</v>
      </c>
      <c r="L3440" s="24">
        <v>26.37</v>
      </c>
      <c r="M3440" s="22" t="s">
        <v>6906</v>
      </c>
      <c r="N3440" s="22">
        <v>4</v>
      </c>
      <c r="O3440" s="22">
        <v>112.37587480000001</v>
      </c>
      <c r="P3440" s="19">
        <f t="shared" si="53"/>
        <v>9</v>
      </c>
    </row>
    <row r="3441" spans="1:16" x14ac:dyDescent="0.25">
      <c r="A3441" s="21">
        <v>44819</v>
      </c>
      <c r="B3441" s="22" t="s">
        <v>3372</v>
      </c>
      <c r="C3441" s="22" t="s">
        <v>10</v>
      </c>
      <c r="D3441" s="22">
        <v>2</v>
      </c>
      <c r="E3441" s="22" t="s">
        <v>65</v>
      </c>
      <c r="F3441" s="22" t="s">
        <v>9</v>
      </c>
      <c r="G3441" s="22">
        <v>1779</v>
      </c>
      <c r="H3441" s="22">
        <v>89</v>
      </c>
      <c r="I3441" s="22">
        <v>66</v>
      </c>
      <c r="J3441" s="23">
        <v>4.3600000000000003</v>
      </c>
      <c r="K3441" s="22">
        <v>-23</v>
      </c>
      <c r="L3441" s="24">
        <v>-100.18</v>
      </c>
      <c r="M3441" s="22" t="s">
        <v>6907</v>
      </c>
      <c r="N3441" s="22">
        <v>3</v>
      </c>
      <c r="O3441" s="22">
        <v>387.63735243000002</v>
      </c>
      <c r="P3441" s="19">
        <f t="shared" si="53"/>
        <v>9</v>
      </c>
    </row>
    <row r="3442" spans="1:16" x14ac:dyDescent="0.25">
      <c r="A3442" s="21">
        <v>44819</v>
      </c>
      <c r="B3442" s="22" t="s">
        <v>3196</v>
      </c>
      <c r="C3442" s="22" t="s">
        <v>10</v>
      </c>
      <c r="D3442" s="22">
        <v>2</v>
      </c>
      <c r="E3442" s="22" t="s">
        <v>408</v>
      </c>
      <c r="F3442" s="22" t="s">
        <v>407</v>
      </c>
      <c r="G3442" s="22">
        <v>4200</v>
      </c>
      <c r="H3442" s="22">
        <v>1649</v>
      </c>
      <c r="I3442" s="22">
        <v>1691</v>
      </c>
      <c r="J3442" s="23">
        <v>0.42</v>
      </c>
      <c r="K3442" s="22">
        <v>42</v>
      </c>
      <c r="L3442" s="24">
        <v>17.489999999999998</v>
      </c>
      <c r="M3442" s="22" t="s">
        <v>6908</v>
      </c>
      <c r="N3442" s="22">
        <v>4</v>
      </c>
      <c r="O3442" s="22">
        <v>686.58054224</v>
      </c>
      <c r="P3442" s="19">
        <f t="shared" si="53"/>
        <v>9</v>
      </c>
    </row>
    <row r="3443" spans="1:16" x14ac:dyDescent="0.25">
      <c r="A3443" s="21">
        <v>44819</v>
      </c>
      <c r="B3443" s="22" t="s">
        <v>6937</v>
      </c>
      <c r="C3443" s="22" t="s">
        <v>2176</v>
      </c>
      <c r="D3443" s="22">
        <v>1</v>
      </c>
      <c r="E3443" s="22" t="s">
        <v>6952</v>
      </c>
      <c r="F3443" s="22" t="s">
        <v>407</v>
      </c>
      <c r="G3443" s="22">
        <v>668</v>
      </c>
      <c r="H3443" s="22">
        <v>668</v>
      </c>
      <c r="I3443" s="22">
        <v>309</v>
      </c>
      <c r="J3443" s="22" t="s">
        <v>7017</v>
      </c>
      <c r="K3443" s="22">
        <v>-359</v>
      </c>
      <c r="L3443" s="22" t="s">
        <v>7018</v>
      </c>
      <c r="M3443" s="22" t="s">
        <v>7019</v>
      </c>
      <c r="N3443" s="22">
        <v>4</v>
      </c>
      <c r="O3443" s="22">
        <v>1334063.0744143999</v>
      </c>
      <c r="P3443" s="19">
        <f t="shared" si="53"/>
        <v>9</v>
      </c>
    </row>
    <row r="3444" spans="1:16" x14ac:dyDescent="0.25">
      <c r="A3444" s="21">
        <v>44819</v>
      </c>
      <c r="B3444" s="22" t="s">
        <v>3692</v>
      </c>
      <c r="C3444" s="22" t="s">
        <v>931</v>
      </c>
      <c r="D3444" s="22">
        <v>2</v>
      </c>
      <c r="E3444" s="22" t="s">
        <v>1626</v>
      </c>
      <c r="F3444" s="22" t="s">
        <v>1318</v>
      </c>
      <c r="G3444" s="22">
        <v>2171</v>
      </c>
      <c r="H3444" s="22">
        <v>0</v>
      </c>
      <c r="I3444" s="22">
        <v>40</v>
      </c>
      <c r="J3444" s="23">
        <v>4.08</v>
      </c>
      <c r="K3444" s="22">
        <v>40</v>
      </c>
      <c r="L3444" s="24">
        <v>163.12</v>
      </c>
      <c r="M3444" s="22" t="s">
        <v>2663</v>
      </c>
      <c r="N3444" s="22">
        <v>2</v>
      </c>
      <c r="O3444" s="22">
        <v>0</v>
      </c>
      <c r="P3444" s="19">
        <f t="shared" si="53"/>
        <v>9</v>
      </c>
    </row>
    <row r="3445" spans="1:16" x14ac:dyDescent="0.25">
      <c r="A3445" s="21">
        <v>44819</v>
      </c>
      <c r="B3445" s="22" t="s">
        <v>3223</v>
      </c>
      <c r="C3445" s="22" t="s">
        <v>931</v>
      </c>
      <c r="D3445" s="22">
        <v>2</v>
      </c>
      <c r="E3445" s="22" t="s">
        <v>1320</v>
      </c>
      <c r="F3445" s="22" t="s">
        <v>1318</v>
      </c>
      <c r="G3445" s="22">
        <v>2455</v>
      </c>
      <c r="H3445" s="22">
        <v>25</v>
      </c>
      <c r="I3445" s="22">
        <v>0</v>
      </c>
      <c r="J3445" s="23">
        <v>1.1499999999999999</v>
      </c>
      <c r="K3445" s="22">
        <v>-25</v>
      </c>
      <c r="L3445" s="24">
        <v>-28.67</v>
      </c>
      <c r="M3445" s="22" t="s">
        <v>7128</v>
      </c>
      <c r="N3445" s="22">
        <v>2</v>
      </c>
      <c r="O3445" s="22">
        <v>28.667314999999999</v>
      </c>
      <c r="P3445" s="19">
        <f t="shared" si="53"/>
        <v>9</v>
      </c>
    </row>
    <row r="3446" spans="1:16" x14ac:dyDescent="0.25">
      <c r="A3446" s="21">
        <v>44819</v>
      </c>
      <c r="B3446" s="22" t="s">
        <v>3228</v>
      </c>
      <c r="C3446" s="22" t="s">
        <v>931</v>
      </c>
      <c r="D3446" s="22">
        <v>2</v>
      </c>
      <c r="E3446" s="22" t="s">
        <v>1529</v>
      </c>
      <c r="F3446" s="22" t="s">
        <v>1318</v>
      </c>
      <c r="G3446" s="22">
        <v>2962</v>
      </c>
      <c r="H3446" s="22">
        <v>110</v>
      </c>
      <c r="I3446" s="22">
        <v>0</v>
      </c>
      <c r="J3446" s="23">
        <v>4.53</v>
      </c>
      <c r="K3446" s="22">
        <v>-110</v>
      </c>
      <c r="L3446" s="24">
        <v>-498.6</v>
      </c>
      <c r="M3446" s="22" t="s">
        <v>7129</v>
      </c>
      <c r="N3446" s="22">
        <v>2</v>
      </c>
      <c r="O3446" s="22">
        <v>498.59750159999999</v>
      </c>
      <c r="P3446" s="19">
        <f t="shared" si="53"/>
        <v>9</v>
      </c>
    </row>
    <row r="3447" spans="1:16" x14ac:dyDescent="0.25">
      <c r="A3447" s="21">
        <v>44820</v>
      </c>
      <c r="B3447" s="22" t="s">
        <v>2599</v>
      </c>
      <c r="C3447" s="22" t="s">
        <v>931</v>
      </c>
      <c r="D3447" s="22">
        <v>2</v>
      </c>
      <c r="E3447" s="22" t="s">
        <v>1516</v>
      </c>
      <c r="F3447" s="22" t="s">
        <v>1318</v>
      </c>
      <c r="G3447" s="22">
        <v>300</v>
      </c>
      <c r="H3447" s="22">
        <v>200</v>
      </c>
      <c r="I3447" s="22">
        <v>200</v>
      </c>
      <c r="J3447" s="23">
        <v>0</v>
      </c>
      <c r="K3447" s="22">
        <v>0</v>
      </c>
      <c r="L3447" s="24">
        <v>0</v>
      </c>
      <c r="M3447" s="22" t="s">
        <v>2665</v>
      </c>
      <c r="N3447" s="22">
        <v>2</v>
      </c>
      <c r="O3447" s="22">
        <v>0</v>
      </c>
      <c r="P3447" s="19">
        <f t="shared" si="53"/>
        <v>9</v>
      </c>
    </row>
    <row r="3448" spans="1:16" x14ac:dyDescent="0.25">
      <c r="A3448" s="21">
        <v>44820</v>
      </c>
      <c r="B3448" s="22" t="s">
        <v>2234</v>
      </c>
      <c r="C3448" s="22" t="s">
        <v>931</v>
      </c>
      <c r="D3448" s="22">
        <v>2</v>
      </c>
      <c r="E3448" s="22" t="s">
        <v>1538</v>
      </c>
      <c r="F3448" s="22" t="s">
        <v>1318</v>
      </c>
      <c r="G3448" s="22">
        <v>204</v>
      </c>
      <c r="H3448" s="22">
        <v>100</v>
      </c>
      <c r="I3448" s="22">
        <v>100</v>
      </c>
      <c r="J3448" s="23">
        <v>0</v>
      </c>
      <c r="K3448" s="22">
        <v>0</v>
      </c>
      <c r="L3448" s="24">
        <v>0</v>
      </c>
      <c r="M3448" s="22" t="s">
        <v>2666</v>
      </c>
      <c r="N3448" s="22">
        <v>2</v>
      </c>
      <c r="O3448" s="22">
        <v>0</v>
      </c>
      <c r="P3448" s="19">
        <f t="shared" si="53"/>
        <v>9</v>
      </c>
    </row>
    <row r="3449" spans="1:16" x14ac:dyDescent="0.25">
      <c r="A3449" s="21">
        <v>44820</v>
      </c>
      <c r="B3449" s="22" t="s">
        <v>2303</v>
      </c>
      <c r="C3449" s="22" t="s">
        <v>931</v>
      </c>
      <c r="D3449" s="22">
        <v>2</v>
      </c>
      <c r="E3449" s="22" t="s">
        <v>1525</v>
      </c>
      <c r="F3449" s="22" t="s">
        <v>1318</v>
      </c>
      <c r="G3449" s="22">
        <v>1350</v>
      </c>
      <c r="H3449" s="22">
        <v>1200</v>
      </c>
      <c r="I3449" s="22">
        <v>1200</v>
      </c>
      <c r="J3449" s="23">
        <v>0</v>
      </c>
      <c r="K3449" s="22">
        <v>0</v>
      </c>
      <c r="L3449" s="24">
        <v>0</v>
      </c>
      <c r="M3449" s="22" t="s">
        <v>2667</v>
      </c>
      <c r="N3449" s="22">
        <v>2</v>
      </c>
      <c r="O3449" s="22">
        <v>0</v>
      </c>
      <c r="P3449" s="19">
        <f t="shared" si="53"/>
        <v>9</v>
      </c>
    </row>
    <row r="3450" spans="1:16" x14ac:dyDescent="0.25">
      <c r="A3450" s="21">
        <v>44820</v>
      </c>
      <c r="B3450" s="22" t="s">
        <v>2546</v>
      </c>
      <c r="C3450" s="22" t="s">
        <v>931</v>
      </c>
      <c r="D3450" s="22">
        <v>2</v>
      </c>
      <c r="E3450" s="22" t="s">
        <v>1538</v>
      </c>
      <c r="F3450" s="22" t="s">
        <v>1318</v>
      </c>
      <c r="G3450" s="22">
        <v>1110</v>
      </c>
      <c r="H3450" s="22">
        <v>860</v>
      </c>
      <c r="I3450" s="22">
        <v>860</v>
      </c>
      <c r="J3450" s="23">
        <v>0</v>
      </c>
      <c r="K3450" s="22">
        <v>0</v>
      </c>
      <c r="L3450" s="24">
        <v>0</v>
      </c>
      <c r="M3450" s="22" t="s">
        <v>2666</v>
      </c>
      <c r="N3450" s="22">
        <v>2</v>
      </c>
      <c r="O3450" s="22">
        <v>0</v>
      </c>
      <c r="P3450" s="19">
        <f t="shared" si="53"/>
        <v>9</v>
      </c>
    </row>
    <row r="3451" spans="1:16" x14ac:dyDescent="0.25">
      <c r="A3451" s="21">
        <v>44820</v>
      </c>
      <c r="B3451" s="22" t="s">
        <v>2525</v>
      </c>
      <c r="C3451" s="22" t="s">
        <v>931</v>
      </c>
      <c r="D3451" s="22">
        <v>2</v>
      </c>
      <c r="E3451" s="22" t="s">
        <v>1536</v>
      </c>
      <c r="F3451" s="22" t="s">
        <v>1318</v>
      </c>
      <c r="G3451" s="22">
        <v>337</v>
      </c>
      <c r="H3451" s="22">
        <v>280</v>
      </c>
      <c r="I3451" s="22">
        <v>280</v>
      </c>
      <c r="J3451" s="23">
        <v>0</v>
      </c>
      <c r="K3451" s="22">
        <v>0</v>
      </c>
      <c r="L3451" s="24">
        <v>0</v>
      </c>
      <c r="M3451" s="22" t="s">
        <v>2668</v>
      </c>
      <c r="N3451" s="22">
        <v>2</v>
      </c>
      <c r="O3451" s="22">
        <v>0</v>
      </c>
      <c r="P3451" s="19">
        <f t="shared" si="53"/>
        <v>9</v>
      </c>
    </row>
    <row r="3452" spans="1:16" x14ac:dyDescent="0.25">
      <c r="A3452" s="21">
        <v>44820</v>
      </c>
      <c r="B3452" s="22" t="s">
        <v>2525</v>
      </c>
      <c r="C3452" s="22" t="s">
        <v>931</v>
      </c>
      <c r="D3452" s="22">
        <v>2</v>
      </c>
      <c r="E3452" s="22" t="s">
        <v>1515</v>
      </c>
      <c r="F3452" s="22" t="s">
        <v>1318</v>
      </c>
      <c r="G3452" s="22">
        <v>337</v>
      </c>
      <c r="H3452" s="22">
        <v>19</v>
      </c>
      <c r="I3452" s="22">
        <v>19</v>
      </c>
      <c r="J3452" s="23">
        <v>0</v>
      </c>
      <c r="K3452" s="22">
        <v>0</v>
      </c>
      <c r="L3452" s="24">
        <v>0</v>
      </c>
      <c r="M3452" s="22" t="s">
        <v>2669</v>
      </c>
      <c r="N3452" s="22">
        <v>2</v>
      </c>
      <c r="O3452" s="22">
        <v>0</v>
      </c>
      <c r="P3452" s="19">
        <f t="shared" si="53"/>
        <v>9</v>
      </c>
    </row>
    <row r="3453" spans="1:16" x14ac:dyDescent="0.25">
      <c r="A3453" s="21">
        <v>44820</v>
      </c>
      <c r="B3453" s="22" t="s">
        <v>2443</v>
      </c>
      <c r="C3453" s="22" t="s">
        <v>931</v>
      </c>
      <c r="D3453" s="22">
        <v>2</v>
      </c>
      <c r="E3453" s="22" t="s">
        <v>1545</v>
      </c>
      <c r="F3453" s="22" t="s">
        <v>1318</v>
      </c>
      <c r="G3453" s="22">
        <v>92</v>
      </c>
      <c r="H3453" s="22">
        <v>48</v>
      </c>
      <c r="I3453" s="22">
        <v>48</v>
      </c>
      <c r="J3453" s="23">
        <v>0</v>
      </c>
      <c r="K3453" s="22">
        <v>0</v>
      </c>
      <c r="L3453" s="24">
        <v>0</v>
      </c>
      <c r="M3453" s="22" t="s">
        <v>2670</v>
      </c>
      <c r="N3453" s="22">
        <v>2</v>
      </c>
      <c r="O3453" s="22">
        <v>0</v>
      </c>
      <c r="P3453" s="19">
        <f t="shared" si="53"/>
        <v>9</v>
      </c>
    </row>
    <row r="3454" spans="1:16" x14ac:dyDescent="0.25">
      <c r="A3454" s="21">
        <v>44820</v>
      </c>
      <c r="B3454" s="22" t="s">
        <v>2444</v>
      </c>
      <c r="C3454" s="22" t="s">
        <v>931</v>
      </c>
      <c r="D3454" s="22">
        <v>2</v>
      </c>
      <c r="E3454" s="22" t="s">
        <v>1545</v>
      </c>
      <c r="F3454" s="22" t="s">
        <v>1318</v>
      </c>
      <c r="G3454" s="22">
        <v>94</v>
      </c>
      <c r="H3454" s="22">
        <v>50</v>
      </c>
      <c r="I3454" s="22">
        <v>50</v>
      </c>
      <c r="J3454" s="23">
        <v>0</v>
      </c>
      <c r="K3454" s="22">
        <v>0</v>
      </c>
      <c r="L3454" s="24">
        <v>0</v>
      </c>
      <c r="M3454" s="22" t="s">
        <v>2670</v>
      </c>
      <c r="N3454" s="22">
        <v>2</v>
      </c>
      <c r="O3454" s="22">
        <v>0</v>
      </c>
      <c r="P3454" s="19">
        <f t="shared" si="53"/>
        <v>9</v>
      </c>
    </row>
    <row r="3455" spans="1:16" x14ac:dyDescent="0.25">
      <c r="A3455" s="21">
        <v>44820</v>
      </c>
      <c r="B3455" s="22" t="s">
        <v>2445</v>
      </c>
      <c r="C3455" s="22" t="s">
        <v>931</v>
      </c>
      <c r="D3455" s="22">
        <v>2</v>
      </c>
      <c r="E3455" s="22" t="s">
        <v>1545</v>
      </c>
      <c r="F3455" s="22" t="s">
        <v>1318</v>
      </c>
      <c r="G3455" s="22">
        <v>93</v>
      </c>
      <c r="H3455" s="22">
        <v>49</v>
      </c>
      <c r="I3455" s="22">
        <v>49</v>
      </c>
      <c r="J3455" s="23">
        <v>0</v>
      </c>
      <c r="K3455" s="22">
        <v>0</v>
      </c>
      <c r="L3455" s="24">
        <v>0</v>
      </c>
      <c r="M3455" s="22" t="s">
        <v>2670</v>
      </c>
      <c r="N3455" s="22">
        <v>2</v>
      </c>
      <c r="O3455" s="22">
        <v>0</v>
      </c>
      <c r="P3455" s="19">
        <f t="shared" si="53"/>
        <v>9</v>
      </c>
    </row>
    <row r="3456" spans="1:16" x14ac:dyDescent="0.25">
      <c r="A3456" s="21">
        <v>44820</v>
      </c>
      <c r="B3456" s="22" t="s">
        <v>2447</v>
      </c>
      <c r="C3456" s="22" t="s">
        <v>931</v>
      </c>
      <c r="D3456" s="22">
        <v>2</v>
      </c>
      <c r="E3456" s="22" t="s">
        <v>1545</v>
      </c>
      <c r="F3456" s="22" t="s">
        <v>1318</v>
      </c>
      <c r="G3456" s="22">
        <v>88</v>
      </c>
      <c r="H3456" s="22">
        <v>44</v>
      </c>
      <c r="I3456" s="22">
        <v>44</v>
      </c>
      <c r="J3456" s="23">
        <v>0</v>
      </c>
      <c r="K3456" s="22">
        <v>0</v>
      </c>
      <c r="L3456" s="24">
        <v>0</v>
      </c>
      <c r="M3456" s="22" t="s">
        <v>2670</v>
      </c>
      <c r="N3456" s="22">
        <v>2</v>
      </c>
      <c r="O3456" s="22">
        <v>0</v>
      </c>
      <c r="P3456" s="19">
        <f t="shared" si="53"/>
        <v>9</v>
      </c>
    </row>
    <row r="3457" spans="1:16" x14ac:dyDescent="0.25">
      <c r="A3457" s="21">
        <v>44820</v>
      </c>
      <c r="B3457" s="22" t="s">
        <v>2591</v>
      </c>
      <c r="C3457" s="22" t="s">
        <v>931</v>
      </c>
      <c r="D3457" s="22">
        <v>2</v>
      </c>
      <c r="E3457" s="22" t="s">
        <v>1533</v>
      </c>
      <c r="F3457" s="22" t="s">
        <v>1318</v>
      </c>
      <c r="G3457" s="22">
        <v>40</v>
      </c>
      <c r="H3457" s="22">
        <v>39</v>
      </c>
      <c r="I3457" s="22">
        <v>39</v>
      </c>
      <c r="J3457" s="23">
        <v>0</v>
      </c>
      <c r="K3457" s="22">
        <v>0</v>
      </c>
      <c r="L3457" s="24">
        <v>0</v>
      </c>
      <c r="M3457" s="22" t="s">
        <v>2671</v>
      </c>
      <c r="N3457" s="22">
        <v>2</v>
      </c>
      <c r="O3457" s="22">
        <v>0</v>
      </c>
      <c r="P3457" s="19">
        <f t="shared" si="53"/>
        <v>9</v>
      </c>
    </row>
    <row r="3458" spans="1:16" x14ac:dyDescent="0.25">
      <c r="A3458" s="21">
        <v>44820</v>
      </c>
      <c r="B3458" s="22" t="s">
        <v>3679</v>
      </c>
      <c r="C3458" s="22" t="s">
        <v>966</v>
      </c>
      <c r="D3458" s="22">
        <v>2</v>
      </c>
      <c r="E3458" s="22" t="s">
        <v>996</v>
      </c>
      <c r="F3458" s="22" t="s">
        <v>863</v>
      </c>
      <c r="G3458" s="22">
        <v>6553</v>
      </c>
      <c r="H3458" s="22">
        <v>450</v>
      </c>
      <c r="I3458" s="22">
        <v>450</v>
      </c>
      <c r="J3458" s="23">
        <v>2.0499999999999998</v>
      </c>
      <c r="K3458" s="22">
        <v>0</v>
      </c>
      <c r="L3458" s="24">
        <v>0</v>
      </c>
      <c r="M3458" s="22" t="s">
        <v>3812</v>
      </c>
      <c r="N3458" s="22">
        <v>5</v>
      </c>
      <c r="O3458" s="22">
        <v>923.99448600000005</v>
      </c>
      <c r="P3458" s="19">
        <f t="shared" si="53"/>
        <v>9</v>
      </c>
    </row>
    <row r="3459" spans="1:16" x14ac:dyDescent="0.25">
      <c r="A3459" s="21">
        <v>44820</v>
      </c>
      <c r="B3459" s="22" t="s">
        <v>3693</v>
      </c>
      <c r="C3459" s="22" t="s">
        <v>966</v>
      </c>
      <c r="D3459" s="22">
        <v>2</v>
      </c>
      <c r="E3459" s="22" t="s">
        <v>992</v>
      </c>
      <c r="F3459" s="22" t="s">
        <v>863</v>
      </c>
      <c r="G3459" s="22">
        <v>2618</v>
      </c>
      <c r="H3459" s="22">
        <v>168</v>
      </c>
      <c r="I3459" s="22">
        <v>168</v>
      </c>
      <c r="J3459" s="23">
        <v>2.61</v>
      </c>
      <c r="K3459" s="22">
        <v>0</v>
      </c>
      <c r="L3459" s="24">
        <v>0</v>
      </c>
      <c r="M3459" s="22" t="s">
        <v>3813</v>
      </c>
      <c r="N3459" s="22">
        <v>5</v>
      </c>
      <c r="O3459" s="22">
        <v>439.09516056000001</v>
      </c>
      <c r="P3459" s="19">
        <f t="shared" ref="P3459:P3522" si="54">MONTH(A3459)</f>
        <v>9</v>
      </c>
    </row>
    <row r="3460" spans="1:16" x14ac:dyDescent="0.25">
      <c r="A3460" s="21">
        <v>44820</v>
      </c>
      <c r="B3460" s="22" t="s">
        <v>2203</v>
      </c>
      <c r="C3460" s="22" t="s">
        <v>966</v>
      </c>
      <c r="D3460" s="22">
        <v>2</v>
      </c>
      <c r="E3460" s="22" t="s">
        <v>982</v>
      </c>
      <c r="F3460" s="22" t="s">
        <v>863</v>
      </c>
      <c r="G3460" s="22">
        <v>3441</v>
      </c>
      <c r="H3460" s="22">
        <v>177</v>
      </c>
      <c r="I3460" s="22">
        <v>177</v>
      </c>
      <c r="J3460" s="23">
        <v>2.65</v>
      </c>
      <c r="K3460" s="22">
        <v>0</v>
      </c>
      <c r="L3460" s="24">
        <v>0</v>
      </c>
      <c r="M3460" s="22" t="s">
        <v>3814</v>
      </c>
      <c r="N3460" s="22">
        <v>5</v>
      </c>
      <c r="O3460" s="22">
        <v>468.69187767</v>
      </c>
      <c r="P3460" s="19">
        <f t="shared" si="54"/>
        <v>9</v>
      </c>
    </row>
    <row r="3461" spans="1:16" x14ac:dyDescent="0.25">
      <c r="A3461" s="21">
        <v>44820</v>
      </c>
      <c r="B3461" s="22" t="s">
        <v>3697</v>
      </c>
      <c r="C3461" s="22" t="s">
        <v>966</v>
      </c>
      <c r="D3461" s="22">
        <v>2</v>
      </c>
      <c r="E3461" s="22" t="s">
        <v>993</v>
      </c>
      <c r="F3461" s="22" t="s">
        <v>863</v>
      </c>
      <c r="G3461" s="22">
        <v>2345</v>
      </c>
      <c r="H3461" s="22">
        <v>265</v>
      </c>
      <c r="I3461" s="22">
        <v>265</v>
      </c>
      <c r="J3461" s="23">
        <v>4.25</v>
      </c>
      <c r="K3461" s="22">
        <v>0</v>
      </c>
      <c r="L3461" s="24">
        <v>0</v>
      </c>
      <c r="M3461" s="22" t="s">
        <v>3815</v>
      </c>
      <c r="N3461" s="22">
        <v>5</v>
      </c>
      <c r="O3461" s="22">
        <v>1127.4057975000001</v>
      </c>
      <c r="P3461" s="19">
        <f t="shared" si="54"/>
        <v>9</v>
      </c>
    </row>
    <row r="3462" spans="1:16" x14ac:dyDescent="0.25">
      <c r="A3462" s="21">
        <v>44820</v>
      </c>
      <c r="B3462" s="22" t="s">
        <v>3232</v>
      </c>
      <c r="C3462" s="22" t="s">
        <v>966</v>
      </c>
      <c r="D3462" s="22">
        <v>2</v>
      </c>
      <c r="E3462" s="22" t="s">
        <v>981</v>
      </c>
      <c r="F3462" s="22" t="s">
        <v>863</v>
      </c>
      <c r="G3462" s="22">
        <v>8752</v>
      </c>
      <c r="H3462" s="22">
        <v>53</v>
      </c>
      <c r="I3462" s="22">
        <v>53</v>
      </c>
      <c r="J3462" s="23">
        <v>8.08</v>
      </c>
      <c r="K3462" s="22">
        <v>0</v>
      </c>
      <c r="L3462" s="24">
        <v>0</v>
      </c>
      <c r="M3462" s="22" t="s">
        <v>3816</v>
      </c>
      <c r="N3462" s="22">
        <v>5</v>
      </c>
      <c r="O3462" s="22">
        <v>428.14769043000001</v>
      </c>
      <c r="P3462" s="19">
        <f t="shared" si="54"/>
        <v>9</v>
      </c>
    </row>
    <row r="3463" spans="1:16" x14ac:dyDescent="0.25">
      <c r="A3463" s="21">
        <v>44820</v>
      </c>
      <c r="B3463" s="22" t="s">
        <v>4387</v>
      </c>
      <c r="C3463" s="22" t="s">
        <v>931</v>
      </c>
      <c r="D3463" s="22">
        <v>2</v>
      </c>
      <c r="E3463" s="22" t="s">
        <v>1518</v>
      </c>
      <c r="F3463" s="22" t="s">
        <v>1318</v>
      </c>
      <c r="G3463" s="22">
        <v>1012</v>
      </c>
      <c r="H3463" s="22">
        <v>1012</v>
      </c>
      <c r="I3463" s="22">
        <v>1012</v>
      </c>
      <c r="J3463" s="23">
        <v>0.41</v>
      </c>
      <c r="K3463" s="22">
        <v>0</v>
      </c>
      <c r="L3463" s="24">
        <v>0</v>
      </c>
      <c r="M3463" s="22" t="s">
        <v>4836</v>
      </c>
      <c r="N3463" s="22">
        <v>2</v>
      </c>
      <c r="O3463" s="22">
        <v>419.96209771999997</v>
      </c>
      <c r="P3463" s="19">
        <f t="shared" si="54"/>
        <v>9</v>
      </c>
    </row>
    <row r="3464" spans="1:16" x14ac:dyDescent="0.25">
      <c r="A3464" s="21">
        <v>44820</v>
      </c>
      <c r="B3464" s="22" t="s">
        <v>3504</v>
      </c>
      <c r="C3464" s="22" t="s">
        <v>931</v>
      </c>
      <c r="D3464" s="22">
        <v>2</v>
      </c>
      <c r="E3464" s="22" t="s">
        <v>1547</v>
      </c>
      <c r="F3464" s="22" t="s">
        <v>1318</v>
      </c>
      <c r="G3464" s="22">
        <v>823</v>
      </c>
      <c r="H3464" s="22">
        <v>560</v>
      </c>
      <c r="I3464" s="22">
        <v>560</v>
      </c>
      <c r="J3464" s="23">
        <v>3.53</v>
      </c>
      <c r="K3464" s="22">
        <v>0</v>
      </c>
      <c r="L3464" s="24">
        <v>0</v>
      </c>
      <c r="M3464" s="22" t="s">
        <v>4837</v>
      </c>
      <c r="N3464" s="22">
        <v>2</v>
      </c>
      <c r="O3464" s="22">
        <v>1978.151476</v>
      </c>
      <c r="P3464" s="19">
        <f t="shared" si="54"/>
        <v>9</v>
      </c>
    </row>
    <row r="3465" spans="1:16" x14ac:dyDescent="0.25">
      <c r="A3465" s="21">
        <v>44820</v>
      </c>
      <c r="B3465" s="22" t="s">
        <v>3706</v>
      </c>
      <c r="C3465" s="22" t="s">
        <v>931</v>
      </c>
      <c r="D3465" s="22">
        <v>2</v>
      </c>
      <c r="E3465" s="22" t="s">
        <v>1537</v>
      </c>
      <c r="F3465" s="22" t="s">
        <v>1318</v>
      </c>
      <c r="G3465" s="22">
        <v>2813</v>
      </c>
      <c r="H3465" s="22">
        <v>2400</v>
      </c>
      <c r="I3465" s="22">
        <v>2400</v>
      </c>
      <c r="J3465" s="23">
        <v>2.46</v>
      </c>
      <c r="K3465" s="22">
        <v>0</v>
      </c>
      <c r="L3465" s="24">
        <v>0</v>
      </c>
      <c r="M3465" s="22" t="s">
        <v>4838</v>
      </c>
      <c r="N3465" s="22">
        <v>2</v>
      </c>
      <c r="O3465" s="22">
        <v>5901.8052960000005</v>
      </c>
      <c r="P3465" s="19">
        <f t="shared" si="54"/>
        <v>9</v>
      </c>
    </row>
    <row r="3466" spans="1:16" x14ac:dyDescent="0.25">
      <c r="A3466" s="21">
        <v>44820</v>
      </c>
      <c r="B3466" s="22" t="s">
        <v>3005</v>
      </c>
      <c r="C3466" s="22" t="s">
        <v>931</v>
      </c>
      <c r="D3466" s="22">
        <v>2</v>
      </c>
      <c r="E3466" s="22" t="s">
        <v>1542</v>
      </c>
      <c r="F3466" s="22" t="s">
        <v>1318</v>
      </c>
      <c r="G3466" s="22">
        <v>1444</v>
      </c>
      <c r="H3466" s="22">
        <v>900</v>
      </c>
      <c r="I3466" s="22">
        <v>900</v>
      </c>
      <c r="J3466" s="23">
        <v>2.48</v>
      </c>
      <c r="K3466" s="22">
        <v>0</v>
      </c>
      <c r="L3466" s="24">
        <v>0</v>
      </c>
      <c r="M3466" s="22" t="s">
        <v>4839</v>
      </c>
      <c r="N3466" s="22">
        <v>2</v>
      </c>
      <c r="O3466" s="22">
        <v>2231.4780089999999</v>
      </c>
      <c r="P3466" s="19">
        <f t="shared" si="54"/>
        <v>9</v>
      </c>
    </row>
    <row r="3467" spans="1:16" x14ac:dyDescent="0.25">
      <c r="A3467" s="21">
        <v>44820</v>
      </c>
      <c r="B3467" s="22" t="s">
        <v>3360</v>
      </c>
      <c r="C3467" s="22" t="s">
        <v>931</v>
      </c>
      <c r="D3467" s="22">
        <v>2</v>
      </c>
      <c r="E3467" s="22" t="s">
        <v>1535</v>
      </c>
      <c r="F3467" s="22" t="s">
        <v>1318</v>
      </c>
      <c r="G3467" s="22">
        <v>1029</v>
      </c>
      <c r="H3467" s="22">
        <v>700</v>
      </c>
      <c r="I3467" s="22">
        <v>700</v>
      </c>
      <c r="J3467" s="23">
        <v>1.53</v>
      </c>
      <c r="K3467" s="22">
        <v>0</v>
      </c>
      <c r="L3467" s="24">
        <v>0</v>
      </c>
      <c r="M3467" s="22" t="s">
        <v>4840</v>
      </c>
      <c r="N3467" s="22">
        <v>2</v>
      </c>
      <c r="O3467" s="22">
        <v>1070.4931369999999</v>
      </c>
      <c r="P3467" s="19">
        <f t="shared" si="54"/>
        <v>9</v>
      </c>
    </row>
    <row r="3468" spans="1:16" x14ac:dyDescent="0.25">
      <c r="A3468" s="21">
        <v>44820</v>
      </c>
      <c r="B3468" s="22" t="s">
        <v>3680</v>
      </c>
      <c r="C3468" s="22" t="s">
        <v>931</v>
      </c>
      <c r="D3468" s="22">
        <v>2</v>
      </c>
      <c r="E3468" s="22" t="s">
        <v>1517</v>
      </c>
      <c r="F3468" s="22" t="s">
        <v>1318</v>
      </c>
      <c r="G3468" s="22">
        <v>4373</v>
      </c>
      <c r="H3468" s="22">
        <v>3680</v>
      </c>
      <c r="I3468" s="22">
        <v>3680</v>
      </c>
      <c r="J3468" s="23">
        <v>2.09</v>
      </c>
      <c r="K3468" s="22">
        <v>0</v>
      </c>
      <c r="L3468" s="24">
        <v>0</v>
      </c>
      <c r="M3468" s="22" t="s">
        <v>4841</v>
      </c>
      <c r="N3468" s="22">
        <v>2</v>
      </c>
      <c r="O3468" s="22">
        <v>7682.9866080000002</v>
      </c>
      <c r="P3468" s="19">
        <f t="shared" si="54"/>
        <v>9</v>
      </c>
    </row>
    <row r="3469" spans="1:16" x14ac:dyDescent="0.25">
      <c r="A3469" s="21">
        <v>44820</v>
      </c>
      <c r="B3469" s="22" t="s">
        <v>2555</v>
      </c>
      <c r="C3469" s="22" t="s">
        <v>931</v>
      </c>
      <c r="D3469" s="22">
        <v>2</v>
      </c>
      <c r="E3469" s="22" t="s">
        <v>1526</v>
      </c>
      <c r="F3469" s="22" t="s">
        <v>1318</v>
      </c>
      <c r="G3469" s="22">
        <v>4363</v>
      </c>
      <c r="H3469" s="22">
        <v>1440</v>
      </c>
      <c r="I3469" s="22">
        <v>1440</v>
      </c>
      <c r="J3469" s="23">
        <v>1.88</v>
      </c>
      <c r="K3469" s="22">
        <v>0</v>
      </c>
      <c r="L3469" s="24">
        <v>0</v>
      </c>
      <c r="M3469" s="22" t="s">
        <v>4842</v>
      </c>
      <c r="N3469" s="22">
        <v>2</v>
      </c>
      <c r="O3469" s="22">
        <v>2703.3675696</v>
      </c>
      <c r="P3469" s="19">
        <f t="shared" si="54"/>
        <v>9</v>
      </c>
    </row>
    <row r="3470" spans="1:16" x14ac:dyDescent="0.25">
      <c r="A3470" s="21">
        <v>44820</v>
      </c>
      <c r="B3470" s="22" t="s">
        <v>2189</v>
      </c>
      <c r="C3470" s="22" t="s">
        <v>931</v>
      </c>
      <c r="D3470" s="22">
        <v>2</v>
      </c>
      <c r="E3470" s="22" t="s">
        <v>1516</v>
      </c>
      <c r="F3470" s="22" t="s">
        <v>1318</v>
      </c>
      <c r="G3470" s="22">
        <v>905</v>
      </c>
      <c r="H3470" s="22">
        <v>720</v>
      </c>
      <c r="I3470" s="22">
        <v>720</v>
      </c>
      <c r="J3470" s="23">
        <v>1.59</v>
      </c>
      <c r="K3470" s="22">
        <v>0</v>
      </c>
      <c r="L3470" s="24">
        <v>0</v>
      </c>
      <c r="M3470" s="22" t="s">
        <v>2665</v>
      </c>
      <c r="N3470" s="22">
        <v>2</v>
      </c>
      <c r="O3470" s="22">
        <v>1144.9001808</v>
      </c>
      <c r="P3470" s="19">
        <f t="shared" si="54"/>
        <v>9</v>
      </c>
    </row>
    <row r="3471" spans="1:16" x14ac:dyDescent="0.25">
      <c r="A3471" s="21">
        <v>44820</v>
      </c>
      <c r="B3471" s="22" t="s">
        <v>3361</v>
      </c>
      <c r="C3471" s="22" t="s">
        <v>931</v>
      </c>
      <c r="D3471" s="22">
        <v>2</v>
      </c>
      <c r="E3471" s="22" t="s">
        <v>1519</v>
      </c>
      <c r="F3471" s="22" t="s">
        <v>1318</v>
      </c>
      <c r="G3471" s="22">
        <v>4027</v>
      </c>
      <c r="H3471" s="22">
        <v>811</v>
      </c>
      <c r="I3471" s="22">
        <v>811</v>
      </c>
      <c r="J3471" s="23">
        <v>2.4500000000000002</v>
      </c>
      <c r="K3471" s="22">
        <v>0</v>
      </c>
      <c r="L3471" s="24">
        <v>0</v>
      </c>
      <c r="M3471" s="22" t="s">
        <v>4843</v>
      </c>
      <c r="N3471" s="22">
        <v>2</v>
      </c>
      <c r="O3471" s="22">
        <v>1984.6727931</v>
      </c>
      <c r="P3471" s="19">
        <f t="shared" si="54"/>
        <v>9</v>
      </c>
    </row>
    <row r="3472" spans="1:16" x14ac:dyDescent="0.25">
      <c r="A3472" s="21">
        <v>44820</v>
      </c>
      <c r="B3472" s="22" t="s">
        <v>4844</v>
      </c>
      <c r="C3472" s="22" t="s">
        <v>931</v>
      </c>
      <c r="D3472" s="22">
        <v>2</v>
      </c>
      <c r="E3472" s="22" t="s">
        <v>1538</v>
      </c>
      <c r="F3472" s="22" t="s">
        <v>1318</v>
      </c>
      <c r="G3472" s="22">
        <v>60</v>
      </c>
      <c r="H3472" s="22">
        <v>60</v>
      </c>
      <c r="I3472" s="22">
        <v>60</v>
      </c>
      <c r="J3472" s="23">
        <v>1.78</v>
      </c>
      <c r="K3472" s="22">
        <v>0</v>
      </c>
      <c r="L3472" s="24">
        <v>0</v>
      </c>
      <c r="M3472" s="22" t="s">
        <v>2666</v>
      </c>
      <c r="N3472" s="22">
        <v>2</v>
      </c>
      <c r="O3472" s="22">
        <v>106.8</v>
      </c>
      <c r="P3472" s="19">
        <f t="shared" si="54"/>
        <v>9</v>
      </c>
    </row>
    <row r="3473" spans="1:16" x14ac:dyDescent="0.25">
      <c r="A3473" s="21">
        <v>44820</v>
      </c>
      <c r="B3473" s="22" t="s">
        <v>2203</v>
      </c>
      <c r="C3473" s="22" t="s">
        <v>931</v>
      </c>
      <c r="D3473" s="22">
        <v>2</v>
      </c>
      <c r="E3473" s="22" t="s">
        <v>1549</v>
      </c>
      <c r="F3473" s="22" t="s">
        <v>1318</v>
      </c>
      <c r="G3473" s="22">
        <v>3441</v>
      </c>
      <c r="H3473" s="22">
        <v>288</v>
      </c>
      <c r="I3473" s="22">
        <v>288</v>
      </c>
      <c r="J3473" s="23">
        <v>2.65</v>
      </c>
      <c r="K3473" s="22">
        <v>0</v>
      </c>
      <c r="L3473" s="24">
        <v>0</v>
      </c>
      <c r="M3473" s="22" t="s">
        <v>4845</v>
      </c>
      <c r="N3473" s="22">
        <v>2</v>
      </c>
      <c r="O3473" s="22">
        <v>762.61729247999995</v>
      </c>
      <c r="P3473" s="19">
        <f t="shared" si="54"/>
        <v>9</v>
      </c>
    </row>
    <row r="3474" spans="1:16" x14ac:dyDescent="0.25">
      <c r="A3474" s="21">
        <v>44820</v>
      </c>
      <c r="B3474" s="22" t="s">
        <v>3008</v>
      </c>
      <c r="C3474" s="22" t="s">
        <v>931</v>
      </c>
      <c r="D3474" s="22">
        <v>2</v>
      </c>
      <c r="E3474" s="22" t="s">
        <v>1529</v>
      </c>
      <c r="F3474" s="22" t="s">
        <v>1318</v>
      </c>
      <c r="G3474" s="22">
        <v>1884</v>
      </c>
      <c r="H3474" s="22">
        <v>1008</v>
      </c>
      <c r="I3474" s="22">
        <v>1008</v>
      </c>
      <c r="J3474" s="23">
        <v>3.9</v>
      </c>
      <c r="K3474" s="22">
        <v>0</v>
      </c>
      <c r="L3474" s="24">
        <v>0</v>
      </c>
      <c r="M3474" s="22" t="s">
        <v>4846</v>
      </c>
      <c r="N3474" s="22">
        <v>2</v>
      </c>
      <c r="O3474" s="22">
        <v>3931.6711795199999</v>
      </c>
      <c r="P3474" s="19">
        <f t="shared" si="54"/>
        <v>9</v>
      </c>
    </row>
    <row r="3475" spans="1:16" x14ac:dyDescent="0.25">
      <c r="A3475" s="21">
        <v>44820</v>
      </c>
      <c r="B3475" s="22" t="s">
        <v>2205</v>
      </c>
      <c r="C3475" s="22" t="s">
        <v>931</v>
      </c>
      <c r="D3475" s="22">
        <v>2</v>
      </c>
      <c r="E3475" s="22" t="s">
        <v>1534</v>
      </c>
      <c r="F3475" s="22" t="s">
        <v>1318</v>
      </c>
      <c r="G3475" s="22">
        <v>1687</v>
      </c>
      <c r="H3475" s="22">
        <v>1000</v>
      </c>
      <c r="I3475" s="22">
        <v>1000</v>
      </c>
      <c r="J3475" s="23">
        <v>2.62</v>
      </c>
      <c r="K3475" s="22">
        <v>0</v>
      </c>
      <c r="L3475" s="24">
        <v>0</v>
      </c>
      <c r="M3475" s="22" t="s">
        <v>4847</v>
      </c>
      <c r="N3475" s="22">
        <v>2</v>
      </c>
      <c r="O3475" s="22">
        <v>2622.5665600000002</v>
      </c>
      <c r="P3475" s="19">
        <f t="shared" si="54"/>
        <v>9</v>
      </c>
    </row>
    <row r="3476" spans="1:16" x14ac:dyDescent="0.25">
      <c r="A3476" s="21">
        <v>44820</v>
      </c>
      <c r="B3476" s="22" t="s">
        <v>2674</v>
      </c>
      <c r="C3476" s="22" t="s">
        <v>931</v>
      </c>
      <c r="D3476" s="22">
        <v>2</v>
      </c>
      <c r="E3476" s="22" t="s">
        <v>1539</v>
      </c>
      <c r="F3476" s="22" t="s">
        <v>1318</v>
      </c>
      <c r="G3476" s="22">
        <v>495</v>
      </c>
      <c r="H3476" s="22">
        <v>390</v>
      </c>
      <c r="I3476" s="22">
        <v>390</v>
      </c>
      <c r="J3476" s="23">
        <v>3.94</v>
      </c>
      <c r="K3476" s="22">
        <v>0</v>
      </c>
      <c r="L3476" s="24">
        <v>0</v>
      </c>
      <c r="M3476" s="22" t="s">
        <v>4848</v>
      </c>
      <c r="N3476" s="22">
        <v>2</v>
      </c>
      <c r="O3476" s="22">
        <v>1536.9391323</v>
      </c>
      <c r="P3476" s="19">
        <f t="shared" si="54"/>
        <v>9</v>
      </c>
    </row>
    <row r="3477" spans="1:16" x14ac:dyDescent="0.25">
      <c r="A3477" s="21">
        <v>44820</v>
      </c>
      <c r="B3477" s="22" t="s">
        <v>2212</v>
      </c>
      <c r="C3477" s="22" t="s">
        <v>931</v>
      </c>
      <c r="D3477" s="22">
        <v>2</v>
      </c>
      <c r="E3477" s="22" t="s">
        <v>1527</v>
      </c>
      <c r="F3477" s="22" t="s">
        <v>1318</v>
      </c>
      <c r="G3477" s="22">
        <v>640</v>
      </c>
      <c r="H3477" s="22">
        <v>400</v>
      </c>
      <c r="I3477" s="22">
        <v>400</v>
      </c>
      <c r="J3477" s="23">
        <v>2.06</v>
      </c>
      <c r="K3477" s="22">
        <v>0</v>
      </c>
      <c r="L3477" s="24">
        <v>0</v>
      </c>
      <c r="M3477" s="22" t="s">
        <v>4849</v>
      </c>
      <c r="N3477" s="22">
        <v>2</v>
      </c>
      <c r="O3477" s="22">
        <v>823.65217199999995</v>
      </c>
      <c r="P3477" s="19">
        <f t="shared" si="54"/>
        <v>9</v>
      </c>
    </row>
    <row r="3478" spans="1:16" x14ac:dyDescent="0.25">
      <c r="A3478" s="21">
        <v>44820</v>
      </c>
      <c r="B3478" s="22" t="s">
        <v>3689</v>
      </c>
      <c r="C3478" s="22" t="s">
        <v>931</v>
      </c>
      <c r="D3478" s="22">
        <v>2</v>
      </c>
      <c r="E3478" s="22" t="s">
        <v>1539</v>
      </c>
      <c r="F3478" s="22" t="s">
        <v>1318</v>
      </c>
      <c r="G3478" s="22">
        <v>1540</v>
      </c>
      <c r="H3478" s="22">
        <v>1240</v>
      </c>
      <c r="I3478" s="22">
        <v>1240</v>
      </c>
      <c r="J3478" s="23">
        <v>2.25</v>
      </c>
      <c r="K3478" s="22">
        <v>0</v>
      </c>
      <c r="L3478" s="24">
        <v>0</v>
      </c>
      <c r="M3478" s="22" t="s">
        <v>4848</v>
      </c>
      <c r="N3478" s="22">
        <v>2</v>
      </c>
      <c r="O3478" s="22">
        <v>2789.7132252000001</v>
      </c>
      <c r="P3478" s="19">
        <f t="shared" si="54"/>
        <v>9</v>
      </c>
    </row>
    <row r="3479" spans="1:16" x14ac:dyDescent="0.25">
      <c r="A3479" s="21">
        <v>44820</v>
      </c>
      <c r="B3479" s="22" t="s">
        <v>3066</v>
      </c>
      <c r="C3479" s="22" t="s">
        <v>931</v>
      </c>
      <c r="D3479" s="22">
        <v>2</v>
      </c>
      <c r="E3479" s="22" t="s">
        <v>1520</v>
      </c>
      <c r="F3479" s="22" t="s">
        <v>1318</v>
      </c>
      <c r="G3479" s="22">
        <v>8188</v>
      </c>
      <c r="H3479" s="22">
        <v>2484</v>
      </c>
      <c r="I3479" s="22">
        <v>2484</v>
      </c>
      <c r="J3479" s="23">
        <v>1.47</v>
      </c>
      <c r="K3479" s="22">
        <v>0</v>
      </c>
      <c r="L3479" s="24">
        <v>0</v>
      </c>
      <c r="M3479" s="22" t="s">
        <v>4850</v>
      </c>
      <c r="N3479" s="22">
        <v>2</v>
      </c>
      <c r="O3479" s="22">
        <v>3655.0497067199999</v>
      </c>
      <c r="P3479" s="19">
        <f t="shared" si="54"/>
        <v>9</v>
      </c>
    </row>
    <row r="3480" spans="1:16" x14ac:dyDescent="0.25">
      <c r="A3480" s="21">
        <v>44820</v>
      </c>
      <c r="B3480" s="22" t="s">
        <v>4695</v>
      </c>
      <c r="C3480" s="22" t="s">
        <v>931</v>
      </c>
      <c r="D3480" s="22">
        <v>2</v>
      </c>
      <c r="E3480" s="22" t="s">
        <v>1554</v>
      </c>
      <c r="F3480" s="22" t="s">
        <v>1318</v>
      </c>
      <c r="G3480" s="22">
        <v>3025</v>
      </c>
      <c r="H3480" s="22">
        <v>2720</v>
      </c>
      <c r="I3480" s="22">
        <v>2720</v>
      </c>
      <c r="J3480" s="23">
        <v>1.3</v>
      </c>
      <c r="K3480" s="22">
        <v>0</v>
      </c>
      <c r="L3480" s="24">
        <v>0</v>
      </c>
      <c r="M3480" s="22" t="s">
        <v>4851</v>
      </c>
      <c r="N3480" s="22">
        <v>2</v>
      </c>
      <c r="O3480" s="22">
        <v>3524.1739023999999</v>
      </c>
      <c r="P3480" s="19">
        <f t="shared" si="54"/>
        <v>9</v>
      </c>
    </row>
    <row r="3481" spans="1:16" x14ac:dyDescent="0.25">
      <c r="A3481" s="21">
        <v>44820</v>
      </c>
      <c r="B3481" s="22" t="s">
        <v>4697</v>
      </c>
      <c r="C3481" s="22" t="s">
        <v>931</v>
      </c>
      <c r="D3481" s="22">
        <v>2</v>
      </c>
      <c r="E3481" s="22" t="s">
        <v>1554</v>
      </c>
      <c r="F3481" s="22" t="s">
        <v>1318</v>
      </c>
      <c r="G3481" s="22">
        <v>1499</v>
      </c>
      <c r="H3481" s="22">
        <v>1280</v>
      </c>
      <c r="I3481" s="22">
        <v>1280</v>
      </c>
      <c r="J3481" s="23">
        <v>1.23</v>
      </c>
      <c r="K3481" s="22">
        <v>0</v>
      </c>
      <c r="L3481" s="24">
        <v>0</v>
      </c>
      <c r="M3481" s="22" t="s">
        <v>4851</v>
      </c>
      <c r="N3481" s="22">
        <v>2</v>
      </c>
      <c r="O3481" s="22">
        <v>1580.5217408000001</v>
      </c>
      <c r="P3481" s="19">
        <f t="shared" si="54"/>
        <v>9</v>
      </c>
    </row>
    <row r="3482" spans="1:16" x14ac:dyDescent="0.25">
      <c r="A3482" s="21">
        <v>44820</v>
      </c>
      <c r="B3482" s="22" t="s">
        <v>4371</v>
      </c>
      <c r="C3482" s="22" t="s">
        <v>931</v>
      </c>
      <c r="D3482" s="22">
        <v>2</v>
      </c>
      <c r="E3482" s="22" t="s">
        <v>1511</v>
      </c>
      <c r="F3482" s="22" t="s">
        <v>1318</v>
      </c>
      <c r="G3482" s="22">
        <v>22108</v>
      </c>
      <c r="H3482" s="22">
        <v>10000</v>
      </c>
      <c r="I3482" s="22">
        <v>10000</v>
      </c>
      <c r="J3482" s="23">
        <v>0.93</v>
      </c>
      <c r="K3482" s="22">
        <v>0</v>
      </c>
      <c r="L3482" s="24">
        <v>0</v>
      </c>
      <c r="M3482" s="22" t="s">
        <v>4852</v>
      </c>
      <c r="N3482" s="22">
        <v>2</v>
      </c>
      <c r="O3482" s="22">
        <v>9337.4765000000007</v>
      </c>
      <c r="P3482" s="19">
        <f t="shared" si="54"/>
        <v>9</v>
      </c>
    </row>
    <row r="3483" spans="1:16" x14ac:dyDescent="0.25">
      <c r="A3483" s="21">
        <v>44820</v>
      </c>
      <c r="B3483" s="22" t="s">
        <v>3375</v>
      </c>
      <c r="C3483" s="22" t="s">
        <v>931</v>
      </c>
      <c r="D3483" s="22">
        <v>2</v>
      </c>
      <c r="E3483" s="22" t="s">
        <v>1515</v>
      </c>
      <c r="F3483" s="22" t="s">
        <v>1318</v>
      </c>
      <c r="G3483" s="22">
        <v>1117</v>
      </c>
      <c r="H3483" s="22">
        <v>500</v>
      </c>
      <c r="I3483" s="22">
        <v>500</v>
      </c>
      <c r="J3483" s="23">
        <v>1.02</v>
      </c>
      <c r="K3483" s="22">
        <v>0</v>
      </c>
      <c r="L3483" s="24">
        <v>0</v>
      </c>
      <c r="M3483" s="22" t="s">
        <v>2669</v>
      </c>
      <c r="N3483" s="22">
        <v>2</v>
      </c>
      <c r="O3483" s="22">
        <v>511.15570000000002</v>
      </c>
      <c r="P3483" s="19">
        <f t="shared" si="54"/>
        <v>9</v>
      </c>
    </row>
    <row r="3484" spans="1:16" x14ac:dyDescent="0.25">
      <c r="A3484" s="21">
        <v>44820</v>
      </c>
      <c r="B3484" s="22" t="s">
        <v>2266</v>
      </c>
      <c r="C3484" s="22" t="s">
        <v>931</v>
      </c>
      <c r="D3484" s="22">
        <v>2</v>
      </c>
      <c r="E3484" s="22" t="s">
        <v>1520</v>
      </c>
      <c r="F3484" s="22" t="s">
        <v>1318</v>
      </c>
      <c r="G3484" s="22">
        <v>37</v>
      </c>
      <c r="H3484" s="22">
        <v>2</v>
      </c>
      <c r="I3484" s="22">
        <v>2</v>
      </c>
      <c r="J3484" s="23">
        <v>10</v>
      </c>
      <c r="K3484" s="22">
        <v>0</v>
      </c>
      <c r="L3484" s="24">
        <v>0</v>
      </c>
      <c r="M3484" s="22" t="s">
        <v>4850</v>
      </c>
      <c r="N3484" s="22">
        <v>2</v>
      </c>
      <c r="O3484" s="22">
        <v>20</v>
      </c>
      <c r="P3484" s="19">
        <f t="shared" si="54"/>
        <v>9</v>
      </c>
    </row>
    <row r="3485" spans="1:16" x14ac:dyDescent="0.25">
      <c r="A3485" s="21">
        <v>44820</v>
      </c>
      <c r="B3485" s="22" t="s">
        <v>3013</v>
      </c>
      <c r="C3485" s="22" t="s">
        <v>931</v>
      </c>
      <c r="D3485" s="22">
        <v>2</v>
      </c>
      <c r="E3485" s="22" t="s">
        <v>1549</v>
      </c>
      <c r="F3485" s="22" t="s">
        <v>1318</v>
      </c>
      <c r="G3485" s="22">
        <v>350</v>
      </c>
      <c r="H3485" s="22">
        <v>180</v>
      </c>
      <c r="I3485" s="22">
        <v>180</v>
      </c>
      <c r="J3485" s="23">
        <v>7.12</v>
      </c>
      <c r="K3485" s="22">
        <v>0</v>
      </c>
      <c r="L3485" s="24">
        <v>0</v>
      </c>
      <c r="M3485" s="22" t="s">
        <v>4845</v>
      </c>
      <c r="N3485" s="22">
        <v>2</v>
      </c>
      <c r="O3485" s="22">
        <v>1282.3817184</v>
      </c>
      <c r="P3485" s="19">
        <f t="shared" si="54"/>
        <v>9</v>
      </c>
    </row>
    <row r="3486" spans="1:16" x14ac:dyDescent="0.25">
      <c r="A3486" s="21">
        <v>44820</v>
      </c>
      <c r="B3486" s="22" t="s">
        <v>3503</v>
      </c>
      <c r="C3486" s="22" t="s">
        <v>931</v>
      </c>
      <c r="D3486" s="22">
        <v>2</v>
      </c>
      <c r="E3486" s="22" t="s">
        <v>1549</v>
      </c>
      <c r="F3486" s="22" t="s">
        <v>1318</v>
      </c>
      <c r="G3486" s="22">
        <v>2347</v>
      </c>
      <c r="H3486" s="22">
        <v>450</v>
      </c>
      <c r="I3486" s="22">
        <v>450</v>
      </c>
      <c r="J3486" s="23">
        <v>3.69</v>
      </c>
      <c r="K3486" s="22">
        <v>0</v>
      </c>
      <c r="L3486" s="24">
        <v>0</v>
      </c>
      <c r="M3486" s="22" t="s">
        <v>4845</v>
      </c>
      <c r="N3486" s="22">
        <v>2</v>
      </c>
      <c r="O3486" s="22">
        <v>1658.5743825</v>
      </c>
      <c r="P3486" s="19">
        <f t="shared" si="54"/>
        <v>9</v>
      </c>
    </row>
    <row r="3487" spans="1:16" x14ac:dyDescent="0.25">
      <c r="A3487" s="21">
        <v>44820</v>
      </c>
      <c r="B3487" s="22" t="s">
        <v>2272</v>
      </c>
      <c r="C3487" s="22" t="s">
        <v>931</v>
      </c>
      <c r="D3487" s="22">
        <v>2</v>
      </c>
      <c r="E3487" s="22" t="s">
        <v>1522</v>
      </c>
      <c r="F3487" s="22" t="s">
        <v>1318</v>
      </c>
      <c r="G3487" s="22">
        <v>2506</v>
      </c>
      <c r="H3487" s="22">
        <v>2325</v>
      </c>
      <c r="I3487" s="22">
        <v>2325</v>
      </c>
      <c r="J3487" s="23">
        <v>1.1200000000000001</v>
      </c>
      <c r="K3487" s="22">
        <v>0</v>
      </c>
      <c r="L3487" s="24">
        <v>0</v>
      </c>
      <c r="M3487" s="22" t="s">
        <v>4853</v>
      </c>
      <c r="N3487" s="22">
        <v>2</v>
      </c>
      <c r="O3487" s="22">
        <v>2601.4474755000001</v>
      </c>
      <c r="P3487" s="19">
        <f t="shared" si="54"/>
        <v>9</v>
      </c>
    </row>
    <row r="3488" spans="1:16" x14ac:dyDescent="0.25">
      <c r="A3488" s="21">
        <v>44820</v>
      </c>
      <c r="B3488" s="22" t="s">
        <v>2278</v>
      </c>
      <c r="C3488" s="22" t="s">
        <v>931</v>
      </c>
      <c r="D3488" s="22">
        <v>2</v>
      </c>
      <c r="E3488" s="22" t="s">
        <v>1519</v>
      </c>
      <c r="F3488" s="22" t="s">
        <v>1318</v>
      </c>
      <c r="G3488" s="22">
        <v>1911</v>
      </c>
      <c r="H3488" s="22">
        <v>1620</v>
      </c>
      <c r="I3488" s="22">
        <v>1620</v>
      </c>
      <c r="J3488" s="23">
        <v>1.62</v>
      </c>
      <c r="K3488" s="22">
        <v>0</v>
      </c>
      <c r="L3488" s="24">
        <v>0</v>
      </c>
      <c r="M3488" s="22" t="s">
        <v>4843</v>
      </c>
      <c r="N3488" s="22">
        <v>2</v>
      </c>
      <c r="O3488" s="22">
        <v>2617.1915183999999</v>
      </c>
      <c r="P3488" s="19">
        <f t="shared" si="54"/>
        <v>9</v>
      </c>
    </row>
    <row r="3489" spans="1:16" x14ac:dyDescent="0.25">
      <c r="A3489" s="21">
        <v>44820</v>
      </c>
      <c r="B3489" s="22" t="s">
        <v>2517</v>
      </c>
      <c r="C3489" s="22" t="s">
        <v>931</v>
      </c>
      <c r="D3489" s="22">
        <v>2</v>
      </c>
      <c r="E3489" s="22" t="s">
        <v>1551</v>
      </c>
      <c r="F3489" s="22" t="s">
        <v>1318</v>
      </c>
      <c r="G3489" s="22">
        <v>330</v>
      </c>
      <c r="H3489" s="22">
        <v>190</v>
      </c>
      <c r="I3489" s="22">
        <v>190</v>
      </c>
      <c r="J3489" s="23">
        <v>6.36</v>
      </c>
      <c r="K3489" s="22">
        <v>0</v>
      </c>
      <c r="L3489" s="24">
        <v>0</v>
      </c>
      <c r="M3489" s="22" t="s">
        <v>4854</v>
      </c>
      <c r="N3489" s="22">
        <v>2</v>
      </c>
      <c r="O3489" s="22">
        <v>1208.4000000000001</v>
      </c>
      <c r="P3489" s="19">
        <f t="shared" si="54"/>
        <v>9</v>
      </c>
    </row>
    <row r="3490" spans="1:16" x14ac:dyDescent="0.25">
      <c r="A3490" s="21">
        <v>44820</v>
      </c>
      <c r="B3490" s="22" t="s">
        <v>2697</v>
      </c>
      <c r="C3490" s="22" t="s">
        <v>931</v>
      </c>
      <c r="D3490" s="22">
        <v>2</v>
      </c>
      <c r="E3490" s="22" t="s">
        <v>1551</v>
      </c>
      <c r="F3490" s="22" t="s">
        <v>1318</v>
      </c>
      <c r="G3490" s="22">
        <v>452</v>
      </c>
      <c r="H3490" s="22">
        <v>256</v>
      </c>
      <c r="I3490" s="22">
        <v>256</v>
      </c>
      <c r="J3490" s="23">
        <v>9.94</v>
      </c>
      <c r="K3490" s="22">
        <v>0</v>
      </c>
      <c r="L3490" s="24">
        <v>0</v>
      </c>
      <c r="M3490" s="22" t="s">
        <v>4854</v>
      </c>
      <c r="N3490" s="22">
        <v>2</v>
      </c>
      <c r="O3490" s="22">
        <v>2544.64</v>
      </c>
      <c r="P3490" s="19">
        <f t="shared" si="54"/>
        <v>9</v>
      </c>
    </row>
    <row r="3491" spans="1:16" x14ac:dyDescent="0.25">
      <c r="A3491" s="21">
        <v>44820</v>
      </c>
      <c r="B3491" s="22" t="s">
        <v>3227</v>
      </c>
      <c r="C3491" s="22" t="s">
        <v>931</v>
      </c>
      <c r="D3491" s="22">
        <v>2</v>
      </c>
      <c r="E3491" s="22" t="s">
        <v>1548</v>
      </c>
      <c r="F3491" s="22" t="s">
        <v>1318</v>
      </c>
      <c r="G3491" s="22">
        <v>14309</v>
      </c>
      <c r="H3491" s="22">
        <v>5040</v>
      </c>
      <c r="I3491" s="22">
        <v>5040</v>
      </c>
      <c r="J3491" s="23">
        <v>1.04</v>
      </c>
      <c r="K3491" s="22">
        <v>0</v>
      </c>
      <c r="L3491" s="24">
        <v>0</v>
      </c>
      <c r="M3491" s="22" t="s">
        <v>4855</v>
      </c>
      <c r="N3491" s="22">
        <v>2</v>
      </c>
      <c r="O3491" s="22">
        <v>5239.2577608000001</v>
      </c>
      <c r="P3491" s="19">
        <f t="shared" si="54"/>
        <v>9</v>
      </c>
    </row>
    <row r="3492" spans="1:16" x14ac:dyDescent="0.25">
      <c r="A3492" s="21">
        <v>44820</v>
      </c>
      <c r="B3492" s="22" t="s">
        <v>4856</v>
      </c>
      <c r="C3492" s="22" t="s">
        <v>931</v>
      </c>
      <c r="D3492" s="22">
        <v>2</v>
      </c>
      <c r="E3492" s="22" t="s">
        <v>1536</v>
      </c>
      <c r="F3492" s="22" t="s">
        <v>1318</v>
      </c>
      <c r="G3492" s="22">
        <v>107</v>
      </c>
      <c r="H3492" s="22">
        <v>88</v>
      </c>
      <c r="I3492" s="22">
        <v>88</v>
      </c>
      <c r="J3492" s="23">
        <v>6.54</v>
      </c>
      <c r="K3492" s="22">
        <v>0</v>
      </c>
      <c r="L3492" s="24">
        <v>0</v>
      </c>
      <c r="M3492" s="22" t="s">
        <v>2668</v>
      </c>
      <c r="N3492" s="22">
        <v>2</v>
      </c>
      <c r="O3492" s="22">
        <v>575.83025720000001</v>
      </c>
      <c r="P3492" s="19">
        <f t="shared" si="54"/>
        <v>9</v>
      </c>
    </row>
    <row r="3493" spans="1:16" x14ac:dyDescent="0.25">
      <c r="A3493" s="21">
        <v>44820</v>
      </c>
      <c r="B3493" s="22" t="s">
        <v>4857</v>
      </c>
      <c r="C3493" s="22" t="s">
        <v>931</v>
      </c>
      <c r="D3493" s="22">
        <v>2</v>
      </c>
      <c r="E3493" s="22" t="s">
        <v>1520</v>
      </c>
      <c r="F3493" s="22" t="s">
        <v>1318</v>
      </c>
      <c r="G3493" s="22">
        <v>135</v>
      </c>
      <c r="H3493" s="22">
        <v>30</v>
      </c>
      <c r="I3493" s="22">
        <v>30</v>
      </c>
      <c r="J3493" s="23">
        <v>3.12</v>
      </c>
      <c r="K3493" s="22">
        <v>0</v>
      </c>
      <c r="L3493" s="24">
        <v>0</v>
      </c>
      <c r="M3493" s="22" t="s">
        <v>4850</v>
      </c>
      <c r="N3493" s="22">
        <v>2</v>
      </c>
      <c r="O3493" s="22">
        <v>93.699594599999998</v>
      </c>
      <c r="P3493" s="19">
        <f t="shared" si="54"/>
        <v>9</v>
      </c>
    </row>
    <row r="3494" spans="1:16" x14ac:dyDescent="0.25">
      <c r="A3494" s="21">
        <v>44820</v>
      </c>
      <c r="B3494" s="22" t="s">
        <v>4647</v>
      </c>
      <c r="C3494" s="22" t="s">
        <v>931</v>
      </c>
      <c r="D3494" s="22">
        <v>2</v>
      </c>
      <c r="E3494" s="22" t="s">
        <v>1520</v>
      </c>
      <c r="F3494" s="22" t="s">
        <v>1318</v>
      </c>
      <c r="G3494" s="22">
        <v>78</v>
      </c>
      <c r="H3494" s="22">
        <v>40</v>
      </c>
      <c r="I3494" s="22">
        <v>40</v>
      </c>
      <c r="J3494" s="23">
        <v>4.97</v>
      </c>
      <c r="K3494" s="22">
        <v>0</v>
      </c>
      <c r="L3494" s="24">
        <v>0</v>
      </c>
      <c r="M3494" s="22" t="s">
        <v>4850</v>
      </c>
      <c r="N3494" s="22">
        <v>2</v>
      </c>
      <c r="O3494" s="22">
        <v>198.75486799999999</v>
      </c>
      <c r="P3494" s="19">
        <f t="shared" si="54"/>
        <v>9</v>
      </c>
    </row>
    <row r="3495" spans="1:16" x14ac:dyDescent="0.25">
      <c r="A3495" s="21">
        <v>44820</v>
      </c>
      <c r="B3495" s="22" t="s">
        <v>2313</v>
      </c>
      <c r="C3495" s="22" t="s">
        <v>931</v>
      </c>
      <c r="D3495" s="22">
        <v>2</v>
      </c>
      <c r="E3495" s="22" t="s">
        <v>1547</v>
      </c>
      <c r="F3495" s="22" t="s">
        <v>1318</v>
      </c>
      <c r="G3495" s="22">
        <v>899</v>
      </c>
      <c r="H3495" s="22">
        <v>840</v>
      </c>
      <c r="I3495" s="22">
        <v>840</v>
      </c>
      <c r="J3495" s="23">
        <v>2.14</v>
      </c>
      <c r="K3495" s="22">
        <v>0</v>
      </c>
      <c r="L3495" s="24">
        <v>0</v>
      </c>
      <c r="M3495" s="22" t="s">
        <v>4837</v>
      </c>
      <c r="N3495" s="22">
        <v>2</v>
      </c>
      <c r="O3495" s="22">
        <v>1795.3145196</v>
      </c>
      <c r="P3495" s="19">
        <f t="shared" si="54"/>
        <v>9</v>
      </c>
    </row>
    <row r="3496" spans="1:16" x14ac:dyDescent="0.25">
      <c r="A3496" s="21">
        <v>44820</v>
      </c>
      <c r="B3496" s="22" t="s">
        <v>4416</v>
      </c>
      <c r="C3496" s="22" t="s">
        <v>931</v>
      </c>
      <c r="D3496" s="22">
        <v>2</v>
      </c>
      <c r="E3496" s="22" t="s">
        <v>1515</v>
      </c>
      <c r="F3496" s="22" t="s">
        <v>1318</v>
      </c>
      <c r="G3496" s="22">
        <v>1158</v>
      </c>
      <c r="H3496" s="22">
        <v>1080</v>
      </c>
      <c r="I3496" s="22">
        <v>1080</v>
      </c>
      <c r="J3496" s="23">
        <v>1.37</v>
      </c>
      <c r="K3496" s="22">
        <v>0</v>
      </c>
      <c r="L3496" s="24">
        <v>0</v>
      </c>
      <c r="M3496" s="22" t="s">
        <v>2669</v>
      </c>
      <c r="N3496" s="22">
        <v>2</v>
      </c>
      <c r="O3496" s="22">
        <v>1475.5875407999999</v>
      </c>
      <c r="P3496" s="19">
        <f t="shared" si="54"/>
        <v>9</v>
      </c>
    </row>
    <row r="3497" spans="1:16" x14ac:dyDescent="0.25">
      <c r="A3497" s="21">
        <v>44820</v>
      </c>
      <c r="B3497" s="22" t="s">
        <v>2323</v>
      </c>
      <c r="C3497" s="22" t="s">
        <v>931</v>
      </c>
      <c r="D3497" s="22">
        <v>2</v>
      </c>
      <c r="E3497" s="22" t="s">
        <v>1529</v>
      </c>
      <c r="F3497" s="22" t="s">
        <v>1318</v>
      </c>
      <c r="G3497" s="22">
        <v>1091</v>
      </c>
      <c r="H3497" s="22">
        <v>1008</v>
      </c>
      <c r="I3497" s="22">
        <v>1008</v>
      </c>
      <c r="J3497" s="23">
        <v>4.1900000000000004</v>
      </c>
      <c r="K3497" s="22">
        <v>0</v>
      </c>
      <c r="L3497" s="24">
        <v>0</v>
      </c>
      <c r="M3497" s="22" t="s">
        <v>4846</v>
      </c>
      <c r="N3497" s="22">
        <v>2</v>
      </c>
      <c r="O3497" s="22">
        <v>4225.9265495999998</v>
      </c>
      <c r="P3497" s="19">
        <f t="shared" si="54"/>
        <v>9</v>
      </c>
    </row>
    <row r="3498" spans="1:16" x14ac:dyDescent="0.25">
      <c r="A3498" s="21">
        <v>44820</v>
      </c>
      <c r="B3498" s="22" t="s">
        <v>2324</v>
      </c>
      <c r="C3498" s="22" t="s">
        <v>931</v>
      </c>
      <c r="D3498" s="22">
        <v>2</v>
      </c>
      <c r="E3498" s="22" t="s">
        <v>1552</v>
      </c>
      <c r="F3498" s="22" t="s">
        <v>1318</v>
      </c>
      <c r="G3498" s="22">
        <v>220</v>
      </c>
      <c r="H3498" s="22">
        <v>200</v>
      </c>
      <c r="I3498" s="22">
        <v>200</v>
      </c>
      <c r="J3498" s="23">
        <v>4.72</v>
      </c>
      <c r="K3498" s="22">
        <v>0</v>
      </c>
      <c r="L3498" s="24">
        <v>0</v>
      </c>
      <c r="M3498" s="22" t="s">
        <v>4858</v>
      </c>
      <c r="N3498" s="22">
        <v>2</v>
      </c>
      <c r="O3498" s="22">
        <v>943.45853799999998</v>
      </c>
      <c r="P3498" s="19">
        <f t="shared" si="54"/>
        <v>9</v>
      </c>
    </row>
    <row r="3499" spans="1:16" x14ac:dyDescent="0.25">
      <c r="A3499" s="21">
        <v>44820</v>
      </c>
      <c r="B3499" s="22" t="s">
        <v>2523</v>
      </c>
      <c r="C3499" s="22" t="s">
        <v>931</v>
      </c>
      <c r="D3499" s="22">
        <v>2</v>
      </c>
      <c r="E3499" s="22" t="s">
        <v>1552</v>
      </c>
      <c r="F3499" s="22" t="s">
        <v>1318</v>
      </c>
      <c r="G3499" s="22">
        <v>644</v>
      </c>
      <c r="H3499" s="22">
        <v>500</v>
      </c>
      <c r="I3499" s="22">
        <v>500</v>
      </c>
      <c r="J3499" s="23">
        <v>4.0999999999999996</v>
      </c>
      <c r="K3499" s="22">
        <v>0</v>
      </c>
      <c r="L3499" s="24">
        <v>0</v>
      </c>
      <c r="M3499" s="22" t="s">
        <v>4858</v>
      </c>
      <c r="N3499" s="22">
        <v>2</v>
      </c>
      <c r="O3499" s="22">
        <v>2051.7901499999998</v>
      </c>
      <c r="P3499" s="19">
        <f t="shared" si="54"/>
        <v>9</v>
      </c>
    </row>
    <row r="3500" spans="1:16" x14ac:dyDescent="0.25">
      <c r="A3500" s="21">
        <v>44820</v>
      </c>
      <c r="B3500" s="22" t="s">
        <v>2698</v>
      </c>
      <c r="C3500" s="22" t="s">
        <v>931</v>
      </c>
      <c r="D3500" s="22">
        <v>2</v>
      </c>
      <c r="E3500" s="22" t="s">
        <v>1534</v>
      </c>
      <c r="F3500" s="22" t="s">
        <v>1318</v>
      </c>
      <c r="G3500" s="22">
        <v>1398</v>
      </c>
      <c r="H3500" s="22">
        <v>940</v>
      </c>
      <c r="I3500" s="22">
        <v>940</v>
      </c>
      <c r="J3500" s="23">
        <v>2.71</v>
      </c>
      <c r="K3500" s="22">
        <v>0</v>
      </c>
      <c r="L3500" s="24">
        <v>0</v>
      </c>
      <c r="M3500" s="22" t="s">
        <v>4847</v>
      </c>
      <c r="N3500" s="22">
        <v>2</v>
      </c>
      <c r="O3500" s="22">
        <v>2549.3000596000002</v>
      </c>
      <c r="P3500" s="19">
        <f t="shared" si="54"/>
        <v>9</v>
      </c>
    </row>
    <row r="3501" spans="1:16" x14ac:dyDescent="0.25">
      <c r="A3501" s="21">
        <v>44820</v>
      </c>
      <c r="B3501" s="22" t="s">
        <v>3067</v>
      </c>
      <c r="C3501" s="22" t="s">
        <v>931</v>
      </c>
      <c r="D3501" s="22">
        <v>2</v>
      </c>
      <c r="E3501" s="22" t="s">
        <v>1546</v>
      </c>
      <c r="F3501" s="22" t="s">
        <v>1318</v>
      </c>
      <c r="G3501" s="22">
        <v>4163</v>
      </c>
      <c r="H3501" s="22">
        <v>580</v>
      </c>
      <c r="I3501" s="22">
        <v>580</v>
      </c>
      <c r="J3501" s="23">
        <v>2.85</v>
      </c>
      <c r="K3501" s="22">
        <v>0</v>
      </c>
      <c r="L3501" s="24">
        <v>0</v>
      </c>
      <c r="M3501" s="22" t="s">
        <v>4859</v>
      </c>
      <c r="N3501" s="22">
        <v>2</v>
      </c>
      <c r="O3501" s="22">
        <v>1655.6605354000001</v>
      </c>
      <c r="P3501" s="19">
        <f t="shared" si="54"/>
        <v>9</v>
      </c>
    </row>
    <row r="3502" spans="1:16" x14ac:dyDescent="0.25">
      <c r="A3502" s="21">
        <v>44820</v>
      </c>
      <c r="B3502" s="22" t="s">
        <v>2473</v>
      </c>
      <c r="C3502" s="22" t="s">
        <v>931</v>
      </c>
      <c r="D3502" s="22">
        <v>2</v>
      </c>
      <c r="E3502" s="22" t="s">
        <v>1550</v>
      </c>
      <c r="F3502" s="22" t="s">
        <v>1318</v>
      </c>
      <c r="G3502" s="22">
        <v>667</v>
      </c>
      <c r="H3502" s="22">
        <v>624</v>
      </c>
      <c r="I3502" s="22">
        <v>624</v>
      </c>
      <c r="J3502" s="23">
        <v>3.38</v>
      </c>
      <c r="K3502" s="22">
        <v>0</v>
      </c>
      <c r="L3502" s="24">
        <v>0</v>
      </c>
      <c r="M3502" s="22" t="s">
        <v>4860</v>
      </c>
      <c r="N3502" s="22">
        <v>2</v>
      </c>
      <c r="O3502" s="22">
        <v>2107.1212531199999</v>
      </c>
      <c r="P3502" s="19">
        <f t="shared" si="54"/>
        <v>9</v>
      </c>
    </row>
    <row r="3503" spans="1:16" x14ac:dyDescent="0.25">
      <c r="A3503" s="21">
        <v>44820</v>
      </c>
      <c r="B3503" s="22" t="s">
        <v>2548</v>
      </c>
      <c r="C3503" s="22" t="s">
        <v>931</v>
      </c>
      <c r="D3503" s="22">
        <v>2</v>
      </c>
      <c r="E3503" s="22" t="s">
        <v>1550</v>
      </c>
      <c r="F3503" s="22" t="s">
        <v>1318</v>
      </c>
      <c r="G3503" s="22">
        <v>426</v>
      </c>
      <c r="H3503" s="22">
        <v>360</v>
      </c>
      <c r="I3503" s="22">
        <v>360</v>
      </c>
      <c r="J3503" s="23">
        <v>4.1900000000000004</v>
      </c>
      <c r="K3503" s="22">
        <v>0</v>
      </c>
      <c r="L3503" s="24">
        <v>0</v>
      </c>
      <c r="M3503" s="22" t="s">
        <v>4860</v>
      </c>
      <c r="N3503" s="22">
        <v>2</v>
      </c>
      <c r="O3503" s="22">
        <v>1508.5477152000001</v>
      </c>
      <c r="P3503" s="19">
        <f t="shared" si="54"/>
        <v>9</v>
      </c>
    </row>
    <row r="3504" spans="1:16" x14ac:dyDescent="0.25">
      <c r="A3504" s="21">
        <v>44820</v>
      </c>
      <c r="B3504" s="22" t="s">
        <v>2579</v>
      </c>
      <c r="C3504" s="22" t="s">
        <v>931</v>
      </c>
      <c r="D3504" s="22">
        <v>2</v>
      </c>
      <c r="E3504" s="22" t="s">
        <v>1527</v>
      </c>
      <c r="F3504" s="22" t="s">
        <v>1318</v>
      </c>
      <c r="G3504" s="22">
        <v>4423</v>
      </c>
      <c r="H3504" s="22">
        <v>4200</v>
      </c>
      <c r="I3504" s="22">
        <v>4200</v>
      </c>
      <c r="J3504" s="23">
        <v>1.04</v>
      </c>
      <c r="K3504" s="22">
        <v>0</v>
      </c>
      <c r="L3504" s="24">
        <v>0</v>
      </c>
      <c r="M3504" s="22" t="s">
        <v>4849</v>
      </c>
      <c r="N3504" s="22">
        <v>2</v>
      </c>
      <c r="O3504" s="22">
        <v>4354.068432</v>
      </c>
      <c r="P3504" s="19">
        <f t="shared" si="54"/>
        <v>9</v>
      </c>
    </row>
    <row r="3505" spans="1:16" x14ac:dyDescent="0.25">
      <c r="A3505" s="21">
        <v>44820</v>
      </c>
      <c r="B3505" s="22" t="s">
        <v>3677</v>
      </c>
      <c r="C3505" s="22" t="s">
        <v>931</v>
      </c>
      <c r="D3505" s="22">
        <v>2</v>
      </c>
      <c r="E3505" s="22" t="s">
        <v>1523</v>
      </c>
      <c r="F3505" s="22" t="s">
        <v>1318</v>
      </c>
      <c r="G3505" s="22">
        <v>2406</v>
      </c>
      <c r="H3505" s="22">
        <v>1353</v>
      </c>
      <c r="I3505" s="22">
        <v>1353</v>
      </c>
      <c r="J3505" s="23">
        <v>4.0599999999999996</v>
      </c>
      <c r="K3505" s="22">
        <v>0</v>
      </c>
      <c r="L3505" s="24">
        <v>0</v>
      </c>
      <c r="M3505" s="22" t="s">
        <v>4861</v>
      </c>
      <c r="N3505" s="22">
        <v>2</v>
      </c>
      <c r="O3505" s="22">
        <v>5496.8482806599995</v>
      </c>
      <c r="P3505" s="19">
        <f t="shared" si="54"/>
        <v>9</v>
      </c>
    </row>
    <row r="3506" spans="1:16" x14ac:dyDescent="0.25">
      <c r="A3506" s="21">
        <v>44820</v>
      </c>
      <c r="B3506" s="22" t="s">
        <v>3836</v>
      </c>
      <c r="C3506" s="22" t="s">
        <v>931</v>
      </c>
      <c r="D3506" s="22">
        <v>2</v>
      </c>
      <c r="E3506" s="22" t="s">
        <v>1514</v>
      </c>
      <c r="F3506" s="22" t="s">
        <v>1318</v>
      </c>
      <c r="G3506" s="22">
        <v>2756</v>
      </c>
      <c r="H3506" s="22">
        <v>945</v>
      </c>
      <c r="I3506" s="22">
        <v>945</v>
      </c>
      <c r="J3506" s="23">
        <v>6.44</v>
      </c>
      <c r="K3506" s="22">
        <v>0</v>
      </c>
      <c r="L3506" s="24">
        <v>0</v>
      </c>
      <c r="M3506" s="22" t="s">
        <v>4862</v>
      </c>
      <c r="N3506" s="22">
        <v>2</v>
      </c>
      <c r="O3506" s="22">
        <v>6089.8903380000002</v>
      </c>
      <c r="P3506" s="19">
        <f t="shared" si="54"/>
        <v>9</v>
      </c>
    </row>
    <row r="3507" spans="1:16" x14ac:dyDescent="0.25">
      <c r="A3507" s="21">
        <v>44820</v>
      </c>
      <c r="B3507" s="22" t="s">
        <v>4385</v>
      </c>
      <c r="C3507" s="22" t="s">
        <v>931</v>
      </c>
      <c r="D3507" s="22">
        <v>2</v>
      </c>
      <c r="E3507" s="22" t="s">
        <v>1513</v>
      </c>
      <c r="F3507" s="22" t="s">
        <v>1318</v>
      </c>
      <c r="G3507" s="22">
        <v>964</v>
      </c>
      <c r="H3507" s="22">
        <v>624</v>
      </c>
      <c r="I3507" s="22">
        <v>624</v>
      </c>
      <c r="J3507" s="23">
        <v>6.1</v>
      </c>
      <c r="K3507" s="22">
        <v>0</v>
      </c>
      <c r="L3507" s="24">
        <v>0</v>
      </c>
      <c r="M3507" s="22" t="s">
        <v>4863</v>
      </c>
      <c r="N3507" s="22">
        <v>2</v>
      </c>
      <c r="O3507" s="22">
        <v>3804.1613563199999</v>
      </c>
      <c r="P3507" s="19">
        <f t="shared" si="54"/>
        <v>9</v>
      </c>
    </row>
    <row r="3508" spans="1:16" x14ac:dyDescent="0.25">
      <c r="A3508" s="21">
        <v>44820</v>
      </c>
      <c r="B3508" s="22" t="s">
        <v>2363</v>
      </c>
      <c r="C3508" s="22" t="s">
        <v>931</v>
      </c>
      <c r="D3508" s="22">
        <v>2</v>
      </c>
      <c r="E3508" s="22" t="s">
        <v>1528</v>
      </c>
      <c r="F3508" s="22" t="s">
        <v>1318</v>
      </c>
      <c r="G3508" s="22">
        <v>681</v>
      </c>
      <c r="H3508" s="22">
        <v>442</v>
      </c>
      <c r="I3508" s="22">
        <v>442</v>
      </c>
      <c r="J3508" s="23">
        <v>0.01</v>
      </c>
      <c r="K3508" s="22">
        <v>0</v>
      </c>
      <c r="L3508" s="24">
        <v>0</v>
      </c>
      <c r="M3508" s="22" t="s">
        <v>4864</v>
      </c>
      <c r="N3508" s="22">
        <v>2</v>
      </c>
      <c r="O3508" s="22">
        <v>5.5283680400000001</v>
      </c>
      <c r="P3508" s="19">
        <f t="shared" si="54"/>
        <v>9</v>
      </c>
    </row>
    <row r="3509" spans="1:16" x14ac:dyDescent="0.25">
      <c r="A3509" s="21">
        <v>44820</v>
      </c>
      <c r="B3509" s="22" t="s">
        <v>2364</v>
      </c>
      <c r="C3509" s="22" t="s">
        <v>931</v>
      </c>
      <c r="D3509" s="22">
        <v>2</v>
      </c>
      <c r="E3509" s="22" t="s">
        <v>1530</v>
      </c>
      <c r="F3509" s="22" t="s">
        <v>1318</v>
      </c>
      <c r="G3509" s="22">
        <v>768</v>
      </c>
      <c r="H3509" s="22">
        <v>360</v>
      </c>
      <c r="I3509" s="22">
        <v>360</v>
      </c>
      <c r="J3509" s="23">
        <v>9.5399999999999991</v>
      </c>
      <c r="K3509" s="22">
        <v>0</v>
      </c>
      <c r="L3509" s="24">
        <v>0</v>
      </c>
      <c r="M3509" s="22" t="s">
        <v>4865</v>
      </c>
      <c r="N3509" s="22">
        <v>2</v>
      </c>
      <c r="O3509" s="22">
        <v>3435.17643</v>
      </c>
      <c r="P3509" s="19">
        <f t="shared" si="54"/>
        <v>9</v>
      </c>
    </row>
    <row r="3510" spans="1:16" x14ac:dyDescent="0.25">
      <c r="A3510" s="21">
        <v>44820</v>
      </c>
      <c r="B3510" s="22" t="s">
        <v>2772</v>
      </c>
      <c r="C3510" s="22" t="s">
        <v>931</v>
      </c>
      <c r="D3510" s="22">
        <v>2</v>
      </c>
      <c r="E3510" s="22" t="s">
        <v>1524</v>
      </c>
      <c r="F3510" s="22" t="s">
        <v>1318</v>
      </c>
      <c r="G3510" s="22">
        <v>966</v>
      </c>
      <c r="H3510" s="22">
        <v>520</v>
      </c>
      <c r="I3510" s="22">
        <v>520</v>
      </c>
      <c r="J3510" s="23">
        <v>10.59</v>
      </c>
      <c r="K3510" s="22">
        <v>0</v>
      </c>
      <c r="L3510" s="24">
        <v>0</v>
      </c>
      <c r="M3510" s="22" t="s">
        <v>4866</v>
      </c>
      <c r="N3510" s="22">
        <v>2</v>
      </c>
      <c r="O3510" s="22">
        <v>5507.2116684000002</v>
      </c>
      <c r="P3510" s="19">
        <f t="shared" si="54"/>
        <v>9</v>
      </c>
    </row>
    <row r="3511" spans="1:16" x14ac:dyDescent="0.25">
      <c r="A3511" s="21">
        <v>44820</v>
      </c>
      <c r="B3511" s="22" t="s">
        <v>3186</v>
      </c>
      <c r="C3511" s="22" t="s">
        <v>931</v>
      </c>
      <c r="D3511" s="22">
        <v>2</v>
      </c>
      <c r="E3511" s="22" t="s">
        <v>1541</v>
      </c>
      <c r="F3511" s="22" t="s">
        <v>1318</v>
      </c>
      <c r="G3511" s="22">
        <v>11784</v>
      </c>
      <c r="H3511" s="22">
        <v>5520</v>
      </c>
      <c r="I3511" s="22">
        <v>5520</v>
      </c>
      <c r="J3511" s="23">
        <v>1.78</v>
      </c>
      <c r="K3511" s="22">
        <v>0</v>
      </c>
      <c r="L3511" s="24">
        <v>0</v>
      </c>
      <c r="M3511" s="22" t="s">
        <v>4867</v>
      </c>
      <c r="N3511" s="22">
        <v>2</v>
      </c>
      <c r="O3511" s="22">
        <v>9816.9685415999993</v>
      </c>
      <c r="P3511" s="19">
        <f t="shared" si="54"/>
        <v>9</v>
      </c>
    </row>
    <row r="3512" spans="1:16" x14ac:dyDescent="0.25">
      <c r="A3512" s="21">
        <v>44820</v>
      </c>
      <c r="B3512" s="22" t="s">
        <v>3143</v>
      </c>
      <c r="C3512" s="22" t="s">
        <v>931</v>
      </c>
      <c r="D3512" s="22">
        <v>2</v>
      </c>
      <c r="E3512" s="22" t="s">
        <v>1533</v>
      </c>
      <c r="F3512" s="22" t="s">
        <v>1318</v>
      </c>
      <c r="G3512" s="22">
        <v>293</v>
      </c>
      <c r="H3512" s="22">
        <v>200</v>
      </c>
      <c r="I3512" s="22">
        <v>200</v>
      </c>
      <c r="J3512" s="23">
        <v>3.81</v>
      </c>
      <c r="K3512" s="22">
        <v>0</v>
      </c>
      <c r="L3512" s="24">
        <v>0</v>
      </c>
      <c r="M3512" s="22" t="s">
        <v>2671</v>
      </c>
      <c r="N3512" s="22">
        <v>2</v>
      </c>
      <c r="O3512" s="22">
        <v>762.82047599999999</v>
      </c>
      <c r="P3512" s="19">
        <f t="shared" si="54"/>
        <v>9</v>
      </c>
    </row>
    <row r="3513" spans="1:16" x14ac:dyDescent="0.25">
      <c r="A3513" s="21">
        <v>44820</v>
      </c>
      <c r="B3513" s="22" t="s">
        <v>2427</v>
      </c>
      <c r="C3513" s="22" t="s">
        <v>931</v>
      </c>
      <c r="D3513" s="22">
        <v>2</v>
      </c>
      <c r="E3513" s="22" t="s">
        <v>1555</v>
      </c>
      <c r="F3513" s="22" t="s">
        <v>1318</v>
      </c>
      <c r="G3513" s="22">
        <v>259</v>
      </c>
      <c r="H3513" s="22">
        <v>204</v>
      </c>
      <c r="I3513" s="22">
        <v>204</v>
      </c>
      <c r="J3513" s="23">
        <v>3.38</v>
      </c>
      <c r="K3513" s="22">
        <v>0</v>
      </c>
      <c r="L3513" s="24">
        <v>0</v>
      </c>
      <c r="M3513" s="22" t="s">
        <v>4868</v>
      </c>
      <c r="N3513" s="22">
        <v>2</v>
      </c>
      <c r="O3513" s="22">
        <v>690.24651744000005</v>
      </c>
      <c r="P3513" s="19">
        <f t="shared" si="54"/>
        <v>9</v>
      </c>
    </row>
    <row r="3514" spans="1:16" x14ac:dyDescent="0.25">
      <c r="A3514" s="21">
        <v>44820</v>
      </c>
      <c r="B3514" s="22" t="s">
        <v>2944</v>
      </c>
      <c r="C3514" s="22" t="s">
        <v>931</v>
      </c>
      <c r="D3514" s="22">
        <v>2</v>
      </c>
      <c r="E3514" s="22" t="s">
        <v>1557</v>
      </c>
      <c r="F3514" s="22" t="s">
        <v>1318</v>
      </c>
      <c r="G3514" s="22">
        <v>238</v>
      </c>
      <c r="H3514" s="22">
        <v>24</v>
      </c>
      <c r="I3514" s="22">
        <v>24</v>
      </c>
      <c r="J3514" s="23">
        <v>4.5</v>
      </c>
      <c r="K3514" s="22">
        <v>0</v>
      </c>
      <c r="L3514" s="24">
        <v>0</v>
      </c>
      <c r="M3514" s="22" t="s">
        <v>4869</v>
      </c>
      <c r="N3514" s="22">
        <v>2</v>
      </c>
      <c r="O3514" s="22">
        <v>108.10606152</v>
      </c>
      <c r="P3514" s="19">
        <f t="shared" si="54"/>
        <v>9</v>
      </c>
    </row>
    <row r="3515" spans="1:16" x14ac:dyDescent="0.25">
      <c r="A3515" s="21">
        <v>44820</v>
      </c>
      <c r="B3515" s="22" t="s">
        <v>2946</v>
      </c>
      <c r="C3515" s="22" t="s">
        <v>931</v>
      </c>
      <c r="D3515" s="22">
        <v>2</v>
      </c>
      <c r="E3515" s="22" t="s">
        <v>1545</v>
      </c>
      <c r="F3515" s="22" t="s">
        <v>1318</v>
      </c>
      <c r="G3515" s="22">
        <v>205</v>
      </c>
      <c r="H3515" s="22">
        <v>123</v>
      </c>
      <c r="I3515" s="22">
        <v>123</v>
      </c>
      <c r="J3515" s="23">
        <v>8.14</v>
      </c>
      <c r="K3515" s="22">
        <v>0</v>
      </c>
      <c r="L3515" s="24">
        <v>0</v>
      </c>
      <c r="M3515" s="22" t="s">
        <v>2670</v>
      </c>
      <c r="N3515" s="22">
        <v>2</v>
      </c>
      <c r="O3515" s="22">
        <v>1001.52865005</v>
      </c>
      <c r="P3515" s="19">
        <f t="shared" si="54"/>
        <v>9</v>
      </c>
    </row>
    <row r="3516" spans="1:16" x14ac:dyDescent="0.25">
      <c r="A3516" s="21">
        <v>44820</v>
      </c>
      <c r="B3516" s="22" t="s">
        <v>4870</v>
      </c>
      <c r="C3516" s="22" t="s">
        <v>931</v>
      </c>
      <c r="D3516" s="22">
        <v>2</v>
      </c>
      <c r="E3516" s="22" t="s">
        <v>1555</v>
      </c>
      <c r="F3516" s="22" t="s">
        <v>1318</v>
      </c>
      <c r="G3516" s="22">
        <v>243</v>
      </c>
      <c r="H3516" s="22">
        <v>93</v>
      </c>
      <c r="I3516" s="22">
        <v>93</v>
      </c>
      <c r="J3516" s="23">
        <v>9.08</v>
      </c>
      <c r="K3516" s="22">
        <v>0</v>
      </c>
      <c r="L3516" s="24">
        <v>0</v>
      </c>
      <c r="M3516" s="22" t="s">
        <v>4868</v>
      </c>
      <c r="N3516" s="22">
        <v>2</v>
      </c>
      <c r="O3516" s="22">
        <v>844.85677112999997</v>
      </c>
      <c r="P3516" s="19">
        <f t="shared" si="54"/>
        <v>9</v>
      </c>
    </row>
    <row r="3517" spans="1:16" x14ac:dyDescent="0.25">
      <c r="A3517" s="21">
        <v>44820</v>
      </c>
      <c r="B3517" s="22" t="s">
        <v>4871</v>
      </c>
      <c r="C3517" s="22" t="s">
        <v>931</v>
      </c>
      <c r="D3517" s="22">
        <v>2</v>
      </c>
      <c r="E3517" s="22" t="s">
        <v>1555</v>
      </c>
      <c r="F3517" s="22" t="s">
        <v>1318</v>
      </c>
      <c r="G3517" s="22">
        <v>18</v>
      </c>
      <c r="H3517" s="22">
        <v>18</v>
      </c>
      <c r="I3517" s="22">
        <v>18</v>
      </c>
      <c r="J3517" s="23">
        <v>7.19</v>
      </c>
      <c r="K3517" s="22">
        <v>0</v>
      </c>
      <c r="L3517" s="24">
        <v>0</v>
      </c>
      <c r="M3517" s="22" t="s">
        <v>4868</v>
      </c>
      <c r="N3517" s="22">
        <v>2</v>
      </c>
      <c r="O3517" s="22">
        <v>129.41926776</v>
      </c>
      <c r="P3517" s="19">
        <f t="shared" si="54"/>
        <v>9</v>
      </c>
    </row>
    <row r="3518" spans="1:16" x14ac:dyDescent="0.25">
      <c r="A3518" s="21">
        <v>44820</v>
      </c>
      <c r="B3518" s="22" t="s">
        <v>4398</v>
      </c>
      <c r="C3518" s="22" t="s">
        <v>931</v>
      </c>
      <c r="D3518" s="22">
        <v>2</v>
      </c>
      <c r="E3518" s="22" t="s">
        <v>1555</v>
      </c>
      <c r="F3518" s="22" t="s">
        <v>1318</v>
      </c>
      <c r="G3518" s="22">
        <v>16</v>
      </c>
      <c r="H3518" s="22">
        <v>16</v>
      </c>
      <c r="I3518" s="22">
        <v>16</v>
      </c>
      <c r="J3518" s="23">
        <v>5.0599999999999996</v>
      </c>
      <c r="K3518" s="22">
        <v>0</v>
      </c>
      <c r="L3518" s="24">
        <v>0</v>
      </c>
      <c r="M3518" s="22" t="s">
        <v>4868</v>
      </c>
      <c r="N3518" s="22">
        <v>2</v>
      </c>
      <c r="O3518" s="22">
        <v>80.920228159999994</v>
      </c>
      <c r="P3518" s="19">
        <f t="shared" si="54"/>
        <v>9</v>
      </c>
    </row>
    <row r="3519" spans="1:16" x14ac:dyDescent="0.25">
      <c r="A3519" s="21">
        <v>44820</v>
      </c>
      <c r="B3519" s="22" t="s">
        <v>4399</v>
      </c>
      <c r="C3519" s="22" t="s">
        <v>931</v>
      </c>
      <c r="D3519" s="22">
        <v>2</v>
      </c>
      <c r="E3519" s="22" t="s">
        <v>1555</v>
      </c>
      <c r="F3519" s="22" t="s">
        <v>1318</v>
      </c>
      <c r="G3519" s="22">
        <v>18</v>
      </c>
      <c r="H3519" s="22">
        <v>18</v>
      </c>
      <c r="I3519" s="22">
        <v>18</v>
      </c>
      <c r="J3519" s="23">
        <v>4.26</v>
      </c>
      <c r="K3519" s="22">
        <v>0</v>
      </c>
      <c r="L3519" s="24">
        <v>0</v>
      </c>
      <c r="M3519" s="22" t="s">
        <v>4868</v>
      </c>
      <c r="N3519" s="22">
        <v>2</v>
      </c>
      <c r="O3519" s="22">
        <v>76.635256679999998</v>
      </c>
      <c r="P3519" s="19">
        <f t="shared" si="54"/>
        <v>9</v>
      </c>
    </row>
    <row r="3520" spans="1:16" x14ac:dyDescent="0.25">
      <c r="A3520" s="21">
        <v>44820</v>
      </c>
      <c r="B3520" s="22" t="s">
        <v>2903</v>
      </c>
      <c r="C3520" s="22" t="s">
        <v>931</v>
      </c>
      <c r="D3520" s="22">
        <v>2</v>
      </c>
      <c r="E3520" s="22" t="s">
        <v>1531</v>
      </c>
      <c r="F3520" s="22" t="s">
        <v>1318</v>
      </c>
      <c r="G3520" s="22">
        <v>200</v>
      </c>
      <c r="H3520" s="22">
        <v>200</v>
      </c>
      <c r="I3520" s="22">
        <v>200</v>
      </c>
      <c r="J3520" s="23">
        <v>2.2999999999999998</v>
      </c>
      <c r="K3520" s="22">
        <v>0</v>
      </c>
      <c r="L3520" s="24">
        <v>0</v>
      </c>
      <c r="M3520" s="22" t="s">
        <v>4872</v>
      </c>
      <c r="N3520" s="22">
        <v>2</v>
      </c>
      <c r="O3520" s="22">
        <v>460</v>
      </c>
      <c r="P3520" s="19">
        <f t="shared" si="54"/>
        <v>9</v>
      </c>
    </row>
    <row r="3521" spans="1:16" x14ac:dyDescent="0.25">
      <c r="A3521" s="21">
        <v>44820</v>
      </c>
      <c r="B3521" s="22" t="s">
        <v>3222</v>
      </c>
      <c r="C3521" s="22" t="s">
        <v>931</v>
      </c>
      <c r="D3521" s="22">
        <v>2</v>
      </c>
      <c r="E3521" s="22" t="s">
        <v>1533</v>
      </c>
      <c r="F3521" s="22" t="s">
        <v>1318</v>
      </c>
      <c r="G3521" s="22">
        <v>53</v>
      </c>
      <c r="H3521" s="22">
        <v>51</v>
      </c>
      <c r="I3521" s="22">
        <v>51</v>
      </c>
      <c r="J3521" s="23">
        <v>2.63</v>
      </c>
      <c r="K3521" s="22">
        <v>0</v>
      </c>
      <c r="L3521" s="24">
        <v>0</v>
      </c>
      <c r="M3521" s="22" t="s">
        <v>2671</v>
      </c>
      <c r="N3521" s="22">
        <v>2</v>
      </c>
      <c r="O3521" s="22">
        <v>133.93499997000001</v>
      </c>
      <c r="P3521" s="19">
        <f t="shared" si="54"/>
        <v>9</v>
      </c>
    </row>
    <row r="3522" spans="1:16" x14ac:dyDescent="0.25">
      <c r="A3522" s="21">
        <v>44820</v>
      </c>
      <c r="B3522" s="22" t="s">
        <v>3490</v>
      </c>
      <c r="C3522" s="22" t="s">
        <v>931</v>
      </c>
      <c r="D3522" s="22">
        <v>2</v>
      </c>
      <c r="E3522" s="22" t="s">
        <v>1556</v>
      </c>
      <c r="F3522" s="22" t="s">
        <v>1318</v>
      </c>
      <c r="G3522" s="22">
        <v>58</v>
      </c>
      <c r="H3522" s="22">
        <v>58</v>
      </c>
      <c r="I3522" s="22">
        <v>58</v>
      </c>
      <c r="J3522" s="23">
        <v>8.3000000000000007</v>
      </c>
      <c r="K3522" s="22">
        <v>0</v>
      </c>
      <c r="L3522" s="24">
        <v>0</v>
      </c>
      <c r="M3522" s="22" t="s">
        <v>4873</v>
      </c>
      <c r="N3522" s="22">
        <v>2</v>
      </c>
      <c r="O3522" s="22">
        <v>481.4</v>
      </c>
      <c r="P3522" s="19">
        <f t="shared" si="54"/>
        <v>9</v>
      </c>
    </row>
    <row r="3523" spans="1:16" x14ac:dyDescent="0.25">
      <c r="A3523" s="21">
        <v>44820</v>
      </c>
      <c r="B3523" s="22" t="s">
        <v>2184</v>
      </c>
      <c r="C3523" s="22" t="s">
        <v>10</v>
      </c>
      <c r="D3523" s="22">
        <v>2</v>
      </c>
      <c r="E3523" s="22" t="s">
        <v>875</v>
      </c>
      <c r="F3523" s="22" t="s">
        <v>863</v>
      </c>
      <c r="G3523" s="22">
        <v>4451</v>
      </c>
      <c r="H3523" s="22">
        <v>351</v>
      </c>
      <c r="I3523" s="22">
        <v>351</v>
      </c>
      <c r="J3523" s="23">
        <v>1.57</v>
      </c>
      <c r="K3523" s="22">
        <v>0</v>
      </c>
      <c r="L3523" s="24">
        <v>0</v>
      </c>
      <c r="M3523" s="22" t="s">
        <v>5840</v>
      </c>
      <c r="N3523" s="22">
        <v>5</v>
      </c>
      <c r="O3523" s="22">
        <v>552.71567402999995</v>
      </c>
      <c r="P3523" s="19">
        <f t="shared" ref="P3523:P3586" si="55">MONTH(A3523)</f>
        <v>9</v>
      </c>
    </row>
    <row r="3524" spans="1:16" x14ac:dyDescent="0.25">
      <c r="A3524" s="21">
        <v>44820</v>
      </c>
      <c r="B3524" s="22" t="s">
        <v>2555</v>
      </c>
      <c r="C3524" s="22" t="s">
        <v>10</v>
      </c>
      <c r="D3524" s="22">
        <v>2</v>
      </c>
      <c r="E3524" s="22" t="s">
        <v>879</v>
      </c>
      <c r="F3524" s="22" t="s">
        <v>863</v>
      </c>
      <c r="G3524" s="22">
        <v>4363</v>
      </c>
      <c r="H3524" s="22">
        <v>43</v>
      </c>
      <c r="I3524" s="22">
        <v>43</v>
      </c>
      <c r="J3524" s="23">
        <v>1.88</v>
      </c>
      <c r="K3524" s="22">
        <v>0</v>
      </c>
      <c r="L3524" s="24">
        <v>0</v>
      </c>
      <c r="M3524" s="22" t="s">
        <v>5841</v>
      </c>
      <c r="N3524" s="22">
        <v>5</v>
      </c>
      <c r="O3524" s="22">
        <v>80.725559369999999</v>
      </c>
      <c r="P3524" s="19">
        <f t="shared" si="55"/>
        <v>9</v>
      </c>
    </row>
    <row r="3525" spans="1:16" x14ac:dyDescent="0.25">
      <c r="A3525" s="21">
        <v>44820</v>
      </c>
      <c r="B3525" s="22" t="s">
        <v>3010</v>
      </c>
      <c r="C3525" s="22" t="s">
        <v>10</v>
      </c>
      <c r="D3525" s="22">
        <v>2</v>
      </c>
      <c r="E3525" s="22" t="s">
        <v>885</v>
      </c>
      <c r="F3525" s="22" t="s">
        <v>863</v>
      </c>
      <c r="G3525" s="22">
        <v>3699</v>
      </c>
      <c r="H3525" s="22">
        <v>499</v>
      </c>
      <c r="I3525" s="22">
        <v>499</v>
      </c>
      <c r="J3525" s="23">
        <v>1.05</v>
      </c>
      <c r="K3525" s="22">
        <v>0</v>
      </c>
      <c r="L3525" s="24">
        <v>0</v>
      </c>
      <c r="M3525" s="22" t="s">
        <v>5842</v>
      </c>
      <c r="N3525" s="22">
        <v>5</v>
      </c>
      <c r="O3525" s="22">
        <v>525.55675504999999</v>
      </c>
      <c r="P3525" s="19">
        <f t="shared" si="55"/>
        <v>9</v>
      </c>
    </row>
    <row r="3526" spans="1:16" x14ac:dyDescent="0.25">
      <c r="A3526" s="21">
        <v>44820</v>
      </c>
      <c r="B3526" s="22" t="s">
        <v>4376</v>
      </c>
      <c r="C3526" s="22" t="s">
        <v>10</v>
      </c>
      <c r="D3526" s="22">
        <v>2</v>
      </c>
      <c r="E3526" s="22" t="s">
        <v>873</v>
      </c>
      <c r="F3526" s="22" t="s">
        <v>863</v>
      </c>
      <c r="G3526" s="22">
        <v>301</v>
      </c>
      <c r="H3526" s="22">
        <v>61</v>
      </c>
      <c r="I3526" s="22">
        <v>61</v>
      </c>
      <c r="J3526" s="23">
        <v>57.07</v>
      </c>
      <c r="K3526" s="22">
        <v>0</v>
      </c>
      <c r="L3526" s="24">
        <v>0</v>
      </c>
      <c r="M3526" s="22" t="s">
        <v>5843</v>
      </c>
      <c r="N3526" s="22">
        <v>5</v>
      </c>
      <c r="O3526" s="22">
        <v>3481.5722568299998</v>
      </c>
      <c r="P3526" s="19">
        <f t="shared" si="55"/>
        <v>9</v>
      </c>
    </row>
    <row r="3527" spans="1:16" x14ac:dyDescent="0.25">
      <c r="A3527" s="21">
        <v>44820</v>
      </c>
      <c r="B3527" s="22" t="s">
        <v>5170</v>
      </c>
      <c r="C3527" s="22" t="s">
        <v>931</v>
      </c>
      <c r="D3527" s="22">
        <v>2</v>
      </c>
      <c r="E3527" s="22" t="s">
        <v>1531</v>
      </c>
      <c r="F3527" s="22" t="s">
        <v>1318</v>
      </c>
      <c r="G3527" s="22">
        <v>101</v>
      </c>
      <c r="H3527" s="22">
        <v>101</v>
      </c>
      <c r="I3527" s="22">
        <v>100</v>
      </c>
      <c r="J3527" s="23">
        <v>3.9</v>
      </c>
      <c r="K3527" s="22">
        <v>-1</v>
      </c>
      <c r="L3527" s="24">
        <v>-3.9</v>
      </c>
      <c r="M3527" s="22" t="s">
        <v>4872</v>
      </c>
      <c r="N3527" s="22">
        <v>2</v>
      </c>
      <c r="O3527" s="22">
        <v>393.9</v>
      </c>
      <c r="P3527" s="19">
        <f t="shared" si="55"/>
        <v>9</v>
      </c>
    </row>
    <row r="3528" spans="1:16" x14ac:dyDescent="0.25">
      <c r="A3528" s="21">
        <v>44820</v>
      </c>
      <c r="B3528" s="22" t="s">
        <v>4531</v>
      </c>
      <c r="C3528" s="22" t="s">
        <v>931</v>
      </c>
      <c r="D3528" s="22">
        <v>2</v>
      </c>
      <c r="E3528" s="22" t="s">
        <v>1543</v>
      </c>
      <c r="F3528" s="22" t="s">
        <v>1318</v>
      </c>
      <c r="G3528" s="22">
        <v>79</v>
      </c>
      <c r="H3528" s="22">
        <v>79</v>
      </c>
      <c r="I3528" s="22">
        <v>78</v>
      </c>
      <c r="J3528" s="23">
        <v>33.83</v>
      </c>
      <c r="K3528" s="22">
        <v>-1</v>
      </c>
      <c r="L3528" s="24">
        <v>-33.83</v>
      </c>
      <c r="M3528" s="22" t="s">
        <v>6443</v>
      </c>
      <c r="N3528" s="22">
        <v>2</v>
      </c>
      <c r="O3528" s="22">
        <v>2672.8645483400001</v>
      </c>
      <c r="P3528" s="19">
        <f t="shared" si="55"/>
        <v>9</v>
      </c>
    </row>
    <row r="3529" spans="1:16" x14ac:dyDescent="0.25">
      <c r="A3529" s="21">
        <v>44820</v>
      </c>
      <c r="B3529" s="22" t="s">
        <v>4908</v>
      </c>
      <c r="C3529" s="22" t="s">
        <v>931</v>
      </c>
      <c r="D3529" s="22">
        <v>2</v>
      </c>
      <c r="E3529" s="22" t="s">
        <v>1533</v>
      </c>
      <c r="F3529" s="22" t="s">
        <v>1318</v>
      </c>
      <c r="G3529" s="22">
        <v>252</v>
      </c>
      <c r="H3529" s="22">
        <v>252</v>
      </c>
      <c r="I3529" s="22">
        <v>251</v>
      </c>
      <c r="J3529" s="23">
        <v>4.9000000000000004</v>
      </c>
      <c r="K3529" s="22">
        <v>-1</v>
      </c>
      <c r="L3529" s="24">
        <v>-4.9000000000000004</v>
      </c>
      <c r="M3529" s="22" t="s">
        <v>2671</v>
      </c>
      <c r="N3529" s="22">
        <v>2</v>
      </c>
      <c r="O3529" s="22">
        <v>1234.9505120399999</v>
      </c>
      <c r="P3529" s="19">
        <f t="shared" si="55"/>
        <v>9</v>
      </c>
    </row>
    <row r="3530" spans="1:16" x14ac:dyDescent="0.25">
      <c r="A3530" s="21">
        <v>44820</v>
      </c>
      <c r="B3530" s="22">
        <v>410010400</v>
      </c>
      <c r="C3530" s="22" t="s">
        <v>10</v>
      </c>
      <c r="D3530" s="22">
        <v>2</v>
      </c>
      <c r="E3530" s="22" t="s">
        <v>876</v>
      </c>
      <c r="F3530" s="22" t="s">
        <v>863</v>
      </c>
      <c r="G3530" s="22">
        <v>1046</v>
      </c>
      <c r="H3530" s="22">
        <v>246</v>
      </c>
      <c r="I3530" s="22">
        <v>245</v>
      </c>
      <c r="J3530" s="23">
        <v>21.38</v>
      </c>
      <c r="K3530" s="22">
        <v>-1</v>
      </c>
      <c r="L3530" s="24">
        <v>-21.38</v>
      </c>
      <c r="M3530" s="22" t="s">
        <v>6518</v>
      </c>
      <c r="N3530" s="22">
        <v>5</v>
      </c>
      <c r="O3530" s="22">
        <v>5258.6034921600003</v>
      </c>
      <c r="P3530" s="19">
        <f t="shared" si="55"/>
        <v>9</v>
      </c>
    </row>
    <row r="3531" spans="1:16" x14ac:dyDescent="0.25">
      <c r="A3531" s="21">
        <v>44820</v>
      </c>
      <c r="B3531" s="22" t="s">
        <v>3190</v>
      </c>
      <c r="C3531" s="22" t="s">
        <v>966</v>
      </c>
      <c r="D3531" s="22">
        <v>2</v>
      </c>
      <c r="E3531" s="22" t="s">
        <v>991</v>
      </c>
      <c r="F3531" s="22" t="s">
        <v>863</v>
      </c>
      <c r="G3531" s="22">
        <v>5343</v>
      </c>
      <c r="H3531" s="22">
        <v>93</v>
      </c>
      <c r="I3531" s="22">
        <v>94</v>
      </c>
      <c r="J3531" s="23">
        <v>2.69</v>
      </c>
      <c r="K3531" s="22">
        <v>1</v>
      </c>
      <c r="L3531" s="24">
        <v>2.69</v>
      </c>
      <c r="M3531" s="22" t="s">
        <v>6599</v>
      </c>
      <c r="N3531" s="22">
        <v>5</v>
      </c>
      <c r="O3531" s="22">
        <v>249.94276472999999</v>
      </c>
      <c r="P3531" s="19">
        <f t="shared" si="55"/>
        <v>9</v>
      </c>
    </row>
    <row r="3532" spans="1:16" x14ac:dyDescent="0.25">
      <c r="A3532" s="21">
        <v>44820</v>
      </c>
      <c r="B3532" s="22" t="s">
        <v>3702</v>
      </c>
      <c r="C3532" s="22" t="s">
        <v>966</v>
      </c>
      <c r="D3532" s="22">
        <v>2</v>
      </c>
      <c r="E3532" s="22" t="s">
        <v>997</v>
      </c>
      <c r="F3532" s="22" t="s">
        <v>863</v>
      </c>
      <c r="G3532" s="22">
        <v>2269</v>
      </c>
      <c r="H3532" s="22">
        <v>119</v>
      </c>
      <c r="I3532" s="22">
        <v>120</v>
      </c>
      <c r="J3532" s="23">
        <v>2.5499999999999998</v>
      </c>
      <c r="K3532" s="22">
        <v>1</v>
      </c>
      <c r="L3532" s="24">
        <v>2.5499999999999998</v>
      </c>
      <c r="M3532" s="22" t="s">
        <v>6600</v>
      </c>
      <c r="N3532" s="22">
        <v>5</v>
      </c>
      <c r="O3532" s="22">
        <v>303.98273800999999</v>
      </c>
      <c r="P3532" s="19">
        <f t="shared" si="55"/>
        <v>9</v>
      </c>
    </row>
    <row r="3533" spans="1:16" x14ac:dyDescent="0.25">
      <c r="A3533" s="21">
        <v>44820</v>
      </c>
      <c r="B3533" s="22" t="s">
        <v>3230</v>
      </c>
      <c r="C3533" s="22" t="s">
        <v>966</v>
      </c>
      <c r="D3533" s="22">
        <v>2</v>
      </c>
      <c r="E3533" s="22" t="s">
        <v>995</v>
      </c>
      <c r="F3533" s="22" t="s">
        <v>863</v>
      </c>
      <c r="G3533" s="22">
        <v>25976</v>
      </c>
      <c r="H3533" s="22">
        <v>96</v>
      </c>
      <c r="I3533" s="22">
        <v>94</v>
      </c>
      <c r="J3533" s="23">
        <v>4.71</v>
      </c>
      <c r="K3533" s="22">
        <v>-2</v>
      </c>
      <c r="L3533" s="24">
        <v>-9.41</v>
      </c>
      <c r="M3533" s="22" t="s">
        <v>6645</v>
      </c>
      <c r="N3533" s="22">
        <v>5</v>
      </c>
      <c r="O3533" s="22">
        <v>451.87682591999999</v>
      </c>
      <c r="P3533" s="19">
        <f t="shared" si="55"/>
        <v>9</v>
      </c>
    </row>
    <row r="3534" spans="1:16" x14ac:dyDescent="0.25">
      <c r="A3534" s="21">
        <v>44820</v>
      </c>
      <c r="B3534" s="22" t="s">
        <v>6411</v>
      </c>
      <c r="C3534" s="22" t="s">
        <v>931</v>
      </c>
      <c r="D3534" s="22">
        <v>2</v>
      </c>
      <c r="E3534" s="22" t="s">
        <v>1532</v>
      </c>
      <c r="F3534" s="22" t="s">
        <v>1318</v>
      </c>
      <c r="G3534" s="22">
        <v>246</v>
      </c>
      <c r="H3534" s="22">
        <v>246</v>
      </c>
      <c r="I3534" s="22">
        <v>244</v>
      </c>
      <c r="J3534" s="23">
        <v>10.220000000000001</v>
      </c>
      <c r="K3534" s="22">
        <v>-2</v>
      </c>
      <c r="L3534" s="24">
        <v>-20.43</v>
      </c>
      <c r="M3534" s="22" t="s">
        <v>6646</v>
      </c>
      <c r="N3534" s="22">
        <v>2</v>
      </c>
      <c r="O3534" s="22">
        <v>2513.0560032600001</v>
      </c>
      <c r="P3534" s="19">
        <f t="shared" si="55"/>
        <v>9</v>
      </c>
    </row>
    <row r="3535" spans="1:16" x14ac:dyDescent="0.25">
      <c r="A3535" s="21">
        <v>44820</v>
      </c>
      <c r="B3535" s="22" t="s">
        <v>3060</v>
      </c>
      <c r="C3535" s="22" t="s">
        <v>966</v>
      </c>
      <c r="D3535" s="22">
        <v>2</v>
      </c>
      <c r="E3535" s="22" t="s">
        <v>980</v>
      </c>
      <c r="F3535" s="22" t="s">
        <v>863</v>
      </c>
      <c r="G3535" s="22">
        <v>12977</v>
      </c>
      <c r="H3535" s="22">
        <v>120</v>
      </c>
      <c r="I3535" s="22">
        <v>100</v>
      </c>
      <c r="J3535" s="23">
        <v>3.54</v>
      </c>
      <c r="K3535" s="22">
        <v>-20</v>
      </c>
      <c r="L3535" s="24">
        <v>-70.87</v>
      </c>
      <c r="M3535" s="22" t="s">
        <v>6731</v>
      </c>
      <c r="N3535" s="22">
        <v>5</v>
      </c>
      <c r="O3535" s="22">
        <v>425.21765160000001</v>
      </c>
      <c r="P3535" s="19">
        <f t="shared" si="55"/>
        <v>9</v>
      </c>
    </row>
    <row r="3536" spans="1:16" x14ac:dyDescent="0.25">
      <c r="A3536" s="21">
        <v>44820</v>
      </c>
      <c r="B3536" s="22" t="s">
        <v>2950</v>
      </c>
      <c r="C3536" s="22" t="s">
        <v>931</v>
      </c>
      <c r="D3536" s="22">
        <v>2</v>
      </c>
      <c r="E3536" s="22" t="s">
        <v>1540</v>
      </c>
      <c r="F3536" s="22" t="s">
        <v>1318</v>
      </c>
      <c r="G3536" s="22">
        <v>653</v>
      </c>
      <c r="H3536" s="22">
        <v>589</v>
      </c>
      <c r="I3536" s="22">
        <v>576</v>
      </c>
      <c r="J3536" s="23">
        <v>3.77</v>
      </c>
      <c r="K3536" s="22">
        <v>-13</v>
      </c>
      <c r="L3536" s="24">
        <v>-48.99</v>
      </c>
      <c r="M3536" s="22" t="s">
        <v>6804</v>
      </c>
      <c r="N3536" s="22">
        <v>2</v>
      </c>
      <c r="O3536" s="22">
        <v>2219.7356098099999</v>
      </c>
      <c r="P3536" s="19">
        <f t="shared" si="55"/>
        <v>9</v>
      </c>
    </row>
    <row r="3537" spans="1:16" x14ac:dyDescent="0.25">
      <c r="A3537" s="21">
        <v>44820</v>
      </c>
      <c r="B3537" s="22" t="s">
        <v>3836</v>
      </c>
      <c r="C3537" s="22" t="s">
        <v>931</v>
      </c>
      <c r="D3537" s="22">
        <v>2</v>
      </c>
      <c r="E3537" s="22" t="s">
        <v>1512</v>
      </c>
      <c r="F3537" s="22" t="s">
        <v>1318</v>
      </c>
      <c r="G3537" s="22">
        <v>2756</v>
      </c>
      <c r="H3537" s="22">
        <v>711</v>
      </c>
      <c r="I3537" s="22">
        <v>747</v>
      </c>
      <c r="J3537" s="23">
        <v>6.44</v>
      </c>
      <c r="K3537" s="22">
        <v>36</v>
      </c>
      <c r="L3537" s="24">
        <v>232</v>
      </c>
      <c r="M3537" s="22" t="s">
        <v>6805</v>
      </c>
      <c r="N3537" s="22">
        <v>2</v>
      </c>
      <c r="O3537" s="22">
        <v>4581.9174923999999</v>
      </c>
      <c r="P3537" s="19">
        <f t="shared" si="55"/>
        <v>9</v>
      </c>
    </row>
    <row r="3538" spans="1:16" x14ac:dyDescent="0.25">
      <c r="A3538" s="21">
        <v>44820</v>
      </c>
      <c r="B3538" s="22" t="s">
        <v>3256</v>
      </c>
      <c r="C3538" s="22" t="s">
        <v>931</v>
      </c>
      <c r="D3538" s="22">
        <v>2</v>
      </c>
      <c r="E3538" s="22" t="s">
        <v>1553</v>
      </c>
      <c r="F3538" s="22" t="s">
        <v>1318</v>
      </c>
      <c r="G3538" s="22">
        <v>36394</v>
      </c>
      <c r="H3538" s="22">
        <v>28861</v>
      </c>
      <c r="I3538" s="22">
        <v>31891</v>
      </c>
      <c r="J3538" s="23">
        <v>0.06</v>
      </c>
      <c r="K3538" s="22">
        <v>3030</v>
      </c>
      <c r="L3538" s="24">
        <v>181.8</v>
      </c>
      <c r="M3538" s="22" t="s">
        <v>6806</v>
      </c>
      <c r="N3538" s="22">
        <v>2</v>
      </c>
      <c r="O3538" s="22">
        <v>1731.66</v>
      </c>
      <c r="P3538" s="19">
        <f t="shared" si="55"/>
        <v>9</v>
      </c>
    </row>
    <row r="3539" spans="1:16" x14ac:dyDescent="0.25">
      <c r="A3539" s="21">
        <v>44820</v>
      </c>
      <c r="B3539" s="22" t="s">
        <v>3072</v>
      </c>
      <c r="C3539" s="22" t="s">
        <v>931</v>
      </c>
      <c r="D3539" s="22">
        <v>2</v>
      </c>
      <c r="E3539" s="22" t="s">
        <v>1735</v>
      </c>
      <c r="F3539" s="22" t="s">
        <v>1318</v>
      </c>
      <c r="G3539" s="22">
        <v>1259</v>
      </c>
      <c r="H3539" s="22">
        <v>859</v>
      </c>
      <c r="I3539" s="22">
        <v>1032</v>
      </c>
      <c r="J3539" s="23">
        <v>2.09</v>
      </c>
      <c r="K3539" s="22">
        <v>173</v>
      </c>
      <c r="L3539" s="24">
        <v>361.63</v>
      </c>
      <c r="M3539" s="22" t="s">
        <v>6807</v>
      </c>
      <c r="N3539" s="22">
        <v>2</v>
      </c>
      <c r="O3539" s="22">
        <v>1795.6030220800001</v>
      </c>
      <c r="P3539" s="19">
        <f t="shared" si="55"/>
        <v>9</v>
      </c>
    </row>
    <row r="3540" spans="1:16" x14ac:dyDescent="0.25">
      <c r="A3540" s="21">
        <v>44820</v>
      </c>
      <c r="B3540" s="22" t="s">
        <v>3485</v>
      </c>
      <c r="C3540" s="22" t="s">
        <v>931</v>
      </c>
      <c r="D3540" s="22">
        <v>2</v>
      </c>
      <c r="E3540" s="22" t="s">
        <v>1556</v>
      </c>
      <c r="F3540" s="22" t="s">
        <v>1318</v>
      </c>
      <c r="G3540" s="22">
        <v>424</v>
      </c>
      <c r="H3540" s="22">
        <v>424</v>
      </c>
      <c r="I3540" s="22">
        <v>426</v>
      </c>
      <c r="J3540" s="23">
        <v>2.08</v>
      </c>
      <c r="K3540" s="22">
        <v>2</v>
      </c>
      <c r="L3540" s="24">
        <v>4.16</v>
      </c>
      <c r="M3540" s="22" t="s">
        <v>4873</v>
      </c>
      <c r="N3540" s="22">
        <v>2</v>
      </c>
      <c r="O3540" s="22">
        <v>881.05342031999999</v>
      </c>
      <c r="P3540" s="19">
        <f t="shared" si="55"/>
        <v>9</v>
      </c>
    </row>
    <row r="3541" spans="1:16" x14ac:dyDescent="0.25">
      <c r="A3541" s="21">
        <v>44820</v>
      </c>
      <c r="B3541" s="22" t="s">
        <v>3345</v>
      </c>
      <c r="C3541" s="22" t="s">
        <v>931</v>
      </c>
      <c r="D3541" s="22">
        <v>2</v>
      </c>
      <c r="E3541" s="22" t="s">
        <v>1544</v>
      </c>
      <c r="F3541" s="22" t="s">
        <v>1318</v>
      </c>
      <c r="G3541" s="22">
        <v>238</v>
      </c>
      <c r="H3541" s="22">
        <v>238</v>
      </c>
      <c r="I3541" s="22">
        <v>246</v>
      </c>
      <c r="J3541" s="23">
        <v>9.5</v>
      </c>
      <c r="K3541" s="22">
        <v>8</v>
      </c>
      <c r="L3541" s="24">
        <v>75.989999999999995</v>
      </c>
      <c r="M3541" s="22" t="s">
        <v>6808</v>
      </c>
      <c r="N3541" s="22">
        <v>2</v>
      </c>
      <c r="O3541" s="22">
        <v>2260.84309136</v>
      </c>
      <c r="P3541" s="19">
        <f t="shared" si="55"/>
        <v>9</v>
      </c>
    </row>
    <row r="3542" spans="1:16" x14ac:dyDescent="0.25">
      <c r="A3542" s="21">
        <v>44820</v>
      </c>
      <c r="B3542" s="22" t="s">
        <v>3486</v>
      </c>
      <c r="C3542" s="22" t="s">
        <v>931</v>
      </c>
      <c r="D3542" s="22">
        <v>2</v>
      </c>
      <c r="E3542" s="22" t="s">
        <v>1521</v>
      </c>
      <c r="F3542" s="22" t="s">
        <v>1318</v>
      </c>
      <c r="G3542" s="22">
        <v>469</v>
      </c>
      <c r="H3542" s="22">
        <v>469</v>
      </c>
      <c r="I3542" s="22">
        <v>471</v>
      </c>
      <c r="J3542" s="23">
        <v>14.19</v>
      </c>
      <c r="K3542" s="22">
        <v>2</v>
      </c>
      <c r="L3542" s="24">
        <v>28.37</v>
      </c>
      <c r="M3542" s="22" t="s">
        <v>6809</v>
      </c>
      <c r="N3542" s="22">
        <v>2</v>
      </c>
      <c r="O3542" s="22">
        <v>6653.64270536</v>
      </c>
      <c r="P3542" s="19">
        <f t="shared" si="55"/>
        <v>9</v>
      </c>
    </row>
    <row r="3543" spans="1:16" x14ac:dyDescent="0.25">
      <c r="A3543" s="21">
        <v>44820</v>
      </c>
      <c r="B3543" s="22" t="s">
        <v>4870</v>
      </c>
      <c r="C3543" s="22" t="s">
        <v>931</v>
      </c>
      <c r="D3543" s="22">
        <v>2</v>
      </c>
      <c r="E3543" s="22" t="s">
        <v>1532</v>
      </c>
      <c r="F3543" s="22" t="s">
        <v>1318</v>
      </c>
      <c r="G3543" s="22">
        <v>243</v>
      </c>
      <c r="H3543" s="22">
        <v>150</v>
      </c>
      <c r="I3543" s="22">
        <v>152</v>
      </c>
      <c r="J3543" s="23">
        <v>9.08</v>
      </c>
      <c r="K3543" s="22">
        <v>2</v>
      </c>
      <c r="L3543" s="24">
        <v>18.170000000000002</v>
      </c>
      <c r="M3543" s="22" t="s">
        <v>6646</v>
      </c>
      <c r="N3543" s="22">
        <v>2</v>
      </c>
      <c r="O3543" s="22">
        <v>1362.6722115</v>
      </c>
      <c r="P3543" s="19">
        <f t="shared" si="55"/>
        <v>9</v>
      </c>
    </row>
    <row r="3544" spans="1:16" x14ac:dyDescent="0.25">
      <c r="A3544" s="21">
        <v>44820</v>
      </c>
      <c r="B3544" s="22" t="s">
        <v>4910</v>
      </c>
      <c r="C3544" s="22" t="s">
        <v>931</v>
      </c>
      <c r="D3544" s="22">
        <v>2</v>
      </c>
      <c r="E3544" s="22" t="s">
        <v>1544</v>
      </c>
      <c r="F3544" s="22" t="s">
        <v>1318</v>
      </c>
      <c r="G3544" s="22">
        <v>253</v>
      </c>
      <c r="H3544" s="22">
        <v>253</v>
      </c>
      <c r="I3544" s="22">
        <v>273</v>
      </c>
      <c r="J3544" s="23">
        <v>6.15</v>
      </c>
      <c r="K3544" s="22">
        <v>20</v>
      </c>
      <c r="L3544" s="24">
        <v>122.96</v>
      </c>
      <c r="M3544" s="22" t="s">
        <v>6808</v>
      </c>
      <c r="N3544" s="22">
        <v>2</v>
      </c>
      <c r="O3544" s="22">
        <v>1555.4385579699999</v>
      </c>
      <c r="P3544" s="19">
        <f t="shared" si="55"/>
        <v>9</v>
      </c>
    </row>
    <row r="3545" spans="1:16" x14ac:dyDescent="0.25">
      <c r="A3545" s="21">
        <v>44820</v>
      </c>
      <c r="B3545" s="22" t="s">
        <v>4911</v>
      </c>
      <c r="C3545" s="22" t="s">
        <v>931</v>
      </c>
      <c r="D3545" s="22">
        <v>2</v>
      </c>
      <c r="E3545" s="22" t="s">
        <v>1531</v>
      </c>
      <c r="F3545" s="22" t="s">
        <v>1318</v>
      </c>
      <c r="G3545" s="22">
        <v>208</v>
      </c>
      <c r="H3545" s="22">
        <v>208</v>
      </c>
      <c r="I3545" s="22">
        <v>291</v>
      </c>
      <c r="J3545" s="23">
        <v>7.19</v>
      </c>
      <c r="K3545" s="22">
        <v>83</v>
      </c>
      <c r="L3545" s="24">
        <v>596.37</v>
      </c>
      <c r="M3545" s="22" t="s">
        <v>4872</v>
      </c>
      <c r="N3545" s="22">
        <v>2</v>
      </c>
      <c r="O3545" s="22">
        <v>1494.5203395200001</v>
      </c>
      <c r="P3545" s="19">
        <f t="shared" si="55"/>
        <v>9</v>
      </c>
    </row>
    <row r="3546" spans="1:16" x14ac:dyDescent="0.25">
      <c r="A3546" s="21">
        <v>44820</v>
      </c>
      <c r="B3546" s="22" t="s">
        <v>3487</v>
      </c>
      <c r="C3546" s="22" t="s">
        <v>931</v>
      </c>
      <c r="D3546" s="22">
        <v>2</v>
      </c>
      <c r="E3546" s="22" t="s">
        <v>1556</v>
      </c>
      <c r="F3546" s="22" t="s">
        <v>1318</v>
      </c>
      <c r="G3546" s="22">
        <v>299</v>
      </c>
      <c r="H3546" s="22">
        <v>219</v>
      </c>
      <c r="I3546" s="22">
        <v>400</v>
      </c>
      <c r="J3546" s="23">
        <v>2.14</v>
      </c>
      <c r="K3546" s="22">
        <v>181</v>
      </c>
      <c r="L3546" s="24">
        <v>388.12</v>
      </c>
      <c r="M3546" s="22" t="s">
        <v>4873</v>
      </c>
      <c r="N3546" s="22">
        <v>2</v>
      </c>
      <c r="O3546" s="22">
        <v>469.60192556999999</v>
      </c>
      <c r="P3546" s="19">
        <f t="shared" si="55"/>
        <v>9</v>
      </c>
    </row>
    <row r="3547" spans="1:16" x14ac:dyDescent="0.25">
      <c r="A3547" s="21">
        <v>44820</v>
      </c>
      <c r="B3547" s="22" t="s">
        <v>4374</v>
      </c>
      <c r="C3547" s="22" t="s">
        <v>10</v>
      </c>
      <c r="D3547" s="22">
        <v>2</v>
      </c>
      <c r="E3547" s="22" t="s">
        <v>878</v>
      </c>
      <c r="F3547" s="22" t="s">
        <v>863</v>
      </c>
      <c r="G3547" s="22">
        <v>461</v>
      </c>
      <c r="H3547" s="22">
        <v>311</v>
      </c>
      <c r="I3547" s="22">
        <v>315</v>
      </c>
      <c r="J3547" s="23">
        <v>1.97</v>
      </c>
      <c r="K3547" s="22">
        <v>4</v>
      </c>
      <c r="L3547" s="24">
        <v>7.88</v>
      </c>
      <c r="M3547" s="22" t="s">
        <v>6909</v>
      </c>
      <c r="N3547" s="22">
        <v>5</v>
      </c>
      <c r="O3547" s="22">
        <v>612.94356803999995</v>
      </c>
      <c r="P3547" s="19">
        <f t="shared" si="55"/>
        <v>9</v>
      </c>
    </row>
    <row r="3548" spans="1:16" x14ac:dyDescent="0.25">
      <c r="A3548" s="21">
        <v>44820</v>
      </c>
      <c r="B3548" s="22" t="s">
        <v>3267</v>
      </c>
      <c r="C3548" s="22" t="s">
        <v>2176</v>
      </c>
      <c r="D3548" s="22">
        <v>1</v>
      </c>
      <c r="E3548" s="22" t="s">
        <v>6950</v>
      </c>
      <c r="F3548" s="22" t="s">
        <v>407</v>
      </c>
      <c r="G3548" s="22">
        <v>569</v>
      </c>
      <c r="H3548" s="22">
        <v>569</v>
      </c>
      <c r="I3548" s="22">
        <v>708</v>
      </c>
      <c r="J3548" s="23">
        <v>1.1200000000000001</v>
      </c>
      <c r="K3548" s="22">
        <v>139</v>
      </c>
      <c r="L3548" s="24">
        <v>155.85</v>
      </c>
      <c r="M3548" s="22" t="s">
        <v>7020</v>
      </c>
      <c r="N3548" s="22">
        <v>4</v>
      </c>
      <c r="O3548" s="22">
        <v>637.96622537999997</v>
      </c>
      <c r="P3548" s="19">
        <f t="shared" si="55"/>
        <v>9</v>
      </c>
    </row>
    <row r="3549" spans="1:16" x14ac:dyDescent="0.25">
      <c r="A3549" s="21">
        <v>44820</v>
      </c>
      <c r="B3549" s="22" t="s">
        <v>3684</v>
      </c>
      <c r="C3549" s="22" t="s">
        <v>931</v>
      </c>
      <c r="D3549" s="22">
        <v>2</v>
      </c>
      <c r="E3549" s="22" t="s">
        <v>1535</v>
      </c>
      <c r="F3549" s="22" t="s">
        <v>1318</v>
      </c>
      <c r="G3549" s="22">
        <v>394</v>
      </c>
      <c r="H3549" s="22">
        <v>0</v>
      </c>
      <c r="I3549" s="22">
        <v>2700</v>
      </c>
      <c r="J3549" s="23">
        <v>1.1000000000000001</v>
      </c>
      <c r="K3549" s="22">
        <v>2700</v>
      </c>
      <c r="L3549" s="22" t="s">
        <v>7035</v>
      </c>
      <c r="M3549" s="22" t="s">
        <v>4840</v>
      </c>
      <c r="N3549" s="22">
        <v>2</v>
      </c>
      <c r="O3549" s="22">
        <v>0</v>
      </c>
      <c r="P3549" s="19">
        <f t="shared" si="55"/>
        <v>9</v>
      </c>
    </row>
    <row r="3550" spans="1:16" x14ac:dyDescent="0.25">
      <c r="A3550" s="21">
        <v>44820</v>
      </c>
      <c r="B3550" s="22" t="s">
        <v>2531</v>
      </c>
      <c r="C3550" s="22" t="s">
        <v>931</v>
      </c>
      <c r="D3550" s="22">
        <v>2</v>
      </c>
      <c r="E3550" s="22" t="s">
        <v>1531</v>
      </c>
      <c r="F3550" s="22" t="s">
        <v>1318</v>
      </c>
      <c r="G3550" s="22">
        <v>79</v>
      </c>
      <c r="H3550" s="22">
        <v>33</v>
      </c>
      <c r="I3550" s="22">
        <v>41</v>
      </c>
      <c r="J3550" s="23">
        <v>0</v>
      </c>
      <c r="K3550" s="22">
        <v>8</v>
      </c>
      <c r="L3550" s="24">
        <v>0</v>
      </c>
      <c r="M3550" s="22" t="s">
        <v>4872</v>
      </c>
      <c r="N3550" s="22">
        <v>2</v>
      </c>
      <c r="O3550" s="22">
        <v>0</v>
      </c>
      <c r="P3550" s="19">
        <f t="shared" si="55"/>
        <v>9</v>
      </c>
    </row>
    <row r="3551" spans="1:16" x14ac:dyDescent="0.25">
      <c r="A3551" s="21">
        <v>44820</v>
      </c>
      <c r="B3551" s="22" t="s">
        <v>7047</v>
      </c>
      <c r="C3551" s="22" t="s">
        <v>931</v>
      </c>
      <c r="D3551" s="22">
        <v>2</v>
      </c>
      <c r="E3551" s="22" t="s">
        <v>1521</v>
      </c>
      <c r="F3551" s="22" t="s">
        <v>1318</v>
      </c>
      <c r="G3551" s="22">
        <v>62</v>
      </c>
      <c r="H3551" s="22">
        <v>59</v>
      </c>
      <c r="I3551" s="22">
        <v>81</v>
      </c>
      <c r="J3551" s="23">
        <v>0</v>
      </c>
      <c r="K3551" s="22">
        <v>22</v>
      </c>
      <c r="L3551" s="24">
        <v>0</v>
      </c>
      <c r="M3551" s="22" t="s">
        <v>6809</v>
      </c>
      <c r="N3551" s="22">
        <v>2</v>
      </c>
      <c r="O3551" s="22">
        <v>0</v>
      </c>
      <c r="P3551" s="19">
        <f t="shared" si="55"/>
        <v>9</v>
      </c>
    </row>
    <row r="3552" spans="1:16" x14ac:dyDescent="0.25">
      <c r="A3552" s="21">
        <v>44823</v>
      </c>
      <c r="B3552" s="22" t="s">
        <v>2979</v>
      </c>
      <c r="C3552" s="22" t="s">
        <v>931</v>
      </c>
      <c r="D3552" s="22">
        <v>2</v>
      </c>
      <c r="E3552" s="22" t="s">
        <v>1636</v>
      </c>
      <c r="F3552" s="22" t="s">
        <v>1318</v>
      </c>
      <c r="G3552" s="22">
        <v>1888</v>
      </c>
      <c r="H3552" s="22">
        <v>0</v>
      </c>
      <c r="I3552" s="22">
        <v>0</v>
      </c>
      <c r="J3552" s="23">
        <v>3.12</v>
      </c>
      <c r="K3552" s="22">
        <v>0</v>
      </c>
      <c r="L3552" s="24">
        <v>0</v>
      </c>
      <c r="M3552" s="22" t="s">
        <v>3055</v>
      </c>
      <c r="N3552" s="22">
        <v>2</v>
      </c>
      <c r="O3552" s="22">
        <v>0</v>
      </c>
      <c r="P3552" s="19">
        <f t="shared" si="55"/>
        <v>9</v>
      </c>
    </row>
    <row r="3553" spans="1:16" x14ac:dyDescent="0.25">
      <c r="A3553" s="21">
        <v>44823</v>
      </c>
      <c r="B3553" s="22" t="s">
        <v>3058</v>
      </c>
      <c r="C3553" s="22" t="s">
        <v>966</v>
      </c>
      <c r="D3553" s="22">
        <v>2</v>
      </c>
      <c r="E3553" s="22" t="s">
        <v>1269</v>
      </c>
      <c r="F3553" s="22" t="s">
        <v>407</v>
      </c>
      <c r="G3553" s="22">
        <v>6144</v>
      </c>
      <c r="H3553" s="22">
        <v>104</v>
      </c>
      <c r="I3553" s="22">
        <v>104</v>
      </c>
      <c r="J3553" s="23">
        <v>3</v>
      </c>
      <c r="K3553" s="22">
        <v>0</v>
      </c>
      <c r="L3553" s="24">
        <v>0</v>
      </c>
      <c r="M3553" s="22" t="s">
        <v>3650</v>
      </c>
      <c r="N3553" s="22">
        <v>4</v>
      </c>
      <c r="O3553" s="22">
        <v>311.86461487999998</v>
      </c>
      <c r="P3553" s="19">
        <f t="shared" si="55"/>
        <v>9</v>
      </c>
    </row>
    <row r="3554" spans="1:16" x14ac:dyDescent="0.25">
      <c r="A3554" s="21">
        <v>44823</v>
      </c>
      <c r="B3554" s="22" t="s">
        <v>3836</v>
      </c>
      <c r="C3554" s="22" t="s">
        <v>966</v>
      </c>
      <c r="D3554" s="22">
        <v>2</v>
      </c>
      <c r="E3554" s="22" t="s">
        <v>1044</v>
      </c>
      <c r="F3554" s="22" t="s">
        <v>9</v>
      </c>
      <c r="G3554" s="22">
        <v>2792</v>
      </c>
      <c r="H3554" s="22">
        <v>56</v>
      </c>
      <c r="I3554" s="22">
        <v>56</v>
      </c>
      <c r="J3554" s="23">
        <v>6.44</v>
      </c>
      <c r="K3554" s="22">
        <v>0</v>
      </c>
      <c r="L3554" s="24">
        <v>0</v>
      </c>
      <c r="M3554" s="22" t="s">
        <v>3919</v>
      </c>
      <c r="N3554" s="22">
        <v>3</v>
      </c>
      <c r="O3554" s="22">
        <v>360.88239040000002</v>
      </c>
      <c r="P3554" s="19">
        <f t="shared" si="55"/>
        <v>9</v>
      </c>
    </row>
    <row r="3555" spans="1:16" x14ac:dyDescent="0.25">
      <c r="A3555" s="21">
        <v>44823</v>
      </c>
      <c r="B3555" s="22" t="s">
        <v>3062</v>
      </c>
      <c r="C3555" s="22" t="s">
        <v>9</v>
      </c>
      <c r="D3555" s="22">
        <v>2</v>
      </c>
      <c r="E3555" s="22" t="s">
        <v>945</v>
      </c>
      <c r="F3555" s="22" t="s">
        <v>863</v>
      </c>
      <c r="G3555" s="22">
        <v>18462</v>
      </c>
      <c r="H3555" s="22">
        <v>5750</v>
      </c>
      <c r="I3555" s="22">
        <v>5750</v>
      </c>
      <c r="J3555" s="23">
        <v>0.56000000000000005</v>
      </c>
      <c r="K3555" s="22">
        <v>0</v>
      </c>
      <c r="L3555" s="24">
        <v>0</v>
      </c>
      <c r="M3555" s="22" t="s">
        <v>3993</v>
      </c>
      <c r="N3555" s="22">
        <v>5</v>
      </c>
      <c r="O3555" s="22">
        <v>3232.4818125000002</v>
      </c>
      <c r="P3555" s="19">
        <f t="shared" si="55"/>
        <v>9</v>
      </c>
    </row>
    <row r="3556" spans="1:16" x14ac:dyDescent="0.25">
      <c r="A3556" s="21">
        <v>44823</v>
      </c>
      <c r="B3556" s="22" t="s">
        <v>3421</v>
      </c>
      <c r="C3556" s="22" t="s">
        <v>9</v>
      </c>
      <c r="D3556" s="22">
        <v>2</v>
      </c>
      <c r="E3556" s="22" t="s">
        <v>949</v>
      </c>
      <c r="F3556" s="22" t="s">
        <v>863</v>
      </c>
      <c r="G3556" s="22">
        <v>6629</v>
      </c>
      <c r="H3556" s="22">
        <v>6370</v>
      </c>
      <c r="I3556" s="22">
        <v>6370</v>
      </c>
      <c r="J3556" s="23">
        <v>1.04</v>
      </c>
      <c r="K3556" s="22">
        <v>0</v>
      </c>
      <c r="L3556" s="24">
        <v>0</v>
      </c>
      <c r="M3556" s="22" t="s">
        <v>3994</v>
      </c>
      <c r="N3556" s="22">
        <v>5</v>
      </c>
      <c r="O3556" s="22">
        <v>6622.9737210000003</v>
      </c>
      <c r="P3556" s="19">
        <f t="shared" si="55"/>
        <v>9</v>
      </c>
    </row>
    <row r="3557" spans="1:16" x14ac:dyDescent="0.25">
      <c r="A3557" s="21">
        <v>44823</v>
      </c>
      <c r="B3557" s="22" t="s">
        <v>3049</v>
      </c>
      <c r="C3557" s="22" t="s">
        <v>9</v>
      </c>
      <c r="D3557" s="22">
        <v>2</v>
      </c>
      <c r="E3557" s="22" t="s">
        <v>2134</v>
      </c>
      <c r="F3557" s="22" t="s">
        <v>863</v>
      </c>
      <c r="G3557" s="22">
        <v>814</v>
      </c>
      <c r="H3557" s="22">
        <v>525</v>
      </c>
      <c r="I3557" s="22">
        <v>525</v>
      </c>
      <c r="J3557" s="23">
        <v>14.42</v>
      </c>
      <c r="K3557" s="22">
        <v>0</v>
      </c>
      <c r="L3557" s="24">
        <v>0</v>
      </c>
      <c r="M3557" s="22" t="s">
        <v>3995</v>
      </c>
      <c r="N3557" s="22">
        <v>5</v>
      </c>
      <c r="O3557" s="22">
        <v>7569.3526597500004</v>
      </c>
      <c r="P3557" s="19">
        <f t="shared" si="55"/>
        <v>9</v>
      </c>
    </row>
    <row r="3558" spans="1:16" x14ac:dyDescent="0.25">
      <c r="A3558" s="21">
        <v>44823</v>
      </c>
      <c r="B3558" s="22" t="s">
        <v>3430</v>
      </c>
      <c r="C3558" s="22" t="s">
        <v>9</v>
      </c>
      <c r="D3558" s="22">
        <v>2</v>
      </c>
      <c r="E3558" s="22" t="s">
        <v>950</v>
      </c>
      <c r="F3558" s="22" t="s">
        <v>863</v>
      </c>
      <c r="G3558" s="22">
        <v>6237</v>
      </c>
      <c r="H3558" s="22">
        <v>720</v>
      </c>
      <c r="I3558" s="22">
        <v>720</v>
      </c>
      <c r="J3558" s="23">
        <v>2.15</v>
      </c>
      <c r="K3558" s="22">
        <v>0</v>
      </c>
      <c r="L3558" s="24">
        <v>0</v>
      </c>
      <c r="M3558" s="22" t="s">
        <v>3996</v>
      </c>
      <c r="N3558" s="22">
        <v>5</v>
      </c>
      <c r="O3558" s="22">
        <v>1546.4147903999999</v>
      </c>
      <c r="P3558" s="19">
        <f t="shared" si="55"/>
        <v>9</v>
      </c>
    </row>
    <row r="3559" spans="1:16" x14ac:dyDescent="0.25">
      <c r="A3559" s="21">
        <v>44823</v>
      </c>
      <c r="B3559" s="22" t="s">
        <v>3686</v>
      </c>
      <c r="C3559" s="22" t="s">
        <v>9</v>
      </c>
      <c r="D3559" s="22">
        <v>2</v>
      </c>
      <c r="E3559" s="22" t="s">
        <v>952</v>
      </c>
      <c r="F3559" s="22" t="s">
        <v>863</v>
      </c>
      <c r="G3559" s="22">
        <v>1349</v>
      </c>
      <c r="H3559" s="22">
        <v>1260</v>
      </c>
      <c r="I3559" s="22">
        <v>1260</v>
      </c>
      <c r="J3559" s="23">
        <v>1.73</v>
      </c>
      <c r="K3559" s="22">
        <v>0</v>
      </c>
      <c r="L3559" s="24">
        <v>0</v>
      </c>
      <c r="M3559" s="22" t="s">
        <v>3997</v>
      </c>
      <c r="N3559" s="22">
        <v>5</v>
      </c>
      <c r="O3559" s="22">
        <v>2175.2599301999999</v>
      </c>
      <c r="P3559" s="19">
        <f t="shared" si="55"/>
        <v>9</v>
      </c>
    </row>
    <row r="3560" spans="1:16" x14ac:dyDescent="0.25">
      <c r="A3560" s="21">
        <v>44823</v>
      </c>
      <c r="B3560" s="22" t="s">
        <v>3516</v>
      </c>
      <c r="C3560" s="22" t="s">
        <v>9</v>
      </c>
      <c r="D3560" s="22">
        <v>2</v>
      </c>
      <c r="E3560" s="22" t="s">
        <v>946</v>
      </c>
      <c r="F3560" s="22" t="s">
        <v>863</v>
      </c>
      <c r="G3560" s="22">
        <v>145</v>
      </c>
      <c r="H3560" s="22">
        <v>140</v>
      </c>
      <c r="I3560" s="22">
        <v>140</v>
      </c>
      <c r="J3560" s="23">
        <v>10.029999999999999</v>
      </c>
      <c r="K3560" s="22">
        <v>0</v>
      </c>
      <c r="L3560" s="24">
        <v>0</v>
      </c>
      <c r="M3560" s="22" t="s">
        <v>3998</v>
      </c>
      <c r="N3560" s="22">
        <v>5</v>
      </c>
      <c r="O3560" s="22">
        <v>1404.2705936</v>
      </c>
      <c r="P3560" s="19">
        <f t="shared" si="55"/>
        <v>9</v>
      </c>
    </row>
    <row r="3561" spans="1:16" x14ac:dyDescent="0.25">
      <c r="A3561" s="21">
        <v>44823</v>
      </c>
      <c r="B3561" s="22" t="s">
        <v>3701</v>
      </c>
      <c r="C3561" s="22" t="s">
        <v>9</v>
      </c>
      <c r="D3561" s="22">
        <v>2</v>
      </c>
      <c r="E3561" s="22" t="s">
        <v>947</v>
      </c>
      <c r="F3561" s="22" t="s">
        <v>863</v>
      </c>
      <c r="G3561" s="22">
        <v>12440</v>
      </c>
      <c r="H3561" s="22">
        <v>1400</v>
      </c>
      <c r="I3561" s="22">
        <v>1400</v>
      </c>
      <c r="J3561" s="23">
        <v>2.2200000000000002</v>
      </c>
      <c r="K3561" s="22">
        <v>0</v>
      </c>
      <c r="L3561" s="24">
        <v>0</v>
      </c>
      <c r="M3561" s="22" t="s">
        <v>3999</v>
      </c>
      <c r="N3561" s="22">
        <v>5</v>
      </c>
      <c r="O3561" s="22">
        <v>3107.0180679999999</v>
      </c>
      <c r="P3561" s="19">
        <f t="shared" si="55"/>
        <v>9</v>
      </c>
    </row>
    <row r="3562" spans="1:16" x14ac:dyDescent="0.25">
      <c r="A3562" s="21">
        <v>44823</v>
      </c>
      <c r="B3562" s="22" t="s">
        <v>3700</v>
      </c>
      <c r="C3562" s="22" t="s">
        <v>9</v>
      </c>
      <c r="D3562" s="22">
        <v>2</v>
      </c>
      <c r="E3562" s="22" t="s">
        <v>1203</v>
      </c>
      <c r="F3562" s="22" t="s">
        <v>407</v>
      </c>
      <c r="G3562" s="22">
        <v>2863</v>
      </c>
      <c r="H3562" s="22">
        <v>400</v>
      </c>
      <c r="I3562" s="22">
        <v>400</v>
      </c>
      <c r="J3562" s="23">
        <v>2.76</v>
      </c>
      <c r="K3562" s="22">
        <v>0</v>
      </c>
      <c r="L3562" s="24">
        <v>0</v>
      </c>
      <c r="M3562" s="22" t="s">
        <v>4130</v>
      </c>
      <c r="N3562" s="22">
        <v>4</v>
      </c>
      <c r="O3562" s="22">
        <v>1105.69766</v>
      </c>
      <c r="P3562" s="19">
        <f t="shared" si="55"/>
        <v>9</v>
      </c>
    </row>
    <row r="3563" spans="1:16" x14ac:dyDescent="0.25">
      <c r="A3563" s="21">
        <v>44823</v>
      </c>
      <c r="B3563" s="22" t="s">
        <v>3692</v>
      </c>
      <c r="C3563" s="22" t="s">
        <v>9</v>
      </c>
      <c r="D3563" s="22">
        <v>2</v>
      </c>
      <c r="E3563" s="22" t="s">
        <v>1188</v>
      </c>
      <c r="F3563" s="22" t="s">
        <v>407</v>
      </c>
      <c r="G3563" s="22">
        <v>2211</v>
      </c>
      <c r="H3563" s="22">
        <v>240</v>
      </c>
      <c r="I3563" s="22">
        <v>240</v>
      </c>
      <c r="J3563" s="23">
        <v>4.08</v>
      </c>
      <c r="K3563" s="22">
        <v>0</v>
      </c>
      <c r="L3563" s="24">
        <v>0</v>
      </c>
      <c r="M3563" s="22" t="s">
        <v>4131</v>
      </c>
      <c r="N3563" s="22">
        <v>4</v>
      </c>
      <c r="O3563" s="22">
        <v>978.72067679999998</v>
      </c>
      <c r="P3563" s="19">
        <f t="shared" si="55"/>
        <v>9</v>
      </c>
    </row>
    <row r="3564" spans="1:16" x14ac:dyDescent="0.25">
      <c r="A3564" s="21">
        <v>44823</v>
      </c>
      <c r="B3564" s="22" t="s">
        <v>2346</v>
      </c>
      <c r="C3564" s="22" t="s">
        <v>9</v>
      </c>
      <c r="D3564" s="22">
        <v>2</v>
      </c>
      <c r="E3564" s="22" t="s">
        <v>1204</v>
      </c>
      <c r="F3564" s="22" t="s">
        <v>407</v>
      </c>
      <c r="G3564" s="22">
        <v>333</v>
      </c>
      <c r="H3564" s="22">
        <v>140</v>
      </c>
      <c r="I3564" s="22">
        <v>140</v>
      </c>
      <c r="J3564" s="23">
        <v>4.37</v>
      </c>
      <c r="K3564" s="22">
        <v>0</v>
      </c>
      <c r="L3564" s="24">
        <v>0</v>
      </c>
      <c r="M3564" s="22" t="s">
        <v>4132</v>
      </c>
      <c r="N3564" s="22">
        <v>4</v>
      </c>
      <c r="O3564" s="22">
        <v>611.75629479999998</v>
      </c>
      <c r="P3564" s="19">
        <f t="shared" si="55"/>
        <v>9</v>
      </c>
    </row>
    <row r="3565" spans="1:16" x14ac:dyDescent="0.25">
      <c r="A3565" s="21">
        <v>44823</v>
      </c>
      <c r="B3565" s="22" t="s">
        <v>3680</v>
      </c>
      <c r="C3565" s="22" t="s">
        <v>9</v>
      </c>
      <c r="D3565" s="22">
        <v>2</v>
      </c>
      <c r="E3565" s="22" t="s">
        <v>1110</v>
      </c>
      <c r="F3565" s="22" t="s">
        <v>9</v>
      </c>
      <c r="G3565" s="22">
        <v>4363</v>
      </c>
      <c r="H3565" s="22">
        <v>320</v>
      </c>
      <c r="I3565" s="22">
        <v>320</v>
      </c>
      <c r="J3565" s="23">
        <v>2.09</v>
      </c>
      <c r="K3565" s="22">
        <v>0</v>
      </c>
      <c r="L3565" s="24">
        <v>0</v>
      </c>
      <c r="M3565" s="22" t="s">
        <v>4323</v>
      </c>
      <c r="N3565" s="22">
        <v>3</v>
      </c>
      <c r="O3565" s="22">
        <v>668.08579199999997</v>
      </c>
      <c r="P3565" s="19">
        <f t="shared" si="55"/>
        <v>9</v>
      </c>
    </row>
    <row r="3566" spans="1:16" x14ac:dyDescent="0.25">
      <c r="A3566" s="21">
        <v>44823</v>
      </c>
      <c r="B3566" s="22" t="s">
        <v>3680</v>
      </c>
      <c r="C3566" s="22" t="s">
        <v>931</v>
      </c>
      <c r="D3566" s="22">
        <v>2</v>
      </c>
      <c r="E3566" s="22" t="s">
        <v>1517</v>
      </c>
      <c r="F3566" s="22" t="s">
        <v>1318</v>
      </c>
      <c r="G3566" s="22">
        <v>4363</v>
      </c>
      <c r="H3566" s="22">
        <v>3680</v>
      </c>
      <c r="I3566" s="22">
        <v>3680</v>
      </c>
      <c r="J3566" s="23">
        <v>2.09</v>
      </c>
      <c r="K3566" s="22">
        <v>0</v>
      </c>
      <c r="L3566" s="24">
        <v>0</v>
      </c>
      <c r="M3566" s="22" t="s">
        <v>4874</v>
      </c>
      <c r="N3566" s="22">
        <v>2</v>
      </c>
      <c r="O3566" s="22">
        <v>7682.9866080000002</v>
      </c>
      <c r="P3566" s="19">
        <f t="shared" si="55"/>
        <v>9</v>
      </c>
    </row>
    <row r="3567" spans="1:16" x14ac:dyDescent="0.25">
      <c r="A3567" s="21">
        <v>44823</v>
      </c>
      <c r="B3567" s="22" t="s">
        <v>2950</v>
      </c>
      <c r="C3567" s="22" t="s">
        <v>931</v>
      </c>
      <c r="D3567" s="22">
        <v>2</v>
      </c>
      <c r="E3567" s="22" t="s">
        <v>1540</v>
      </c>
      <c r="F3567" s="22" t="s">
        <v>1318</v>
      </c>
      <c r="G3567" s="22">
        <v>624</v>
      </c>
      <c r="H3567" s="22">
        <v>576</v>
      </c>
      <c r="I3567" s="22">
        <v>576</v>
      </c>
      <c r="J3567" s="23">
        <v>3.77</v>
      </c>
      <c r="K3567" s="22">
        <v>0</v>
      </c>
      <c r="L3567" s="24">
        <v>0</v>
      </c>
      <c r="M3567" s="22" t="s">
        <v>4875</v>
      </c>
      <c r="N3567" s="22">
        <v>2</v>
      </c>
      <c r="O3567" s="22">
        <v>2170.7431430400002</v>
      </c>
      <c r="P3567" s="19">
        <f t="shared" si="55"/>
        <v>9</v>
      </c>
    </row>
    <row r="3568" spans="1:16" x14ac:dyDescent="0.25">
      <c r="A3568" s="21">
        <v>44823</v>
      </c>
      <c r="B3568" s="22" t="s">
        <v>2979</v>
      </c>
      <c r="C3568" s="22" t="s">
        <v>931</v>
      </c>
      <c r="D3568" s="22">
        <v>2</v>
      </c>
      <c r="E3568" s="22" t="s">
        <v>1625</v>
      </c>
      <c r="F3568" s="22" t="s">
        <v>1318</v>
      </c>
      <c r="G3568" s="22">
        <v>1888</v>
      </c>
      <c r="H3568" s="22">
        <v>1160</v>
      </c>
      <c r="I3568" s="22">
        <v>1160</v>
      </c>
      <c r="J3568" s="23">
        <v>3.12</v>
      </c>
      <c r="K3568" s="22">
        <v>0</v>
      </c>
      <c r="L3568" s="24">
        <v>0</v>
      </c>
      <c r="M3568" s="22" t="s">
        <v>4876</v>
      </c>
      <c r="N3568" s="22">
        <v>2</v>
      </c>
      <c r="O3568" s="22">
        <v>3619.2</v>
      </c>
      <c r="P3568" s="19">
        <f t="shared" si="55"/>
        <v>9</v>
      </c>
    </row>
    <row r="3569" spans="1:16" x14ac:dyDescent="0.25">
      <c r="A3569" s="21">
        <v>44823</v>
      </c>
      <c r="B3569" s="22" t="s">
        <v>2979</v>
      </c>
      <c r="C3569" s="22" t="s">
        <v>931</v>
      </c>
      <c r="D3569" s="22">
        <v>2</v>
      </c>
      <c r="E3569" s="22" t="s">
        <v>1505</v>
      </c>
      <c r="F3569" s="22" t="s">
        <v>1318</v>
      </c>
      <c r="G3569" s="22">
        <v>1888</v>
      </c>
      <c r="H3569" s="22">
        <v>600</v>
      </c>
      <c r="I3569" s="22">
        <v>600</v>
      </c>
      <c r="J3569" s="23">
        <v>3.12</v>
      </c>
      <c r="K3569" s="22">
        <v>0</v>
      </c>
      <c r="L3569" s="24">
        <v>0</v>
      </c>
      <c r="M3569" s="22" t="s">
        <v>4877</v>
      </c>
      <c r="N3569" s="22">
        <v>2</v>
      </c>
      <c r="O3569" s="22">
        <v>1872</v>
      </c>
      <c r="P3569" s="19">
        <f t="shared" si="55"/>
        <v>9</v>
      </c>
    </row>
    <row r="3570" spans="1:16" x14ac:dyDescent="0.25">
      <c r="A3570" s="21">
        <v>44823</v>
      </c>
      <c r="B3570" s="22" t="s">
        <v>4376</v>
      </c>
      <c r="C3570" s="22" t="s">
        <v>931</v>
      </c>
      <c r="D3570" s="22">
        <v>2</v>
      </c>
      <c r="E3570" s="22" t="s">
        <v>1371</v>
      </c>
      <c r="F3570" s="22" t="s">
        <v>1318</v>
      </c>
      <c r="G3570" s="22">
        <v>292</v>
      </c>
      <c r="H3570" s="22">
        <v>240</v>
      </c>
      <c r="I3570" s="22">
        <v>240</v>
      </c>
      <c r="J3570" s="23">
        <v>57.07</v>
      </c>
      <c r="K3570" s="22">
        <v>0</v>
      </c>
      <c r="L3570" s="24">
        <v>0</v>
      </c>
      <c r="M3570" s="22" t="s">
        <v>4878</v>
      </c>
      <c r="N3570" s="22">
        <v>2</v>
      </c>
      <c r="O3570" s="22">
        <v>13697.9892072</v>
      </c>
      <c r="P3570" s="19">
        <f t="shared" si="55"/>
        <v>9</v>
      </c>
    </row>
    <row r="3571" spans="1:16" x14ac:dyDescent="0.25">
      <c r="A3571" s="21">
        <v>44823</v>
      </c>
      <c r="B3571" s="22" t="s">
        <v>3692</v>
      </c>
      <c r="C3571" s="22" t="s">
        <v>931</v>
      </c>
      <c r="D3571" s="22">
        <v>2</v>
      </c>
      <c r="E3571" s="22" t="s">
        <v>1626</v>
      </c>
      <c r="F3571" s="22" t="s">
        <v>1318</v>
      </c>
      <c r="G3571" s="22">
        <v>2211</v>
      </c>
      <c r="H3571" s="22">
        <v>40</v>
      </c>
      <c r="I3571" s="22">
        <v>40</v>
      </c>
      <c r="J3571" s="23">
        <v>4.08</v>
      </c>
      <c r="K3571" s="22">
        <v>0</v>
      </c>
      <c r="L3571" s="24">
        <v>0</v>
      </c>
      <c r="M3571" s="22" t="s">
        <v>4879</v>
      </c>
      <c r="N3571" s="22">
        <v>2</v>
      </c>
      <c r="O3571" s="22">
        <v>163.12011279999999</v>
      </c>
      <c r="P3571" s="19">
        <f t="shared" si="55"/>
        <v>9</v>
      </c>
    </row>
    <row r="3572" spans="1:16" x14ac:dyDescent="0.25">
      <c r="A3572" s="21">
        <v>44823</v>
      </c>
      <c r="B3572" s="22" t="s">
        <v>3692</v>
      </c>
      <c r="C3572" s="22" t="s">
        <v>931</v>
      </c>
      <c r="D3572" s="22">
        <v>2</v>
      </c>
      <c r="E3572" s="22" t="s">
        <v>1687</v>
      </c>
      <c r="F3572" s="22" t="s">
        <v>1318</v>
      </c>
      <c r="G3572" s="22">
        <v>2211</v>
      </c>
      <c r="H3572" s="22">
        <v>1800</v>
      </c>
      <c r="I3572" s="22">
        <v>1800</v>
      </c>
      <c r="J3572" s="23">
        <v>4.08</v>
      </c>
      <c r="K3572" s="22">
        <v>0</v>
      </c>
      <c r="L3572" s="24">
        <v>0</v>
      </c>
      <c r="M3572" s="22" t="s">
        <v>4880</v>
      </c>
      <c r="N3572" s="22">
        <v>2</v>
      </c>
      <c r="O3572" s="22">
        <v>7340.405076</v>
      </c>
      <c r="P3572" s="19">
        <f t="shared" si="55"/>
        <v>9</v>
      </c>
    </row>
    <row r="3573" spans="1:16" x14ac:dyDescent="0.25">
      <c r="A3573" s="21">
        <v>44823</v>
      </c>
      <c r="B3573" s="22" t="s">
        <v>4881</v>
      </c>
      <c r="C3573" s="22" t="s">
        <v>931</v>
      </c>
      <c r="D3573" s="22">
        <v>2</v>
      </c>
      <c r="E3573" s="22" t="s">
        <v>1632</v>
      </c>
      <c r="F3573" s="22" t="s">
        <v>1318</v>
      </c>
      <c r="G3573" s="22">
        <v>989</v>
      </c>
      <c r="H3573" s="22">
        <v>180</v>
      </c>
      <c r="I3573" s="22">
        <v>180</v>
      </c>
      <c r="J3573" s="23">
        <v>9.7799999999999994</v>
      </c>
      <c r="K3573" s="22">
        <v>0</v>
      </c>
      <c r="L3573" s="24">
        <v>0</v>
      </c>
      <c r="M3573" s="22" t="s">
        <v>4883</v>
      </c>
      <c r="N3573" s="22">
        <v>2</v>
      </c>
      <c r="O3573" s="22">
        <v>1761.1826094</v>
      </c>
      <c r="P3573" s="19">
        <f t="shared" si="55"/>
        <v>9</v>
      </c>
    </row>
    <row r="3574" spans="1:16" x14ac:dyDescent="0.25">
      <c r="A3574" s="21">
        <v>44823</v>
      </c>
      <c r="B3574" s="22" t="s">
        <v>4881</v>
      </c>
      <c r="C3574" s="22" t="s">
        <v>931</v>
      </c>
      <c r="D3574" s="22">
        <v>2</v>
      </c>
      <c r="E3574" s="22" t="s">
        <v>1761</v>
      </c>
      <c r="F3574" s="22" t="s">
        <v>1318</v>
      </c>
      <c r="G3574" s="22">
        <v>989</v>
      </c>
      <c r="H3574" s="22">
        <v>809</v>
      </c>
      <c r="I3574" s="22">
        <v>809</v>
      </c>
      <c r="J3574" s="23">
        <v>9.7799999999999994</v>
      </c>
      <c r="K3574" s="22">
        <v>0</v>
      </c>
      <c r="L3574" s="24">
        <v>0</v>
      </c>
      <c r="M3574" s="22" t="s">
        <v>4882</v>
      </c>
      <c r="N3574" s="22">
        <v>2</v>
      </c>
      <c r="O3574" s="22">
        <v>7915.5373944700004</v>
      </c>
      <c r="P3574" s="19">
        <f t="shared" si="55"/>
        <v>9</v>
      </c>
    </row>
    <row r="3575" spans="1:16" x14ac:dyDescent="0.25">
      <c r="A3575" s="21">
        <v>44823</v>
      </c>
      <c r="B3575" s="22" t="s">
        <v>3836</v>
      </c>
      <c r="C3575" s="22" t="s">
        <v>931</v>
      </c>
      <c r="D3575" s="22">
        <v>2</v>
      </c>
      <c r="E3575" s="22" t="s">
        <v>1512</v>
      </c>
      <c r="F3575" s="22" t="s">
        <v>1318</v>
      </c>
      <c r="G3575" s="22">
        <v>2792</v>
      </c>
      <c r="H3575" s="22">
        <v>747</v>
      </c>
      <c r="I3575" s="22">
        <v>747</v>
      </c>
      <c r="J3575" s="23">
        <v>6.44</v>
      </c>
      <c r="K3575" s="22">
        <v>0</v>
      </c>
      <c r="L3575" s="24">
        <v>0</v>
      </c>
      <c r="M3575" s="22" t="s">
        <v>4884</v>
      </c>
      <c r="N3575" s="22">
        <v>2</v>
      </c>
      <c r="O3575" s="22">
        <v>4813.9133148000001</v>
      </c>
      <c r="P3575" s="19">
        <f t="shared" si="55"/>
        <v>9</v>
      </c>
    </row>
    <row r="3576" spans="1:16" x14ac:dyDescent="0.25">
      <c r="A3576" s="21">
        <v>44823</v>
      </c>
      <c r="B3576" s="22" t="s">
        <v>3836</v>
      </c>
      <c r="C3576" s="22" t="s">
        <v>931</v>
      </c>
      <c r="D3576" s="22">
        <v>2</v>
      </c>
      <c r="E3576" s="22" t="s">
        <v>1514</v>
      </c>
      <c r="F3576" s="22" t="s">
        <v>1318</v>
      </c>
      <c r="G3576" s="22">
        <v>2792</v>
      </c>
      <c r="H3576" s="22">
        <v>945</v>
      </c>
      <c r="I3576" s="22">
        <v>945</v>
      </c>
      <c r="J3576" s="23">
        <v>6.44</v>
      </c>
      <c r="K3576" s="22">
        <v>0</v>
      </c>
      <c r="L3576" s="24">
        <v>0</v>
      </c>
      <c r="M3576" s="22" t="s">
        <v>4885</v>
      </c>
      <c r="N3576" s="22">
        <v>2</v>
      </c>
      <c r="O3576" s="22">
        <v>6089.8903380000002</v>
      </c>
      <c r="P3576" s="19">
        <f t="shared" si="55"/>
        <v>9</v>
      </c>
    </row>
    <row r="3577" spans="1:16" x14ac:dyDescent="0.25">
      <c r="A3577" s="21">
        <v>44823</v>
      </c>
      <c r="B3577" s="22" t="s">
        <v>2979</v>
      </c>
      <c r="C3577" s="22" t="s">
        <v>10</v>
      </c>
      <c r="D3577" s="22">
        <v>2</v>
      </c>
      <c r="E3577" s="22" t="s">
        <v>702</v>
      </c>
      <c r="F3577" s="22" t="s">
        <v>696</v>
      </c>
      <c r="G3577" s="22">
        <v>1888</v>
      </c>
      <c r="H3577" s="22">
        <v>128</v>
      </c>
      <c r="I3577" s="22">
        <v>128</v>
      </c>
      <c r="J3577" s="23">
        <v>3.12</v>
      </c>
      <c r="K3577" s="22">
        <v>0</v>
      </c>
      <c r="L3577" s="24">
        <v>0</v>
      </c>
      <c r="M3577" s="22" t="s">
        <v>5298</v>
      </c>
      <c r="N3577" s="22">
        <v>1</v>
      </c>
      <c r="O3577" s="22">
        <v>399.36</v>
      </c>
      <c r="P3577" s="19">
        <f t="shared" si="55"/>
        <v>9</v>
      </c>
    </row>
    <row r="3578" spans="1:16" x14ac:dyDescent="0.25">
      <c r="A3578" s="21">
        <v>44823</v>
      </c>
      <c r="B3578" s="22" t="s">
        <v>3293</v>
      </c>
      <c r="C3578" s="22" t="s">
        <v>10</v>
      </c>
      <c r="D3578" s="22">
        <v>2</v>
      </c>
      <c r="E3578" s="22" t="s">
        <v>561</v>
      </c>
      <c r="F3578" s="22" t="s">
        <v>407</v>
      </c>
      <c r="G3578" s="22">
        <v>105</v>
      </c>
      <c r="H3578" s="22">
        <v>41</v>
      </c>
      <c r="I3578" s="22">
        <v>41</v>
      </c>
      <c r="J3578" s="23">
        <v>5.23</v>
      </c>
      <c r="K3578" s="22">
        <v>0</v>
      </c>
      <c r="L3578" s="24">
        <v>0</v>
      </c>
      <c r="M3578" s="22" t="s">
        <v>5685</v>
      </c>
      <c r="N3578" s="22">
        <v>4</v>
      </c>
      <c r="O3578" s="22">
        <v>214.42703816</v>
      </c>
      <c r="P3578" s="19">
        <f t="shared" si="55"/>
        <v>9</v>
      </c>
    </row>
    <row r="3579" spans="1:16" x14ac:dyDescent="0.25">
      <c r="A3579" s="21">
        <v>44823</v>
      </c>
      <c r="B3579" s="22" t="s">
        <v>3374</v>
      </c>
      <c r="C3579" s="22" t="s">
        <v>10</v>
      </c>
      <c r="D3579" s="22">
        <v>2</v>
      </c>
      <c r="E3579" s="22" t="s">
        <v>557</v>
      </c>
      <c r="F3579" s="22" t="s">
        <v>407</v>
      </c>
      <c r="G3579" s="22">
        <v>100</v>
      </c>
      <c r="H3579" s="22">
        <v>100</v>
      </c>
      <c r="I3579" s="22">
        <v>100</v>
      </c>
      <c r="J3579" s="23">
        <v>17.84</v>
      </c>
      <c r="K3579" s="22">
        <v>0</v>
      </c>
      <c r="L3579" s="24">
        <v>0</v>
      </c>
      <c r="M3579" s="22" t="s">
        <v>5686</v>
      </c>
      <c r="N3579" s="22">
        <v>4</v>
      </c>
      <c r="O3579" s="22">
        <v>1784.312821</v>
      </c>
      <c r="P3579" s="19">
        <f t="shared" si="55"/>
        <v>9</v>
      </c>
    </row>
    <row r="3580" spans="1:16" x14ac:dyDescent="0.25">
      <c r="A3580" s="21">
        <v>44823</v>
      </c>
      <c r="B3580" s="22" t="s">
        <v>3829</v>
      </c>
      <c r="C3580" s="22" t="s">
        <v>10</v>
      </c>
      <c r="D3580" s="22">
        <v>2</v>
      </c>
      <c r="E3580" s="22" t="s">
        <v>564</v>
      </c>
      <c r="F3580" s="22" t="s">
        <v>407</v>
      </c>
      <c r="G3580" s="22">
        <v>206</v>
      </c>
      <c r="H3580" s="22">
        <v>206</v>
      </c>
      <c r="I3580" s="22">
        <v>206</v>
      </c>
      <c r="J3580" s="23">
        <v>1.64</v>
      </c>
      <c r="K3580" s="22">
        <v>0</v>
      </c>
      <c r="L3580" s="24">
        <v>0</v>
      </c>
      <c r="M3580" s="22" t="s">
        <v>5687</v>
      </c>
      <c r="N3580" s="22">
        <v>4</v>
      </c>
      <c r="O3580" s="22">
        <v>337.81597627999997</v>
      </c>
      <c r="P3580" s="19">
        <f t="shared" si="55"/>
        <v>9</v>
      </c>
    </row>
    <row r="3581" spans="1:16" x14ac:dyDescent="0.25">
      <c r="A3581" s="21">
        <v>44823</v>
      </c>
      <c r="B3581" s="22" t="s">
        <v>2960</v>
      </c>
      <c r="C3581" s="22" t="s">
        <v>10</v>
      </c>
      <c r="D3581" s="22">
        <v>2</v>
      </c>
      <c r="E3581" s="22" t="s">
        <v>565</v>
      </c>
      <c r="F3581" s="22" t="s">
        <v>407</v>
      </c>
      <c r="G3581" s="22">
        <v>37</v>
      </c>
      <c r="H3581" s="22">
        <v>37</v>
      </c>
      <c r="I3581" s="22">
        <v>37</v>
      </c>
      <c r="J3581" s="23">
        <v>0.24</v>
      </c>
      <c r="K3581" s="22">
        <v>0</v>
      </c>
      <c r="L3581" s="24">
        <v>0</v>
      </c>
      <c r="M3581" s="22" t="s">
        <v>5688</v>
      </c>
      <c r="N3581" s="22">
        <v>4</v>
      </c>
      <c r="O3581" s="22">
        <v>8.8501802200000004</v>
      </c>
      <c r="P3581" s="19">
        <f t="shared" si="55"/>
        <v>9</v>
      </c>
    </row>
    <row r="3582" spans="1:16" x14ac:dyDescent="0.25">
      <c r="A3582" s="21">
        <v>44823</v>
      </c>
      <c r="B3582" s="22" t="s">
        <v>3931</v>
      </c>
      <c r="C3582" s="22" t="s">
        <v>9</v>
      </c>
      <c r="D3582" s="22">
        <v>2</v>
      </c>
      <c r="E3582" s="22" t="s">
        <v>948</v>
      </c>
      <c r="F3582" s="22" t="s">
        <v>863</v>
      </c>
      <c r="G3582" s="22">
        <v>23</v>
      </c>
      <c r="H3582" s="22">
        <v>23</v>
      </c>
      <c r="I3582" s="22">
        <v>22</v>
      </c>
      <c r="J3582" s="23">
        <v>37.42</v>
      </c>
      <c r="K3582" s="22">
        <v>-1</v>
      </c>
      <c r="L3582" s="24">
        <v>-37.42</v>
      </c>
      <c r="M3582" s="22" t="s">
        <v>6444</v>
      </c>
      <c r="N3582" s="22">
        <v>5</v>
      </c>
      <c r="O3582" s="22">
        <v>860.63549280999996</v>
      </c>
      <c r="P3582" s="19">
        <f t="shared" si="55"/>
        <v>9</v>
      </c>
    </row>
    <row r="3583" spans="1:16" x14ac:dyDescent="0.25">
      <c r="A3583" s="21">
        <v>44823</v>
      </c>
      <c r="B3583" s="22" t="s">
        <v>4376</v>
      </c>
      <c r="C3583" s="22" t="s">
        <v>10</v>
      </c>
      <c r="D3583" s="22">
        <v>2</v>
      </c>
      <c r="E3583" s="22" t="s">
        <v>873</v>
      </c>
      <c r="F3583" s="22" t="s">
        <v>863</v>
      </c>
      <c r="G3583" s="22">
        <v>292</v>
      </c>
      <c r="H3583" s="22">
        <v>52</v>
      </c>
      <c r="I3583" s="22">
        <v>51</v>
      </c>
      <c r="J3583" s="23">
        <v>57.07</v>
      </c>
      <c r="K3583" s="22">
        <v>-1</v>
      </c>
      <c r="L3583" s="24">
        <v>-57.07</v>
      </c>
      <c r="M3583" s="22" t="s">
        <v>6519</v>
      </c>
      <c r="N3583" s="22">
        <v>5</v>
      </c>
      <c r="O3583" s="22">
        <v>2967.89766156</v>
      </c>
      <c r="P3583" s="19">
        <f t="shared" si="55"/>
        <v>9</v>
      </c>
    </row>
    <row r="3584" spans="1:16" x14ac:dyDescent="0.25">
      <c r="A3584" s="21">
        <v>44823</v>
      </c>
      <c r="B3584" s="22" t="s">
        <v>2522</v>
      </c>
      <c r="C3584" s="22" t="s">
        <v>10</v>
      </c>
      <c r="D3584" s="22">
        <v>2</v>
      </c>
      <c r="E3584" s="22" t="s">
        <v>560</v>
      </c>
      <c r="F3584" s="22" t="s">
        <v>407</v>
      </c>
      <c r="G3584" s="22">
        <v>120</v>
      </c>
      <c r="H3584" s="22">
        <v>120</v>
      </c>
      <c r="I3584" s="22">
        <v>119</v>
      </c>
      <c r="J3584" s="23">
        <v>2.99</v>
      </c>
      <c r="K3584" s="22">
        <v>-1</v>
      </c>
      <c r="L3584" s="24">
        <v>-2.99</v>
      </c>
      <c r="M3584" s="22" t="s">
        <v>6520</v>
      </c>
      <c r="N3584" s="22">
        <v>4</v>
      </c>
      <c r="O3584" s="22">
        <v>358.82232720000002</v>
      </c>
      <c r="P3584" s="19">
        <f t="shared" si="55"/>
        <v>9</v>
      </c>
    </row>
    <row r="3585" spans="1:16" x14ac:dyDescent="0.25">
      <c r="A3585" s="21">
        <v>44823</v>
      </c>
      <c r="B3585" s="22" t="s">
        <v>2954</v>
      </c>
      <c r="C3585" s="22" t="s">
        <v>966</v>
      </c>
      <c r="D3585" s="22">
        <v>2</v>
      </c>
      <c r="E3585" s="22" t="s">
        <v>1270</v>
      </c>
      <c r="F3585" s="22" t="s">
        <v>407</v>
      </c>
      <c r="G3585" s="22">
        <v>791</v>
      </c>
      <c r="H3585" s="22">
        <v>71</v>
      </c>
      <c r="I3585" s="22">
        <v>72</v>
      </c>
      <c r="J3585" s="23">
        <v>3.04</v>
      </c>
      <c r="K3585" s="22">
        <v>1</v>
      </c>
      <c r="L3585" s="24">
        <v>3.04</v>
      </c>
      <c r="M3585" s="22" t="s">
        <v>6601</v>
      </c>
      <c r="N3585" s="22">
        <v>4</v>
      </c>
      <c r="O3585" s="22">
        <v>215.69359231999999</v>
      </c>
      <c r="P3585" s="19">
        <f t="shared" si="55"/>
        <v>9</v>
      </c>
    </row>
    <row r="3586" spans="1:16" x14ac:dyDescent="0.25">
      <c r="A3586" s="21">
        <v>44823</v>
      </c>
      <c r="B3586" s="22" t="s">
        <v>3296</v>
      </c>
      <c r="C3586" s="22" t="s">
        <v>10</v>
      </c>
      <c r="D3586" s="22">
        <v>2</v>
      </c>
      <c r="E3586" s="22" t="s">
        <v>563</v>
      </c>
      <c r="F3586" s="22" t="s">
        <v>407</v>
      </c>
      <c r="G3586" s="22">
        <v>384</v>
      </c>
      <c r="H3586" s="22">
        <v>95</v>
      </c>
      <c r="I3586" s="22">
        <v>96</v>
      </c>
      <c r="J3586" s="23">
        <v>3.24</v>
      </c>
      <c r="K3586" s="22">
        <v>1</v>
      </c>
      <c r="L3586" s="24">
        <v>3.24</v>
      </c>
      <c r="M3586" s="22" t="s">
        <v>6602</v>
      </c>
      <c r="N3586" s="22">
        <v>4</v>
      </c>
      <c r="O3586" s="22">
        <v>307.56542695000002</v>
      </c>
      <c r="P3586" s="19">
        <f t="shared" si="55"/>
        <v>9</v>
      </c>
    </row>
    <row r="3587" spans="1:16" x14ac:dyDescent="0.25">
      <c r="A3587" s="21">
        <v>44823</v>
      </c>
      <c r="B3587" s="22" t="s">
        <v>4629</v>
      </c>
      <c r="C3587" s="22" t="s">
        <v>10</v>
      </c>
      <c r="D3587" s="22">
        <v>2</v>
      </c>
      <c r="E3587" s="22" t="s">
        <v>559</v>
      </c>
      <c r="F3587" s="22" t="s">
        <v>407</v>
      </c>
      <c r="G3587" s="22">
        <v>347</v>
      </c>
      <c r="H3587" s="22">
        <v>147</v>
      </c>
      <c r="I3587" s="22">
        <v>145</v>
      </c>
      <c r="J3587" s="23">
        <v>1.74</v>
      </c>
      <c r="K3587" s="22">
        <v>-2</v>
      </c>
      <c r="L3587" s="24">
        <v>-3.48</v>
      </c>
      <c r="M3587" s="22" t="s">
        <v>6647</v>
      </c>
      <c r="N3587" s="22">
        <v>4</v>
      </c>
      <c r="O3587" s="22">
        <v>255.88019079</v>
      </c>
      <c r="P3587" s="19">
        <f t="shared" ref="P3587:P3650" si="56">MONTH(A3587)</f>
        <v>9</v>
      </c>
    </row>
    <row r="3588" spans="1:16" x14ac:dyDescent="0.25">
      <c r="A3588" s="21">
        <v>44823</v>
      </c>
      <c r="B3588" s="22" t="s">
        <v>3226</v>
      </c>
      <c r="C3588" s="22" t="s">
        <v>9</v>
      </c>
      <c r="D3588" s="22">
        <v>2</v>
      </c>
      <c r="E3588" s="22" t="s">
        <v>951</v>
      </c>
      <c r="F3588" s="22" t="s">
        <v>863</v>
      </c>
      <c r="G3588" s="22">
        <v>16833</v>
      </c>
      <c r="H3588" s="22">
        <v>6400</v>
      </c>
      <c r="I3588" s="22">
        <v>6500</v>
      </c>
      <c r="J3588" s="23">
        <v>0.69</v>
      </c>
      <c r="K3588" s="22">
        <v>100</v>
      </c>
      <c r="L3588" s="24">
        <v>68.680000000000007</v>
      </c>
      <c r="M3588" s="22" t="s">
        <v>6671</v>
      </c>
      <c r="N3588" s="22">
        <v>5</v>
      </c>
      <c r="O3588" s="22">
        <v>4395.5027200000004</v>
      </c>
      <c r="P3588" s="19">
        <f t="shared" si="56"/>
        <v>9</v>
      </c>
    </row>
    <row r="3589" spans="1:16" x14ac:dyDescent="0.25">
      <c r="A3589" s="21">
        <v>44823</v>
      </c>
      <c r="B3589" s="22" t="s">
        <v>3836</v>
      </c>
      <c r="C3589" s="22" t="s">
        <v>9</v>
      </c>
      <c r="D3589" s="22">
        <v>2</v>
      </c>
      <c r="E3589" s="22" t="s">
        <v>1122</v>
      </c>
      <c r="F3589" s="22" t="s">
        <v>9</v>
      </c>
      <c r="G3589" s="22">
        <v>2792</v>
      </c>
      <c r="H3589" s="22">
        <v>99</v>
      </c>
      <c r="I3589" s="22">
        <v>72</v>
      </c>
      <c r="J3589" s="23">
        <v>6.44</v>
      </c>
      <c r="K3589" s="22">
        <v>-27</v>
      </c>
      <c r="L3589" s="24">
        <v>-174</v>
      </c>
      <c r="M3589" s="22" t="s">
        <v>6672</v>
      </c>
      <c r="N3589" s="22">
        <v>3</v>
      </c>
      <c r="O3589" s="22">
        <v>637.98851160000004</v>
      </c>
      <c r="P3589" s="19">
        <f t="shared" si="56"/>
        <v>9</v>
      </c>
    </row>
    <row r="3590" spans="1:16" x14ac:dyDescent="0.25">
      <c r="A3590" s="21">
        <v>44823</v>
      </c>
      <c r="B3590" s="22" t="s">
        <v>3680</v>
      </c>
      <c r="C3590" s="22" t="s">
        <v>966</v>
      </c>
      <c r="D3590" s="22">
        <v>2</v>
      </c>
      <c r="E3590" s="22" t="s">
        <v>998</v>
      </c>
      <c r="F3590" s="22" t="s">
        <v>863</v>
      </c>
      <c r="G3590" s="22">
        <v>4363</v>
      </c>
      <c r="H3590" s="22">
        <v>363</v>
      </c>
      <c r="I3590" s="22">
        <v>355</v>
      </c>
      <c r="J3590" s="23">
        <v>2.09</v>
      </c>
      <c r="K3590" s="22">
        <v>-8</v>
      </c>
      <c r="L3590" s="24">
        <v>-16.7</v>
      </c>
      <c r="M3590" s="22" t="s">
        <v>6732</v>
      </c>
      <c r="N3590" s="22">
        <v>5</v>
      </c>
      <c r="O3590" s="22">
        <v>757.85982030000002</v>
      </c>
      <c r="P3590" s="19">
        <f t="shared" si="56"/>
        <v>9</v>
      </c>
    </row>
    <row r="3591" spans="1:16" x14ac:dyDescent="0.25">
      <c r="A3591" s="21">
        <v>44823</v>
      </c>
      <c r="B3591" s="22" t="s">
        <v>3692</v>
      </c>
      <c r="C3591" s="22" t="s">
        <v>966</v>
      </c>
      <c r="D3591" s="22">
        <v>2</v>
      </c>
      <c r="E3591" s="22" t="s">
        <v>999</v>
      </c>
      <c r="F3591" s="22" t="s">
        <v>863</v>
      </c>
      <c r="G3591" s="22">
        <v>2211</v>
      </c>
      <c r="H3591" s="22">
        <v>131</v>
      </c>
      <c r="I3591" s="22">
        <v>121</v>
      </c>
      <c r="J3591" s="23">
        <v>4.08</v>
      </c>
      <c r="K3591" s="22">
        <v>-10</v>
      </c>
      <c r="L3591" s="24">
        <v>-40.78</v>
      </c>
      <c r="M3591" s="22" t="s">
        <v>6733</v>
      </c>
      <c r="N3591" s="22">
        <v>5</v>
      </c>
      <c r="O3591" s="22">
        <v>534.21836942000004</v>
      </c>
      <c r="P3591" s="19">
        <f t="shared" si="56"/>
        <v>9</v>
      </c>
    </row>
    <row r="3592" spans="1:16" x14ac:dyDescent="0.25">
      <c r="A3592" s="21">
        <v>44823</v>
      </c>
      <c r="B3592" s="22" t="s">
        <v>3398</v>
      </c>
      <c r="C3592" s="22" t="s">
        <v>10</v>
      </c>
      <c r="D3592" s="22">
        <v>2</v>
      </c>
      <c r="E3592" s="22" t="s">
        <v>562</v>
      </c>
      <c r="F3592" s="22" t="s">
        <v>407</v>
      </c>
      <c r="G3592" s="22">
        <v>44</v>
      </c>
      <c r="H3592" s="22">
        <v>44</v>
      </c>
      <c r="I3592" s="22">
        <v>41</v>
      </c>
      <c r="J3592" s="23">
        <v>0.37</v>
      </c>
      <c r="K3592" s="22">
        <v>-3</v>
      </c>
      <c r="L3592" s="24">
        <v>-1.1000000000000001</v>
      </c>
      <c r="M3592" s="22" t="s">
        <v>6910</v>
      </c>
      <c r="N3592" s="22">
        <v>4</v>
      </c>
      <c r="O3592" s="22">
        <v>16.186767960000001</v>
      </c>
      <c r="P3592" s="19">
        <f t="shared" si="56"/>
        <v>9</v>
      </c>
    </row>
    <row r="3593" spans="1:16" x14ac:dyDescent="0.25">
      <c r="A3593" s="21">
        <v>44823</v>
      </c>
      <c r="B3593" s="22" t="s">
        <v>2950</v>
      </c>
      <c r="C3593" s="22" t="s">
        <v>10</v>
      </c>
      <c r="D3593" s="22">
        <v>2</v>
      </c>
      <c r="E3593" s="22" t="s">
        <v>599</v>
      </c>
      <c r="F3593" s="22" t="s">
        <v>407</v>
      </c>
      <c r="G3593" s="22">
        <v>624</v>
      </c>
      <c r="H3593" s="22">
        <v>48</v>
      </c>
      <c r="I3593" s="22">
        <v>60</v>
      </c>
      <c r="J3593" s="23">
        <v>3.77</v>
      </c>
      <c r="K3593" s="22">
        <v>12</v>
      </c>
      <c r="L3593" s="24">
        <v>45.22</v>
      </c>
      <c r="M3593" s="22" t="s">
        <v>6911</v>
      </c>
      <c r="N3593" s="22">
        <v>4</v>
      </c>
      <c r="O3593" s="22">
        <v>180.89526192</v>
      </c>
      <c r="P3593" s="19">
        <f t="shared" si="56"/>
        <v>9</v>
      </c>
    </row>
    <row r="3594" spans="1:16" x14ac:dyDescent="0.25">
      <c r="A3594" s="21">
        <v>44824</v>
      </c>
      <c r="B3594" s="22" t="s">
        <v>2343</v>
      </c>
      <c r="C3594" s="22" t="s">
        <v>931</v>
      </c>
      <c r="D3594" s="22">
        <v>2</v>
      </c>
      <c r="E3594" s="22" t="s">
        <v>1558</v>
      </c>
      <c r="F3594" s="22" t="s">
        <v>1318</v>
      </c>
      <c r="G3594" s="22">
        <v>206</v>
      </c>
      <c r="H3594" s="22">
        <v>70</v>
      </c>
      <c r="I3594" s="22">
        <v>70</v>
      </c>
      <c r="J3594" s="23">
        <v>0</v>
      </c>
      <c r="K3594" s="22">
        <v>0</v>
      </c>
      <c r="L3594" s="24">
        <v>0</v>
      </c>
      <c r="M3594" s="22" t="s">
        <v>2672</v>
      </c>
      <c r="N3594" s="22">
        <v>2</v>
      </c>
      <c r="O3594" s="22">
        <v>0</v>
      </c>
      <c r="P3594" s="19">
        <f t="shared" si="56"/>
        <v>9</v>
      </c>
    </row>
    <row r="3595" spans="1:16" x14ac:dyDescent="0.25">
      <c r="A3595" s="21">
        <v>44824</v>
      </c>
      <c r="B3595" s="22" t="s">
        <v>2526</v>
      </c>
      <c r="C3595" s="22" t="s">
        <v>931</v>
      </c>
      <c r="D3595" s="22">
        <v>2</v>
      </c>
      <c r="E3595" s="22" t="s">
        <v>1563</v>
      </c>
      <c r="F3595" s="22" t="s">
        <v>1318</v>
      </c>
      <c r="G3595" s="22">
        <v>614</v>
      </c>
      <c r="H3595" s="22">
        <v>570</v>
      </c>
      <c r="I3595" s="22">
        <v>570</v>
      </c>
      <c r="J3595" s="23">
        <v>0</v>
      </c>
      <c r="K3595" s="22">
        <v>0</v>
      </c>
      <c r="L3595" s="24">
        <v>0</v>
      </c>
      <c r="M3595" s="22" t="s">
        <v>2673</v>
      </c>
      <c r="N3595" s="22">
        <v>2</v>
      </c>
      <c r="O3595" s="22">
        <v>0</v>
      </c>
      <c r="P3595" s="19">
        <f t="shared" si="56"/>
        <v>9</v>
      </c>
    </row>
    <row r="3596" spans="1:16" x14ac:dyDescent="0.25">
      <c r="A3596" s="21">
        <v>44824</v>
      </c>
      <c r="B3596" s="22" t="s">
        <v>3697</v>
      </c>
      <c r="C3596" s="22" t="s">
        <v>966</v>
      </c>
      <c r="D3596" s="22">
        <v>2</v>
      </c>
      <c r="E3596" s="22" t="s">
        <v>993</v>
      </c>
      <c r="F3596" s="22" t="s">
        <v>863</v>
      </c>
      <c r="G3596" s="22">
        <v>2285</v>
      </c>
      <c r="H3596" s="22">
        <v>245</v>
      </c>
      <c r="I3596" s="22">
        <v>245</v>
      </c>
      <c r="J3596" s="23">
        <v>4.25</v>
      </c>
      <c r="K3596" s="22">
        <v>0</v>
      </c>
      <c r="L3596" s="24">
        <v>0</v>
      </c>
      <c r="M3596" s="22" t="s">
        <v>3817</v>
      </c>
      <c r="N3596" s="22">
        <v>5</v>
      </c>
      <c r="O3596" s="22">
        <v>1042.3185675</v>
      </c>
      <c r="P3596" s="19">
        <f t="shared" si="56"/>
        <v>9</v>
      </c>
    </row>
    <row r="3597" spans="1:16" x14ac:dyDescent="0.25">
      <c r="A3597" s="21">
        <v>44824</v>
      </c>
      <c r="B3597" s="22" t="s">
        <v>3840</v>
      </c>
      <c r="C3597" s="22" t="s">
        <v>9</v>
      </c>
      <c r="D3597" s="22">
        <v>2</v>
      </c>
      <c r="E3597" s="22" t="s">
        <v>962</v>
      </c>
      <c r="F3597" s="22" t="s">
        <v>863</v>
      </c>
      <c r="G3597" s="22">
        <v>146</v>
      </c>
      <c r="H3597" s="22">
        <v>135</v>
      </c>
      <c r="I3597" s="22">
        <v>135</v>
      </c>
      <c r="J3597" s="22" t="s">
        <v>3959</v>
      </c>
      <c r="K3597" s="22">
        <v>0</v>
      </c>
      <c r="L3597" s="24">
        <v>0</v>
      </c>
      <c r="M3597" s="22" t="s">
        <v>4000</v>
      </c>
      <c r="N3597" s="22">
        <v>5</v>
      </c>
      <c r="O3597" s="22">
        <v>271285.83138014999</v>
      </c>
      <c r="P3597" s="19">
        <f t="shared" si="56"/>
        <v>9</v>
      </c>
    </row>
    <row r="3598" spans="1:16" x14ac:dyDescent="0.25">
      <c r="A3598" s="21">
        <v>44824</v>
      </c>
      <c r="B3598" s="22" t="s">
        <v>3306</v>
      </c>
      <c r="C3598" s="22" t="s">
        <v>9</v>
      </c>
      <c r="D3598" s="22">
        <v>2</v>
      </c>
      <c r="E3598" s="22" t="s">
        <v>958</v>
      </c>
      <c r="F3598" s="22" t="s">
        <v>863</v>
      </c>
      <c r="G3598" s="22">
        <v>2713</v>
      </c>
      <c r="H3598" s="22">
        <v>480</v>
      </c>
      <c r="I3598" s="22">
        <v>480</v>
      </c>
      <c r="J3598" s="23">
        <v>3.29</v>
      </c>
      <c r="K3598" s="22">
        <v>0</v>
      </c>
      <c r="L3598" s="24">
        <v>0</v>
      </c>
      <c r="M3598" s="22" t="s">
        <v>4001</v>
      </c>
      <c r="N3598" s="22">
        <v>5</v>
      </c>
      <c r="O3598" s="22">
        <v>1577.3947872000001</v>
      </c>
      <c r="P3598" s="19">
        <f t="shared" si="56"/>
        <v>9</v>
      </c>
    </row>
    <row r="3599" spans="1:16" x14ac:dyDescent="0.25">
      <c r="A3599" s="21">
        <v>44824</v>
      </c>
      <c r="B3599" s="22" t="s">
        <v>3683</v>
      </c>
      <c r="C3599" s="22" t="s">
        <v>9</v>
      </c>
      <c r="D3599" s="22">
        <v>2</v>
      </c>
      <c r="E3599" s="22" t="s">
        <v>957</v>
      </c>
      <c r="F3599" s="22" t="s">
        <v>863</v>
      </c>
      <c r="G3599" s="22">
        <v>3138</v>
      </c>
      <c r="H3599" s="22">
        <v>2860</v>
      </c>
      <c r="I3599" s="22">
        <v>2860</v>
      </c>
      <c r="J3599" s="23">
        <v>0.95</v>
      </c>
      <c r="K3599" s="22">
        <v>0</v>
      </c>
      <c r="L3599" s="24">
        <v>0</v>
      </c>
      <c r="M3599" s="22" t="s">
        <v>4002</v>
      </c>
      <c r="N3599" s="22">
        <v>5</v>
      </c>
      <c r="O3599" s="22">
        <v>2725.7043527999999</v>
      </c>
      <c r="P3599" s="19">
        <f t="shared" si="56"/>
        <v>9</v>
      </c>
    </row>
    <row r="3600" spans="1:16" x14ac:dyDescent="0.25">
      <c r="A3600" s="21">
        <v>44824</v>
      </c>
      <c r="B3600" s="22" t="s">
        <v>3498</v>
      </c>
      <c r="C3600" s="22" t="s">
        <v>9</v>
      </c>
      <c r="D3600" s="22">
        <v>2</v>
      </c>
      <c r="E3600" s="22" t="s">
        <v>961</v>
      </c>
      <c r="F3600" s="22" t="s">
        <v>863</v>
      </c>
      <c r="G3600" s="22">
        <v>404</v>
      </c>
      <c r="H3600" s="22">
        <v>390</v>
      </c>
      <c r="I3600" s="22">
        <v>390</v>
      </c>
      <c r="J3600" s="23">
        <v>13.65</v>
      </c>
      <c r="K3600" s="22">
        <v>0</v>
      </c>
      <c r="L3600" s="24">
        <v>0</v>
      </c>
      <c r="M3600" s="22" t="s">
        <v>4003</v>
      </c>
      <c r="N3600" s="22">
        <v>5</v>
      </c>
      <c r="O3600" s="22">
        <v>5323.6853865000003</v>
      </c>
      <c r="P3600" s="19">
        <f t="shared" si="56"/>
        <v>9</v>
      </c>
    </row>
    <row r="3601" spans="1:16" x14ac:dyDescent="0.25">
      <c r="A3601" s="21">
        <v>44824</v>
      </c>
      <c r="B3601" s="22" t="s">
        <v>3205</v>
      </c>
      <c r="C3601" s="22" t="s">
        <v>9</v>
      </c>
      <c r="D3601" s="22">
        <v>2</v>
      </c>
      <c r="E3601" s="22" t="s">
        <v>2136</v>
      </c>
      <c r="F3601" s="22" t="s">
        <v>863</v>
      </c>
      <c r="G3601" s="22">
        <v>2558</v>
      </c>
      <c r="H3601" s="22">
        <v>144</v>
      </c>
      <c r="I3601" s="22">
        <v>144</v>
      </c>
      <c r="J3601" s="23">
        <v>11.66</v>
      </c>
      <c r="K3601" s="22">
        <v>0</v>
      </c>
      <c r="L3601" s="24">
        <v>0</v>
      </c>
      <c r="M3601" s="22" t="s">
        <v>4004</v>
      </c>
      <c r="N3601" s="22">
        <v>5</v>
      </c>
      <c r="O3601" s="22">
        <v>1678.6196179200001</v>
      </c>
      <c r="P3601" s="19">
        <f t="shared" si="56"/>
        <v>9</v>
      </c>
    </row>
    <row r="3602" spans="1:16" x14ac:dyDescent="0.25">
      <c r="A3602" s="21">
        <v>44824</v>
      </c>
      <c r="B3602" s="22" t="s">
        <v>3525</v>
      </c>
      <c r="C3602" s="22" t="s">
        <v>9</v>
      </c>
      <c r="D3602" s="22">
        <v>2</v>
      </c>
      <c r="E3602" s="22" t="s">
        <v>955</v>
      </c>
      <c r="F3602" s="22" t="s">
        <v>863</v>
      </c>
      <c r="G3602" s="22">
        <v>3376</v>
      </c>
      <c r="H3602" s="22">
        <v>624</v>
      </c>
      <c r="I3602" s="22">
        <v>624</v>
      </c>
      <c r="J3602" s="23">
        <v>1.54</v>
      </c>
      <c r="K3602" s="22">
        <v>0</v>
      </c>
      <c r="L3602" s="24">
        <v>0</v>
      </c>
      <c r="M3602" s="22" t="s">
        <v>4005</v>
      </c>
      <c r="N3602" s="22">
        <v>5</v>
      </c>
      <c r="O3602" s="22">
        <v>958.52504592000003</v>
      </c>
      <c r="P3602" s="19">
        <f t="shared" si="56"/>
        <v>9</v>
      </c>
    </row>
    <row r="3603" spans="1:16" x14ac:dyDescent="0.25">
      <c r="A3603" s="21">
        <v>44824</v>
      </c>
      <c r="B3603" s="22" t="s">
        <v>3443</v>
      </c>
      <c r="C3603" s="22" t="s">
        <v>9</v>
      </c>
      <c r="D3603" s="22">
        <v>2</v>
      </c>
      <c r="E3603" s="22" t="s">
        <v>954</v>
      </c>
      <c r="F3603" s="22" t="s">
        <v>863</v>
      </c>
      <c r="G3603" s="22">
        <v>249</v>
      </c>
      <c r="H3603" s="22">
        <v>210</v>
      </c>
      <c r="I3603" s="22">
        <v>210</v>
      </c>
      <c r="J3603" s="23">
        <v>1.54</v>
      </c>
      <c r="K3603" s="22">
        <v>0</v>
      </c>
      <c r="L3603" s="24">
        <v>0</v>
      </c>
      <c r="M3603" s="22" t="s">
        <v>4006</v>
      </c>
      <c r="N3603" s="22">
        <v>5</v>
      </c>
      <c r="O3603" s="22">
        <v>323.9621343</v>
      </c>
      <c r="P3603" s="19">
        <f t="shared" si="56"/>
        <v>9</v>
      </c>
    </row>
    <row r="3604" spans="1:16" x14ac:dyDescent="0.25">
      <c r="A3604" s="21">
        <v>44824</v>
      </c>
      <c r="B3604" s="22" t="s">
        <v>3848</v>
      </c>
      <c r="C3604" s="22" t="s">
        <v>9</v>
      </c>
      <c r="D3604" s="22">
        <v>2</v>
      </c>
      <c r="E3604" s="22" t="s">
        <v>963</v>
      </c>
      <c r="F3604" s="22" t="s">
        <v>863</v>
      </c>
      <c r="G3604" s="22">
        <v>256</v>
      </c>
      <c r="H3604" s="22">
        <v>240</v>
      </c>
      <c r="I3604" s="22">
        <v>240</v>
      </c>
      <c r="J3604" s="23">
        <v>7.57</v>
      </c>
      <c r="K3604" s="22">
        <v>0</v>
      </c>
      <c r="L3604" s="24">
        <v>0</v>
      </c>
      <c r="M3604" s="22" t="s">
        <v>4007</v>
      </c>
      <c r="N3604" s="22">
        <v>5</v>
      </c>
      <c r="O3604" s="22">
        <v>1816.289268</v>
      </c>
      <c r="P3604" s="19">
        <f t="shared" si="56"/>
        <v>9</v>
      </c>
    </row>
    <row r="3605" spans="1:16" x14ac:dyDescent="0.25">
      <c r="A3605" s="21">
        <v>44824</v>
      </c>
      <c r="B3605" s="22" t="s">
        <v>2351</v>
      </c>
      <c r="C3605" s="22" t="s">
        <v>9</v>
      </c>
      <c r="D3605" s="22">
        <v>2</v>
      </c>
      <c r="E3605" s="22" t="s">
        <v>956</v>
      </c>
      <c r="F3605" s="22" t="s">
        <v>863</v>
      </c>
      <c r="G3605" s="22">
        <v>7231</v>
      </c>
      <c r="H3605" s="22">
        <v>1650</v>
      </c>
      <c r="I3605" s="22">
        <v>1650</v>
      </c>
      <c r="J3605" s="23">
        <v>1.51</v>
      </c>
      <c r="K3605" s="22">
        <v>0</v>
      </c>
      <c r="L3605" s="24">
        <v>0</v>
      </c>
      <c r="M3605" s="22" t="s">
        <v>4008</v>
      </c>
      <c r="N3605" s="22">
        <v>5</v>
      </c>
      <c r="O3605" s="22">
        <v>2499.2906235</v>
      </c>
      <c r="P3605" s="19">
        <f t="shared" si="56"/>
        <v>9</v>
      </c>
    </row>
    <row r="3606" spans="1:16" x14ac:dyDescent="0.25">
      <c r="A3606" s="21">
        <v>44824</v>
      </c>
      <c r="B3606" s="22" t="s">
        <v>2467</v>
      </c>
      <c r="C3606" s="22" t="s">
        <v>9</v>
      </c>
      <c r="D3606" s="22">
        <v>2</v>
      </c>
      <c r="E3606" s="22" t="s">
        <v>964</v>
      </c>
      <c r="F3606" s="22" t="s">
        <v>863</v>
      </c>
      <c r="G3606" s="22">
        <v>1123</v>
      </c>
      <c r="H3606" s="22">
        <v>480</v>
      </c>
      <c r="I3606" s="22">
        <v>480</v>
      </c>
      <c r="J3606" s="23">
        <v>3.16</v>
      </c>
      <c r="K3606" s="22">
        <v>0</v>
      </c>
      <c r="L3606" s="24">
        <v>0</v>
      </c>
      <c r="M3606" s="22" t="s">
        <v>4009</v>
      </c>
      <c r="N3606" s="22">
        <v>5</v>
      </c>
      <c r="O3606" s="22">
        <v>1515.175776</v>
      </c>
      <c r="P3606" s="19">
        <f t="shared" si="56"/>
        <v>9</v>
      </c>
    </row>
    <row r="3607" spans="1:16" x14ac:dyDescent="0.25">
      <c r="A3607" s="21">
        <v>44824</v>
      </c>
      <c r="B3607" s="22" t="s">
        <v>2185</v>
      </c>
      <c r="C3607" s="22" t="s">
        <v>931</v>
      </c>
      <c r="D3607" s="22">
        <v>2</v>
      </c>
      <c r="E3607" s="22" t="s">
        <v>1574</v>
      </c>
      <c r="F3607" s="22" t="s">
        <v>1318</v>
      </c>
      <c r="G3607" s="22">
        <v>4774</v>
      </c>
      <c r="H3607" s="22">
        <v>4160</v>
      </c>
      <c r="I3607" s="22">
        <v>4160</v>
      </c>
      <c r="J3607" s="23">
        <v>2.04</v>
      </c>
      <c r="K3607" s="22">
        <v>0</v>
      </c>
      <c r="L3607" s="24">
        <v>0</v>
      </c>
      <c r="M3607" s="22" t="s">
        <v>4886</v>
      </c>
      <c r="N3607" s="22">
        <v>2</v>
      </c>
      <c r="O3607" s="22">
        <v>8475.0087968000007</v>
      </c>
      <c r="P3607" s="19">
        <f t="shared" si="56"/>
        <v>9</v>
      </c>
    </row>
    <row r="3608" spans="1:16" x14ac:dyDescent="0.25">
      <c r="A3608" s="21">
        <v>44824</v>
      </c>
      <c r="B3608" s="22" t="s">
        <v>2192</v>
      </c>
      <c r="C3608" s="22" t="s">
        <v>931</v>
      </c>
      <c r="D3608" s="22">
        <v>2</v>
      </c>
      <c r="E3608" s="22" t="s">
        <v>1561</v>
      </c>
      <c r="F3608" s="22" t="s">
        <v>1318</v>
      </c>
      <c r="G3608" s="22">
        <v>2012</v>
      </c>
      <c r="H3608" s="22">
        <v>800</v>
      </c>
      <c r="I3608" s="22">
        <v>800</v>
      </c>
      <c r="J3608" s="23">
        <v>1.84</v>
      </c>
      <c r="K3608" s="22">
        <v>0</v>
      </c>
      <c r="L3608" s="24">
        <v>0</v>
      </c>
      <c r="M3608" s="22" t="s">
        <v>4887</v>
      </c>
      <c r="N3608" s="22">
        <v>2</v>
      </c>
      <c r="O3608" s="22">
        <v>1475.493168</v>
      </c>
      <c r="P3608" s="19">
        <f t="shared" si="56"/>
        <v>9</v>
      </c>
    </row>
    <row r="3609" spans="1:16" x14ac:dyDescent="0.25">
      <c r="A3609" s="21">
        <v>44824</v>
      </c>
      <c r="B3609" s="22" t="s">
        <v>3693</v>
      </c>
      <c r="C3609" s="22" t="s">
        <v>931</v>
      </c>
      <c r="D3609" s="22">
        <v>2</v>
      </c>
      <c r="E3609" s="22" t="s">
        <v>1564</v>
      </c>
      <c r="F3609" s="22" t="s">
        <v>1318</v>
      </c>
      <c r="G3609" s="22">
        <v>2618</v>
      </c>
      <c r="H3609" s="22">
        <v>2240</v>
      </c>
      <c r="I3609" s="22">
        <v>2240</v>
      </c>
      <c r="J3609" s="23">
        <v>2.61</v>
      </c>
      <c r="K3609" s="22">
        <v>0</v>
      </c>
      <c r="L3609" s="24">
        <v>0</v>
      </c>
      <c r="M3609" s="22" t="s">
        <v>4888</v>
      </c>
      <c r="N3609" s="22">
        <v>2</v>
      </c>
      <c r="O3609" s="22">
        <v>5854.6021407999997</v>
      </c>
      <c r="P3609" s="19">
        <f t="shared" si="56"/>
        <v>9</v>
      </c>
    </row>
    <row r="3610" spans="1:16" x14ac:dyDescent="0.25">
      <c r="A3610" s="21">
        <v>44824</v>
      </c>
      <c r="B3610" s="22" t="s">
        <v>4889</v>
      </c>
      <c r="C3610" s="22" t="s">
        <v>931</v>
      </c>
      <c r="D3610" s="22">
        <v>2</v>
      </c>
      <c r="E3610" s="22" t="s">
        <v>1562</v>
      </c>
      <c r="F3610" s="22" t="s">
        <v>1318</v>
      </c>
      <c r="G3610" s="22">
        <v>703</v>
      </c>
      <c r="H3610" s="22">
        <v>612</v>
      </c>
      <c r="I3610" s="22">
        <v>612</v>
      </c>
      <c r="J3610" s="23">
        <v>0.18</v>
      </c>
      <c r="K3610" s="22">
        <v>0</v>
      </c>
      <c r="L3610" s="24">
        <v>0</v>
      </c>
      <c r="M3610" s="22" t="s">
        <v>4890</v>
      </c>
      <c r="N3610" s="22">
        <v>2</v>
      </c>
      <c r="O3610" s="22">
        <v>110.2923144</v>
      </c>
      <c r="P3610" s="19">
        <f t="shared" si="56"/>
        <v>9</v>
      </c>
    </row>
    <row r="3611" spans="1:16" x14ac:dyDescent="0.25">
      <c r="A3611" s="21">
        <v>44824</v>
      </c>
      <c r="B3611" s="22" t="s">
        <v>3681</v>
      </c>
      <c r="C3611" s="22" t="s">
        <v>931</v>
      </c>
      <c r="D3611" s="22">
        <v>2</v>
      </c>
      <c r="E3611" s="22" t="s">
        <v>1572</v>
      </c>
      <c r="F3611" s="22" t="s">
        <v>1318</v>
      </c>
      <c r="G3611" s="22">
        <v>1608</v>
      </c>
      <c r="H3611" s="22">
        <v>1288</v>
      </c>
      <c r="I3611" s="22">
        <v>1288</v>
      </c>
      <c r="J3611" s="23">
        <v>3.63</v>
      </c>
      <c r="K3611" s="22">
        <v>0</v>
      </c>
      <c r="L3611" s="24">
        <v>0</v>
      </c>
      <c r="M3611" s="22" t="s">
        <v>4891</v>
      </c>
      <c r="N3611" s="22">
        <v>2</v>
      </c>
      <c r="O3611" s="22">
        <v>4678.4149193599997</v>
      </c>
      <c r="P3611" s="19">
        <f t="shared" si="56"/>
        <v>9</v>
      </c>
    </row>
    <row r="3612" spans="1:16" x14ac:dyDescent="0.25">
      <c r="A3612" s="21">
        <v>44824</v>
      </c>
      <c r="B3612" s="22" t="s">
        <v>2937</v>
      </c>
      <c r="C3612" s="22" t="s">
        <v>931</v>
      </c>
      <c r="D3612" s="22">
        <v>2</v>
      </c>
      <c r="E3612" s="22" t="s">
        <v>1571</v>
      </c>
      <c r="F3612" s="22" t="s">
        <v>1318</v>
      </c>
      <c r="G3612" s="22">
        <v>493</v>
      </c>
      <c r="H3612" s="22">
        <v>400</v>
      </c>
      <c r="I3612" s="22">
        <v>400</v>
      </c>
      <c r="J3612" s="23">
        <v>6.07</v>
      </c>
      <c r="K3612" s="22">
        <v>0</v>
      </c>
      <c r="L3612" s="24">
        <v>0</v>
      </c>
      <c r="M3612" s="22" t="s">
        <v>4892</v>
      </c>
      <c r="N3612" s="22">
        <v>2</v>
      </c>
      <c r="O3612" s="22">
        <v>2426.074008</v>
      </c>
      <c r="P3612" s="19">
        <f t="shared" si="56"/>
        <v>9</v>
      </c>
    </row>
    <row r="3613" spans="1:16" x14ac:dyDescent="0.25">
      <c r="A3613" s="21">
        <v>44824</v>
      </c>
      <c r="B3613" s="22" t="s">
        <v>2472</v>
      </c>
      <c r="C3613" s="22" t="s">
        <v>931</v>
      </c>
      <c r="D3613" s="22">
        <v>2</v>
      </c>
      <c r="E3613" s="22" t="s">
        <v>1570</v>
      </c>
      <c r="F3613" s="22" t="s">
        <v>1318</v>
      </c>
      <c r="G3613" s="22">
        <v>1529</v>
      </c>
      <c r="H3613" s="22">
        <v>140</v>
      </c>
      <c r="I3613" s="22">
        <v>140</v>
      </c>
      <c r="J3613" s="23">
        <v>1.26</v>
      </c>
      <c r="K3613" s="22">
        <v>0</v>
      </c>
      <c r="L3613" s="24">
        <v>0</v>
      </c>
      <c r="M3613" s="22" t="s">
        <v>4893</v>
      </c>
      <c r="N3613" s="22">
        <v>2</v>
      </c>
      <c r="O3613" s="22">
        <v>175.7103754</v>
      </c>
      <c r="P3613" s="19">
        <f t="shared" si="56"/>
        <v>9</v>
      </c>
    </row>
    <row r="3614" spans="1:16" x14ac:dyDescent="0.25">
      <c r="A3614" s="21">
        <v>44824</v>
      </c>
      <c r="B3614" s="22" t="s">
        <v>2277</v>
      </c>
      <c r="C3614" s="22" t="s">
        <v>931</v>
      </c>
      <c r="D3614" s="22">
        <v>2</v>
      </c>
      <c r="E3614" s="22" t="s">
        <v>1570</v>
      </c>
      <c r="F3614" s="22" t="s">
        <v>1318</v>
      </c>
      <c r="G3614" s="22">
        <v>1492</v>
      </c>
      <c r="H3614" s="22">
        <v>592</v>
      </c>
      <c r="I3614" s="22">
        <v>592</v>
      </c>
      <c r="J3614" s="23">
        <v>1.8</v>
      </c>
      <c r="K3614" s="22">
        <v>0</v>
      </c>
      <c r="L3614" s="24">
        <v>0</v>
      </c>
      <c r="M3614" s="22" t="s">
        <v>4893</v>
      </c>
      <c r="N3614" s="22">
        <v>2</v>
      </c>
      <c r="O3614" s="22">
        <v>1065.5999999999999</v>
      </c>
      <c r="P3614" s="19">
        <f t="shared" si="56"/>
        <v>9</v>
      </c>
    </row>
    <row r="3615" spans="1:16" x14ac:dyDescent="0.25">
      <c r="A3615" s="21">
        <v>44824</v>
      </c>
      <c r="B3615" s="22" t="s">
        <v>2696</v>
      </c>
      <c r="C3615" s="22" t="s">
        <v>931</v>
      </c>
      <c r="D3615" s="22">
        <v>2</v>
      </c>
      <c r="E3615" s="22" t="s">
        <v>1565</v>
      </c>
      <c r="F3615" s="22" t="s">
        <v>1318</v>
      </c>
      <c r="G3615" s="22">
        <v>1895</v>
      </c>
      <c r="H3615" s="22">
        <v>900</v>
      </c>
      <c r="I3615" s="22">
        <v>900</v>
      </c>
      <c r="J3615" s="23">
        <v>2.23</v>
      </c>
      <c r="K3615" s="22">
        <v>0</v>
      </c>
      <c r="L3615" s="24">
        <v>0</v>
      </c>
      <c r="M3615" s="22" t="s">
        <v>4894</v>
      </c>
      <c r="N3615" s="22">
        <v>2</v>
      </c>
      <c r="O3615" s="22">
        <v>2007</v>
      </c>
      <c r="P3615" s="19">
        <f t="shared" si="56"/>
        <v>9</v>
      </c>
    </row>
    <row r="3616" spans="1:16" x14ac:dyDescent="0.25">
      <c r="A3616" s="21">
        <v>44824</v>
      </c>
      <c r="B3616" s="22" t="s">
        <v>4393</v>
      </c>
      <c r="C3616" s="22" t="s">
        <v>931</v>
      </c>
      <c r="D3616" s="22">
        <v>2</v>
      </c>
      <c r="E3616" s="22" t="s">
        <v>1559</v>
      </c>
      <c r="F3616" s="22" t="s">
        <v>1318</v>
      </c>
      <c r="G3616" s="22">
        <v>1691</v>
      </c>
      <c r="H3616" s="22">
        <v>1620</v>
      </c>
      <c r="I3616" s="22">
        <v>1620</v>
      </c>
      <c r="J3616" s="23">
        <v>0.01</v>
      </c>
      <c r="K3616" s="22">
        <v>0</v>
      </c>
      <c r="L3616" s="24">
        <v>0</v>
      </c>
      <c r="M3616" s="22" t="s">
        <v>4895</v>
      </c>
      <c r="N3616" s="22">
        <v>2</v>
      </c>
      <c r="O3616" s="22">
        <v>8.4190590000000007</v>
      </c>
      <c r="P3616" s="19">
        <f t="shared" si="56"/>
        <v>9</v>
      </c>
    </row>
    <row r="3617" spans="1:16" x14ac:dyDescent="0.25">
      <c r="A3617" s="21">
        <v>44824</v>
      </c>
      <c r="B3617" s="22" t="s">
        <v>2316</v>
      </c>
      <c r="C3617" s="22" t="s">
        <v>931</v>
      </c>
      <c r="D3617" s="22">
        <v>2</v>
      </c>
      <c r="E3617" s="22" t="s">
        <v>1558</v>
      </c>
      <c r="F3617" s="22" t="s">
        <v>1318</v>
      </c>
      <c r="G3617" s="22">
        <v>1283</v>
      </c>
      <c r="H3617" s="22">
        <v>1200</v>
      </c>
      <c r="I3617" s="22">
        <v>1200</v>
      </c>
      <c r="J3617" s="23">
        <v>1.89</v>
      </c>
      <c r="K3617" s="22">
        <v>0</v>
      </c>
      <c r="L3617" s="24">
        <v>0</v>
      </c>
      <c r="M3617" s="22" t="s">
        <v>2672</v>
      </c>
      <c r="N3617" s="22">
        <v>2</v>
      </c>
      <c r="O3617" s="22">
        <v>2272.715052</v>
      </c>
      <c r="P3617" s="19">
        <f t="shared" si="56"/>
        <v>9</v>
      </c>
    </row>
    <row r="3618" spans="1:16" x14ac:dyDescent="0.25">
      <c r="A3618" s="21">
        <v>44824</v>
      </c>
      <c r="B3618" s="22" t="s">
        <v>3699</v>
      </c>
      <c r="C3618" s="22" t="s">
        <v>931</v>
      </c>
      <c r="D3618" s="22">
        <v>2</v>
      </c>
      <c r="E3618" s="22" t="s">
        <v>1469</v>
      </c>
      <c r="F3618" s="22" t="s">
        <v>1318</v>
      </c>
      <c r="G3618" s="22">
        <v>4510</v>
      </c>
      <c r="H3618" s="22">
        <v>1200</v>
      </c>
      <c r="I3618" s="22">
        <v>1200</v>
      </c>
      <c r="J3618" s="23">
        <v>4.93</v>
      </c>
      <c r="K3618" s="22">
        <v>0</v>
      </c>
      <c r="L3618" s="24">
        <v>0</v>
      </c>
      <c r="M3618" s="22" t="s">
        <v>4896</v>
      </c>
      <c r="N3618" s="22">
        <v>2</v>
      </c>
      <c r="O3618" s="22">
        <v>5919.4044119999999</v>
      </c>
      <c r="P3618" s="19">
        <f t="shared" si="56"/>
        <v>9</v>
      </c>
    </row>
    <row r="3619" spans="1:16" x14ac:dyDescent="0.25">
      <c r="A3619" s="21">
        <v>44824</v>
      </c>
      <c r="B3619" s="22" t="s">
        <v>3699</v>
      </c>
      <c r="C3619" s="22" t="s">
        <v>931</v>
      </c>
      <c r="D3619" s="22">
        <v>2</v>
      </c>
      <c r="E3619" s="22" t="s">
        <v>2140</v>
      </c>
      <c r="F3619" s="22" t="s">
        <v>1318</v>
      </c>
      <c r="G3619" s="22">
        <v>4510</v>
      </c>
      <c r="H3619" s="22">
        <v>1200</v>
      </c>
      <c r="I3619" s="22">
        <v>1200</v>
      </c>
      <c r="J3619" s="23">
        <v>4.93</v>
      </c>
      <c r="K3619" s="22">
        <v>0</v>
      </c>
      <c r="L3619" s="24">
        <v>0</v>
      </c>
      <c r="M3619" s="22" t="s">
        <v>4897</v>
      </c>
      <c r="N3619" s="22">
        <v>2</v>
      </c>
      <c r="O3619" s="22">
        <v>5919.4044119999999</v>
      </c>
      <c r="P3619" s="19">
        <f t="shared" si="56"/>
        <v>9</v>
      </c>
    </row>
    <row r="3620" spans="1:16" x14ac:dyDescent="0.25">
      <c r="A3620" s="21">
        <v>44824</v>
      </c>
      <c r="B3620" s="22" t="s">
        <v>3700</v>
      </c>
      <c r="C3620" s="22" t="s">
        <v>931</v>
      </c>
      <c r="D3620" s="22">
        <v>2</v>
      </c>
      <c r="E3620" s="22" t="s">
        <v>1561</v>
      </c>
      <c r="F3620" s="22" t="s">
        <v>1318</v>
      </c>
      <c r="G3620" s="22">
        <v>2848</v>
      </c>
      <c r="H3620" s="22">
        <v>320</v>
      </c>
      <c r="I3620" s="22">
        <v>320</v>
      </c>
      <c r="J3620" s="23">
        <v>2.76</v>
      </c>
      <c r="K3620" s="22">
        <v>0</v>
      </c>
      <c r="L3620" s="24">
        <v>0</v>
      </c>
      <c r="M3620" s="22" t="s">
        <v>4887</v>
      </c>
      <c r="N3620" s="22">
        <v>2</v>
      </c>
      <c r="O3620" s="22">
        <v>884.55812800000001</v>
      </c>
      <c r="P3620" s="19">
        <f t="shared" si="56"/>
        <v>9</v>
      </c>
    </row>
    <row r="3621" spans="1:16" x14ac:dyDescent="0.25">
      <c r="A3621" s="21">
        <v>44824</v>
      </c>
      <c r="B3621" s="22" t="s">
        <v>3067</v>
      </c>
      <c r="C3621" s="22" t="s">
        <v>931</v>
      </c>
      <c r="D3621" s="22">
        <v>2</v>
      </c>
      <c r="E3621" s="22" t="s">
        <v>1573</v>
      </c>
      <c r="F3621" s="22" t="s">
        <v>1318</v>
      </c>
      <c r="G3621" s="22">
        <v>4163</v>
      </c>
      <c r="H3621" s="22">
        <v>1280</v>
      </c>
      <c r="I3621" s="22">
        <v>1280</v>
      </c>
      <c r="J3621" s="23">
        <v>2.85</v>
      </c>
      <c r="K3621" s="22">
        <v>0</v>
      </c>
      <c r="L3621" s="24">
        <v>0</v>
      </c>
      <c r="M3621" s="22" t="s">
        <v>4898</v>
      </c>
      <c r="N3621" s="22">
        <v>2</v>
      </c>
      <c r="O3621" s="22">
        <v>3653.8715264000002</v>
      </c>
      <c r="P3621" s="19">
        <f t="shared" si="56"/>
        <v>9</v>
      </c>
    </row>
    <row r="3622" spans="1:16" x14ac:dyDescent="0.25">
      <c r="A3622" s="21">
        <v>44824</v>
      </c>
      <c r="B3622" s="22" t="s">
        <v>3039</v>
      </c>
      <c r="C3622" s="22" t="s">
        <v>931</v>
      </c>
      <c r="D3622" s="22">
        <v>2</v>
      </c>
      <c r="E3622" s="22" t="s">
        <v>1560</v>
      </c>
      <c r="F3622" s="22" t="s">
        <v>1318</v>
      </c>
      <c r="G3622" s="22">
        <v>1151</v>
      </c>
      <c r="H3622" s="22">
        <v>1065</v>
      </c>
      <c r="I3622" s="22">
        <v>1065</v>
      </c>
      <c r="J3622" s="23">
        <v>6.44</v>
      </c>
      <c r="K3622" s="22">
        <v>0</v>
      </c>
      <c r="L3622" s="24">
        <v>0</v>
      </c>
      <c r="M3622" s="22" t="s">
        <v>4899</v>
      </c>
      <c r="N3622" s="22">
        <v>2</v>
      </c>
      <c r="O3622" s="22">
        <v>6859.0042953000002</v>
      </c>
      <c r="P3622" s="19">
        <f t="shared" si="56"/>
        <v>9</v>
      </c>
    </row>
    <row r="3623" spans="1:16" x14ac:dyDescent="0.25">
      <c r="A3623" s="21">
        <v>44824</v>
      </c>
      <c r="B3623" s="22" t="s">
        <v>2945</v>
      </c>
      <c r="C3623" s="22" t="s">
        <v>931</v>
      </c>
      <c r="D3623" s="22">
        <v>2</v>
      </c>
      <c r="E3623" s="22" t="s">
        <v>1557</v>
      </c>
      <c r="F3623" s="22" t="s">
        <v>1318</v>
      </c>
      <c r="G3623" s="22">
        <v>237</v>
      </c>
      <c r="H3623" s="22">
        <v>237</v>
      </c>
      <c r="I3623" s="22">
        <v>237</v>
      </c>
      <c r="J3623" s="23">
        <v>5.61</v>
      </c>
      <c r="K3623" s="22">
        <v>0</v>
      </c>
      <c r="L3623" s="24">
        <v>0</v>
      </c>
      <c r="M3623" s="22" t="s">
        <v>4900</v>
      </c>
      <c r="N3623" s="22">
        <v>2</v>
      </c>
      <c r="O3623" s="22">
        <v>1329.77345739</v>
      </c>
      <c r="P3623" s="19">
        <f t="shared" si="56"/>
        <v>9</v>
      </c>
    </row>
    <row r="3624" spans="1:16" x14ac:dyDescent="0.25">
      <c r="A3624" s="21">
        <v>44824</v>
      </c>
      <c r="B3624" s="22" t="s">
        <v>2946</v>
      </c>
      <c r="C3624" s="22" t="s">
        <v>931</v>
      </c>
      <c r="D3624" s="22">
        <v>2</v>
      </c>
      <c r="E3624" s="22" t="s">
        <v>1557</v>
      </c>
      <c r="F3624" s="22" t="s">
        <v>1318</v>
      </c>
      <c r="G3624" s="22">
        <v>205</v>
      </c>
      <c r="H3624" s="22">
        <v>82</v>
      </c>
      <c r="I3624" s="22">
        <v>82</v>
      </c>
      <c r="J3624" s="23">
        <v>8.14</v>
      </c>
      <c r="K3624" s="22">
        <v>0</v>
      </c>
      <c r="L3624" s="24">
        <v>0</v>
      </c>
      <c r="M3624" s="22" t="s">
        <v>4900</v>
      </c>
      <c r="N3624" s="22">
        <v>2</v>
      </c>
      <c r="O3624" s="22">
        <v>667.68576670000004</v>
      </c>
      <c r="P3624" s="19">
        <f t="shared" si="56"/>
        <v>9</v>
      </c>
    </row>
    <row r="3625" spans="1:16" x14ac:dyDescent="0.25">
      <c r="A3625" s="21">
        <v>44824</v>
      </c>
      <c r="B3625" s="22" t="s">
        <v>4396</v>
      </c>
      <c r="C3625" s="22" t="s">
        <v>931</v>
      </c>
      <c r="D3625" s="22">
        <v>2</v>
      </c>
      <c r="E3625" s="22" t="s">
        <v>1568</v>
      </c>
      <c r="F3625" s="22" t="s">
        <v>1318</v>
      </c>
      <c r="G3625" s="22">
        <v>17</v>
      </c>
      <c r="H3625" s="22">
        <v>17</v>
      </c>
      <c r="I3625" s="22">
        <v>17</v>
      </c>
      <c r="J3625" s="23">
        <v>8.34</v>
      </c>
      <c r="K3625" s="22">
        <v>0</v>
      </c>
      <c r="L3625" s="24">
        <v>0</v>
      </c>
      <c r="M3625" s="22" t="s">
        <v>4901</v>
      </c>
      <c r="N3625" s="22">
        <v>2</v>
      </c>
      <c r="O3625" s="22">
        <v>141.77930843999999</v>
      </c>
      <c r="P3625" s="19">
        <f t="shared" si="56"/>
        <v>9</v>
      </c>
    </row>
    <row r="3626" spans="1:16" x14ac:dyDescent="0.25">
      <c r="A3626" s="21">
        <v>44824</v>
      </c>
      <c r="B3626" s="22" t="s">
        <v>4902</v>
      </c>
      <c r="C3626" s="22" t="s">
        <v>931</v>
      </c>
      <c r="D3626" s="22">
        <v>2</v>
      </c>
      <c r="E3626" s="22" t="s">
        <v>1571</v>
      </c>
      <c r="F3626" s="22" t="s">
        <v>1318</v>
      </c>
      <c r="G3626" s="22">
        <v>1919</v>
      </c>
      <c r="H3626" s="22">
        <v>1919</v>
      </c>
      <c r="I3626" s="22">
        <v>1919</v>
      </c>
      <c r="J3626" s="23">
        <v>1.33</v>
      </c>
      <c r="K3626" s="22">
        <v>0</v>
      </c>
      <c r="L3626" s="24">
        <v>0</v>
      </c>
      <c r="M3626" s="22" t="s">
        <v>4892</v>
      </c>
      <c r="N3626" s="22">
        <v>2</v>
      </c>
      <c r="O3626" s="22">
        <v>2558.6110476499998</v>
      </c>
      <c r="P3626" s="19">
        <f t="shared" si="56"/>
        <v>9</v>
      </c>
    </row>
    <row r="3627" spans="1:16" x14ac:dyDescent="0.25">
      <c r="A3627" s="21">
        <v>44824</v>
      </c>
      <c r="B3627" s="22" t="s">
        <v>3697</v>
      </c>
      <c r="C3627" s="22" t="s">
        <v>10</v>
      </c>
      <c r="D3627" s="22">
        <v>2</v>
      </c>
      <c r="E3627" s="22" t="s">
        <v>926</v>
      </c>
      <c r="F3627" s="22" t="s">
        <v>863</v>
      </c>
      <c r="G3627" s="22">
        <v>2285</v>
      </c>
      <c r="H3627" s="22">
        <v>2040</v>
      </c>
      <c r="I3627" s="22">
        <v>2040</v>
      </c>
      <c r="J3627" s="23">
        <v>4.25</v>
      </c>
      <c r="K3627" s="22">
        <v>0</v>
      </c>
      <c r="L3627" s="24">
        <v>0</v>
      </c>
      <c r="M3627" s="22" t="s">
        <v>5844</v>
      </c>
      <c r="N3627" s="22">
        <v>5</v>
      </c>
      <c r="O3627" s="22">
        <v>8678.8974600000001</v>
      </c>
      <c r="P3627" s="19">
        <f t="shared" si="56"/>
        <v>9</v>
      </c>
    </row>
    <row r="3628" spans="1:16" x14ac:dyDescent="0.25">
      <c r="A3628" s="21">
        <v>44824</v>
      </c>
      <c r="B3628" s="22" t="s">
        <v>2947</v>
      </c>
      <c r="C3628" s="22" t="s">
        <v>931</v>
      </c>
      <c r="D3628" s="22">
        <v>2</v>
      </c>
      <c r="E3628" s="22" t="s">
        <v>1568</v>
      </c>
      <c r="F3628" s="22" t="s">
        <v>1318</v>
      </c>
      <c r="G3628" s="22">
        <v>206</v>
      </c>
      <c r="H3628" s="22">
        <v>206</v>
      </c>
      <c r="I3628" s="22">
        <v>205</v>
      </c>
      <c r="J3628" s="23">
        <v>9.4600000000000009</v>
      </c>
      <c r="K3628" s="22">
        <v>-1</v>
      </c>
      <c r="L3628" s="24">
        <v>-9.4600000000000009</v>
      </c>
      <c r="M3628" s="22" t="s">
        <v>4901</v>
      </c>
      <c r="N3628" s="22">
        <v>2</v>
      </c>
      <c r="O3628" s="22">
        <v>1947.92844186</v>
      </c>
      <c r="P3628" s="19">
        <f t="shared" si="56"/>
        <v>9</v>
      </c>
    </row>
    <row r="3629" spans="1:16" x14ac:dyDescent="0.25">
      <c r="A3629" s="21">
        <v>44824</v>
      </c>
      <c r="B3629" s="22" t="s">
        <v>5172</v>
      </c>
      <c r="C3629" s="22" t="s">
        <v>931</v>
      </c>
      <c r="D3629" s="22">
        <v>2</v>
      </c>
      <c r="E3629" s="22" t="s">
        <v>1568</v>
      </c>
      <c r="F3629" s="22" t="s">
        <v>1318</v>
      </c>
      <c r="G3629" s="22">
        <v>6</v>
      </c>
      <c r="H3629" s="22">
        <v>6</v>
      </c>
      <c r="I3629" s="22">
        <v>7</v>
      </c>
      <c r="J3629" s="23">
        <v>8.1</v>
      </c>
      <c r="K3629" s="22">
        <v>1</v>
      </c>
      <c r="L3629" s="24">
        <v>8.1</v>
      </c>
      <c r="M3629" s="22" t="s">
        <v>4901</v>
      </c>
      <c r="N3629" s="22">
        <v>2</v>
      </c>
      <c r="O3629" s="22">
        <v>48.6</v>
      </c>
      <c r="P3629" s="19">
        <f t="shared" si="56"/>
        <v>9</v>
      </c>
    </row>
    <row r="3630" spans="1:16" x14ac:dyDescent="0.25">
      <c r="A3630" s="21">
        <v>44824</v>
      </c>
      <c r="B3630" s="22" t="s">
        <v>6541</v>
      </c>
      <c r="C3630" s="22" t="s">
        <v>931</v>
      </c>
      <c r="D3630" s="22">
        <v>2</v>
      </c>
      <c r="E3630" s="22" t="s">
        <v>1569</v>
      </c>
      <c r="F3630" s="22" t="s">
        <v>1318</v>
      </c>
      <c r="G3630" s="22">
        <v>6</v>
      </c>
      <c r="H3630" s="22">
        <v>6</v>
      </c>
      <c r="I3630" s="22">
        <v>7</v>
      </c>
      <c r="J3630" s="23">
        <v>31.15</v>
      </c>
      <c r="K3630" s="22">
        <v>1</v>
      </c>
      <c r="L3630" s="24">
        <v>31.15</v>
      </c>
      <c r="M3630" s="22" t="s">
        <v>6603</v>
      </c>
      <c r="N3630" s="22">
        <v>2</v>
      </c>
      <c r="O3630" s="22">
        <v>186.9</v>
      </c>
      <c r="P3630" s="19">
        <f t="shared" si="56"/>
        <v>9</v>
      </c>
    </row>
    <row r="3631" spans="1:16" x14ac:dyDescent="0.25">
      <c r="A3631" s="21">
        <v>44824</v>
      </c>
      <c r="B3631" s="22" t="s">
        <v>6648</v>
      </c>
      <c r="C3631" s="22" t="s">
        <v>931</v>
      </c>
      <c r="D3631" s="22">
        <v>2</v>
      </c>
      <c r="E3631" s="22" t="s">
        <v>1571</v>
      </c>
      <c r="F3631" s="22" t="s">
        <v>1318</v>
      </c>
      <c r="G3631" s="22">
        <v>2965</v>
      </c>
      <c r="H3631" s="22">
        <v>265</v>
      </c>
      <c r="I3631" s="22">
        <v>263</v>
      </c>
      <c r="J3631" s="23">
        <v>1.1299999999999999</v>
      </c>
      <c r="K3631" s="22">
        <v>-2</v>
      </c>
      <c r="L3631" s="24">
        <v>-2.2599999999999998</v>
      </c>
      <c r="M3631" s="22" t="s">
        <v>4892</v>
      </c>
      <c r="N3631" s="22">
        <v>2</v>
      </c>
      <c r="O3631" s="22">
        <v>299.56521670000001</v>
      </c>
      <c r="P3631" s="19">
        <f t="shared" si="56"/>
        <v>9</v>
      </c>
    </row>
    <row r="3632" spans="1:16" x14ac:dyDescent="0.25">
      <c r="A3632" s="21">
        <v>44824</v>
      </c>
      <c r="B3632" s="22" t="s">
        <v>3226</v>
      </c>
      <c r="C3632" s="22" t="s">
        <v>9</v>
      </c>
      <c r="D3632" s="22">
        <v>2</v>
      </c>
      <c r="E3632" s="22" t="s">
        <v>951</v>
      </c>
      <c r="F3632" s="22" t="s">
        <v>863</v>
      </c>
      <c r="G3632" s="22">
        <v>16928</v>
      </c>
      <c r="H3632" s="22">
        <v>6500</v>
      </c>
      <c r="I3632" s="22">
        <v>6400</v>
      </c>
      <c r="J3632" s="23">
        <v>0.69</v>
      </c>
      <c r="K3632" s="22">
        <v>-100</v>
      </c>
      <c r="L3632" s="24">
        <v>-68.680000000000007</v>
      </c>
      <c r="M3632" s="22" t="s">
        <v>6673</v>
      </c>
      <c r="N3632" s="22">
        <v>5</v>
      </c>
      <c r="O3632" s="22">
        <v>4464.1824500000002</v>
      </c>
      <c r="P3632" s="19">
        <f t="shared" si="56"/>
        <v>9</v>
      </c>
    </row>
    <row r="3633" spans="1:16" x14ac:dyDescent="0.25">
      <c r="A3633" s="21">
        <v>44824</v>
      </c>
      <c r="B3633" s="22" t="s">
        <v>3699</v>
      </c>
      <c r="C3633" s="22" t="s">
        <v>9</v>
      </c>
      <c r="D3633" s="22">
        <v>2</v>
      </c>
      <c r="E3633" s="22" t="s">
        <v>959</v>
      </c>
      <c r="F3633" s="22" t="s">
        <v>863</v>
      </c>
      <c r="G3633" s="22">
        <v>4510</v>
      </c>
      <c r="H3633" s="22">
        <v>600</v>
      </c>
      <c r="I3633" s="22">
        <v>575</v>
      </c>
      <c r="J3633" s="23">
        <v>4.93</v>
      </c>
      <c r="K3633" s="22">
        <v>-25</v>
      </c>
      <c r="L3633" s="24">
        <v>-123.32</v>
      </c>
      <c r="M3633" s="22" t="s">
        <v>6674</v>
      </c>
      <c r="N3633" s="22">
        <v>5</v>
      </c>
      <c r="O3633" s="22">
        <v>2959.7022059999999</v>
      </c>
      <c r="P3633" s="19">
        <f t="shared" si="56"/>
        <v>9</v>
      </c>
    </row>
    <row r="3634" spans="1:16" x14ac:dyDescent="0.25">
      <c r="A3634" s="21">
        <v>44824</v>
      </c>
      <c r="B3634" s="22" t="s">
        <v>3699</v>
      </c>
      <c r="C3634" s="22" t="s">
        <v>966</v>
      </c>
      <c r="D3634" s="22">
        <v>2</v>
      </c>
      <c r="E3634" s="22" t="s">
        <v>1001</v>
      </c>
      <c r="F3634" s="22" t="s">
        <v>863</v>
      </c>
      <c r="G3634" s="22">
        <v>4510</v>
      </c>
      <c r="H3634" s="22">
        <v>310</v>
      </c>
      <c r="I3634" s="22">
        <v>200</v>
      </c>
      <c r="J3634" s="23">
        <v>4.93</v>
      </c>
      <c r="K3634" s="22">
        <v>-110</v>
      </c>
      <c r="L3634" s="24">
        <v>-542.61</v>
      </c>
      <c r="M3634" s="22" t="s">
        <v>6734</v>
      </c>
      <c r="N3634" s="22">
        <v>5</v>
      </c>
      <c r="O3634" s="22">
        <v>1529.1794731</v>
      </c>
      <c r="P3634" s="19">
        <f t="shared" si="56"/>
        <v>9</v>
      </c>
    </row>
    <row r="3635" spans="1:16" x14ac:dyDescent="0.25">
      <c r="A3635" s="21">
        <v>44824</v>
      </c>
      <c r="B3635" s="22" t="s">
        <v>6410</v>
      </c>
      <c r="C3635" s="22" t="s">
        <v>931</v>
      </c>
      <c r="D3635" s="22">
        <v>2</v>
      </c>
      <c r="E3635" s="22" t="s">
        <v>1567</v>
      </c>
      <c r="F3635" s="22" t="s">
        <v>1318</v>
      </c>
      <c r="G3635" s="22">
        <v>61</v>
      </c>
      <c r="H3635" s="22">
        <v>60</v>
      </c>
      <c r="I3635" s="22">
        <v>57</v>
      </c>
      <c r="J3635" s="23">
        <v>26.32</v>
      </c>
      <c r="K3635" s="22">
        <v>-3</v>
      </c>
      <c r="L3635" s="24">
        <v>-78.95</v>
      </c>
      <c r="M3635" s="22" t="s">
        <v>6810</v>
      </c>
      <c r="N3635" s="22">
        <v>2</v>
      </c>
      <c r="O3635" s="22">
        <v>1578.9553836</v>
      </c>
      <c r="P3635" s="19">
        <f t="shared" si="56"/>
        <v>9</v>
      </c>
    </row>
    <row r="3636" spans="1:16" x14ac:dyDescent="0.25">
      <c r="A3636" s="21">
        <v>44824</v>
      </c>
      <c r="B3636" s="22" t="s">
        <v>3491</v>
      </c>
      <c r="C3636" s="22" t="s">
        <v>931</v>
      </c>
      <c r="D3636" s="22">
        <v>2</v>
      </c>
      <c r="E3636" s="22" t="s">
        <v>1569</v>
      </c>
      <c r="F3636" s="22" t="s">
        <v>1318</v>
      </c>
      <c r="G3636" s="22">
        <v>5</v>
      </c>
      <c r="H3636" s="22">
        <v>5</v>
      </c>
      <c r="I3636" s="22">
        <v>7</v>
      </c>
      <c r="J3636" s="23">
        <v>79.47</v>
      </c>
      <c r="K3636" s="22">
        <v>2</v>
      </c>
      <c r="L3636" s="24">
        <v>158.94</v>
      </c>
      <c r="M3636" s="22" t="s">
        <v>6603</v>
      </c>
      <c r="N3636" s="22">
        <v>2</v>
      </c>
      <c r="O3636" s="22">
        <v>397.35</v>
      </c>
      <c r="P3636" s="19">
        <f t="shared" si="56"/>
        <v>9</v>
      </c>
    </row>
    <row r="3637" spans="1:16" x14ac:dyDescent="0.25">
      <c r="A3637" s="21">
        <v>44824</v>
      </c>
      <c r="B3637" s="22" t="s">
        <v>3389</v>
      </c>
      <c r="C3637" s="22" t="s">
        <v>10</v>
      </c>
      <c r="D3637" s="22">
        <v>2</v>
      </c>
      <c r="E3637" s="22" t="s">
        <v>558</v>
      </c>
      <c r="F3637" s="22" t="s">
        <v>407</v>
      </c>
      <c r="G3637" s="22">
        <v>955</v>
      </c>
      <c r="H3637" s="22">
        <v>955</v>
      </c>
      <c r="I3637" s="22">
        <v>893</v>
      </c>
      <c r="J3637" s="23">
        <v>0.35</v>
      </c>
      <c r="K3637" s="22">
        <v>-62</v>
      </c>
      <c r="L3637" s="24">
        <v>-21.73</v>
      </c>
      <c r="M3637" s="22" t="s">
        <v>6912</v>
      </c>
      <c r="N3637" s="22">
        <v>4</v>
      </c>
      <c r="O3637" s="22">
        <v>334.7105583</v>
      </c>
      <c r="P3637" s="19">
        <f t="shared" si="56"/>
        <v>9</v>
      </c>
    </row>
    <row r="3638" spans="1:16" x14ac:dyDescent="0.25">
      <c r="A3638" s="21">
        <v>44824</v>
      </c>
      <c r="B3638" s="22" t="s">
        <v>2305</v>
      </c>
      <c r="C3638" s="22" t="s">
        <v>931</v>
      </c>
      <c r="D3638" s="22">
        <v>2</v>
      </c>
      <c r="E3638" s="22" t="s">
        <v>1558</v>
      </c>
      <c r="F3638" s="22" t="s">
        <v>1318</v>
      </c>
      <c r="G3638" s="22">
        <v>954</v>
      </c>
      <c r="H3638" s="22">
        <v>809</v>
      </c>
      <c r="I3638" s="22">
        <v>807</v>
      </c>
      <c r="J3638" s="23">
        <v>0</v>
      </c>
      <c r="K3638" s="22">
        <v>-2</v>
      </c>
      <c r="L3638" s="24">
        <v>0</v>
      </c>
      <c r="M3638" s="22" t="s">
        <v>2672</v>
      </c>
      <c r="N3638" s="22">
        <v>2</v>
      </c>
      <c r="O3638" s="22">
        <v>0</v>
      </c>
      <c r="P3638" s="19">
        <f t="shared" si="56"/>
        <v>9</v>
      </c>
    </row>
    <row r="3639" spans="1:16" x14ac:dyDescent="0.25">
      <c r="A3639" s="21">
        <v>44824</v>
      </c>
      <c r="B3639" s="22" t="s">
        <v>3487</v>
      </c>
      <c r="C3639" s="22" t="s">
        <v>931</v>
      </c>
      <c r="D3639" s="22">
        <v>2</v>
      </c>
      <c r="E3639" s="22" t="s">
        <v>1557</v>
      </c>
      <c r="F3639" s="22" t="s">
        <v>1318</v>
      </c>
      <c r="G3639" s="22">
        <v>480</v>
      </c>
      <c r="H3639" s="22">
        <v>80</v>
      </c>
      <c r="I3639" s="22">
        <v>0</v>
      </c>
      <c r="J3639" s="23">
        <v>2.14</v>
      </c>
      <c r="K3639" s="22">
        <v>-80</v>
      </c>
      <c r="L3639" s="24">
        <v>-171.54</v>
      </c>
      <c r="M3639" s="22" t="s">
        <v>4900</v>
      </c>
      <c r="N3639" s="22">
        <v>2</v>
      </c>
      <c r="O3639" s="22">
        <v>171.54408240000001</v>
      </c>
      <c r="P3639" s="19">
        <f t="shared" si="56"/>
        <v>9</v>
      </c>
    </row>
    <row r="3640" spans="1:16" x14ac:dyDescent="0.25">
      <c r="A3640" s="21">
        <v>44827</v>
      </c>
      <c r="B3640" s="22" t="s">
        <v>3148</v>
      </c>
      <c r="C3640" s="22" t="s">
        <v>2176</v>
      </c>
      <c r="D3640" s="22">
        <v>1</v>
      </c>
      <c r="E3640" s="22" t="s">
        <v>3149</v>
      </c>
      <c r="F3640" s="22" t="s">
        <v>407</v>
      </c>
      <c r="G3640" s="22">
        <v>7</v>
      </c>
      <c r="H3640" s="22">
        <v>7</v>
      </c>
      <c r="I3640" s="22">
        <v>7</v>
      </c>
      <c r="J3640" s="23">
        <v>1.64</v>
      </c>
      <c r="K3640" s="22">
        <v>0</v>
      </c>
      <c r="L3640" s="24">
        <v>0</v>
      </c>
      <c r="M3640" s="22" t="s">
        <v>3170</v>
      </c>
      <c r="N3640" s="22">
        <v>4</v>
      </c>
      <c r="O3640" s="22">
        <v>11.503291730000001</v>
      </c>
      <c r="P3640" s="19">
        <f t="shared" si="56"/>
        <v>9</v>
      </c>
    </row>
    <row r="3641" spans="1:16" x14ac:dyDescent="0.25">
      <c r="A3641" s="21">
        <v>44827</v>
      </c>
      <c r="B3641" s="22" t="s">
        <v>2438</v>
      </c>
      <c r="C3641" s="22" t="s">
        <v>2176</v>
      </c>
      <c r="D3641" s="22">
        <v>1</v>
      </c>
      <c r="E3641" s="22" t="s">
        <v>3149</v>
      </c>
      <c r="F3641" s="22" t="s">
        <v>407</v>
      </c>
      <c r="G3641" s="22">
        <v>12</v>
      </c>
      <c r="H3641" s="22">
        <v>12</v>
      </c>
      <c r="I3641" s="22">
        <v>12</v>
      </c>
      <c r="J3641" s="23">
        <v>1.49</v>
      </c>
      <c r="K3641" s="22">
        <v>0</v>
      </c>
      <c r="L3641" s="24">
        <v>0</v>
      </c>
      <c r="M3641" s="22" t="s">
        <v>3170</v>
      </c>
      <c r="N3641" s="22">
        <v>4</v>
      </c>
      <c r="O3641" s="22">
        <v>17.88</v>
      </c>
      <c r="P3641" s="19">
        <f t="shared" si="56"/>
        <v>9</v>
      </c>
    </row>
    <row r="3642" spans="1:16" x14ac:dyDescent="0.25">
      <c r="A3642" s="21">
        <v>44827</v>
      </c>
      <c r="B3642" s="22" t="s">
        <v>3153</v>
      </c>
      <c r="C3642" s="22" t="s">
        <v>2176</v>
      </c>
      <c r="D3642" s="22">
        <v>1</v>
      </c>
      <c r="E3642" s="22" t="s">
        <v>3149</v>
      </c>
      <c r="F3642" s="22" t="s">
        <v>407</v>
      </c>
      <c r="G3642" s="22">
        <v>8</v>
      </c>
      <c r="H3642" s="22">
        <v>8</v>
      </c>
      <c r="I3642" s="22">
        <v>8</v>
      </c>
      <c r="J3642" s="23">
        <v>1.1499999999999999</v>
      </c>
      <c r="K3642" s="22">
        <v>0</v>
      </c>
      <c r="L3642" s="24">
        <v>0</v>
      </c>
      <c r="M3642" s="22" t="s">
        <v>3170</v>
      </c>
      <c r="N3642" s="22">
        <v>4</v>
      </c>
      <c r="O3642" s="22">
        <v>9.1980000000000004</v>
      </c>
      <c r="P3642" s="19">
        <f t="shared" si="56"/>
        <v>9</v>
      </c>
    </row>
    <row r="3643" spans="1:16" x14ac:dyDescent="0.25">
      <c r="A3643" s="21">
        <v>44827</v>
      </c>
      <c r="B3643" s="22" t="s">
        <v>2436</v>
      </c>
      <c r="C3643" s="22" t="s">
        <v>931</v>
      </c>
      <c r="D3643" s="22">
        <v>2</v>
      </c>
      <c r="E3643" s="22" t="s">
        <v>1760</v>
      </c>
      <c r="F3643" s="22" t="s">
        <v>1318</v>
      </c>
      <c r="G3643" s="22">
        <v>1076</v>
      </c>
      <c r="H3643" s="22">
        <v>1533</v>
      </c>
      <c r="I3643" s="22">
        <v>1533</v>
      </c>
      <c r="J3643" s="23">
        <v>0.56000000000000005</v>
      </c>
      <c r="K3643" s="22">
        <v>0</v>
      </c>
      <c r="L3643" s="24">
        <v>0</v>
      </c>
      <c r="M3643" s="22" t="s">
        <v>4903</v>
      </c>
      <c r="N3643" s="22">
        <v>2</v>
      </c>
      <c r="O3643" s="22">
        <v>856.84910262000005</v>
      </c>
      <c r="P3643" s="19">
        <f t="shared" si="56"/>
        <v>9</v>
      </c>
    </row>
    <row r="3644" spans="1:16" x14ac:dyDescent="0.25">
      <c r="A3644" s="21">
        <v>44827</v>
      </c>
      <c r="B3644" s="22" t="s">
        <v>3282</v>
      </c>
      <c r="C3644" s="22" t="s">
        <v>931</v>
      </c>
      <c r="D3644" s="22">
        <v>2</v>
      </c>
      <c r="E3644" s="22" t="s">
        <v>1760</v>
      </c>
      <c r="F3644" s="22" t="s">
        <v>1318</v>
      </c>
      <c r="G3644" s="22">
        <v>987</v>
      </c>
      <c r="H3644" s="22">
        <v>598</v>
      </c>
      <c r="I3644" s="22">
        <v>300</v>
      </c>
      <c r="J3644" s="23">
        <v>0.5</v>
      </c>
      <c r="K3644" s="22">
        <v>-298</v>
      </c>
      <c r="L3644" s="24">
        <v>-149.96</v>
      </c>
      <c r="M3644" s="22" t="s">
        <v>4903</v>
      </c>
      <c r="N3644" s="22">
        <v>2</v>
      </c>
      <c r="O3644" s="22">
        <v>300.91669166000003</v>
      </c>
      <c r="P3644" s="19">
        <f t="shared" si="56"/>
        <v>9</v>
      </c>
    </row>
    <row r="3645" spans="1:16" x14ac:dyDescent="0.25">
      <c r="A3645" s="21">
        <v>44827</v>
      </c>
      <c r="B3645" s="22" t="s">
        <v>2385</v>
      </c>
      <c r="C3645" s="22" t="s">
        <v>2176</v>
      </c>
      <c r="D3645" s="22">
        <v>1</v>
      </c>
      <c r="E3645" s="22" t="s">
        <v>6941</v>
      </c>
      <c r="F3645" s="22" t="s">
        <v>407</v>
      </c>
      <c r="G3645" s="22">
        <v>297</v>
      </c>
      <c r="H3645" s="22">
        <v>297</v>
      </c>
      <c r="I3645" s="22">
        <v>374</v>
      </c>
      <c r="J3645" s="23">
        <v>0.11</v>
      </c>
      <c r="K3645" s="22">
        <v>77</v>
      </c>
      <c r="L3645" s="24">
        <v>8.4700000000000006</v>
      </c>
      <c r="M3645" s="22" t="s">
        <v>7021</v>
      </c>
      <c r="N3645" s="22">
        <v>4</v>
      </c>
      <c r="O3645" s="22">
        <v>32.669786160000001</v>
      </c>
      <c r="P3645" s="19">
        <f t="shared" si="56"/>
        <v>9</v>
      </c>
    </row>
    <row r="3646" spans="1:16" x14ac:dyDescent="0.25">
      <c r="A3646" s="21">
        <v>44827</v>
      </c>
      <c r="B3646" s="22" t="s">
        <v>2409</v>
      </c>
      <c r="C3646" s="22" t="s">
        <v>2176</v>
      </c>
      <c r="D3646" s="22">
        <v>1</v>
      </c>
      <c r="E3646" s="22" t="s">
        <v>3149</v>
      </c>
      <c r="F3646" s="22" t="s">
        <v>407</v>
      </c>
      <c r="G3646" s="22">
        <v>596</v>
      </c>
      <c r="H3646" s="22">
        <v>596</v>
      </c>
      <c r="I3646" s="22">
        <v>539</v>
      </c>
      <c r="J3646" s="23">
        <v>0.11</v>
      </c>
      <c r="K3646" s="22">
        <v>-57</v>
      </c>
      <c r="L3646" s="24">
        <v>-6.42</v>
      </c>
      <c r="M3646" s="22" t="s">
        <v>3170</v>
      </c>
      <c r="N3646" s="22">
        <v>4</v>
      </c>
      <c r="O3646" s="22">
        <v>67.164342599999998</v>
      </c>
      <c r="P3646" s="19">
        <f t="shared" si="56"/>
        <v>9</v>
      </c>
    </row>
    <row r="3647" spans="1:16" x14ac:dyDescent="0.25">
      <c r="A3647" s="21">
        <v>44827</v>
      </c>
      <c r="B3647" s="22" t="s">
        <v>2436</v>
      </c>
      <c r="C3647" s="22" t="s">
        <v>2176</v>
      </c>
      <c r="D3647" s="22">
        <v>1</v>
      </c>
      <c r="E3647" s="22" t="s">
        <v>3149</v>
      </c>
      <c r="F3647" s="22" t="s">
        <v>407</v>
      </c>
      <c r="G3647" s="22">
        <v>1076</v>
      </c>
      <c r="H3647" s="22">
        <v>-457</v>
      </c>
      <c r="I3647" s="22">
        <v>66</v>
      </c>
      <c r="J3647" s="23">
        <v>0.56000000000000005</v>
      </c>
      <c r="K3647" s="22">
        <v>523</v>
      </c>
      <c r="L3647" s="24">
        <v>292.32</v>
      </c>
      <c r="M3647" s="22" t="s">
        <v>3170</v>
      </c>
      <c r="N3647" s="22">
        <v>4</v>
      </c>
      <c r="O3647" s="22">
        <v>-255.43381597999999</v>
      </c>
      <c r="P3647" s="19">
        <f t="shared" si="56"/>
        <v>9</v>
      </c>
    </row>
    <row r="3648" spans="1:16" x14ac:dyDescent="0.25">
      <c r="A3648" s="21">
        <v>44827</v>
      </c>
      <c r="B3648" s="22" t="s">
        <v>3188</v>
      </c>
      <c r="C3648" s="22" t="s">
        <v>2176</v>
      </c>
      <c r="D3648" s="22">
        <v>1</v>
      </c>
      <c r="E3648" s="22" t="s">
        <v>3149</v>
      </c>
      <c r="F3648" s="22" t="s">
        <v>407</v>
      </c>
      <c r="G3648" s="22">
        <v>2360</v>
      </c>
      <c r="H3648" s="22">
        <v>260</v>
      </c>
      <c r="I3648" s="22">
        <v>301</v>
      </c>
      <c r="J3648" s="23">
        <v>1.1000000000000001</v>
      </c>
      <c r="K3648" s="22">
        <v>41</v>
      </c>
      <c r="L3648" s="24">
        <v>45.24</v>
      </c>
      <c r="M3648" s="22" t="s">
        <v>3170</v>
      </c>
      <c r="N3648" s="22">
        <v>4</v>
      </c>
      <c r="O3648" s="22">
        <v>286.86269299999998</v>
      </c>
      <c r="P3648" s="19">
        <f t="shared" si="56"/>
        <v>9</v>
      </c>
    </row>
    <row r="3649" spans="1:16" x14ac:dyDescent="0.25">
      <c r="A3649" s="21">
        <v>44827</v>
      </c>
      <c r="B3649" s="22" t="s">
        <v>3282</v>
      </c>
      <c r="C3649" s="22" t="s">
        <v>2176</v>
      </c>
      <c r="D3649" s="22">
        <v>1</v>
      </c>
      <c r="E3649" s="22" t="s">
        <v>3149</v>
      </c>
      <c r="F3649" s="22" t="s">
        <v>407</v>
      </c>
      <c r="G3649" s="22">
        <v>987</v>
      </c>
      <c r="H3649" s="22">
        <v>389</v>
      </c>
      <c r="I3649" s="22">
        <v>541</v>
      </c>
      <c r="J3649" s="23">
        <v>0.5</v>
      </c>
      <c r="K3649" s="22">
        <v>152</v>
      </c>
      <c r="L3649" s="24">
        <v>76.489999999999995</v>
      </c>
      <c r="M3649" s="22" t="s">
        <v>3170</v>
      </c>
      <c r="N3649" s="22">
        <v>4</v>
      </c>
      <c r="O3649" s="22">
        <v>195.74681113</v>
      </c>
      <c r="P3649" s="19">
        <f t="shared" si="56"/>
        <v>9</v>
      </c>
    </row>
    <row r="3650" spans="1:16" x14ac:dyDescent="0.25">
      <c r="A3650" s="21">
        <v>44827</v>
      </c>
      <c r="B3650" s="22" t="s">
        <v>3344</v>
      </c>
      <c r="C3650" s="22" t="s">
        <v>2176</v>
      </c>
      <c r="D3650" s="22">
        <v>1</v>
      </c>
      <c r="E3650" s="22" t="s">
        <v>3149</v>
      </c>
      <c r="F3650" s="22" t="s">
        <v>407</v>
      </c>
      <c r="G3650" s="22">
        <v>66</v>
      </c>
      <c r="H3650" s="22">
        <v>66</v>
      </c>
      <c r="I3650" s="22">
        <v>67</v>
      </c>
      <c r="J3650" s="23">
        <v>1.24</v>
      </c>
      <c r="K3650" s="22">
        <v>1</v>
      </c>
      <c r="L3650" s="24">
        <v>1.24</v>
      </c>
      <c r="M3650" s="22" t="s">
        <v>3170</v>
      </c>
      <c r="N3650" s="22">
        <v>4</v>
      </c>
      <c r="O3650" s="22">
        <v>81.821256000000005</v>
      </c>
      <c r="P3650" s="19">
        <f t="shared" si="56"/>
        <v>9</v>
      </c>
    </row>
    <row r="3651" spans="1:16" x14ac:dyDescent="0.25">
      <c r="A3651" s="21">
        <v>44832</v>
      </c>
      <c r="B3651" s="22" t="s">
        <v>2207</v>
      </c>
      <c r="C3651" s="22" t="s">
        <v>10</v>
      </c>
      <c r="D3651" s="22">
        <v>2</v>
      </c>
      <c r="E3651" s="22" t="s">
        <v>614</v>
      </c>
      <c r="F3651" s="22" t="s">
        <v>407</v>
      </c>
      <c r="G3651" s="22">
        <v>95</v>
      </c>
      <c r="H3651" s="22">
        <v>51</v>
      </c>
      <c r="I3651" s="22">
        <v>51</v>
      </c>
      <c r="J3651" s="23">
        <v>0</v>
      </c>
      <c r="K3651" s="22">
        <v>0</v>
      </c>
      <c r="L3651" s="24">
        <v>0</v>
      </c>
      <c r="M3651" s="22" t="s">
        <v>2753</v>
      </c>
      <c r="N3651" s="22">
        <v>4</v>
      </c>
      <c r="O3651" s="22">
        <v>0</v>
      </c>
      <c r="P3651" s="19">
        <f t="shared" ref="P3651:P3714" si="57">MONTH(A3651)</f>
        <v>9</v>
      </c>
    </row>
    <row r="3652" spans="1:16" x14ac:dyDescent="0.25">
      <c r="A3652" s="21">
        <v>44832</v>
      </c>
      <c r="B3652" s="22" t="s">
        <v>2201</v>
      </c>
      <c r="C3652" s="22" t="s">
        <v>10</v>
      </c>
      <c r="D3652" s="22">
        <v>2</v>
      </c>
      <c r="E3652" s="22" t="s">
        <v>274</v>
      </c>
      <c r="F3652" s="22" t="s">
        <v>9</v>
      </c>
      <c r="G3652" s="22">
        <v>262</v>
      </c>
      <c r="H3652" s="22">
        <v>102</v>
      </c>
      <c r="I3652" s="22">
        <v>102</v>
      </c>
      <c r="J3652" s="23">
        <v>0</v>
      </c>
      <c r="K3652" s="22">
        <v>0</v>
      </c>
      <c r="L3652" s="24">
        <v>0</v>
      </c>
      <c r="M3652" s="22" t="s">
        <v>2872</v>
      </c>
      <c r="N3652" s="22">
        <v>3</v>
      </c>
      <c r="O3652" s="22">
        <v>0</v>
      </c>
      <c r="P3652" s="19">
        <f t="shared" si="57"/>
        <v>9</v>
      </c>
    </row>
    <row r="3653" spans="1:16" x14ac:dyDescent="0.25">
      <c r="A3653" s="21">
        <v>44832</v>
      </c>
      <c r="B3653" s="22" t="s">
        <v>2596</v>
      </c>
      <c r="C3653" s="22" t="s">
        <v>10</v>
      </c>
      <c r="D3653" s="22">
        <v>2</v>
      </c>
      <c r="E3653" s="22" t="s">
        <v>142</v>
      </c>
      <c r="F3653" s="22" t="s">
        <v>9</v>
      </c>
      <c r="G3653" s="22">
        <v>25</v>
      </c>
      <c r="H3653" s="22">
        <v>25</v>
      </c>
      <c r="I3653" s="22">
        <v>25</v>
      </c>
      <c r="J3653" s="23">
        <v>0</v>
      </c>
      <c r="K3653" s="22">
        <v>0</v>
      </c>
      <c r="L3653" s="24">
        <v>0</v>
      </c>
      <c r="M3653" s="22" t="s">
        <v>2873</v>
      </c>
      <c r="N3653" s="22">
        <v>3</v>
      </c>
      <c r="O3653" s="22">
        <v>0</v>
      </c>
      <c r="P3653" s="19">
        <f t="shared" si="57"/>
        <v>9</v>
      </c>
    </row>
    <row r="3654" spans="1:16" x14ac:dyDescent="0.25">
      <c r="A3654" s="21">
        <v>44832</v>
      </c>
      <c r="B3654" s="22" t="s">
        <v>2784</v>
      </c>
      <c r="C3654" s="22" t="s">
        <v>10</v>
      </c>
      <c r="D3654" s="22">
        <v>2</v>
      </c>
      <c r="E3654" s="22" t="s">
        <v>145</v>
      </c>
      <c r="F3654" s="22" t="s">
        <v>9</v>
      </c>
      <c r="G3654" s="22">
        <v>9</v>
      </c>
      <c r="H3654" s="22">
        <v>9</v>
      </c>
      <c r="I3654" s="22">
        <v>9</v>
      </c>
      <c r="J3654" s="23">
        <v>0</v>
      </c>
      <c r="K3654" s="22">
        <v>0</v>
      </c>
      <c r="L3654" s="24">
        <v>0</v>
      </c>
      <c r="M3654" s="22" t="s">
        <v>2874</v>
      </c>
      <c r="N3654" s="22">
        <v>3</v>
      </c>
      <c r="O3654" s="22">
        <v>0</v>
      </c>
      <c r="P3654" s="19">
        <f t="shared" si="57"/>
        <v>9</v>
      </c>
    </row>
    <row r="3655" spans="1:16" x14ac:dyDescent="0.25">
      <c r="A3655" s="21">
        <v>44832</v>
      </c>
      <c r="B3655" s="22" t="s">
        <v>2312</v>
      </c>
      <c r="C3655" s="22" t="s">
        <v>10</v>
      </c>
      <c r="D3655" s="22">
        <v>2</v>
      </c>
      <c r="E3655" s="22" t="s">
        <v>238</v>
      </c>
      <c r="F3655" s="22" t="s">
        <v>9</v>
      </c>
      <c r="G3655" s="22">
        <v>14</v>
      </c>
      <c r="H3655" s="22">
        <v>14</v>
      </c>
      <c r="I3655" s="22">
        <v>14</v>
      </c>
      <c r="J3655" s="23">
        <v>0</v>
      </c>
      <c r="K3655" s="22">
        <v>0</v>
      </c>
      <c r="L3655" s="24">
        <v>0</v>
      </c>
      <c r="M3655" s="22" t="s">
        <v>2875</v>
      </c>
      <c r="N3655" s="22">
        <v>3</v>
      </c>
      <c r="O3655" s="22">
        <v>0</v>
      </c>
      <c r="P3655" s="19">
        <f t="shared" si="57"/>
        <v>9</v>
      </c>
    </row>
    <row r="3656" spans="1:16" x14ac:dyDescent="0.25">
      <c r="A3656" s="21">
        <v>44832</v>
      </c>
      <c r="B3656" s="22" t="s">
        <v>3041</v>
      </c>
      <c r="C3656" s="22" t="s">
        <v>2176</v>
      </c>
      <c r="D3656" s="22">
        <v>1</v>
      </c>
      <c r="E3656" s="22" t="s">
        <v>3042</v>
      </c>
      <c r="F3656" s="22" t="s">
        <v>407</v>
      </c>
      <c r="G3656" s="22">
        <v>441</v>
      </c>
      <c r="H3656" s="22">
        <v>193</v>
      </c>
      <c r="I3656" s="22">
        <v>193</v>
      </c>
      <c r="J3656" s="23">
        <v>1.77</v>
      </c>
      <c r="K3656" s="22">
        <v>0</v>
      </c>
      <c r="L3656" s="24">
        <v>0</v>
      </c>
      <c r="M3656" s="22" t="s">
        <v>3171</v>
      </c>
      <c r="N3656" s="22">
        <v>4</v>
      </c>
      <c r="O3656" s="22">
        <v>341.61</v>
      </c>
      <c r="P3656" s="19">
        <f t="shared" si="57"/>
        <v>9</v>
      </c>
    </row>
    <row r="3657" spans="1:16" x14ac:dyDescent="0.25">
      <c r="A3657" s="21">
        <v>44832</v>
      </c>
      <c r="B3657" s="22" t="s">
        <v>2182</v>
      </c>
      <c r="C3657" s="22" t="s">
        <v>966</v>
      </c>
      <c r="D3657" s="22">
        <v>2</v>
      </c>
      <c r="E3657" s="22" t="s">
        <v>1268</v>
      </c>
      <c r="F3657" s="22" t="s">
        <v>407</v>
      </c>
      <c r="G3657" s="22">
        <v>624</v>
      </c>
      <c r="H3657" s="22">
        <v>24</v>
      </c>
      <c r="I3657" s="22">
        <v>24</v>
      </c>
      <c r="J3657" s="23">
        <v>23.86</v>
      </c>
      <c r="K3657" s="22">
        <v>0</v>
      </c>
      <c r="L3657" s="24">
        <v>0</v>
      </c>
      <c r="M3657" s="22" t="s">
        <v>3651</v>
      </c>
      <c r="N3657" s="22">
        <v>4</v>
      </c>
      <c r="O3657" s="22">
        <v>572.64</v>
      </c>
      <c r="P3657" s="19">
        <f t="shared" si="57"/>
        <v>9</v>
      </c>
    </row>
    <row r="3658" spans="1:16" x14ac:dyDescent="0.25">
      <c r="A3658" s="21">
        <v>44832</v>
      </c>
      <c r="B3658" s="22" t="s">
        <v>2953</v>
      </c>
      <c r="C3658" s="22" t="s">
        <v>966</v>
      </c>
      <c r="D3658" s="22">
        <v>2</v>
      </c>
      <c r="E3658" s="22" t="s">
        <v>1265</v>
      </c>
      <c r="F3658" s="22" t="s">
        <v>407</v>
      </c>
      <c r="G3658" s="22">
        <v>1085</v>
      </c>
      <c r="H3658" s="22">
        <v>125</v>
      </c>
      <c r="I3658" s="22">
        <v>125</v>
      </c>
      <c r="J3658" s="23">
        <v>2.41</v>
      </c>
      <c r="K3658" s="22">
        <v>0</v>
      </c>
      <c r="L3658" s="24">
        <v>0</v>
      </c>
      <c r="M3658" s="22" t="s">
        <v>3652</v>
      </c>
      <c r="N3658" s="22">
        <v>4</v>
      </c>
      <c r="O3658" s="22">
        <v>301.26808749999998</v>
      </c>
      <c r="P3658" s="19">
        <f t="shared" si="57"/>
        <v>9</v>
      </c>
    </row>
    <row r="3659" spans="1:16" x14ac:dyDescent="0.25">
      <c r="A3659" s="21">
        <v>44832</v>
      </c>
      <c r="B3659" s="22" t="s">
        <v>3517</v>
      </c>
      <c r="C3659" s="22" t="s">
        <v>966</v>
      </c>
      <c r="D3659" s="22">
        <v>2</v>
      </c>
      <c r="E3659" s="22" t="s">
        <v>1279</v>
      </c>
      <c r="F3659" s="22" t="s">
        <v>407</v>
      </c>
      <c r="G3659" s="22">
        <v>3367</v>
      </c>
      <c r="H3659" s="22">
        <v>157</v>
      </c>
      <c r="I3659" s="22">
        <v>157</v>
      </c>
      <c r="J3659" s="23">
        <v>2.5099999999999998</v>
      </c>
      <c r="K3659" s="22">
        <v>0</v>
      </c>
      <c r="L3659" s="24">
        <v>0</v>
      </c>
      <c r="M3659" s="22" t="s">
        <v>3653</v>
      </c>
      <c r="N3659" s="22">
        <v>4</v>
      </c>
      <c r="O3659" s="22">
        <v>393.63825942</v>
      </c>
      <c r="P3659" s="19">
        <f t="shared" si="57"/>
        <v>9</v>
      </c>
    </row>
    <row r="3660" spans="1:16" x14ac:dyDescent="0.25">
      <c r="A3660" s="21">
        <v>44832</v>
      </c>
      <c r="B3660" s="22" t="s">
        <v>2352</v>
      </c>
      <c r="C3660" s="22" t="s">
        <v>966</v>
      </c>
      <c r="D3660" s="22">
        <v>2</v>
      </c>
      <c r="E3660" s="22" t="s">
        <v>1266</v>
      </c>
      <c r="F3660" s="22" t="s">
        <v>407</v>
      </c>
      <c r="G3660" s="22">
        <v>325</v>
      </c>
      <c r="H3660" s="22">
        <v>25</v>
      </c>
      <c r="I3660" s="22">
        <v>25</v>
      </c>
      <c r="J3660" s="23">
        <v>11.17</v>
      </c>
      <c r="K3660" s="22">
        <v>0</v>
      </c>
      <c r="L3660" s="24">
        <v>0</v>
      </c>
      <c r="M3660" s="22" t="s">
        <v>3654</v>
      </c>
      <c r="N3660" s="22">
        <v>4</v>
      </c>
      <c r="O3660" s="22">
        <v>279.347826</v>
      </c>
      <c r="P3660" s="19">
        <f t="shared" si="57"/>
        <v>9</v>
      </c>
    </row>
    <row r="3661" spans="1:16" x14ac:dyDescent="0.25">
      <c r="A3661" s="21">
        <v>44832</v>
      </c>
      <c r="B3661" s="22" t="s">
        <v>3443</v>
      </c>
      <c r="C3661" s="22" t="s">
        <v>966</v>
      </c>
      <c r="D3661" s="22">
        <v>2</v>
      </c>
      <c r="E3661" s="22" t="s">
        <v>1050</v>
      </c>
      <c r="F3661" s="22" t="s">
        <v>9</v>
      </c>
      <c r="G3661" s="22">
        <v>249</v>
      </c>
      <c r="H3661" s="22">
        <v>39</v>
      </c>
      <c r="I3661" s="22">
        <v>39</v>
      </c>
      <c r="J3661" s="23">
        <v>1.54</v>
      </c>
      <c r="K3661" s="22">
        <v>0</v>
      </c>
      <c r="L3661" s="24">
        <v>0</v>
      </c>
      <c r="M3661" s="22" t="s">
        <v>3920</v>
      </c>
      <c r="N3661" s="22">
        <v>3</v>
      </c>
      <c r="O3661" s="22">
        <v>60.164396369999999</v>
      </c>
      <c r="P3661" s="19">
        <f t="shared" si="57"/>
        <v>9</v>
      </c>
    </row>
    <row r="3662" spans="1:16" x14ac:dyDescent="0.25">
      <c r="A3662" s="21">
        <v>44832</v>
      </c>
      <c r="B3662" s="22" t="s">
        <v>3838</v>
      </c>
      <c r="C3662" s="22" t="s">
        <v>966</v>
      </c>
      <c r="D3662" s="22">
        <v>2</v>
      </c>
      <c r="E3662" s="22" t="s">
        <v>1051</v>
      </c>
      <c r="F3662" s="22" t="s">
        <v>9</v>
      </c>
      <c r="G3662" s="22">
        <v>2366</v>
      </c>
      <c r="H3662" s="22">
        <v>28</v>
      </c>
      <c r="I3662" s="22">
        <v>28</v>
      </c>
      <c r="J3662" s="23">
        <v>8.56</v>
      </c>
      <c r="K3662" s="22">
        <v>0</v>
      </c>
      <c r="L3662" s="24">
        <v>0</v>
      </c>
      <c r="M3662" s="22" t="s">
        <v>3921</v>
      </c>
      <c r="N3662" s="22">
        <v>3</v>
      </c>
      <c r="O3662" s="22">
        <v>239.74265167999999</v>
      </c>
      <c r="P3662" s="19">
        <f t="shared" si="57"/>
        <v>9</v>
      </c>
    </row>
    <row r="3663" spans="1:16" x14ac:dyDescent="0.25">
      <c r="A3663" s="21">
        <v>44832</v>
      </c>
      <c r="B3663" s="22" t="s">
        <v>3237</v>
      </c>
      <c r="C3663" s="22" t="s">
        <v>966</v>
      </c>
      <c r="D3663" s="22">
        <v>2</v>
      </c>
      <c r="E3663" s="22" t="s">
        <v>1052</v>
      </c>
      <c r="F3663" s="22" t="s">
        <v>9</v>
      </c>
      <c r="G3663" s="22">
        <v>900</v>
      </c>
      <c r="H3663" s="22">
        <v>20</v>
      </c>
      <c r="I3663" s="22">
        <v>20</v>
      </c>
      <c r="J3663" s="23">
        <v>9.4600000000000009</v>
      </c>
      <c r="K3663" s="22">
        <v>0</v>
      </c>
      <c r="L3663" s="24">
        <v>0</v>
      </c>
      <c r="M3663" s="22" t="s">
        <v>3922</v>
      </c>
      <c r="N3663" s="22">
        <v>3</v>
      </c>
      <c r="O3663" s="22">
        <v>189.20421640000001</v>
      </c>
      <c r="P3663" s="19">
        <f t="shared" si="57"/>
        <v>9</v>
      </c>
    </row>
    <row r="3664" spans="1:16" x14ac:dyDescent="0.25">
      <c r="A3664" s="21">
        <v>44832</v>
      </c>
      <c r="B3664" s="22" t="s">
        <v>3517</v>
      </c>
      <c r="C3664" s="22" t="s">
        <v>9</v>
      </c>
      <c r="D3664" s="22">
        <v>2</v>
      </c>
      <c r="E3664" s="22" t="s">
        <v>1198</v>
      </c>
      <c r="F3664" s="22" t="s">
        <v>407</v>
      </c>
      <c r="G3664" s="22">
        <v>3367</v>
      </c>
      <c r="H3664" s="22">
        <v>600</v>
      </c>
      <c r="I3664" s="22">
        <v>600</v>
      </c>
      <c r="J3664" s="23">
        <v>2.5099999999999998</v>
      </c>
      <c r="K3664" s="22">
        <v>0</v>
      </c>
      <c r="L3664" s="24">
        <v>0</v>
      </c>
      <c r="M3664" s="22" t="s">
        <v>4133</v>
      </c>
      <c r="N3664" s="22">
        <v>4</v>
      </c>
      <c r="O3664" s="22">
        <v>1504.350036</v>
      </c>
      <c r="P3664" s="19">
        <f t="shared" si="57"/>
        <v>9</v>
      </c>
    </row>
    <row r="3665" spans="1:16" x14ac:dyDescent="0.25">
      <c r="A3665" s="21">
        <v>44832</v>
      </c>
      <c r="B3665" s="22" t="s">
        <v>3843</v>
      </c>
      <c r="C3665" s="22" t="s">
        <v>9</v>
      </c>
      <c r="D3665" s="22">
        <v>2</v>
      </c>
      <c r="E3665" s="22" t="s">
        <v>1212</v>
      </c>
      <c r="F3665" s="22" t="s">
        <v>407</v>
      </c>
      <c r="G3665" s="22">
        <v>325</v>
      </c>
      <c r="H3665" s="22">
        <v>225</v>
      </c>
      <c r="I3665" s="22">
        <v>225</v>
      </c>
      <c r="J3665" s="23">
        <v>8.52</v>
      </c>
      <c r="K3665" s="22">
        <v>0</v>
      </c>
      <c r="L3665" s="24">
        <v>0</v>
      </c>
      <c r="M3665" s="22" t="s">
        <v>4134</v>
      </c>
      <c r="N3665" s="22">
        <v>4</v>
      </c>
      <c r="O3665" s="22">
        <v>1917.23964525</v>
      </c>
      <c r="P3665" s="19">
        <f t="shared" si="57"/>
        <v>9</v>
      </c>
    </row>
    <row r="3666" spans="1:16" x14ac:dyDescent="0.25">
      <c r="A3666" s="21">
        <v>44832</v>
      </c>
      <c r="B3666" s="22" t="s">
        <v>2202</v>
      </c>
      <c r="C3666" s="22" t="s">
        <v>9</v>
      </c>
      <c r="D3666" s="22">
        <v>2</v>
      </c>
      <c r="E3666" s="22" t="s">
        <v>1162</v>
      </c>
      <c r="F3666" s="22" t="s">
        <v>9</v>
      </c>
      <c r="G3666" s="22">
        <v>839</v>
      </c>
      <c r="H3666" s="22">
        <v>270</v>
      </c>
      <c r="I3666" s="22">
        <v>270</v>
      </c>
      <c r="J3666" s="23">
        <v>1.1200000000000001</v>
      </c>
      <c r="K3666" s="22">
        <v>0</v>
      </c>
      <c r="L3666" s="24">
        <v>0</v>
      </c>
      <c r="M3666" s="22" t="s">
        <v>4324</v>
      </c>
      <c r="N3666" s="22">
        <v>3</v>
      </c>
      <c r="O3666" s="22">
        <v>302.03433089999999</v>
      </c>
      <c r="P3666" s="19">
        <f t="shared" si="57"/>
        <v>9</v>
      </c>
    </row>
    <row r="3667" spans="1:16" x14ac:dyDescent="0.25">
      <c r="A3667" s="21">
        <v>44832</v>
      </c>
      <c r="B3667" s="22" t="s">
        <v>2205</v>
      </c>
      <c r="C3667" s="22" t="s">
        <v>9</v>
      </c>
      <c r="D3667" s="22">
        <v>2</v>
      </c>
      <c r="E3667" s="22" t="s">
        <v>1134</v>
      </c>
      <c r="F3667" s="22" t="s">
        <v>9</v>
      </c>
      <c r="G3667" s="22">
        <v>1687</v>
      </c>
      <c r="H3667" s="22">
        <v>300</v>
      </c>
      <c r="I3667" s="22">
        <v>300</v>
      </c>
      <c r="J3667" s="23">
        <v>2.62</v>
      </c>
      <c r="K3667" s="22">
        <v>0</v>
      </c>
      <c r="L3667" s="24">
        <v>0</v>
      </c>
      <c r="M3667" s="22" t="s">
        <v>4325</v>
      </c>
      <c r="N3667" s="22">
        <v>3</v>
      </c>
      <c r="O3667" s="22">
        <v>786.76996799999995</v>
      </c>
      <c r="P3667" s="19">
        <f t="shared" si="57"/>
        <v>9</v>
      </c>
    </row>
    <row r="3668" spans="1:16" x14ac:dyDescent="0.25">
      <c r="A3668" s="21">
        <v>44832</v>
      </c>
      <c r="B3668" s="22" t="s">
        <v>2592</v>
      </c>
      <c r="C3668" s="22" t="s">
        <v>9</v>
      </c>
      <c r="D3668" s="22">
        <v>2</v>
      </c>
      <c r="E3668" s="22" t="s">
        <v>1163</v>
      </c>
      <c r="F3668" s="22" t="s">
        <v>9</v>
      </c>
      <c r="G3668" s="22">
        <v>845</v>
      </c>
      <c r="H3668" s="22">
        <v>72</v>
      </c>
      <c r="I3668" s="22">
        <v>72</v>
      </c>
      <c r="J3668" s="23">
        <v>2.4900000000000002</v>
      </c>
      <c r="K3668" s="22">
        <v>0</v>
      </c>
      <c r="L3668" s="24">
        <v>0</v>
      </c>
      <c r="M3668" s="22" t="s">
        <v>4326</v>
      </c>
      <c r="N3668" s="22">
        <v>3</v>
      </c>
      <c r="O3668" s="22">
        <v>179.52729768</v>
      </c>
      <c r="P3668" s="19">
        <f t="shared" si="57"/>
        <v>9</v>
      </c>
    </row>
    <row r="3669" spans="1:16" x14ac:dyDescent="0.25">
      <c r="A3669" s="21">
        <v>44832</v>
      </c>
      <c r="B3669" s="22" t="s">
        <v>3695</v>
      </c>
      <c r="C3669" s="22" t="s">
        <v>9</v>
      </c>
      <c r="D3669" s="22">
        <v>2</v>
      </c>
      <c r="E3669" s="22" t="s">
        <v>1109</v>
      </c>
      <c r="F3669" s="22" t="s">
        <v>9</v>
      </c>
      <c r="G3669" s="22">
        <v>2383</v>
      </c>
      <c r="H3669" s="22">
        <v>288</v>
      </c>
      <c r="I3669" s="22">
        <v>288</v>
      </c>
      <c r="J3669" s="23">
        <v>1.67</v>
      </c>
      <c r="K3669" s="22">
        <v>0</v>
      </c>
      <c r="L3669" s="24">
        <v>0</v>
      </c>
      <c r="M3669" s="22" t="s">
        <v>4327</v>
      </c>
      <c r="N3669" s="22">
        <v>3</v>
      </c>
      <c r="O3669" s="22">
        <v>482.01421248000003</v>
      </c>
      <c r="P3669" s="19">
        <f t="shared" si="57"/>
        <v>9</v>
      </c>
    </row>
    <row r="3670" spans="1:16" x14ac:dyDescent="0.25">
      <c r="A3670" s="21">
        <v>44832</v>
      </c>
      <c r="B3670" s="22" t="s">
        <v>3503</v>
      </c>
      <c r="C3670" s="22" t="s">
        <v>9</v>
      </c>
      <c r="D3670" s="22">
        <v>2</v>
      </c>
      <c r="E3670" s="22" t="s">
        <v>1108</v>
      </c>
      <c r="F3670" s="22" t="s">
        <v>9</v>
      </c>
      <c r="G3670" s="22">
        <v>2246</v>
      </c>
      <c r="H3670" s="22">
        <v>200</v>
      </c>
      <c r="I3670" s="22">
        <v>200</v>
      </c>
      <c r="J3670" s="23">
        <v>3.69</v>
      </c>
      <c r="K3670" s="22">
        <v>0</v>
      </c>
      <c r="L3670" s="24">
        <v>0</v>
      </c>
      <c r="M3670" s="22" t="s">
        <v>4328</v>
      </c>
      <c r="N3670" s="22">
        <v>3</v>
      </c>
      <c r="O3670" s="22">
        <v>737.14417000000003</v>
      </c>
      <c r="P3670" s="19">
        <f t="shared" si="57"/>
        <v>9</v>
      </c>
    </row>
    <row r="3671" spans="1:16" x14ac:dyDescent="0.25">
      <c r="A3671" s="21">
        <v>44832</v>
      </c>
      <c r="B3671" s="22" t="s">
        <v>3457</v>
      </c>
      <c r="C3671" s="22" t="s">
        <v>9</v>
      </c>
      <c r="D3671" s="22">
        <v>2</v>
      </c>
      <c r="E3671" s="22" t="s">
        <v>1141</v>
      </c>
      <c r="F3671" s="22" t="s">
        <v>9</v>
      </c>
      <c r="G3671" s="22">
        <v>177</v>
      </c>
      <c r="H3671" s="22">
        <v>54</v>
      </c>
      <c r="I3671" s="22">
        <v>54</v>
      </c>
      <c r="J3671" s="23">
        <v>4.57</v>
      </c>
      <c r="K3671" s="22">
        <v>0</v>
      </c>
      <c r="L3671" s="24">
        <v>0</v>
      </c>
      <c r="M3671" s="22" t="s">
        <v>4329</v>
      </c>
      <c r="N3671" s="22">
        <v>3</v>
      </c>
      <c r="O3671" s="22">
        <v>247.04748359999999</v>
      </c>
      <c r="P3671" s="19">
        <f t="shared" si="57"/>
        <v>9</v>
      </c>
    </row>
    <row r="3672" spans="1:16" x14ac:dyDescent="0.25">
      <c r="A3672" s="21">
        <v>44832</v>
      </c>
      <c r="B3672" s="22" t="s">
        <v>3335</v>
      </c>
      <c r="C3672" s="22" t="s">
        <v>9</v>
      </c>
      <c r="D3672" s="22">
        <v>2</v>
      </c>
      <c r="E3672" s="22" t="s">
        <v>1164</v>
      </c>
      <c r="F3672" s="22" t="s">
        <v>9</v>
      </c>
      <c r="G3672" s="22">
        <v>868</v>
      </c>
      <c r="H3672" s="22">
        <v>60</v>
      </c>
      <c r="I3672" s="22">
        <v>60</v>
      </c>
      <c r="J3672" s="23">
        <v>8.26</v>
      </c>
      <c r="K3672" s="22">
        <v>0</v>
      </c>
      <c r="L3672" s="24">
        <v>0</v>
      </c>
      <c r="M3672" s="22" t="s">
        <v>4330</v>
      </c>
      <c r="N3672" s="22">
        <v>3</v>
      </c>
      <c r="O3672" s="22">
        <v>495.52093020000001</v>
      </c>
      <c r="P3672" s="19">
        <f t="shared" si="57"/>
        <v>9</v>
      </c>
    </row>
    <row r="3673" spans="1:16" x14ac:dyDescent="0.25">
      <c r="A3673" s="21">
        <v>44832</v>
      </c>
      <c r="B3673" s="22" t="s">
        <v>3235</v>
      </c>
      <c r="C3673" s="22" t="s">
        <v>9</v>
      </c>
      <c r="D3673" s="22">
        <v>2</v>
      </c>
      <c r="E3673" s="22" t="s">
        <v>1133</v>
      </c>
      <c r="F3673" s="22" t="s">
        <v>9</v>
      </c>
      <c r="G3673" s="22">
        <v>2699</v>
      </c>
      <c r="H3673" s="22">
        <v>117</v>
      </c>
      <c r="I3673" s="22">
        <v>117</v>
      </c>
      <c r="J3673" s="23">
        <v>6.89</v>
      </c>
      <c r="K3673" s="22">
        <v>0</v>
      </c>
      <c r="L3673" s="24">
        <v>0</v>
      </c>
      <c r="M3673" s="22" t="s">
        <v>4331</v>
      </c>
      <c r="N3673" s="22">
        <v>3</v>
      </c>
      <c r="O3673" s="22">
        <v>805.66247267999995</v>
      </c>
      <c r="P3673" s="19">
        <f t="shared" si="57"/>
        <v>9</v>
      </c>
    </row>
    <row r="3674" spans="1:16" x14ac:dyDescent="0.25">
      <c r="A3674" s="21">
        <v>44832</v>
      </c>
      <c r="B3674" s="22" t="s">
        <v>3842</v>
      </c>
      <c r="C3674" s="22" t="s">
        <v>9</v>
      </c>
      <c r="D3674" s="22">
        <v>2</v>
      </c>
      <c r="E3674" s="22" t="s">
        <v>1941</v>
      </c>
      <c r="F3674" s="22" t="s">
        <v>9</v>
      </c>
      <c r="G3674" s="22">
        <v>1351</v>
      </c>
      <c r="H3674" s="22">
        <v>130</v>
      </c>
      <c r="I3674" s="22">
        <v>130</v>
      </c>
      <c r="J3674" s="23">
        <v>6.7</v>
      </c>
      <c r="K3674" s="22">
        <v>0</v>
      </c>
      <c r="L3674" s="24">
        <v>0</v>
      </c>
      <c r="M3674" s="22" t="s">
        <v>4332</v>
      </c>
      <c r="N3674" s="22">
        <v>3</v>
      </c>
      <c r="O3674" s="22">
        <v>870.48679770000001</v>
      </c>
      <c r="P3674" s="19">
        <f t="shared" si="57"/>
        <v>9</v>
      </c>
    </row>
    <row r="3675" spans="1:16" x14ac:dyDescent="0.25">
      <c r="A3675" s="21">
        <v>44832</v>
      </c>
      <c r="B3675" s="22" t="s">
        <v>2981</v>
      </c>
      <c r="C3675" s="22" t="s">
        <v>931</v>
      </c>
      <c r="D3675" s="22">
        <v>2</v>
      </c>
      <c r="E3675" s="22" t="s">
        <v>1768</v>
      </c>
      <c r="F3675" s="22" t="s">
        <v>1318</v>
      </c>
      <c r="G3675" s="22">
        <v>464</v>
      </c>
      <c r="H3675" s="22">
        <v>336</v>
      </c>
      <c r="I3675" s="22">
        <v>336</v>
      </c>
      <c r="J3675" s="23">
        <v>4.5599999999999996</v>
      </c>
      <c r="K3675" s="22">
        <v>0</v>
      </c>
      <c r="L3675" s="24">
        <v>0</v>
      </c>
      <c r="M3675" s="22" t="s">
        <v>4904</v>
      </c>
      <c r="N3675" s="22">
        <v>2</v>
      </c>
      <c r="O3675" s="22">
        <v>1531.9674888</v>
      </c>
      <c r="P3675" s="19">
        <f t="shared" si="57"/>
        <v>9</v>
      </c>
    </row>
    <row r="3676" spans="1:16" x14ac:dyDescent="0.25">
      <c r="A3676" s="21">
        <v>44832</v>
      </c>
      <c r="B3676" s="22" t="s">
        <v>3345</v>
      </c>
      <c r="C3676" s="22" t="s">
        <v>931</v>
      </c>
      <c r="D3676" s="22">
        <v>2</v>
      </c>
      <c r="E3676" s="22" t="s">
        <v>1544</v>
      </c>
      <c r="F3676" s="22" t="s">
        <v>1318</v>
      </c>
      <c r="G3676" s="22">
        <v>213</v>
      </c>
      <c r="H3676" s="22">
        <v>211</v>
      </c>
      <c r="I3676" s="22">
        <v>211</v>
      </c>
      <c r="J3676" s="23">
        <v>9.5</v>
      </c>
      <c r="K3676" s="22">
        <v>0</v>
      </c>
      <c r="L3676" s="24">
        <v>0</v>
      </c>
      <c r="M3676" s="22" t="s">
        <v>4905</v>
      </c>
      <c r="N3676" s="22">
        <v>2</v>
      </c>
      <c r="O3676" s="22">
        <v>2004.3608919200001</v>
      </c>
      <c r="P3676" s="19">
        <f t="shared" si="57"/>
        <v>9</v>
      </c>
    </row>
    <row r="3677" spans="1:16" x14ac:dyDescent="0.25">
      <c r="A3677" s="21">
        <v>44832</v>
      </c>
      <c r="B3677" s="22" t="s">
        <v>4531</v>
      </c>
      <c r="C3677" s="22" t="s">
        <v>931</v>
      </c>
      <c r="D3677" s="22">
        <v>2</v>
      </c>
      <c r="E3677" s="22" t="s">
        <v>1543</v>
      </c>
      <c r="F3677" s="22" t="s">
        <v>1318</v>
      </c>
      <c r="G3677" s="22">
        <v>52</v>
      </c>
      <c r="H3677" s="22">
        <v>43</v>
      </c>
      <c r="I3677" s="22">
        <v>43</v>
      </c>
      <c r="J3677" s="23">
        <v>33.83</v>
      </c>
      <c r="K3677" s="22">
        <v>0</v>
      </c>
      <c r="L3677" s="24">
        <v>0</v>
      </c>
      <c r="M3677" s="22" t="s">
        <v>4906</v>
      </c>
      <c r="N3677" s="22">
        <v>2</v>
      </c>
      <c r="O3677" s="22">
        <v>1454.8503237800001</v>
      </c>
      <c r="P3677" s="19">
        <f t="shared" si="57"/>
        <v>9</v>
      </c>
    </row>
    <row r="3678" spans="1:16" x14ac:dyDescent="0.25">
      <c r="A3678" s="21">
        <v>44832</v>
      </c>
      <c r="B3678" s="22" t="s">
        <v>2946</v>
      </c>
      <c r="C3678" s="22" t="s">
        <v>931</v>
      </c>
      <c r="D3678" s="22">
        <v>2</v>
      </c>
      <c r="E3678" s="22" t="s">
        <v>1557</v>
      </c>
      <c r="F3678" s="22" t="s">
        <v>1318</v>
      </c>
      <c r="G3678" s="22">
        <v>180</v>
      </c>
      <c r="H3678" s="22">
        <v>57</v>
      </c>
      <c r="I3678" s="22">
        <v>57</v>
      </c>
      <c r="J3678" s="23">
        <v>8.14</v>
      </c>
      <c r="K3678" s="22">
        <v>0</v>
      </c>
      <c r="L3678" s="24">
        <v>0</v>
      </c>
      <c r="M3678" s="22" t="s">
        <v>4907</v>
      </c>
      <c r="N3678" s="22">
        <v>2</v>
      </c>
      <c r="O3678" s="22">
        <v>464.12303294999998</v>
      </c>
      <c r="P3678" s="19">
        <f t="shared" si="57"/>
        <v>9</v>
      </c>
    </row>
    <row r="3679" spans="1:16" x14ac:dyDescent="0.25">
      <c r="A3679" s="21">
        <v>44832</v>
      </c>
      <c r="B3679" s="22" t="s">
        <v>4908</v>
      </c>
      <c r="C3679" s="22" t="s">
        <v>931</v>
      </c>
      <c r="D3679" s="22">
        <v>2</v>
      </c>
      <c r="E3679" s="22" t="s">
        <v>1533</v>
      </c>
      <c r="F3679" s="22" t="s">
        <v>1318</v>
      </c>
      <c r="G3679" s="22">
        <v>251</v>
      </c>
      <c r="H3679" s="22">
        <v>251</v>
      </c>
      <c r="I3679" s="22">
        <v>251</v>
      </c>
      <c r="J3679" s="23">
        <v>4.9000000000000004</v>
      </c>
      <c r="K3679" s="22">
        <v>0</v>
      </c>
      <c r="L3679" s="24">
        <v>0</v>
      </c>
      <c r="M3679" s="22" t="s">
        <v>4909</v>
      </c>
      <c r="N3679" s="22">
        <v>2</v>
      </c>
      <c r="O3679" s="22">
        <v>1230.04991477</v>
      </c>
      <c r="P3679" s="19">
        <f t="shared" si="57"/>
        <v>9</v>
      </c>
    </row>
    <row r="3680" spans="1:16" x14ac:dyDescent="0.25">
      <c r="A3680" s="21">
        <v>44832</v>
      </c>
      <c r="B3680" s="22" t="s">
        <v>4910</v>
      </c>
      <c r="C3680" s="22" t="s">
        <v>931</v>
      </c>
      <c r="D3680" s="22">
        <v>2</v>
      </c>
      <c r="E3680" s="22" t="s">
        <v>1544</v>
      </c>
      <c r="F3680" s="22" t="s">
        <v>1318</v>
      </c>
      <c r="G3680" s="22">
        <v>273</v>
      </c>
      <c r="H3680" s="22">
        <v>273</v>
      </c>
      <c r="I3680" s="22">
        <v>273</v>
      </c>
      <c r="J3680" s="23">
        <v>6.15</v>
      </c>
      <c r="K3680" s="22">
        <v>0</v>
      </c>
      <c r="L3680" s="24">
        <v>0</v>
      </c>
      <c r="M3680" s="22" t="s">
        <v>4905</v>
      </c>
      <c r="N3680" s="22">
        <v>2</v>
      </c>
      <c r="O3680" s="22">
        <v>1678.39812777</v>
      </c>
      <c r="P3680" s="19">
        <f t="shared" si="57"/>
        <v>9</v>
      </c>
    </row>
    <row r="3681" spans="1:16" x14ac:dyDescent="0.25">
      <c r="A3681" s="21">
        <v>44832</v>
      </c>
      <c r="B3681" s="22" t="s">
        <v>4911</v>
      </c>
      <c r="C3681" s="22" t="s">
        <v>931</v>
      </c>
      <c r="D3681" s="22">
        <v>2</v>
      </c>
      <c r="E3681" s="22" t="s">
        <v>1531</v>
      </c>
      <c r="F3681" s="22" t="s">
        <v>1318</v>
      </c>
      <c r="G3681" s="22">
        <v>265</v>
      </c>
      <c r="H3681" s="22">
        <v>265</v>
      </c>
      <c r="I3681" s="22">
        <v>265</v>
      </c>
      <c r="J3681" s="23">
        <v>7.19</v>
      </c>
      <c r="K3681" s="22">
        <v>0</v>
      </c>
      <c r="L3681" s="24">
        <v>0</v>
      </c>
      <c r="M3681" s="22" t="s">
        <v>4912</v>
      </c>
      <c r="N3681" s="22">
        <v>2</v>
      </c>
      <c r="O3681" s="22">
        <v>1904.0763941</v>
      </c>
      <c r="P3681" s="19">
        <f t="shared" si="57"/>
        <v>9</v>
      </c>
    </row>
    <row r="3682" spans="1:16" x14ac:dyDescent="0.25">
      <c r="A3682" s="21">
        <v>44832</v>
      </c>
      <c r="B3682" s="22" t="s">
        <v>4735</v>
      </c>
      <c r="C3682" s="22" t="s">
        <v>10</v>
      </c>
      <c r="D3682" s="22">
        <v>2</v>
      </c>
      <c r="E3682" s="22" t="s">
        <v>612</v>
      </c>
      <c r="F3682" s="22" t="s">
        <v>407</v>
      </c>
      <c r="G3682" s="22">
        <v>141</v>
      </c>
      <c r="H3682" s="22">
        <v>141</v>
      </c>
      <c r="I3682" s="22">
        <v>141</v>
      </c>
      <c r="J3682" s="23">
        <v>2.85</v>
      </c>
      <c r="K3682" s="22">
        <v>0</v>
      </c>
      <c r="L3682" s="24">
        <v>0</v>
      </c>
      <c r="M3682" s="22" t="s">
        <v>5689</v>
      </c>
      <c r="N3682" s="22">
        <v>4</v>
      </c>
      <c r="O3682" s="22">
        <v>401.286</v>
      </c>
      <c r="P3682" s="19">
        <f t="shared" si="57"/>
        <v>9</v>
      </c>
    </row>
    <row r="3683" spans="1:16" x14ac:dyDescent="0.25">
      <c r="A3683" s="21">
        <v>44832</v>
      </c>
      <c r="B3683" s="22" t="s">
        <v>2970</v>
      </c>
      <c r="C3683" s="22" t="s">
        <v>10</v>
      </c>
      <c r="D3683" s="22">
        <v>2</v>
      </c>
      <c r="E3683" s="22" t="s">
        <v>613</v>
      </c>
      <c r="F3683" s="22" t="s">
        <v>407</v>
      </c>
      <c r="G3683" s="22">
        <v>143</v>
      </c>
      <c r="H3683" s="22">
        <v>143</v>
      </c>
      <c r="I3683" s="22">
        <v>143</v>
      </c>
      <c r="J3683" s="23">
        <v>0.19</v>
      </c>
      <c r="K3683" s="22">
        <v>0</v>
      </c>
      <c r="L3683" s="24">
        <v>0</v>
      </c>
      <c r="M3683" s="22" t="s">
        <v>5690</v>
      </c>
      <c r="N3683" s="22">
        <v>4</v>
      </c>
      <c r="O3683" s="22">
        <v>27.295471060000001</v>
      </c>
      <c r="P3683" s="19">
        <f t="shared" si="57"/>
        <v>9</v>
      </c>
    </row>
    <row r="3684" spans="1:16" x14ac:dyDescent="0.25">
      <c r="A3684" s="21">
        <v>44832</v>
      </c>
      <c r="B3684" s="22" t="s">
        <v>3225</v>
      </c>
      <c r="C3684" s="22" t="s">
        <v>10</v>
      </c>
      <c r="D3684" s="22">
        <v>2</v>
      </c>
      <c r="E3684" s="22" t="s">
        <v>609</v>
      </c>
      <c r="F3684" s="22" t="s">
        <v>407</v>
      </c>
      <c r="G3684" s="22">
        <v>3683</v>
      </c>
      <c r="H3684" s="22">
        <v>283</v>
      </c>
      <c r="I3684" s="22">
        <v>283</v>
      </c>
      <c r="J3684" s="23">
        <v>1.04</v>
      </c>
      <c r="K3684" s="22">
        <v>0</v>
      </c>
      <c r="L3684" s="24">
        <v>0</v>
      </c>
      <c r="M3684" s="22" t="s">
        <v>5691</v>
      </c>
      <c r="N3684" s="22">
        <v>4</v>
      </c>
      <c r="O3684" s="22">
        <v>293.98899470999999</v>
      </c>
      <c r="P3684" s="19">
        <f t="shared" si="57"/>
        <v>9</v>
      </c>
    </row>
    <row r="3685" spans="1:16" x14ac:dyDescent="0.25">
      <c r="A3685" s="21">
        <v>44832</v>
      </c>
      <c r="B3685" s="22" t="s">
        <v>3386</v>
      </c>
      <c r="C3685" s="22" t="s">
        <v>10</v>
      </c>
      <c r="D3685" s="22">
        <v>2</v>
      </c>
      <c r="E3685" s="22" t="s">
        <v>2104</v>
      </c>
      <c r="F3685" s="22" t="s">
        <v>407</v>
      </c>
      <c r="G3685" s="22">
        <v>363</v>
      </c>
      <c r="H3685" s="22">
        <v>363</v>
      </c>
      <c r="I3685" s="22">
        <v>363</v>
      </c>
      <c r="J3685" s="23">
        <v>0.4</v>
      </c>
      <c r="K3685" s="22">
        <v>0</v>
      </c>
      <c r="L3685" s="24">
        <v>0</v>
      </c>
      <c r="M3685" s="22" t="s">
        <v>5692</v>
      </c>
      <c r="N3685" s="22">
        <v>4</v>
      </c>
      <c r="O3685" s="22">
        <v>144.5626809</v>
      </c>
      <c r="P3685" s="19">
        <f t="shared" si="57"/>
        <v>9</v>
      </c>
    </row>
    <row r="3686" spans="1:16" x14ac:dyDescent="0.25">
      <c r="A3686" s="21">
        <v>44832</v>
      </c>
      <c r="B3686" s="22" t="s">
        <v>3317</v>
      </c>
      <c r="C3686" s="22" t="s">
        <v>10</v>
      </c>
      <c r="D3686" s="22">
        <v>2</v>
      </c>
      <c r="E3686" s="22" t="s">
        <v>616</v>
      </c>
      <c r="F3686" s="22" t="s">
        <v>407</v>
      </c>
      <c r="G3686" s="22">
        <v>756</v>
      </c>
      <c r="H3686" s="22">
        <v>756</v>
      </c>
      <c r="I3686" s="22">
        <v>756</v>
      </c>
      <c r="J3686" s="23">
        <v>0.54</v>
      </c>
      <c r="K3686" s="22">
        <v>0</v>
      </c>
      <c r="L3686" s="24">
        <v>0</v>
      </c>
      <c r="M3686" s="22" t="s">
        <v>5693</v>
      </c>
      <c r="N3686" s="22">
        <v>4</v>
      </c>
      <c r="O3686" s="22">
        <v>409.4413596</v>
      </c>
      <c r="P3686" s="19">
        <f t="shared" si="57"/>
        <v>9</v>
      </c>
    </row>
    <row r="3687" spans="1:16" x14ac:dyDescent="0.25">
      <c r="A3687" s="21">
        <v>44832</v>
      </c>
      <c r="B3687" s="22" t="s">
        <v>2252</v>
      </c>
      <c r="C3687" s="22" t="s">
        <v>10</v>
      </c>
      <c r="D3687" s="22">
        <v>2</v>
      </c>
      <c r="E3687" s="22" t="s">
        <v>617</v>
      </c>
      <c r="F3687" s="22" t="s">
        <v>407</v>
      </c>
      <c r="G3687" s="22">
        <v>89</v>
      </c>
      <c r="H3687" s="22">
        <v>59</v>
      </c>
      <c r="I3687" s="22">
        <v>59</v>
      </c>
      <c r="J3687" s="23">
        <v>3.96</v>
      </c>
      <c r="K3687" s="22">
        <v>0</v>
      </c>
      <c r="L3687" s="24">
        <v>0</v>
      </c>
      <c r="M3687" s="22" t="s">
        <v>5694</v>
      </c>
      <c r="N3687" s="22">
        <v>4</v>
      </c>
      <c r="O3687" s="22">
        <v>233.60773821000001</v>
      </c>
      <c r="P3687" s="19">
        <f t="shared" si="57"/>
        <v>9</v>
      </c>
    </row>
    <row r="3688" spans="1:16" x14ac:dyDescent="0.25">
      <c r="A3688" s="21">
        <v>44832</v>
      </c>
      <c r="B3688" s="22" t="s">
        <v>3683</v>
      </c>
      <c r="C3688" s="22" t="s">
        <v>10</v>
      </c>
      <c r="D3688" s="22">
        <v>2</v>
      </c>
      <c r="E3688" s="22" t="s">
        <v>552</v>
      </c>
      <c r="F3688" s="22" t="s">
        <v>407</v>
      </c>
      <c r="G3688" s="22">
        <v>3138</v>
      </c>
      <c r="H3688" s="22">
        <v>748</v>
      </c>
      <c r="I3688" s="22">
        <v>748</v>
      </c>
      <c r="J3688" s="23">
        <v>0.95</v>
      </c>
      <c r="K3688" s="22">
        <v>0</v>
      </c>
      <c r="L3688" s="24">
        <v>0</v>
      </c>
      <c r="M3688" s="22" t="s">
        <v>5695</v>
      </c>
      <c r="N3688" s="22">
        <v>4</v>
      </c>
      <c r="O3688" s="22">
        <v>712.87652304000005</v>
      </c>
      <c r="P3688" s="19">
        <f t="shared" si="57"/>
        <v>9</v>
      </c>
    </row>
    <row r="3689" spans="1:16" x14ac:dyDescent="0.25">
      <c r="A3689" s="21">
        <v>44832</v>
      </c>
      <c r="B3689" s="22" t="s">
        <v>4998</v>
      </c>
      <c r="C3689" s="22" t="s">
        <v>10</v>
      </c>
      <c r="D3689" s="22">
        <v>2</v>
      </c>
      <c r="E3689" s="22" t="s">
        <v>551</v>
      </c>
      <c r="F3689" s="22" t="s">
        <v>407</v>
      </c>
      <c r="G3689" s="22">
        <v>792</v>
      </c>
      <c r="H3689" s="22">
        <v>22</v>
      </c>
      <c r="I3689" s="22">
        <v>22</v>
      </c>
      <c r="J3689" s="23">
        <v>4.95</v>
      </c>
      <c r="K3689" s="22">
        <v>0</v>
      </c>
      <c r="L3689" s="24">
        <v>0</v>
      </c>
      <c r="M3689" s="22" t="s">
        <v>5696</v>
      </c>
      <c r="N3689" s="22">
        <v>4</v>
      </c>
      <c r="O3689" s="22">
        <v>108.90167882</v>
      </c>
      <c r="P3689" s="19">
        <f t="shared" si="57"/>
        <v>9</v>
      </c>
    </row>
    <row r="3690" spans="1:16" x14ac:dyDescent="0.25">
      <c r="A3690" s="21">
        <v>44832</v>
      </c>
      <c r="B3690" s="22" t="s">
        <v>2288</v>
      </c>
      <c r="C3690" s="22" t="s">
        <v>10</v>
      </c>
      <c r="D3690" s="22">
        <v>2</v>
      </c>
      <c r="E3690" s="22" t="s">
        <v>553</v>
      </c>
      <c r="F3690" s="22" t="s">
        <v>407</v>
      </c>
      <c r="G3690" s="22">
        <v>158</v>
      </c>
      <c r="H3690" s="22">
        <v>56</v>
      </c>
      <c r="I3690" s="22">
        <v>56</v>
      </c>
      <c r="J3690" s="23">
        <v>9.2200000000000006</v>
      </c>
      <c r="K3690" s="22">
        <v>0</v>
      </c>
      <c r="L3690" s="24">
        <v>0</v>
      </c>
      <c r="M3690" s="22" t="s">
        <v>5697</v>
      </c>
      <c r="N3690" s="22">
        <v>4</v>
      </c>
      <c r="O3690" s="22">
        <v>516.39396032000002</v>
      </c>
      <c r="P3690" s="19">
        <f t="shared" si="57"/>
        <v>9</v>
      </c>
    </row>
    <row r="3691" spans="1:16" x14ac:dyDescent="0.25">
      <c r="A3691" s="21">
        <v>44832</v>
      </c>
      <c r="B3691" s="22" t="s">
        <v>2321</v>
      </c>
      <c r="C3691" s="22" t="s">
        <v>10</v>
      </c>
      <c r="D3691" s="22">
        <v>2</v>
      </c>
      <c r="E3691" s="22" t="s">
        <v>556</v>
      </c>
      <c r="F3691" s="22" t="s">
        <v>407</v>
      </c>
      <c r="G3691" s="22">
        <v>1029</v>
      </c>
      <c r="H3691" s="22">
        <v>69</v>
      </c>
      <c r="I3691" s="22">
        <v>69</v>
      </c>
      <c r="J3691" s="23">
        <v>2.2999999999999998</v>
      </c>
      <c r="K3691" s="22">
        <v>0</v>
      </c>
      <c r="L3691" s="24">
        <v>0</v>
      </c>
      <c r="M3691" s="22" t="s">
        <v>5698</v>
      </c>
      <c r="N3691" s="22">
        <v>4</v>
      </c>
      <c r="O3691" s="22">
        <v>158.55420024</v>
      </c>
      <c r="P3691" s="19">
        <f t="shared" si="57"/>
        <v>9</v>
      </c>
    </row>
    <row r="3692" spans="1:16" x14ac:dyDescent="0.25">
      <c r="A3692" s="21">
        <v>44832</v>
      </c>
      <c r="B3692" s="22" t="s">
        <v>3458</v>
      </c>
      <c r="C3692" s="22" t="s">
        <v>10</v>
      </c>
      <c r="D3692" s="22">
        <v>2</v>
      </c>
      <c r="E3692" s="22" t="s">
        <v>611</v>
      </c>
      <c r="F3692" s="22" t="s">
        <v>407</v>
      </c>
      <c r="G3692" s="22">
        <v>304</v>
      </c>
      <c r="H3692" s="22">
        <v>104</v>
      </c>
      <c r="I3692" s="22">
        <v>104</v>
      </c>
      <c r="J3692" s="23">
        <v>1.35</v>
      </c>
      <c r="K3692" s="22">
        <v>0</v>
      </c>
      <c r="L3692" s="24">
        <v>0</v>
      </c>
      <c r="M3692" s="22" t="s">
        <v>5699</v>
      </c>
      <c r="N3692" s="22">
        <v>4</v>
      </c>
      <c r="O3692" s="22">
        <v>140.01167544</v>
      </c>
      <c r="P3692" s="19">
        <f t="shared" si="57"/>
        <v>9</v>
      </c>
    </row>
    <row r="3693" spans="1:16" x14ac:dyDescent="0.25">
      <c r="A3693" s="21">
        <v>44832</v>
      </c>
      <c r="B3693" s="22" t="s">
        <v>2904</v>
      </c>
      <c r="C3693" s="22" t="s">
        <v>10</v>
      </c>
      <c r="D3693" s="22">
        <v>2</v>
      </c>
      <c r="E3693" s="22" t="s">
        <v>271</v>
      </c>
      <c r="F3693" s="22" t="s">
        <v>9</v>
      </c>
      <c r="G3693" s="22">
        <v>11</v>
      </c>
      <c r="H3693" s="22">
        <v>11</v>
      </c>
      <c r="I3693" s="22">
        <v>11</v>
      </c>
      <c r="J3693" s="23">
        <v>1.56</v>
      </c>
      <c r="K3693" s="22">
        <v>0</v>
      </c>
      <c r="L3693" s="24">
        <v>0</v>
      </c>
      <c r="M3693" s="22" t="s">
        <v>6305</v>
      </c>
      <c r="N3693" s="22">
        <v>3</v>
      </c>
      <c r="O3693" s="22">
        <v>17.16</v>
      </c>
      <c r="P3693" s="19">
        <f t="shared" si="57"/>
        <v>9</v>
      </c>
    </row>
    <row r="3694" spans="1:16" x14ac:dyDescent="0.25">
      <c r="A3694" s="21">
        <v>44832</v>
      </c>
      <c r="B3694" s="22" t="s">
        <v>4889</v>
      </c>
      <c r="C3694" s="22" t="s">
        <v>10</v>
      </c>
      <c r="D3694" s="22">
        <v>2</v>
      </c>
      <c r="E3694" s="22" t="s">
        <v>272</v>
      </c>
      <c r="F3694" s="22" t="s">
        <v>9</v>
      </c>
      <c r="G3694" s="22">
        <v>703</v>
      </c>
      <c r="H3694" s="22">
        <v>67</v>
      </c>
      <c r="I3694" s="22">
        <v>67</v>
      </c>
      <c r="J3694" s="23">
        <v>0.18</v>
      </c>
      <c r="K3694" s="22">
        <v>0</v>
      </c>
      <c r="L3694" s="24">
        <v>0</v>
      </c>
      <c r="M3694" s="22" t="s">
        <v>6306</v>
      </c>
      <c r="N3694" s="22">
        <v>3</v>
      </c>
      <c r="O3694" s="22">
        <v>12.0744854</v>
      </c>
      <c r="P3694" s="19">
        <f t="shared" si="57"/>
        <v>9</v>
      </c>
    </row>
    <row r="3695" spans="1:16" x14ac:dyDescent="0.25">
      <c r="A3695" s="21">
        <v>44832</v>
      </c>
      <c r="B3695" s="22" t="s">
        <v>2906</v>
      </c>
      <c r="C3695" s="22" t="s">
        <v>10</v>
      </c>
      <c r="D3695" s="22">
        <v>2</v>
      </c>
      <c r="E3695" s="22" t="s">
        <v>273</v>
      </c>
      <c r="F3695" s="22" t="s">
        <v>9</v>
      </c>
      <c r="G3695" s="22">
        <v>1</v>
      </c>
      <c r="H3695" s="22">
        <v>1</v>
      </c>
      <c r="I3695" s="22">
        <v>1</v>
      </c>
      <c r="J3695" s="23">
        <v>53.38</v>
      </c>
      <c r="K3695" s="22">
        <v>0</v>
      </c>
      <c r="L3695" s="24">
        <v>0</v>
      </c>
      <c r="M3695" s="22" t="s">
        <v>6307</v>
      </c>
      <c r="N3695" s="22">
        <v>3</v>
      </c>
      <c r="O3695" s="22">
        <v>53.38</v>
      </c>
      <c r="P3695" s="19">
        <f t="shared" si="57"/>
        <v>9</v>
      </c>
    </row>
    <row r="3696" spans="1:16" x14ac:dyDescent="0.25">
      <c r="A3696" s="21">
        <v>44832</v>
      </c>
      <c r="B3696" s="22" t="s">
        <v>3247</v>
      </c>
      <c r="C3696" s="22" t="s">
        <v>10</v>
      </c>
      <c r="D3696" s="22">
        <v>2</v>
      </c>
      <c r="E3696" s="22" t="s">
        <v>275</v>
      </c>
      <c r="F3696" s="22" t="s">
        <v>9</v>
      </c>
      <c r="G3696" s="22">
        <v>85</v>
      </c>
      <c r="H3696" s="22">
        <v>15</v>
      </c>
      <c r="I3696" s="22">
        <v>15</v>
      </c>
      <c r="J3696" s="23">
        <v>4.45</v>
      </c>
      <c r="K3696" s="22">
        <v>0</v>
      </c>
      <c r="L3696" s="24">
        <v>0</v>
      </c>
      <c r="M3696" s="22" t="s">
        <v>6308</v>
      </c>
      <c r="N3696" s="22">
        <v>3</v>
      </c>
      <c r="O3696" s="22">
        <v>66.75</v>
      </c>
      <c r="P3696" s="19">
        <f t="shared" si="57"/>
        <v>9</v>
      </c>
    </row>
    <row r="3697" spans="1:16" x14ac:dyDescent="0.25">
      <c r="A3697" s="21">
        <v>44832</v>
      </c>
      <c r="B3697" s="22" t="s">
        <v>2940</v>
      </c>
      <c r="C3697" s="22" t="s">
        <v>10</v>
      </c>
      <c r="D3697" s="22">
        <v>2</v>
      </c>
      <c r="E3697" s="22" t="s">
        <v>237</v>
      </c>
      <c r="F3697" s="22" t="s">
        <v>9</v>
      </c>
      <c r="G3697" s="22">
        <v>44</v>
      </c>
      <c r="H3697" s="22">
        <v>44</v>
      </c>
      <c r="I3697" s="22">
        <v>44</v>
      </c>
      <c r="J3697" s="23">
        <v>8.11</v>
      </c>
      <c r="K3697" s="22">
        <v>0</v>
      </c>
      <c r="L3697" s="24">
        <v>0</v>
      </c>
      <c r="M3697" s="22" t="s">
        <v>6309</v>
      </c>
      <c r="N3697" s="22">
        <v>3</v>
      </c>
      <c r="O3697" s="22">
        <v>356.84</v>
      </c>
      <c r="P3697" s="19">
        <f t="shared" si="57"/>
        <v>9</v>
      </c>
    </row>
    <row r="3698" spans="1:16" x14ac:dyDescent="0.25">
      <c r="A3698" s="21">
        <v>44832</v>
      </c>
      <c r="B3698" s="22" t="s">
        <v>2484</v>
      </c>
      <c r="C3698" s="22" t="s">
        <v>10</v>
      </c>
      <c r="D3698" s="22">
        <v>2</v>
      </c>
      <c r="E3698" s="22" t="s">
        <v>140</v>
      </c>
      <c r="F3698" s="22" t="s">
        <v>9</v>
      </c>
      <c r="G3698" s="22">
        <v>96</v>
      </c>
      <c r="H3698" s="22">
        <v>96</v>
      </c>
      <c r="I3698" s="22">
        <v>96</v>
      </c>
      <c r="J3698" s="23">
        <v>1.54</v>
      </c>
      <c r="K3698" s="22">
        <v>0</v>
      </c>
      <c r="L3698" s="24">
        <v>0</v>
      </c>
      <c r="M3698" s="22" t="s">
        <v>6310</v>
      </c>
      <c r="N3698" s="22">
        <v>3</v>
      </c>
      <c r="O3698" s="22">
        <v>147.84</v>
      </c>
      <c r="P3698" s="19">
        <f t="shared" si="57"/>
        <v>9</v>
      </c>
    </row>
    <row r="3699" spans="1:16" x14ac:dyDescent="0.25">
      <c r="A3699" s="21">
        <v>44832</v>
      </c>
      <c r="B3699" s="22" t="s">
        <v>2782</v>
      </c>
      <c r="C3699" s="22" t="s">
        <v>10</v>
      </c>
      <c r="D3699" s="22">
        <v>2</v>
      </c>
      <c r="E3699" s="22" t="s">
        <v>141</v>
      </c>
      <c r="F3699" s="22" t="s">
        <v>9</v>
      </c>
      <c r="G3699" s="22">
        <v>95</v>
      </c>
      <c r="H3699" s="22">
        <v>95</v>
      </c>
      <c r="I3699" s="22">
        <v>95</v>
      </c>
      <c r="J3699" s="23">
        <v>5.0599999999999996</v>
      </c>
      <c r="K3699" s="22">
        <v>0</v>
      </c>
      <c r="L3699" s="24">
        <v>0</v>
      </c>
      <c r="M3699" s="22" t="s">
        <v>6311</v>
      </c>
      <c r="N3699" s="22">
        <v>3</v>
      </c>
      <c r="O3699" s="22">
        <v>480.60500000000002</v>
      </c>
      <c r="P3699" s="19">
        <f t="shared" si="57"/>
        <v>9</v>
      </c>
    </row>
    <row r="3700" spans="1:16" x14ac:dyDescent="0.25">
      <c r="A3700" s="21">
        <v>44832</v>
      </c>
      <c r="B3700" s="22" t="s">
        <v>2987</v>
      </c>
      <c r="C3700" s="22" t="s">
        <v>10</v>
      </c>
      <c r="D3700" s="22">
        <v>2</v>
      </c>
      <c r="E3700" s="22" t="s">
        <v>143</v>
      </c>
      <c r="F3700" s="22" t="s">
        <v>9</v>
      </c>
      <c r="G3700" s="22">
        <v>23</v>
      </c>
      <c r="H3700" s="22">
        <v>23</v>
      </c>
      <c r="I3700" s="22">
        <v>23</v>
      </c>
      <c r="J3700" s="23">
        <v>12.41</v>
      </c>
      <c r="K3700" s="22">
        <v>0</v>
      </c>
      <c r="L3700" s="24">
        <v>0</v>
      </c>
      <c r="M3700" s="22" t="s">
        <v>6312</v>
      </c>
      <c r="N3700" s="22">
        <v>3</v>
      </c>
      <c r="O3700" s="22">
        <v>285.43</v>
      </c>
      <c r="P3700" s="19">
        <f t="shared" si="57"/>
        <v>9</v>
      </c>
    </row>
    <row r="3701" spans="1:16" x14ac:dyDescent="0.25">
      <c r="A3701" s="21">
        <v>44832</v>
      </c>
      <c r="B3701" s="22" t="s">
        <v>5879</v>
      </c>
      <c r="C3701" s="22" t="s">
        <v>10</v>
      </c>
      <c r="D3701" s="22">
        <v>2</v>
      </c>
      <c r="E3701" s="22" t="s">
        <v>144</v>
      </c>
      <c r="F3701" s="22" t="s">
        <v>9</v>
      </c>
      <c r="G3701" s="22">
        <v>273</v>
      </c>
      <c r="H3701" s="22">
        <v>273</v>
      </c>
      <c r="I3701" s="22">
        <v>273</v>
      </c>
      <c r="J3701" s="23">
        <v>1.24</v>
      </c>
      <c r="K3701" s="22">
        <v>0</v>
      </c>
      <c r="L3701" s="24">
        <v>0</v>
      </c>
      <c r="M3701" s="22" t="s">
        <v>6313</v>
      </c>
      <c r="N3701" s="22">
        <v>3</v>
      </c>
      <c r="O3701" s="22">
        <v>338.52</v>
      </c>
      <c r="P3701" s="19">
        <f t="shared" si="57"/>
        <v>9</v>
      </c>
    </row>
    <row r="3702" spans="1:16" x14ac:dyDescent="0.25">
      <c r="A3702" s="21">
        <v>44832</v>
      </c>
      <c r="B3702" s="22" t="s">
        <v>5900</v>
      </c>
      <c r="C3702" s="22" t="s">
        <v>10</v>
      </c>
      <c r="D3702" s="22">
        <v>2</v>
      </c>
      <c r="E3702" s="22" t="s">
        <v>376</v>
      </c>
      <c r="F3702" s="22" t="s">
        <v>9</v>
      </c>
      <c r="G3702" s="22">
        <v>297</v>
      </c>
      <c r="H3702" s="22">
        <v>297</v>
      </c>
      <c r="I3702" s="22">
        <v>297</v>
      </c>
      <c r="J3702" s="23">
        <v>1.24</v>
      </c>
      <c r="K3702" s="22">
        <v>0</v>
      </c>
      <c r="L3702" s="24">
        <v>0</v>
      </c>
      <c r="M3702" s="22" t="s">
        <v>6314</v>
      </c>
      <c r="N3702" s="22">
        <v>3</v>
      </c>
      <c r="O3702" s="22">
        <v>366.98448896999997</v>
      </c>
      <c r="P3702" s="19">
        <f t="shared" si="57"/>
        <v>9</v>
      </c>
    </row>
    <row r="3703" spans="1:16" x14ac:dyDescent="0.25">
      <c r="A3703" s="21">
        <v>44832</v>
      </c>
      <c r="B3703" s="22" t="s">
        <v>5934</v>
      </c>
      <c r="C3703" s="22" t="s">
        <v>10</v>
      </c>
      <c r="D3703" s="22">
        <v>2</v>
      </c>
      <c r="E3703" s="22" t="s">
        <v>374</v>
      </c>
      <c r="F3703" s="22" t="s">
        <v>9</v>
      </c>
      <c r="G3703" s="22">
        <v>137</v>
      </c>
      <c r="H3703" s="22">
        <v>103</v>
      </c>
      <c r="I3703" s="22">
        <v>103</v>
      </c>
      <c r="J3703" s="23">
        <v>0.93</v>
      </c>
      <c r="K3703" s="22">
        <v>0</v>
      </c>
      <c r="L3703" s="24">
        <v>0</v>
      </c>
      <c r="M3703" s="22" t="s">
        <v>6315</v>
      </c>
      <c r="N3703" s="22">
        <v>3</v>
      </c>
      <c r="O3703" s="22">
        <v>95.826598989999994</v>
      </c>
      <c r="P3703" s="19">
        <f t="shared" si="57"/>
        <v>9</v>
      </c>
    </row>
    <row r="3704" spans="1:16" x14ac:dyDescent="0.25">
      <c r="A3704" s="21">
        <v>44832</v>
      </c>
      <c r="B3704" s="22" t="s">
        <v>5901</v>
      </c>
      <c r="C3704" s="22" t="s">
        <v>10</v>
      </c>
      <c r="D3704" s="22">
        <v>2</v>
      </c>
      <c r="E3704" s="22" t="s">
        <v>378</v>
      </c>
      <c r="F3704" s="22" t="s">
        <v>9</v>
      </c>
      <c r="G3704" s="22">
        <v>54</v>
      </c>
      <c r="H3704" s="22">
        <v>54</v>
      </c>
      <c r="I3704" s="22">
        <v>54</v>
      </c>
      <c r="J3704" s="23">
        <v>0.96</v>
      </c>
      <c r="K3704" s="22">
        <v>0</v>
      </c>
      <c r="L3704" s="24">
        <v>0</v>
      </c>
      <c r="M3704" s="22" t="s">
        <v>6316</v>
      </c>
      <c r="N3704" s="22">
        <v>3</v>
      </c>
      <c r="O3704" s="22">
        <v>51.933208319999999</v>
      </c>
      <c r="P3704" s="19">
        <f t="shared" si="57"/>
        <v>9</v>
      </c>
    </row>
    <row r="3705" spans="1:16" x14ac:dyDescent="0.25">
      <c r="A3705" s="21">
        <v>44832</v>
      </c>
      <c r="B3705" s="22" t="s">
        <v>5902</v>
      </c>
      <c r="C3705" s="22" t="s">
        <v>10</v>
      </c>
      <c r="D3705" s="22">
        <v>2</v>
      </c>
      <c r="E3705" s="22" t="s">
        <v>379</v>
      </c>
      <c r="F3705" s="22" t="s">
        <v>9</v>
      </c>
      <c r="G3705" s="22">
        <v>206</v>
      </c>
      <c r="H3705" s="22">
        <v>206</v>
      </c>
      <c r="I3705" s="22">
        <v>206</v>
      </c>
      <c r="J3705" s="23">
        <v>0.36</v>
      </c>
      <c r="K3705" s="22">
        <v>0</v>
      </c>
      <c r="L3705" s="24">
        <v>0</v>
      </c>
      <c r="M3705" s="22" t="s">
        <v>6317</v>
      </c>
      <c r="N3705" s="22">
        <v>3</v>
      </c>
      <c r="O3705" s="22">
        <v>73.512916919999995</v>
      </c>
      <c r="P3705" s="19">
        <f t="shared" si="57"/>
        <v>9</v>
      </c>
    </row>
    <row r="3706" spans="1:16" x14ac:dyDescent="0.25">
      <c r="A3706" s="21">
        <v>44832</v>
      </c>
      <c r="B3706" s="22" t="s">
        <v>2502</v>
      </c>
      <c r="C3706" s="22" t="s">
        <v>10</v>
      </c>
      <c r="D3706" s="22">
        <v>2</v>
      </c>
      <c r="E3706" s="22" t="s">
        <v>381</v>
      </c>
      <c r="F3706" s="22" t="s">
        <v>9</v>
      </c>
      <c r="G3706" s="22">
        <v>4</v>
      </c>
      <c r="H3706" s="22">
        <v>4</v>
      </c>
      <c r="I3706" s="22">
        <v>4</v>
      </c>
      <c r="J3706" s="23">
        <v>5.25</v>
      </c>
      <c r="K3706" s="22">
        <v>0</v>
      </c>
      <c r="L3706" s="24">
        <v>0</v>
      </c>
      <c r="M3706" s="22" t="s">
        <v>6318</v>
      </c>
      <c r="N3706" s="22">
        <v>3</v>
      </c>
      <c r="O3706" s="22">
        <v>21.009202599999998</v>
      </c>
      <c r="P3706" s="19">
        <f t="shared" si="57"/>
        <v>9</v>
      </c>
    </row>
    <row r="3707" spans="1:16" x14ac:dyDescent="0.25">
      <c r="A3707" s="21">
        <v>44832</v>
      </c>
      <c r="B3707" s="22" t="s">
        <v>3321</v>
      </c>
      <c r="C3707" s="22" t="s">
        <v>10</v>
      </c>
      <c r="D3707" s="22">
        <v>2</v>
      </c>
      <c r="E3707" s="22" t="s">
        <v>382</v>
      </c>
      <c r="F3707" s="22" t="s">
        <v>9</v>
      </c>
      <c r="G3707" s="22">
        <v>809</v>
      </c>
      <c r="H3707" s="22">
        <v>809</v>
      </c>
      <c r="I3707" s="22">
        <v>809</v>
      </c>
      <c r="J3707" s="23">
        <v>0.46</v>
      </c>
      <c r="K3707" s="22">
        <v>0</v>
      </c>
      <c r="L3707" s="24">
        <v>0</v>
      </c>
      <c r="M3707" s="22" t="s">
        <v>6319</v>
      </c>
      <c r="N3707" s="22">
        <v>3</v>
      </c>
      <c r="O3707" s="22">
        <v>370.81525441000002</v>
      </c>
      <c r="P3707" s="19">
        <f t="shared" si="57"/>
        <v>9</v>
      </c>
    </row>
    <row r="3708" spans="1:16" x14ac:dyDescent="0.25">
      <c r="A3708" s="21">
        <v>44832</v>
      </c>
      <c r="B3708" s="22" t="s">
        <v>3012</v>
      </c>
      <c r="C3708" s="22" t="s">
        <v>10</v>
      </c>
      <c r="D3708" s="22">
        <v>2</v>
      </c>
      <c r="E3708" s="22" t="s">
        <v>383</v>
      </c>
      <c r="F3708" s="22" t="s">
        <v>9</v>
      </c>
      <c r="G3708" s="22">
        <v>25</v>
      </c>
      <c r="H3708" s="22">
        <v>24</v>
      </c>
      <c r="I3708" s="22">
        <v>24</v>
      </c>
      <c r="J3708" s="23">
        <v>7.42</v>
      </c>
      <c r="K3708" s="22">
        <v>0</v>
      </c>
      <c r="L3708" s="24">
        <v>0</v>
      </c>
      <c r="M3708" s="22" t="s">
        <v>6320</v>
      </c>
      <c r="N3708" s="22">
        <v>3</v>
      </c>
      <c r="O3708" s="22">
        <v>178.15813944000001</v>
      </c>
      <c r="P3708" s="19">
        <f t="shared" si="57"/>
        <v>9</v>
      </c>
    </row>
    <row r="3709" spans="1:16" x14ac:dyDescent="0.25">
      <c r="A3709" s="21">
        <v>44832</v>
      </c>
      <c r="B3709" s="22" t="s">
        <v>2318</v>
      </c>
      <c r="C3709" s="22" t="s">
        <v>10</v>
      </c>
      <c r="D3709" s="22">
        <v>2</v>
      </c>
      <c r="E3709" s="22" t="s">
        <v>239</v>
      </c>
      <c r="F3709" s="22" t="s">
        <v>9</v>
      </c>
      <c r="G3709" s="22">
        <v>203</v>
      </c>
      <c r="H3709" s="22">
        <v>11</v>
      </c>
      <c r="I3709" s="22">
        <v>11</v>
      </c>
      <c r="J3709" s="23">
        <v>4.8600000000000003</v>
      </c>
      <c r="K3709" s="22">
        <v>0</v>
      </c>
      <c r="L3709" s="24">
        <v>0</v>
      </c>
      <c r="M3709" s="22" t="s">
        <v>6321</v>
      </c>
      <c r="N3709" s="22">
        <v>3</v>
      </c>
      <c r="O3709" s="22">
        <v>53.428628770000003</v>
      </c>
      <c r="P3709" s="19">
        <f t="shared" si="57"/>
        <v>9</v>
      </c>
    </row>
    <row r="3710" spans="1:16" x14ac:dyDescent="0.25">
      <c r="A3710" s="21">
        <v>44832</v>
      </c>
      <c r="B3710" s="22" t="s">
        <v>2324</v>
      </c>
      <c r="C3710" s="22" t="s">
        <v>10</v>
      </c>
      <c r="D3710" s="22">
        <v>2</v>
      </c>
      <c r="E3710" s="22" t="s">
        <v>240</v>
      </c>
      <c r="F3710" s="22" t="s">
        <v>9</v>
      </c>
      <c r="G3710" s="22">
        <v>220</v>
      </c>
      <c r="H3710" s="22">
        <v>20</v>
      </c>
      <c r="I3710" s="22">
        <v>20</v>
      </c>
      <c r="J3710" s="23">
        <v>4.72</v>
      </c>
      <c r="K3710" s="22">
        <v>0</v>
      </c>
      <c r="L3710" s="24">
        <v>0</v>
      </c>
      <c r="M3710" s="22" t="s">
        <v>6322</v>
      </c>
      <c r="N3710" s="22">
        <v>3</v>
      </c>
      <c r="O3710" s="22">
        <v>94.3458538</v>
      </c>
      <c r="P3710" s="19">
        <f t="shared" si="57"/>
        <v>9</v>
      </c>
    </row>
    <row r="3711" spans="1:16" x14ac:dyDescent="0.25">
      <c r="A3711" s="21">
        <v>44832</v>
      </c>
      <c r="B3711" s="22" t="s">
        <v>4383</v>
      </c>
      <c r="C3711" s="22" t="s">
        <v>10</v>
      </c>
      <c r="D3711" s="22">
        <v>2</v>
      </c>
      <c r="E3711" s="22" t="s">
        <v>242</v>
      </c>
      <c r="F3711" s="22" t="s">
        <v>9</v>
      </c>
      <c r="G3711" s="22">
        <v>2539</v>
      </c>
      <c r="H3711" s="22">
        <v>147</v>
      </c>
      <c r="I3711" s="22">
        <v>147</v>
      </c>
      <c r="J3711" s="23">
        <v>1.64</v>
      </c>
      <c r="K3711" s="22">
        <v>0</v>
      </c>
      <c r="L3711" s="24">
        <v>0</v>
      </c>
      <c r="M3711" s="22" t="s">
        <v>6323</v>
      </c>
      <c r="N3711" s="22">
        <v>3</v>
      </c>
      <c r="O3711" s="22">
        <v>240.39628389000001</v>
      </c>
      <c r="P3711" s="19">
        <f t="shared" si="57"/>
        <v>9</v>
      </c>
    </row>
    <row r="3712" spans="1:16" x14ac:dyDescent="0.25">
      <c r="A3712" s="21">
        <v>44832</v>
      </c>
      <c r="B3712" s="22" t="s">
        <v>3001</v>
      </c>
      <c r="C3712" s="22" t="s">
        <v>10</v>
      </c>
      <c r="D3712" s="22">
        <v>2</v>
      </c>
      <c r="E3712" s="22" t="s">
        <v>244</v>
      </c>
      <c r="F3712" s="22" t="s">
        <v>9</v>
      </c>
      <c r="G3712" s="22">
        <v>10</v>
      </c>
      <c r="H3712" s="22">
        <v>10</v>
      </c>
      <c r="I3712" s="22">
        <v>10</v>
      </c>
      <c r="J3712" s="23">
        <v>3.82</v>
      </c>
      <c r="K3712" s="22">
        <v>0</v>
      </c>
      <c r="L3712" s="24">
        <v>0</v>
      </c>
      <c r="M3712" s="22" t="s">
        <v>6324</v>
      </c>
      <c r="N3712" s="22">
        <v>3</v>
      </c>
      <c r="O3712" s="22">
        <v>38.163307099999997</v>
      </c>
      <c r="P3712" s="19">
        <f t="shared" si="57"/>
        <v>9</v>
      </c>
    </row>
    <row r="3713" spans="1:16" x14ac:dyDescent="0.25">
      <c r="A3713" s="21">
        <v>44832</v>
      </c>
      <c r="B3713" s="22" t="s">
        <v>2547</v>
      </c>
      <c r="C3713" s="22" t="s">
        <v>10</v>
      </c>
      <c r="D3713" s="22">
        <v>2</v>
      </c>
      <c r="E3713" s="22" t="s">
        <v>245</v>
      </c>
      <c r="F3713" s="22" t="s">
        <v>9</v>
      </c>
      <c r="G3713" s="22">
        <v>60</v>
      </c>
      <c r="H3713" s="22">
        <v>30</v>
      </c>
      <c r="I3713" s="22">
        <v>30</v>
      </c>
      <c r="J3713" s="23">
        <v>17.350000000000001</v>
      </c>
      <c r="K3713" s="22">
        <v>0</v>
      </c>
      <c r="L3713" s="24">
        <v>0</v>
      </c>
      <c r="M3713" s="22" t="s">
        <v>6325</v>
      </c>
      <c r="N3713" s="22">
        <v>3</v>
      </c>
      <c r="O3713" s="22">
        <v>520.44276149999996</v>
      </c>
      <c r="P3713" s="19">
        <f t="shared" si="57"/>
        <v>9</v>
      </c>
    </row>
    <row r="3714" spans="1:16" x14ac:dyDescent="0.25">
      <c r="A3714" s="21">
        <v>44832</v>
      </c>
      <c r="B3714" s="22" t="s">
        <v>4548</v>
      </c>
      <c r="C3714" s="22" t="s">
        <v>10</v>
      </c>
      <c r="D3714" s="22">
        <v>2</v>
      </c>
      <c r="E3714" s="22" t="s">
        <v>270</v>
      </c>
      <c r="F3714" s="22" t="s">
        <v>9</v>
      </c>
      <c r="G3714" s="22">
        <v>120</v>
      </c>
      <c r="H3714" s="22">
        <v>70</v>
      </c>
      <c r="I3714" s="22">
        <v>70</v>
      </c>
      <c r="J3714" s="23">
        <v>1.43</v>
      </c>
      <c r="K3714" s="22">
        <v>0</v>
      </c>
      <c r="L3714" s="24">
        <v>0</v>
      </c>
      <c r="M3714" s="22" t="s">
        <v>6326</v>
      </c>
      <c r="N3714" s="22">
        <v>3</v>
      </c>
      <c r="O3714" s="22">
        <v>99.75</v>
      </c>
      <c r="P3714" s="19">
        <f t="shared" si="57"/>
        <v>9</v>
      </c>
    </row>
    <row r="3715" spans="1:16" x14ac:dyDescent="0.25">
      <c r="A3715" s="21">
        <v>44832</v>
      </c>
      <c r="B3715" s="22" t="s">
        <v>2944</v>
      </c>
      <c r="C3715" s="22" t="s">
        <v>931</v>
      </c>
      <c r="D3715" s="22">
        <v>2</v>
      </c>
      <c r="E3715" s="22" t="s">
        <v>1557</v>
      </c>
      <c r="F3715" s="22" t="s">
        <v>1318</v>
      </c>
      <c r="G3715" s="22">
        <v>213</v>
      </c>
      <c r="H3715" s="22">
        <v>213</v>
      </c>
      <c r="I3715" s="22">
        <v>212</v>
      </c>
      <c r="J3715" s="23">
        <v>4.5</v>
      </c>
      <c r="K3715" s="22">
        <v>-1</v>
      </c>
      <c r="L3715" s="24">
        <v>-4.5</v>
      </c>
      <c r="M3715" s="22" t="s">
        <v>4907</v>
      </c>
      <c r="N3715" s="22">
        <v>2</v>
      </c>
      <c r="O3715" s="22">
        <v>959.44129598999996</v>
      </c>
      <c r="P3715" s="19">
        <f t="shared" ref="P3715:P3778" si="58">MONTH(A3715)</f>
        <v>9</v>
      </c>
    </row>
    <row r="3716" spans="1:16" x14ac:dyDescent="0.25">
      <c r="A3716" s="21">
        <v>44832</v>
      </c>
      <c r="B3716" s="22" t="s">
        <v>3011</v>
      </c>
      <c r="C3716" s="22" t="s">
        <v>10</v>
      </c>
      <c r="D3716" s="22">
        <v>2</v>
      </c>
      <c r="E3716" s="22" t="s">
        <v>608</v>
      </c>
      <c r="F3716" s="22" t="s">
        <v>407</v>
      </c>
      <c r="G3716" s="22">
        <v>2</v>
      </c>
      <c r="H3716" s="22">
        <v>2</v>
      </c>
      <c r="I3716" s="22">
        <v>1</v>
      </c>
      <c r="J3716" s="23">
        <v>55.06</v>
      </c>
      <c r="K3716" s="22">
        <v>-1</v>
      </c>
      <c r="L3716" s="24">
        <v>-55.06</v>
      </c>
      <c r="M3716" s="22" t="s">
        <v>6521</v>
      </c>
      <c r="N3716" s="22">
        <v>4</v>
      </c>
      <c r="O3716" s="22">
        <v>110.11531956</v>
      </c>
      <c r="P3716" s="19">
        <f t="shared" si="58"/>
        <v>9</v>
      </c>
    </row>
    <row r="3717" spans="1:16" x14ac:dyDescent="0.25">
      <c r="A3717" s="21">
        <v>44832</v>
      </c>
      <c r="B3717" s="22" t="s">
        <v>3311</v>
      </c>
      <c r="C3717" s="22" t="s">
        <v>10</v>
      </c>
      <c r="D3717" s="22">
        <v>2</v>
      </c>
      <c r="E3717" s="22" t="s">
        <v>554</v>
      </c>
      <c r="F3717" s="22" t="s">
        <v>407</v>
      </c>
      <c r="G3717" s="22">
        <v>1490</v>
      </c>
      <c r="H3717" s="22">
        <v>1490</v>
      </c>
      <c r="I3717" s="22">
        <v>1489</v>
      </c>
      <c r="J3717" s="23">
        <v>0.17</v>
      </c>
      <c r="K3717" s="22">
        <v>-1</v>
      </c>
      <c r="L3717" s="24">
        <v>-0.17</v>
      </c>
      <c r="M3717" s="22" t="s">
        <v>6522</v>
      </c>
      <c r="N3717" s="22">
        <v>4</v>
      </c>
      <c r="O3717" s="22">
        <v>254.56796019999999</v>
      </c>
      <c r="P3717" s="19">
        <f t="shared" si="58"/>
        <v>9</v>
      </c>
    </row>
    <row r="3718" spans="1:16" x14ac:dyDescent="0.25">
      <c r="A3718" s="21">
        <v>44832</v>
      </c>
      <c r="B3718" s="22" t="s">
        <v>5874</v>
      </c>
      <c r="C3718" s="22" t="s">
        <v>10</v>
      </c>
      <c r="D3718" s="22">
        <v>2</v>
      </c>
      <c r="E3718" s="22" t="s">
        <v>380</v>
      </c>
      <c r="F3718" s="22" t="s">
        <v>9</v>
      </c>
      <c r="G3718" s="22">
        <v>191</v>
      </c>
      <c r="H3718" s="22">
        <v>191</v>
      </c>
      <c r="I3718" s="22">
        <v>190</v>
      </c>
      <c r="J3718" s="23">
        <v>0.68</v>
      </c>
      <c r="K3718" s="22">
        <v>-1</v>
      </c>
      <c r="L3718" s="24">
        <v>-0.68</v>
      </c>
      <c r="M3718" s="22" t="s">
        <v>6523</v>
      </c>
      <c r="N3718" s="22">
        <v>3</v>
      </c>
      <c r="O3718" s="22">
        <v>128.92500000000001</v>
      </c>
      <c r="P3718" s="19">
        <f t="shared" si="58"/>
        <v>9</v>
      </c>
    </row>
    <row r="3719" spans="1:16" x14ac:dyDescent="0.25">
      <c r="A3719" s="21">
        <v>44832</v>
      </c>
      <c r="B3719" s="22" t="s">
        <v>2302</v>
      </c>
      <c r="C3719" s="22" t="s">
        <v>10</v>
      </c>
      <c r="D3719" s="22">
        <v>2</v>
      </c>
      <c r="E3719" s="22" t="s">
        <v>610</v>
      </c>
      <c r="F3719" s="22" t="s">
        <v>407</v>
      </c>
      <c r="G3719" s="22">
        <v>2341</v>
      </c>
      <c r="H3719" s="22">
        <v>241</v>
      </c>
      <c r="I3719" s="22">
        <v>240</v>
      </c>
      <c r="J3719" s="23">
        <v>0.57999999999999996</v>
      </c>
      <c r="K3719" s="22">
        <v>-1</v>
      </c>
      <c r="L3719" s="24">
        <v>-0.57999999999999996</v>
      </c>
      <c r="M3719" s="22" t="s">
        <v>6524</v>
      </c>
      <c r="N3719" s="22">
        <v>4</v>
      </c>
      <c r="O3719" s="22">
        <v>139.70327042</v>
      </c>
      <c r="P3719" s="19">
        <f t="shared" si="58"/>
        <v>9</v>
      </c>
    </row>
    <row r="3720" spans="1:16" x14ac:dyDescent="0.25">
      <c r="A3720" s="21">
        <v>44832</v>
      </c>
      <c r="B3720" s="22" t="s">
        <v>5998</v>
      </c>
      <c r="C3720" s="22" t="s">
        <v>10</v>
      </c>
      <c r="D3720" s="22">
        <v>2</v>
      </c>
      <c r="E3720" s="22" t="s">
        <v>241</v>
      </c>
      <c r="F3720" s="22" t="s">
        <v>9</v>
      </c>
      <c r="G3720" s="22">
        <v>111</v>
      </c>
      <c r="H3720" s="22">
        <v>111</v>
      </c>
      <c r="I3720" s="22">
        <v>110</v>
      </c>
      <c r="J3720" s="23">
        <v>7.33</v>
      </c>
      <c r="K3720" s="22">
        <v>-1</v>
      </c>
      <c r="L3720" s="24">
        <v>-7.33</v>
      </c>
      <c r="M3720" s="22" t="s">
        <v>6525</v>
      </c>
      <c r="N3720" s="22">
        <v>3</v>
      </c>
      <c r="O3720" s="22">
        <v>813.9054132</v>
      </c>
      <c r="P3720" s="19">
        <f t="shared" si="58"/>
        <v>9</v>
      </c>
    </row>
    <row r="3721" spans="1:16" x14ac:dyDescent="0.25">
      <c r="A3721" s="21">
        <v>44832</v>
      </c>
      <c r="B3721" s="22" t="s">
        <v>5411</v>
      </c>
      <c r="C3721" s="22" t="s">
        <v>10</v>
      </c>
      <c r="D3721" s="22">
        <v>2</v>
      </c>
      <c r="E3721" s="22" t="s">
        <v>555</v>
      </c>
      <c r="F3721" s="22" t="s">
        <v>407</v>
      </c>
      <c r="G3721" s="22">
        <v>275</v>
      </c>
      <c r="H3721" s="22">
        <v>275</v>
      </c>
      <c r="I3721" s="22">
        <v>276</v>
      </c>
      <c r="J3721" s="23">
        <v>0.45</v>
      </c>
      <c r="K3721" s="22">
        <v>1</v>
      </c>
      <c r="L3721" s="24">
        <v>0.45</v>
      </c>
      <c r="M3721" s="22" t="s">
        <v>6604</v>
      </c>
      <c r="N3721" s="22">
        <v>4</v>
      </c>
      <c r="O3721" s="22">
        <v>124.09108525000001</v>
      </c>
      <c r="P3721" s="19">
        <f t="shared" si="58"/>
        <v>9</v>
      </c>
    </row>
    <row r="3722" spans="1:16" x14ac:dyDescent="0.25">
      <c r="A3722" s="21">
        <v>44832</v>
      </c>
      <c r="B3722" s="22" t="s">
        <v>2981</v>
      </c>
      <c r="C3722" s="22" t="s">
        <v>10</v>
      </c>
      <c r="D3722" s="22">
        <v>2</v>
      </c>
      <c r="E3722" s="22" t="s">
        <v>575</v>
      </c>
      <c r="F3722" s="22" t="s">
        <v>407</v>
      </c>
      <c r="G3722" s="22">
        <v>464</v>
      </c>
      <c r="H3722" s="22">
        <v>128</v>
      </c>
      <c r="I3722" s="22">
        <v>126</v>
      </c>
      <c r="J3722" s="23">
        <v>4.5599999999999996</v>
      </c>
      <c r="K3722" s="22">
        <v>-2</v>
      </c>
      <c r="L3722" s="24">
        <v>-9.1199999999999992</v>
      </c>
      <c r="M3722" s="22" t="s">
        <v>6649</v>
      </c>
      <c r="N3722" s="22">
        <v>4</v>
      </c>
      <c r="O3722" s="22">
        <v>583.6066624</v>
      </c>
      <c r="P3722" s="19">
        <f t="shared" si="58"/>
        <v>9</v>
      </c>
    </row>
    <row r="3723" spans="1:16" x14ac:dyDescent="0.25">
      <c r="A3723" s="21">
        <v>44832</v>
      </c>
      <c r="B3723" s="22" t="s">
        <v>3306</v>
      </c>
      <c r="C3723" s="22" t="s">
        <v>966</v>
      </c>
      <c r="D3723" s="22">
        <v>2</v>
      </c>
      <c r="E3723" s="22" t="s">
        <v>1037</v>
      </c>
      <c r="F3723" s="22" t="s">
        <v>863</v>
      </c>
      <c r="G3723" s="22">
        <v>2283</v>
      </c>
      <c r="H3723" s="22">
        <v>256</v>
      </c>
      <c r="I3723" s="22">
        <v>271</v>
      </c>
      <c r="J3723" s="23">
        <v>3.29</v>
      </c>
      <c r="K3723" s="22">
        <v>15</v>
      </c>
      <c r="L3723" s="24">
        <v>49.29</v>
      </c>
      <c r="M3723" s="22" t="s">
        <v>6735</v>
      </c>
      <c r="N3723" s="22">
        <v>5</v>
      </c>
      <c r="O3723" s="22">
        <v>841.27721984000004</v>
      </c>
      <c r="P3723" s="19">
        <f t="shared" si="58"/>
        <v>9</v>
      </c>
    </row>
    <row r="3724" spans="1:16" x14ac:dyDescent="0.25">
      <c r="A3724" s="21">
        <v>44832</v>
      </c>
      <c r="B3724" s="22" t="s">
        <v>6648</v>
      </c>
      <c r="C3724" s="22" t="s">
        <v>931</v>
      </c>
      <c r="D3724" s="22">
        <v>2</v>
      </c>
      <c r="E3724" s="22" t="s">
        <v>1571</v>
      </c>
      <c r="F3724" s="22" t="s">
        <v>1318</v>
      </c>
      <c r="G3724" s="22">
        <v>2963</v>
      </c>
      <c r="H3724" s="22">
        <v>263</v>
      </c>
      <c r="I3724" s="22">
        <v>265</v>
      </c>
      <c r="J3724" s="23">
        <v>1.1299999999999999</v>
      </c>
      <c r="K3724" s="22">
        <v>2</v>
      </c>
      <c r="L3724" s="24">
        <v>2.2599999999999998</v>
      </c>
      <c r="M3724" s="22" t="s">
        <v>6811</v>
      </c>
      <c r="N3724" s="22">
        <v>2</v>
      </c>
      <c r="O3724" s="22">
        <v>297.30434714</v>
      </c>
      <c r="P3724" s="19">
        <f t="shared" si="58"/>
        <v>9</v>
      </c>
    </row>
    <row r="3725" spans="1:16" x14ac:dyDescent="0.25">
      <c r="A3725" s="21">
        <v>44832</v>
      </c>
      <c r="B3725" s="22" t="s">
        <v>3346</v>
      </c>
      <c r="C3725" s="22" t="s">
        <v>931</v>
      </c>
      <c r="D3725" s="22">
        <v>2</v>
      </c>
      <c r="E3725" s="22" t="s">
        <v>1566</v>
      </c>
      <c r="F3725" s="22" t="s">
        <v>1318</v>
      </c>
      <c r="G3725" s="22">
        <v>209</v>
      </c>
      <c r="H3725" s="22">
        <v>207</v>
      </c>
      <c r="I3725" s="22">
        <v>219</v>
      </c>
      <c r="J3725" s="23">
        <v>6.22</v>
      </c>
      <c r="K3725" s="22">
        <v>12</v>
      </c>
      <c r="L3725" s="24">
        <v>74.650000000000006</v>
      </c>
      <c r="M3725" s="22" t="s">
        <v>6812</v>
      </c>
      <c r="N3725" s="22">
        <v>2</v>
      </c>
      <c r="O3725" s="22">
        <v>1287.7665842700001</v>
      </c>
      <c r="P3725" s="19">
        <f t="shared" si="58"/>
        <v>9</v>
      </c>
    </row>
    <row r="3726" spans="1:16" x14ac:dyDescent="0.25">
      <c r="A3726" s="21">
        <v>44832</v>
      </c>
      <c r="B3726" s="22" t="s">
        <v>3347</v>
      </c>
      <c r="C3726" s="22" t="s">
        <v>931</v>
      </c>
      <c r="D3726" s="22">
        <v>2</v>
      </c>
      <c r="E3726" s="22" t="s">
        <v>1566</v>
      </c>
      <c r="F3726" s="22" t="s">
        <v>1318</v>
      </c>
      <c r="G3726" s="22">
        <v>210</v>
      </c>
      <c r="H3726" s="22">
        <v>208</v>
      </c>
      <c r="I3726" s="22">
        <v>216</v>
      </c>
      <c r="J3726" s="23">
        <v>9.1</v>
      </c>
      <c r="K3726" s="22">
        <v>8</v>
      </c>
      <c r="L3726" s="24">
        <v>72.78</v>
      </c>
      <c r="M3726" s="22" t="s">
        <v>6812</v>
      </c>
      <c r="N3726" s="22">
        <v>2</v>
      </c>
      <c r="O3726" s="22">
        <v>1892.3863504000001</v>
      </c>
      <c r="P3726" s="19">
        <f t="shared" si="58"/>
        <v>9</v>
      </c>
    </row>
    <row r="3727" spans="1:16" x14ac:dyDescent="0.25">
      <c r="A3727" s="21">
        <v>44832</v>
      </c>
      <c r="B3727" s="22" t="s">
        <v>3348</v>
      </c>
      <c r="C3727" s="22" t="s">
        <v>931</v>
      </c>
      <c r="D3727" s="22">
        <v>2</v>
      </c>
      <c r="E3727" s="22" t="s">
        <v>1566</v>
      </c>
      <c r="F3727" s="22" t="s">
        <v>1318</v>
      </c>
      <c r="G3727" s="22">
        <v>220</v>
      </c>
      <c r="H3727" s="22">
        <v>218</v>
      </c>
      <c r="I3727" s="22">
        <v>226</v>
      </c>
      <c r="J3727" s="23">
        <v>4.18</v>
      </c>
      <c r="K3727" s="22">
        <v>8</v>
      </c>
      <c r="L3727" s="24">
        <v>33.43</v>
      </c>
      <c r="M3727" s="22" t="s">
        <v>6812</v>
      </c>
      <c r="N3727" s="22">
        <v>2</v>
      </c>
      <c r="O3727" s="22">
        <v>911.08959526000001</v>
      </c>
      <c r="P3727" s="19">
        <f t="shared" si="58"/>
        <v>9</v>
      </c>
    </row>
    <row r="3728" spans="1:16" x14ac:dyDescent="0.25">
      <c r="A3728" s="21">
        <v>44832</v>
      </c>
      <c r="B3728" s="22" t="s">
        <v>3486</v>
      </c>
      <c r="C3728" s="22" t="s">
        <v>931</v>
      </c>
      <c r="D3728" s="22">
        <v>2</v>
      </c>
      <c r="E3728" s="22" t="s">
        <v>1521</v>
      </c>
      <c r="F3728" s="22" t="s">
        <v>1318</v>
      </c>
      <c r="G3728" s="22">
        <v>468</v>
      </c>
      <c r="H3728" s="22">
        <v>467</v>
      </c>
      <c r="I3728" s="22">
        <v>471</v>
      </c>
      <c r="J3728" s="23">
        <v>14.19</v>
      </c>
      <c r="K3728" s="22">
        <v>4</v>
      </c>
      <c r="L3728" s="24">
        <v>56.75</v>
      </c>
      <c r="M3728" s="22" t="s">
        <v>6813</v>
      </c>
      <c r="N3728" s="22">
        <v>2</v>
      </c>
      <c r="O3728" s="22">
        <v>6625.2689624799996</v>
      </c>
      <c r="P3728" s="19">
        <f t="shared" si="58"/>
        <v>9</v>
      </c>
    </row>
    <row r="3729" spans="1:16" x14ac:dyDescent="0.25">
      <c r="A3729" s="21">
        <v>44832</v>
      </c>
      <c r="B3729" s="22" t="s">
        <v>2945</v>
      </c>
      <c r="C3729" s="22" t="s">
        <v>931</v>
      </c>
      <c r="D3729" s="22">
        <v>2</v>
      </c>
      <c r="E3729" s="22" t="s">
        <v>1557</v>
      </c>
      <c r="F3729" s="22" t="s">
        <v>1318</v>
      </c>
      <c r="G3729" s="22">
        <v>212</v>
      </c>
      <c r="H3729" s="22">
        <v>212</v>
      </c>
      <c r="I3729" s="22">
        <v>202</v>
      </c>
      <c r="J3729" s="23">
        <v>5.61</v>
      </c>
      <c r="K3729" s="22">
        <v>-10</v>
      </c>
      <c r="L3729" s="24">
        <v>-56.11</v>
      </c>
      <c r="M3729" s="22" t="s">
        <v>4907</v>
      </c>
      <c r="N3729" s="22">
        <v>2</v>
      </c>
      <c r="O3729" s="22">
        <v>1189.5019956399999</v>
      </c>
      <c r="P3729" s="19">
        <f t="shared" si="58"/>
        <v>9</v>
      </c>
    </row>
    <row r="3730" spans="1:16" x14ac:dyDescent="0.25">
      <c r="A3730" s="21">
        <v>44832</v>
      </c>
      <c r="B3730" s="22" t="s">
        <v>3358</v>
      </c>
      <c r="C3730" s="22" t="s">
        <v>10</v>
      </c>
      <c r="D3730" s="22">
        <v>2</v>
      </c>
      <c r="E3730" s="22" t="s">
        <v>375</v>
      </c>
      <c r="F3730" s="22" t="s">
        <v>9</v>
      </c>
      <c r="G3730" s="22">
        <v>168</v>
      </c>
      <c r="H3730" s="22">
        <v>168</v>
      </c>
      <c r="I3730" s="22">
        <v>165</v>
      </c>
      <c r="J3730" s="23">
        <v>6.69</v>
      </c>
      <c r="K3730" s="22">
        <v>-3</v>
      </c>
      <c r="L3730" s="24">
        <v>-20.07</v>
      </c>
      <c r="M3730" s="22" t="s">
        <v>6913</v>
      </c>
      <c r="N3730" s="22">
        <v>3</v>
      </c>
      <c r="O3730" s="22">
        <v>1124.04040392</v>
      </c>
      <c r="P3730" s="19">
        <f t="shared" si="58"/>
        <v>9</v>
      </c>
    </row>
    <row r="3731" spans="1:16" x14ac:dyDescent="0.25">
      <c r="A3731" s="21">
        <v>44832</v>
      </c>
      <c r="B3731" s="22" t="s">
        <v>3195</v>
      </c>
      <c r="C3731" s="22" t="s">
        <v>10</v>
      </c>
      <c r="D3731" s="22">
        <v>2</v>
      </c>
      <c r="E3731" s="22" t="s">
        <v>377</v>
      </c>
      <c r="F3731" s="22" t="s">
        <v>9</v>
      </c>
      <c r="G3731" s="22">
        <v>2785</v>
      </c>
      <c r="H3731" s="22">
        <v>479</v>
      </c>
      <c r="I3731" s="22">
        <v>476</v>
      </c>
      <c r="J3731" s="23">
        <v>0.26</v>
      </c>
      <c r="K3731" s="22">
        <v>-3</v>
      </c>
      <c r="L3731" s="24">
        <v>-0.77</v>
      </c>
      <c r="M3731" s="22" t="s">
        <v>6914</v>
      </c>
      <c r="N3731" s="22">
        <v>3</v>
      </c>
      <c r="O3731" s="22">
        <v>122.55682025</v>
      </c>
      <c r="P3731" s="19">
        <f t="shared" si="58"/>
        <v>9</v>
      </c>
    </row>
    <row r="3732" spans="1:16" x14ac:dyDescent="0.25">
      <c r="A3732" s="21">
        <v>44832</v>
      </c>
      <c r="B3732" s="22" t="s">
        <v>3056</v>
      </c>
      <c r="C3732" s="22" t="s">
        <v>10</v>
      </c>
      <c r="D3732" s="22">
        <v>2</v>
      </c>
      <c r="E3732" s="22" t="s">
        <v>687</v>
      </c>
      <c r="F3732" s="22" t="s">
        <v>407</v>
      </c>
      <c r="G3732" s="22">
        <v>2743</v>
      </c>
      <c r="H3732" s="22">
        <v>695</v>
      </c>
      <c r="I3732" s="22">
        <v>767</v>
      </c>
      <c r="J3732" s="23">
        <v>0.49</v>
      </c>
      <c r="K3732" s="22">
        <v>72</v>
      </c>
      <c r="L3732" s="24">
        <v>35.15</v>
      </c>
      <c r="M3732" s="22" t="s">
        <v>6915</v>
      </c>
      <c r="N3732" s="22">
        <v>4</v>
      </c>
      <c r="O3732" s="22">
        <v>339.28717110000002</v>
      </c>
      <c r="P3732" s="19">
        <f t="shared" si="58"/>
        <v>9</v>
      </c>
    </row>
    <row r="3733" spans="1:16" x14ac:dyDescent="0.25">
      <c r="A3733" s="21">
        <v>44832</v>
      </c>
      <c r="B3733" s="22" t="s">
        <v>3254</v>
      </c>
      <c r="C3733" s="22" t="s">
        <v>10</v>
      </c>
      <c r="D3733" s="22">
        <v>2</v>
      </c>
      <c r="E3733" s="22" t="s">
        <v>619</v>
      </c>
      <c r="F3733" s="22" t="s">
        <v>407</v>
      </c>
      <c r="G3733" s="22">
        <v>3129</v>
      </c>
      <c r="H3733" s="22">
        <v>874</v>
      </c>
      <c r="I3733" s="22">
        <v>797</v>
      </c>
      <c r="J3733" s="23">
        <v>0.38</v>
      </c>
      <c r="K3733" s="22">
        <v>-77</v>
      </c>
      <c r="L3733" s="24">
        <v>-28.93</v>
      </c>
      <c r="M3733" s="22" t="s">
        <v>6916</v>
      </c>
      <c r="N3733" s="22">
        <v>4</v>
      </c>
      <c r="O3733" s="22">
        <v>328.32040735999999</v>
      </c>
      <c r="P3733" s="19">
        <f t="shared" si="58"/>
        <v>9</v>
      </c>
    </row>
    <row r="3734" spans="1:16" x14ac:dyDescent="0.25">
      <c r="A3734" s="21">
        <v>44832</v>
      </c>
      <c r="B3734" s="22" t="s">
        <v>3240</v>
      </c>
      <c r="C3734" s="22" t="s">
        <v>10</v>
      </c>
      <c r="D3734" s="22">
        <v>2</v>
      </c>
      <c r="E3734" s="22" t="s">
        <v>2116</v>
      </c>
      <c r="F3734" s="22" t="s">
        <v>407</v>
      </c>
      <c r="G3734" s="22">
        <v>2526</v>
      </c>
      <c r="H3734" s="22">
        <v>522</v>
      </c>
      <c r="I3734" s="22">
        <v>536</v>
      </c>
      <c r="J3734" s="23">
        <v>0.37</v>
      </c>
      <c r="K3734" s="22">
        <v>14</v>
      </c>
      <c r="L3734" s="24">
        <v>5.22</v>
      </c>
      <c r="M3734" s="22" t="s">
        <v>6917</v>
      </c>
      <c r="N3734" s="22">
        <v>4</v>
      </c>
      <c r="O3734" s="22">
        <v>194.63384393999999</v>
      </c>
      <c r="P3734" s="19">
        <f t="shared" si="58"/>
        <v>9</v>
      </c>
    </row>
    <row r="3735" spans="1:16" x14ac:dyDescent="0.25">
      <c r="A3735" s="21">
        <v>44832</v>
      </c>
      <c r="B3735" s="22" t="s">
        <v>3387</v>
      </c>
      <c r="C3735" s="22" t="s">
        <v>10</v>
      </c>
      <c r="D3735" s="22">
        <v>2</v>
      </c>
      <c r="E3735" s="22" t="s">
        <v>422</v>
      </c>
      <c r="F3735" s="22" t="s">
        <v>407</v>
      </c>
      <c r="G3735" s="22">
        <v>311</v>
      </c>
      <c r="H3735" s="22">
        <v>277</v>
      </c>
      <c r="I3735" s="22">
        <v>274</v>
      </c>
      <c r="J3735" s="23">
        <v>0.63</v>
      </c>
      <c r="K3735" s="22">
        <v>-3</v>
      </c>
      <c r="L3735" s="24">
        <v>-1.89</v>
      </c>
      <c r="M3735" s="22" t="s">
        <v>6918</v>
      </c>
      <c r="N3735" s="22">
        <v>4</v>
      </c>
      <c r="O3735" s="22">
        <v>174.34274740000001</v>
      </c>
      <c r="P3735" s="19">
        <f t="shared" si="58"/>
        <v>9</v>
      </c>
    </row>
    <row r="3736" spans="1:16" x14ac:dyDescent="0.25">
      <c r="A3736" s="21">
        <v>44832</v>
      </c>
      <c r="B3736" s="22" t="s">
        <v>5308</v>
      </c>
      <c r="C3736" s="22" t="s">
        <v>10</v>
      </c>
      <c r="D3736" s="22">
        <v>2</v>
      </c>
      <c r="E3736" s="22" t="s">
        <v>615</v>
      </c>
      <c r="F3736" s="22" t="s">
        <v>407</v>
      </c>
      <c r="G3736" s="22">
        <v>484</v>
      </c>
      <c r="H3736" s="22">
        <v>484</v>
      </c>
      <c r="I3736" s="22">
        <v>326</v>
      </c>
      <c r="J3736" s="23">
        <v>0.59</v>
      </c>
      <c r="K3736" s="22">
        <v>-158</v>
      </c>
      <c r="L3736" s="24">
        <v>-93.06</v>
      </c>
      <c r="M3736" s="22" t="s">
        <v>6919</v>
      </c>
      <c r="N3736" s="22">
        <v>4</v>
      </c>
      <c r="O3736" s="22">
        <v>285.084833</v>
      </c>
      <c r="P3736" s="19">
        <f t="shared" si="58"/>
        <v>9</v>
      </c>
    </row>
    <row r="3737" spans="1:16" x14ac:dyDescent="0.25">
      <c r="A3737" s="21">
        <v>44832</v>
      </c>
      <c r="B3737" s="22" t="s">
        <v>3390</v>
      </c>
      <c r="C3737" s="22" t="s">
        <v>10</v>
      </c>
      <c r="D3737" s="22">
        <v>2</v>
      </c>
      <c r="E3737" s="22" t="s">
        <v>630</v>
      </c>
      <c r="F3737" s="22" t="s">
        <v>407</v>
      </c>
      <c r="G3737" s="22">
        <v>1000</v>
      </c>
      <c r="H3737" s="22">
        <v>964</v>
      </c>
      <c r="I3737" s="22">
        <v>950</v>
      </c>
      <c r="J3737" s="23">
        <v>0.6</v>
      </c>
      <c r="K3737" s="22">
        <v>-14</v>
      </c>
      <c r="L3737" s="24">
        <v>-8.36</v>
      </c>
      <c r="M3737" s="22" t="s">
        <v>6920</v>
      </c>
      <c r="N3737" s="22">
        <v>4</v>
      </c>
      <c r="O3737" s="22">
        <v>575.96871487999999</v>
      </c>
      <c r="P3737" s="19">
        <f t="shared" si="58"/>
        <v>9</v>
      </c>
    </row>
    <row r="3738" spans="1:16" x14ac:dyDescent="0.25">
      <c r="A3738" s="21">
        <v>44832</v>
      </c>
      <c r="B3738" s="22" t="s">
        <v>4361</v>
      </c>
      <c r="C3738" s="22" t="s">
        <v>10</v>
      </c>
      <c r="D3738" s="22">
        <v>2</v>
      </c>
      <c r="E3738" s="22" t="s">
        <v>583</v>
      </c>
      <c r="F3738" s="22" t="s">
        <v>407</v>
      </c>
      <c r="G3738" s="22">
        <v>150</v>
      </c>
      <c r="H3738" s="22">
        <v>148</v>
      </c>
      <c r="I3738" s="22">
        <v>121</v>
      </c>
      <c r="J3738" s="23">
        <v>0.93</v>
      </c>
      <c r="K3738" s="22">
        <v>-27</v>
      </c>
      <c r="L3738" s="24">
        <v>-25.01</v>
      </c>
      <c r="M3738" s="22" t="s">
        <v>6921</v>
      </c>
      <c r="N3738" s="22">
        <v>4</v>
      </c>
      <c r="O3738" s="22">
        <v>137.11138396000001</v>
      </c>
      <c r="P3738" s="19">
        <f t="shared" si="58"/>
        <v>9</v>
      </c>
    </row>
    <row r="3739" spans="1:16" x14ac:dyDescent="0.25">
      <c r="A3739" s="21">
        <v>44832</v>
      </c>
      <c r="B3739" s="22" t="s">
        <v>3318</v>
      </c>
      <c r="C3739" s="22" t="s">
        <v>10</v>
      </c>
      <c r="D3739" s="22">
        <v>2</v>
      </c>
      <c r="E3739" s="22" t="s">
        <v>1922</v>
      </c>
      <c r="F3739" s="22" t="s">
        <v>9</v>
      </c>
      <c r="G3739" s="22">
        <v>94</v>
      </c>
      <c r="H3739" s="22">
        <v>66</v>
      </c>
      <c r="I3739" s="22">
        <v>42</v>
      </c>
      <c r="J3739" s="23">
        <v>0.81</v>
      </c>
      <c r="K3739" s="22">
        <v>-24</v>
      </c>
      <c r="L3739" s="24">
        <v>-19.510000000000002</v>
      </c>
      <c r="M3739" s="22" t="s">
        <v>6922</v>
      </c>
      <c r="N3739" s="22">
        <v>3</v>
      </c>
      <c r="O3739" s="22">
        <v>53.665100279999997</v>
      </c>
      <c r="P3739" s="19">
        <f t="shared" si="58"/>
        <v>9</v>
      </c>
    </row>
    <row r="3740" spans="1:16" x14ac:dyDescent="0.25">
      <c r="A3740" s="21">
        <v>44832</v>
      </c>
      <c r="B3740" s="22" t="s">
        <v>3410</v>
      </c>
      <c r="C3740" s="22" t="s">
        <v>10</v>
      </c>
      <c r="D3740" s="22">
        <v>2</v>
      </c>
      <c r="E3740" s="22" t="s">
        <v>485</v>
      </c>
      <c r="F3740" s="22" t="s">
        <v>407</v>
      </c>
      <c r="G3740" s="22">
        <v>426</v>
      </c>
      <c r="H3740" s="22">
        <v>426</v>
      </c>
      <c r="I3740" s="22">
        <v>474</v>
      </c>
      <c r="J3740" s="23">
        <v>1.02</v>
      </c>
      <c r="K3740" s="22">
        <v>48</v>
      </c>
      <c r="L3740" s="24">
        <v>48.79</v>
      </c>
      <c r="M3740" s="22" t="s">
        <v>6923</v>
      </c>
      <c r="N3740" s="22">
        <v>4</v>
      </c>
      <c r="O3740" s="22">
        <v>433.04612520000001</v>
      </c>
      <c r="P3740" s="19">
        <f t="shared" si="58"/>
        <v>9</v>
      </c>
    </row>
    <row r="3741" spans="1:16" x14ac:dyDescent="0.25">
      <c r="A3741" s="21">
        <v>44832</v>
      </c>
      <c r="B3741" s="22" t="s">
        <v>5331</v>
      </c>
      <c r="C3741" s="22" t="s">
        <v>10</v>
      </c>
      <c r="D3741" s="22">
        <v>2</v>
      </c>
      <c r="E3741" s="22" t="s">
        <v>550</v>
      </c>
      <c r="F3741" s="22" t="s">
        <v>407</v>
      </c>
      <c r="G3741" s="22">
        <v>30</v>
      </c>
      <c r="H3741" s="22">
        <v>30</v>
      </c>
      <c r="I3741" s="22">
        <v>32</v>
      </c>
      <c r="J3741" s="23">
        <v>1.5</v>
      </c>
      <c r="K3741" s="22">
        <v>2</v>
      </c>
      <c r="L3741" s="24">
        <v>2.99</v>
      </c>
      <c r="M3741" s="22" t="s">
        <v>6924</v>
      </c>
      <c r="N3741" s="22">
        <v>4</v>
      </c>
      <c r="O3741" s="22">
        <v>44.902802700000002</v>
      </c>
      <c r="P3741" s="19">
        <f t="shared" si="58"/>
        <v>9</v>
      </c>
    </row>
    <row r="3742" spans="1:16" x14ac:dyDescent="0.25">
      <c r="A3742" s="21">
        <v>44832</v>
      </c>
      <c r="B3742" s="22" t="s">
        <v>2319</v>
      </c>
      <c r="C3742" s="22" t="s">
        <v>10</v>
      </c>
      <c r="D3742" s="22">
        <v>2</v>
      </c>
      <c r="E3742" s="22" t="s">
        <v>269</v>
      </c>
      <c r="F3742" s="22" t="s">
        <v>9</v>
      </c>
      <c r="G3742" s="22">
        <v>165</v>
      </c>
      <c r="H3742" s="22">
        <v>12</v>
      </c>
      <c r="I3742" s="22">
        <v>8</v>
      </c>
      <c r="J3742" s="23">
        <v>10.89</v>
      </c>
      <c r="K3742" s="22">
        <v>-4</v>
      </c>
      <c r="L3742" s="24">
        <v>-43.56</v>
      </c>
      <c r="M3742" s="22" t="s">
        <v>6925</v>
      </c>
      <c r="N3742" s="22">
        <v>3</v>
      </c>
      <c r="O3742" s="22">
        <v>130.68</v>
      </c>
      <c r="P3742" s="19">
        <f t="shared" si="58"/>
        <v>9</v>
      </c>
    </row>
    <row r="3743" spans="1:16" x14ac:dyDescent="0.25">
      <c r="A3743" s="21">
        <v>44832</v>
      </c>
      <c r="B3743" s="22" t="s">
        <v>3074</v>
      </c>
      <c r="C3743" s="22" t="s">
        <v>2176</v>
      </c>
      <c r="D3743" s="22">
        <v>1</v>
      </c>
      <c r="E3743" s="22" t="s">
        <v>3042</v>
      </c>
      <c r="F3743" s="22" t="s">
        <v>407</v>
      </c>
      <c r="G3743" s="22">
        <v>1041</v>
      </c>
      <c r="H3743" s="22">
        <v>1041</v>
      </c>
      <c r="I3743" s="22">
        <v>1092</v>
      </c>
      <c r="J3743" s="23">
        <v>3.53</v>
      </c>
      <c r="K3743" s="22">
        <v>51</v>
      </c>
      <c r="L3743" s="24">
        <v>179.82</v>
      </c>
      <c r="M3743" s="22" t="s">
        <v>3171</v>
      </c>
      <c r="N3743" s="22">
        <v>4</v>
      </c>
      <c r="O3743" s="22">
        <v>3670.4162833800001</v>
      </c>
      <c r="P3743" s="19">
        <f t="shared" si="58"/>
        <v>9</v>
      </c>
    </row>
    <row r="3744" spans="1:16" x14ac:dyDescent="0.25">
      <c r="A3744" s="21">
        <v>44832</v>
      </c>
      <c r="B3744" s="22" t="s">
        <v>3081</v>
      </c>
      <c r="C3744" s="22" t="s">
        <v>2176</v>
      </c>
      <c r="D3744" s="22">
        <v>1</v>
      </c>
      <c r="E3744" s="22" t="s">
        <v>3042</v>
      </c>
      <c r="F3744" s="22" t="s">
        <v>407</v>
      </c>
      <c r="G3744" s="22">
        <v>1398</v>
      </c>
      <c r="H3744" s="22">
        <v>898</v>
      </c>
      <c r="I3744" s="22">
        <v>1043</v>
      </c>
      <c r="J3744" s="23">
        <v>2.5499999999999998</v>
      </c>
      <c r="K3744" s="22">
        <v>145</v>
      </c>
      <c r="L3744" s="24">
        <v>370.28</v>
      </c>
      <c r="M3744" s="22" t="s">
        <v>3171</v>
      </c>
      <c r="N3744" s="22">
        <v>4</v>
      </c>
      <c r="O3744" s="22">
        <v>2293.1728238599999</v>
      </c>
      <c r="P3744" s="19">
        <f t="shared" si="58"/>
        <v>9</v>
      </c>
    </row>
    <row r="3745" spans="1:16" x14ac:dyDescent="0.25">
      <c r="A3745" s="21">
        <v>44832</v>
      </c>
      <c r="B3745" s="22" t="s">
        <v>3123</v>
      </c>
      <c r="C3745" s="22" t="s">
        <v>2176</v>
      </c>
      <c r="D3745" s="22">
        <v>1</v>
      </c>
      <c r="E3745" s="22" t="s">
        <v>3042</v>
      </c>
      <c r="F3745" s="22" t="s">
        <v>407</v>
      </c>
      <c r="G3745" s="22">
        <v>4901</v>
      </c>
      <c r="H3745" s="22">
        <v>725</v>
      </c>
      <c r="I3745" s="22">
        <v>744</v>
      </c>
      <c r="J3745" s="23">
        <v>0.7</v>
      </c>
      <c r="K3745" s="22">
        <v>19</v>
      </c>
      <c r="L3745" s="24">
        <v>13.37</v>
      </c>
      <c r="M3745" s="22" t="s">
        <v>3171</v>
      </c>
      <c r="N3745" s="22">
        <v>4</v>
      </c>
      <c r="O3745" s="22">
        <v>510.05089800000002</v>
      </c>
      <c r="P3745" s="19">
        <f t="shared" si="58"/>
        <v>9</v>
      </c>
    </row>
    <row r="3746" spans="1:16" x14ac:dyDescent="0.25">
      <c r="A3746" s="21">
        <v>44832</v>
      </c>
      <c r="B3746" s="22" t="s">
        <v>6937</v>
      </c>
      <c r="C3746" s="22" t="s">
        <v>2176</v>
      </c>
      <c r="D3746" s="22">
        <v>1</v>
      </c>
      <c r="E3746" s="22" t="s">
        <v>6952</v>
      </c>
      <c r="F3746" s="22" t="s">
        <v>407</v>
      </c>
      <c r="G3746" s="22">
        <v>-111</v>
      </c>
      <c r="H3746" s="22">
        <v>-111</v>
      </c>
      <c r="I3746" s="22">
        <v>408</v>
      </c>
      <c r="J3746" s="22" t="s">
        <v>7017</v>
      </c>
      <c r="K3746" s="22">
        <v>519</v>
      </c>
      <c r="L3746" s="22" t="s">
        <v>7022</v>
      </c>
      <c r="M3746" s="22" t="s">
        <v>7023</v>
      </c>
      <c r="N3746" s="22">
        <v>4</v>
      </c>
      <c r="O3746" s="22">
        <v>-221678.14559880001</v>
      </c>
      <c r="P3746" s="19">
        <f t="shared" si="58"/>
        <v>9</v>
      </c>
    </row>
    <row r="3747" spans="1:16" x14ac:dyDescent="0.25">
      <c r="A3747" s="21">
        <v>44832</v>
      </c>
      <c r="B3747" s="22" t="s">
        <v>2531</v>
      </c>
      <c r="C3747" s="22" t="s">
        <v>931</v>
      </c>
      <c r="D3747" s="22">
        <v>2</v>
      </c>
      <c r="E3747" s="22" t="s">
        <v>1531</v>
      </c>
      <c r="F3747" s="22" t="s">
        <v>1318</v>
      </c>
      <c r="G3747" s="22">
        <v>129</v>
      </c>
      <c r="H3747" s="22">
        <v>129</v>
      </c>
      <c r="I3747" s="22">
        <v>140</v>
      </c>
      <c r="J3747" s="23">
        <v>0</v>
      </c>
      <c r="K3747" s="22">
        <v>11</v>
      </c>
      <c r="L3747" s="24">
        <v>0</v>
      </c>
      <c r="M3747" s="22" t="s">
        <v>4912</v>
      </c>
      <c r="N3747" s="22">
        <v>2</v>
      </c>
      <c r="O3747" s="22">
        <v>0</v>
      </c>
      <c r="P3747" s="19">
        <f t="shared" si="58"/>
        <v>9</v>
      </c>
    </row>
    <row r="3748" spans="1:16" x14ac:dyDescent="0.25">
      <c r="A3748" s="21">
        <v>44832</v>
      </c>
      <c r="B3748" s="22" t="s">
        <v>2591</v>
      </c>
      <c r="C3748" s="22" t="s">
        <v>931</v>
      </c>
      <c r="D3748" s="22">
        <v>2</v>
      </c>
      <c r="E3748" s="22" t="s">
        <v>1533</v>
      </c>
      <c r="F3748" s="22" t="s">
        <v>1318</v>
      </c>
      <c r="G3748" s="22">
        <v>15</v>
      </c>
      <c r="H3748" s="22">
        <v>15</v>
      </c>
      <c r="I3748" s="22">
        <v>14</v>
      </c>
      <c r="J3748" s="23">
        <v>0</v>
      </c>
      <c r="K3748" s="22">
        <v>-1</v>
      </c>
      <c r="L3748" s="24">
        <v>0</v>
      </c>
      <c r="M3748" s="22" t="s">
        <v>4909</v>
      </c>
      <c r="N3748" s="22">
        <v>2</v>
      </c>
      <c r="O3748" s="22">
        <v>0</v>
      </c>
      <c r="P3748" s="19">
        <f t="shared" si="58"/>
        <v>9</v>
      </c>
    </row>
    <row r="3749" spans="1:16" x14ac:dyDescent="0.25">
      <c r="A3749" s="21">
        <v>44832</v>
      </c>
      <c r="B3749" s="22" t="s">
        <v>2359</v>
      </c>
      <c r="C3749" s="22" t="s">
        <v>10</v>
      </c>
      <c r="D3749" s="22">
        <v>2</v>
      </c>
      <c r="E3749" s="22" t="s">
        <v>243</v>
      </c>
      <c r="F3749" s="22" t="s">
        <v>9</v>
      </c>
      <c r="G3749" s="22">
        <v>736</v>
      </c>
      <c r="H3749" s="22">
        <v>36</v>
      </c>
      <c r="I3749" s="22">
        <v>35</v>
      </c>
      <c r="J3749" s="23">
        <v>0</v>
      </c>
      <c r="K3749" s="22">
        <v>-1</v>
      </c>
      <c r="L3749" s="24">
        <v>0</v>
      </c>
      <c r="M3749" s="22" t="s">
        <v>7062</v>
      </c>
      <c r="N3749" s="22">
        <v>3</v>
      </c>
      <c r="O3749" s="22">
        <v>0</v>
      </c>
      <c r="P3749" s="19">
        <f t="shared" si="58"/>
        <v>9</v>
      </c>
    </row>
    <row r="3750" spans="1:16" x14ac:dyDescent="0.25">
      <c r="A3750" s="21">
        <v>44833</v>
      </c>
      <c r="B3750" s="22" t="s">
        <v>2477</v>
      </c>
      <c r="C3750" s="22" t="s">
        <v>10</v>
      </c>
      <c r="D3750" s="22">
        <v>2</v>
      </c>
      <c r="E3750" s="22" t="s">
        <v>350</v>
      </c>
      <c r="F3750" s="22" t="s">
        <v>9</v>
      </c>
      <c r="G3750" s="22">
        <v>576</v>
      </c>
      <c r="H3750" s="22">
        <v>4</v>
      </c>
      <c r="I3750" s="22">
        <v>4</v>
      </c>
      <c r="J3750" s="23">
        <v>0</v>
      </c>
      <c r="K3750" s="22">
        <v>0</v>
      </c>
      <c r="L3750" s="24">
        <v>0</v>
      </c>
      <c r="M3750" s="22" t="s">
        <v>2876</v>
      </c>
      <c r="N3750" s="22">
        <v>3</v>
      </c>
      <c r="O3750" s="22">
        <v>0</v>
      </c>
      <c r="P3750" s="19">
        <f t="shared" si="58"/>
        <v>9</v>
      </c>
    </row>
    <row r="3751" spans="1:16" x14ac:dyDescent="0.25">
      <c r="A3751" s="21">
        <v>44833</v>
      </c>
      <c r="B3751" s="22" t="s">
        <v>2774</v>
      </c>
      <c r="C3751" s="22" t="s">
        <v>10</v>
      </c>
      <c r="D3751" s="22">
        <v>2</v>
      </c>
      <c r="E3751" s="22" t="s">
        <v>12</v>
      </c>
      <c r="F3751" s="22" t="s">
        <v>9</v>
      </c>
      <c r="G3751" s="22">
        <v>171</v>
      </c>
      <c r="H3751" s="22">
        <v>27</v>
      </c>
      <c r="I3751" s="22">
        <v>27</v>
      </c>
      <c r="J3751" s="23">
        <v>0</v>
      </c>
      <c r="K3751" s="22">
        <v>0</v>
      </c>
      <c r="L3751" s="24">
        <v>0</v>
      </c>
      <c r="M3751" s="22" t="s">
        <v>2877</v>
      </c>
      <c r="N3751" s="22">
        <v>3</v>
      </c>
      <c r="O3751" s="22">
        <v>0</v>
      </c>
      <c r="P3751" s="19">
        <f t="shared" si="58"/>
        <v>9</v>
      </c>
    </row>
    <row r="3752" spans="1:16" x14ac:dyDescent="0.25">
      <c r="A3752" s="21">
        <v>44833</v>
      </c>
      <c r="B3752" s="22" t="s">
        <v>2482</v>
      </c>
      <c r="C3752" s="22" t="s">
        <v>10</v>
      </c>
      <c r="D3752" s="22">
        <v>2</v>
      </c>
      <c r="E3752" s="22" t="s">
        <v>347</v>
      </c>
      <c r="F3752" s="22" t="s">
        <v>9</v>
      </c>
      <c r="G3752" s="22">
        <v>176</v>
      </c>
      <c r="H3752" s="22">
        <v>176</v>
      </c>
      <c r="I3752" s="22">
        <v>176</v>
      </c>
      <c r="J3752" s="23">
        <v>0</v>
      </c>
      <c r="K3752" s="22">
        <v>0</v>
      </c>
      <c r="L3752" s="24">
        <v>0</v>
      </c>
      <c r="M3752" s="22" t="s">
        <v>2878</v>
      </c>
      <c r="N3752" s="22">
        <v>3</v>
      </c>
      <c r="O3752" s="22">
        <v>0</v>
      </c>
      <c r="P3752" s="19">
        <f t="shared" si="58"/>
        <v>9</v>
      </c>
    </row>
    <row r="3753" spans="1:16" x14ac:dyDescent="0.25">
      <c r="A3753" s="21">
        <v>44833</v>
      </c>
      <c r="B3753" s="22" t="s">
        <v>2483</v>
      </c>
      <c r="C3753" s="22" t="s">
        <v>10</v>
      </c>
      <c r="D3753" s="22">
        <v>2</v>
      </c>
      <c r="E3753" s="22" t="s">
        <v>349</v>
      </c>
      <c r="F3753" s="22" t="s">
        <v>9</v>
      </c>
      <c r="G3753" s="22">
        <v>36</v>
      </c>
      <c r="H3753" s="22">
        <v>36</v>
      </c>
      <c r="I3753" s="22">
        <v>36</v>
      </c>
      <c r="J3753" s="23">
        <v>0</v>
      </c>
      <c r="K3753" s="22">
        <v>0</v>
      </c>
      <c r="L3753" s="24">
        <v>0</v>
      </c>
      <c r="M3753" s="22" t="s">
        <v>2879</v>
      </c>
      <c r="N3753" s="22">
        <v>3</v>
      </c>
      <c r="O3753" s="22">
        <v>0</v>
      </c>
      <c r="P3753" s="19">
        <f t="shared" si="58"/>
        <v>9</v>
      </c>
    </row>
    <row r="3754" spans="1:16" x14ac:dyDescent="0.25">
      <c r="A3754" s="21">
        <v>44833</v>
      </c>
      <c r="B3754" s="22" t="s">
        <v>2259</v>
      </c>
      <c r="C3754" s="22" t="s">
        <v>10</v>
      </c>
      <c r="D3754" s="22">
        <v>2</v>
      </c>
      <c r="E3754" s="22" t="s">
        <v>28</v>
      </c>
      <c r="F3754" s="22" t="s">
        <v>9</v>
      </c>
      <c r="G3754" s="22">
        <v>460</v>
      </c>
      <c r="H3754" s="22">
        <v>430</v>
      </c>
      <c r="I3754" s="22">
        <v>430</v>
      </c>
      <c r="J3754" s="23">
        <v>0</v>
      </c>
      <c r="K3754" s="22">
        <v>0</v>
      </c>
      <c r="L3754" s="24">
        <v>0</v>
      </c>
      <c r="M3754" s="22" t="s">
        <v>2880</v>
      </c>
      <c r="N3754" s="22">
        <v>3</v>
      </c>
      <c r="O3754" s="22">
        <v>0</v>
      </c>
      <c r="P3754" s="19">
        <f t="shared" si="58"/>
        <v>9</v>
      </c>
    </row>
    <row r="3755" spans="1:16" x14ac:dyDescent="0.25">
      <c r="A3755" s="21">
        <v>44833</v>
      </c>
      <c r="B3755" s="22" t="s">
        <v>2530</v>
      </c>
      <c r="C3755" s="22" t="s">
        <v>10</v>
      </c>
      <c r="D3755" s="22">
        <v>2</v>
      </c>
      <c r="E3755" s="22" t="s">
        <v>64</v>
      </c>
      <c r="F3755" s="22" t="s">
        <v>9</v>
      </c>
      <c r="G3755" s="22">
        <v>7</v>
      </c>
      <c r="H3755" s="22">
        <v>7</v>
      </c>
      <c r="I3755" s="22">
        <v>7</v>
      </c>
      <c r="J3755" s="23">
        <v>0</v>
      </c>
      <c r="K3755" s="22">
        <v>0</v>
      </c>
      <c r="L3755" s="24">
        <v>0</v>
      </c>
      <c r="M3755" s="22" t="s">
        <v>2881</v>
      </c>
      <c r="N3755" s="22">
        <v>3</v>
      </c>
      <c r="O3755" s="22">
        <v>0</v>
      </c>
      <c r="P3755" s="19">
        <f t="shared" si="58"/>
        <v>9</v>
      </c>
    </row>
    <row r="3756" spans="1:16" x14ac:dyDescent="0.25">
      <c r="A3756" s="21">
        <v>44833</v>
      </c>
      <c r="B3756" s="22" t="s">
        <v>3069</v>
      </c>
      <c r="C3756" s="22" t="s">
        <v>2176</v>
      </c>
      <c r="D3756" s="22">
        <v>6</v>
      </c>
      <c r="E3756" s="22" t="s">
        <v>3070</v>
      </c>
      <c r="F3756" s="22" t="s">
        <v>696</v>
      </c>
      <c r="G3756" s="22">
        <v>5361</v>
      </c>
      <c r="H3756" s="22">
        <v>3005</v>
      </c>
      <c r="I3756" s="22">
        <v>3005</v>
      </c>
      <c r="J3756" s="23">
        <v>3.84</v>
      </c>
      <c r="K3756" s="22">
        <v>0</v>
      </c>
      <c r="L3756" s="24">
        <v>0</v>
      </c>
      <c r="M3756" s="22" t="s">
        <v>3073</v>
      </c>
      <c r="N3756" s="22">
        <v>1</v>
      </c>
      <c r="O3756" s="22">
        <v>11532.22392255</v>
      </c>
      <c r="P3756" s="19">
        <f t="shared" si="58"/>
        <v>9</v>
      </c>
    </row>
    <row r="3757" spans="1:16" x14ac:dyDescent="0.25">
      <c r="A3757" s="21">
        <v>44833</v>
      </c>
      <c r="B3757" s="22" t="s">
        <v>3081</v>
      </c>
      <c r="C3757" s="22" t="s">
        <v>2176</v>
      </c>
      <c r="D3757" s="22">
        <v>1</v>
      </c>
      <c r="E3757" s="22" t="s">
        <v>3042</v>
      </c>
      <c r="F3757" s="22" t="s">
        <v>407</v>
      </c>
      <c r="G3757" s="22">
        <v>1543</v>
      </c>
      <c r="H3757" s="22">
        <v>1043</v>
      </c>
      <c r="I3757" s="22">
        <v>1043</v>
      </c>
      <c r="J3757" s="23">
        <v>2.5499999999999998</v>
      </c>
      <c r="K3757" s="22">
        <v>0</v>
      </c>
      <c r="L3757" s="24">
        <v>0</v>
      </c>
      <c r="M3757" s="22" t="s">
        <v>3172</v>
      </c>
      <c r="N3757" s="22">
        <v>4</v>
      </c>
      <c r="O3757" s="22">
        <v>2663.45128651</v>
      </c>
      <c r="P3757" s="19">
        <f t="shared" si="58"/>
        <v>9</v>
      </c>
    </row>
    <row r="3758" spans="1:16" x14ac:dyDescent="0.25">
      <c r="A3758" s="21">
        <v>44833</v>
      </c>
      <c r="B3758" s="22" t="s">
        <v>3285</v>
      </c>
      <c r="C3758" s="22" t="s">
        <v>966</v>
      </c>
      <c r="D3758" s="22">
        <v>2</v>
      </c>
      <c r="E3758" s="22" t="s">
        <v>1232</v>
      </c>
      <c r="F3758" s="22" t="s">
        <v>407</v>
      </c>
      <c r="G3758" s="22">
        <v>259</v>
      </c>
      <c r="H3758" s="22">
        <v>179</v>
      </c>
      <c r="I3758" s="22">
        <v>179</v>
      </c>
      <c r="J3758" s="23">
        <v>6.75</v>
      </c>
      <c r="K3758" s="22">
        <v>0</v>
      </c>
      <c r="L3758" s="24">
        <v>0</v>
      </c>
      <c r="M3758" s="22" t="s">
        <v>3655</v>
      </c>
      <c r="N3758" s="22">
        <v>4</v>
      </c>
      <c r="O3758" s="22">
        <v>1208.52638495</v>
      </c>
      <c r="P3758" s="19">
        <f t="shared" si="58"/>
        <v>9</v>
      </c>
    </row>
    <row r="3759" spans="1:16" x14ac:dyDescent="0.25">
      <c r="A3759" s="21">
        <v>44833</v>
      </c>
      <c r="B3759" s="22" t="s">
        <v>3657</v>
      </c>
      <c r="C3759" s="22" t="s">
        <v>966</v>
      </c>
      <c r="D3759" s="22">
        <v>2</v>
      </c>
      <c r="E3759" s="22" t="s">
        <v>1075</v>
      </c>
      <c r="F3759" s="22" t="s">
        <v>9</v>
      </c>
      <c r="G3759" s="22">
        <v>43</v>
      </c>
      <c r="H3759" s="22">
        <v>43</v>
      </c>
      <c r="I3759" s="22">
        <v>43</v>
      </c>
      <c r="J3759" s="23">
        <v>1.85</v>
      </c>
      <c r="K3759" s="22">
        <v>0</v>
      </c>
      <c r="L3759" s="24">
        <v>0</v>
      </c>
      <c r="M3759" s="22" t="s">
        <v>3923</v>
      </c>
      <c r="N3759" s="22">
        <v>3</v>
      </c>
      <c r="O3759" s="22">
        <v>79.389919169999999</v>
      </c>
      <c r="P3759" s="19">
        <f t="shared" si="58"/>
        <v>9</v>
      </c>
    </row>
    <row r="3760" spans="1:16" x14ac:dyDescent="0.25">
      <c r="A3760" s="21">
        <v>44833</v>
      </c>
      <c r="B3760" s="22" t="s">
        <v>3842</v>
      </c>
      <c r="C3760" s="22" t="s">
        <v>966</v>
      </c>
      <c r="D3760" s="22">
        <v>2</v>
      </c>
      <c r="E3760" s="22" t="s">
        <v>1061</v>
      </c>
      <c r="F3760" s="22" t="s">
        <v>9</v>
      </c>
      <c r="G3760" s="22">
        <v>1351</v>
      </c>
      <c r="H3760" s="22">
        <v>25</v>
      </c>
      <c r="I3760" s="22">
        <v>25</v>
      </c>
      <c r="J3760" s="23">
        <v>6.7</v>
      </c>
      <c r="K3760" s="22">
        <v>0</v>
      </c>
      <c r="L3760" s="24">
        <v>0</v>
      </c>
      <c r="M3760" s="22" t="s">
        <v>3924</v>
      </c>
      <c r="N3760" s="22">
        <v>3</v>
      </c>
      <c r="O3760" s="22">
        <v>167.40130725</v>
      </c>
      <c r="P3760" s="19">
        <f t="shared" si="58"/>
        <v>9</v>
      </c>
    </row>
    <row r="3761" spans="1:16" x14ac:dyDescent="0.25">
      <c r="A3761" s="21">
        <v>44833</v>
      </c>
      <c r="B3761" s="22" t="s">
        <v>3069</v>
      </c>
      <c r="C3761" s="22" t="s">
        <v>9</v>
      </c>
      <c r="D3761" s="22">
        <v>2</v>
      </c>
      <c r="E3761" s="22" t="s">
        <v>1186</v>
      </c>
      <c r="F3761" s="22" t="s">
        <v>407</v>
      </c>
      <c r="G3761" s="22">
        <v>5361</v>
      </c>
      <c r="H3761" s="22">
        <v>234</v>
      </c>
      <c r="I3761" s="22">
        <v>234</v>
      </c>
      <c r="J3761" s="23">
        <v>3.84</v>
      </c>
      <c r="K3761" s="22">
        <v>0</v>
      </c>
      <c r="L3761" s="24">
        <v>0</v>
      </c>
      <c r="M3761" s="22" t="s">
        <v>4135</v>
      </c>
      <c r="N3761" s="22">
        <v>4</v>
      </c>
      <c r="O3761" s="22">
        <v>898.01677133999999</v>
      </c>
      <c r="P3761" s="19">
        <f t="shared" si="58"/>
        <v>9</v>
      </c>
    </row>
    <row r="3762" spans="1:16" x14ac:dyDescent="0.25">
      <c r="A3762" s="21">
        <v>44833</v>
      </c>
      <c r="B3762" s="22" t="s">
        <v>3028</v>
      </c>
      <c r="C3762" s="22" t="s">
        <v>9</v>
      </c>
      <c r="D3762" s="22">
        <v>2</v>
      </c>
      <c r="E3762" s="22" t="s">
        <v>1114</v>
      </c>
      <c r="F3762" s="22" t="s">
        <v>9</v>
      </c>
      <c r="G3762" s="22">
        <v>51</v>
      </c>
      <c r="H3762" s="22">
        <v>30</v>
      </c>
      <c r="I3762" s="22">
        <v>30</v>
      </c>
      <c r="J3762" s="22" t="s">
        <v>4333</v>
      </c>
      <c r="K3762" s="22">
        <v>0</v>
      </c>
      <c r="L3762" s="24">
        <v>0</v>
      </c>
      <c r="M3762" s="22" t="s">
        <v>4334</v>
      </c>
      <c r="N3762" s="22">
        <v>3</v>
      </c>
      <c r="O3762" s="22">
        <v>34324.860594600003</v>
      </c>
      <c r="P3762" s="19">
        <f t="shared" si="58"/>
        <v>9</v>
      </c>
    </row>
    <row r="3763" spans="1:16" x14ac:dyDescent="0.25">
      <c r="A3763" s="21">
        <v>44833</v>
      </c>
      <c r="B3763" s="22" t="s">
        <v>3362</v>
      </c>
      <c r="C3763" s="22" t="s">
        <v>9</v>
      </c>
      <c r="D3763" s="22">
        <v>2</v>
      </c>
      <c r="E3763" s="22" t="s">
        <v>1080</v>
      </c>
      <c r="F3763" s="22" t="s">
        <v>9</v>
      </c>
      <c r="G3763" s="22">
        <v>873</v>
      </c>
      <c r="H3763" s="22">
        <v>160</v>
      </c>
      <c r="I3763" s="22">
        <v>160</v>
      </c>
      <c r="J3763" s="23">
        <v>8.49</v>
      </c>
      <c r="K3763" s="22">
        <v>0</v>
      </c>
      <c r="L3763" s="24">
        <v>0</v>
      </c>
      <c r="M3763" s="22" t="s">
        <v>4335</v>
      </c>
      <c r="N3763" s="22">
        <v>3</v>
      </c>
      <c r="O3763" s="22">
        <v>1357.6088655999999</v>
      </c>
      <c r="P3763" s="19">
        <f t="shared" si="58"/>
        <v>9</v>
      </c>
    </row>
    <row r="3764" spans="1:16" x14ac:dyDescent="0.25">
      <c r="A3764" s="21">
        <v>44833</v>
      </c>
      <c r="B3764" s="22" t="s">
        <v>3742</v>
      </c>
      <c r="C3764" s="22" t="s">
        <v>9</v>
      </c>
      <c r="D3764" s="22">
        <v>2</v>
      </c>
      <c r="E3764" s="22" t="s">
        <v>1154</v>
      </c>
      <c r="F3764" s="22" t="s">
        <v>9</v>
      </c>
      <c r="G3764" s="22">
        <v>1593</v>
      </c>
      <c r="H3764" s="22">
        <v>400</v>
      </c>
      <c r="I3764" s="22">
        <v>400</v>
      </c>
      <c r="J3764" s="23">
        <v>1.33</v>
      </c>
      <c r="K3764" s="22">
        <v>0</v>
      </c>
      <c r="L3764" s="24">
        <v>0</v>
      </c>
      <c r="M3764" s="22" t="s">
        <v>4336</v>
      </c>
      <c r="N3764" s="22">
        <v>3</v>
      </c>
      <c r="O3764" s="22">
        <v>531.64069199999994</v>
      </c>
      <c r="P3764" s="19">
        <f t="shared" si="58"/>
        <v>9</v>
      </c>
    </row>
    <row r="3765" spans="1:16" x14ac:dyDescent="0.25">
      <c r="A3765" s="21">
        <v>44833</v>
      </c>
      <c r="B3765" s="22" t="s">
        <v>3500</v>
      </c>
      <c r="C3765" s="22" t="s">
        <v>9</v>
      </c>
      <c r="D3765" s="22">
        <v>2</v>
      </c>
      <c r="E3765" s="22" t="s">
        <v>1156</v>
      </c>
      <c r="F3765" s="22" t="s">
        <v>9</v>
      </c>
      <c r="G3765" s="22">
        <v>2031</v>
      </c>
      <c r="H3765" s="22">
        <v>480</v>
      </c>
      <c r="I3765" s="22">
        <v>480</v>
      </c>
      <c r="J3765" s="23">
        <v>1.04</v>
      </c>
      <c r="K3765" s="22">
        <v>0</v>
      </c>
      <c r="L3765" s="24">
        <v>0</v>
      </c>
      <c r="M3765" s="22" t="s">
        <v>4337</v>
      </c>
      <c r="N3765" s="22">
        <v>3</v>
      </c>
      <c r="O3765" s="22">
        <v>498.68251199999997</v>
      </c>
      <c r="P3765" s="19">
        <f t="shared" si="58"/>
        <v>9</v>
      </c>
    </row>
    <row r="3766" spans="1:16" x14ac:dyDescent="0.25">
      <c r="A3766" s="21">
        <v>44833</v>
      </c>
      <c r="B3766" s="22" t="s">
        <v>3058</v>
      </c>
      <c r="C3766" s="22" t="s">
        <v>9</v>
      </c>
      <c r="D3766" s="22">
        <v>2</v>
      </c>
      <c r="E3766" s="22" t="s">
        <v>1091</v>
      </c>
      <c r="F3766" s="22" t="s">
        <v>9</v>
      </c>
      <c r="G3766" s="22">
        <v>5803</v>
      </c>
      <c r="H3766" s="22">
        <v>200</v>
      </c>
      <c r="I3766" s="22">
        <v>200</v>
      </c>
      <c r="J3766" s="23">
        <v>3</v>
      </c>
      <c r="K3766" s="22">
        <v>0</v>
      </c>
      <c r="L3766" s="24">
        <v>0</v>
      </c>
      <c r="M3766" s="22" t="s">
        <v>4338</v>
      </c>
      <c r="N3766" s="22">
        <v>3</v>
      </c>
      <c r="O3766" s="22">
        <v>599.739644</v>
      </c>
      <c r="P3766" s="19">
        <f t="shared" si="58"/>
        <v>9</v>
      </c>
    </row>
    <row r="3767" spans="1:16" x14ac:dyDescent="0.25">
      <c r="A3767" s="21">
        <v>44833</v>
      </c>
      <c r="B3767" s="22" t="s">
        <v>2275</v>
      </c>
      <c r="C3767" s="22" t="s">
        <v>9</v>
      </c>
      <c r="D3767" s="22">
        <v>2</v>
      </c>
      <c r="E3767" s="22" t="s">
        <v>1120</v>
      </c>
      <c r="F3767" s="22" t="s">
        <v>9</v>
      </c>
      <c r="G3767" s="22">
        <v>1391</v>
      </c>
      <c r="H3767" s="22">
        <v>192</v>
      </c>
      <c r="I3767" s="22">
        <v>192</v>
      </c>
      <c r="J3767" s="23">
        <v>5.22</v>
      </c>
      <c r="K3767" s="22">
        <v>0</v>
      </c>
      <c r="L3767" s="24">
        <v>0</v>
      </c>
      <c r="M3767" s="22" t="s">
        <v>4339</v>
      </c>
      <c r="N3767" s="22">
        <v>3</v>
      </c>
      <c r="O3767" s="22">
        <v>1002.4408972799999</v>
      </c>
      <c r="P3767" s="19">
        <f t="shared" si="58"/>
        <v>9</v>
      </c>
    </row>
    <row r="3768" spans="1:16" x14ac:dyDescent="0.25">
      <c r="A3768" s="21">
        <v>44833</v>
      </c>
      <c r="B3768" s="22" t="s">
        <v>2276</v>
      </c>
      <c r="C3768" s="22" t="s">
        <v>9</v>
      </c>
      <c r="D3768" s="22">
        <v>2</v>
      </c>
      <c r="E3768" s="22" t="s">
        <v>1083</v>
      </c>
      <c r="F3768" s="22" t="s">
        <v>9</v>
      </c>
      <c r="G3768" s="22">
        <v>1507</v>
      </c>
      <c r="H3768" s="22">
        <v>24</v>
      </c>
      <c r="I3768" s="22">
        <v>24</v>
      </c>
      <c r="J3768" s="23">
        <v>9.31</v>
      </c>
      <c r="K3768" s="22">
        <v>0</v>
      </c>
      <c r="L3768" s="24">
        <v>0</v>
      </c>
      <c r="M3768" s="22" t="s">
        <v>4340</v>
      </c>
      <c r="N3768" s="22">
        <v>3</v>
      </c>
      <c r="O3768" s="22">
        <v>223.33619039999999</v>
      </c>
      <c r="P3768" s="19">
        <f t="shared" si="58"/>
        <v>9</v>
      </c>
    </row>
    <row r="3769" spans="1:16" x14ac:dyDescent="0.25">
      <c r="A3769" s="21">
        <v>44833</v>
      </c>
      <c r="B3769" s="22" t="s">
        <v>3433</v>
      </c>
      <c r="C3769" s="22" t="s">
        <v>9</v>
      </c>
      <c r="D3769" s="22">
        <v>2</v>
      </c>
      <c r="E3769" s="22" t="s">
        <v>1119</v>
      </c>
      <c r="F3769" s="22" t="s">
        <v>9</v>
      </c>
      <c r="G3769" s="22">
        <v>3058</v>
      </c>
      <c r="H3769" s="22">
        <v>600</v>
      </c>
      <c r="I3769" s="22">
        <v>600</v>
      </c>
      <c r="J3769" s="23">
        <v>1.59</v>
      </c>
      <c r="K3769" s="22">
        <v>0</v>
      </c>
      <c r="L3769" s="24">
        <v>0</v>
      </c>
      <c r="M3769" s="22" t="s">
        <v>4341</v>
      </c>
      <c r="N3769" s="22">
        <v>3</v>
      </c>
      <c r="O3769" s="22">
        <v>951.93583799999999</v>
      </c>
      <c r="P3769" s="19">
        <f t="shared" si="58"/>
        <v>9</v>
      </c>
    </row>
    <row r="3770" spans="1:16" x14ac:dyDescent="0.25">
      <c r="A3770" s="21">
        <v>44833</v>
      </c>
      <c r="B3770" s="22" t="s">
        <v>4172</v>
      </c>
      <c r="C3770" s="22" t="s">
        <v>9</v>
      </c>
      <c r="D3770" s="22">
        <v>2</v>
      </c>
      <c r="E3770" s="22" t="s">
        <v>1081</v>
      </c>
      <c r="F3770" s="22" t="s">
        <v>9</v>
      </c>
      <c r="G3770" s="22">
        <v>32</v>
      </c>
      <c r="H3770" s="22">
        <v>32</v>
      </c>
      <c r="I3770" s="22">
        <v>32</v>
      </c>
      <c r="J3770" s="23">
        <v>8.89</v>
      </c>
      <c r="K3770" s="22">
        <v>0</v>
      </c>
      <c r="L3770" s="24">
        <v>0</v>
      </c>
      <c r="M3770" s="22" t="s">
        <v>4342</v>
      </c>
      <c r="N3770" s="22">
        <v>3</v>
      </c>
      <c r="O3770" s="22">
        <v>284.62954559999997</v>
      </c>
      <c r="P3770" s="19">
        <f t="shared" si="58"/>
        <v>9</v>
      </c>
    </row>
    <row r="3771" spans="1:16" x14ac:dyDescent="0.25">
      <c r="A3771" s="21">
        <v>44833</v>
      </c>
      <c r="B3771" s="22" t="s">
        <v>3565</v>
      </c>
      <c r="C3771" s="22" t="s">
        <v>9</v>
      </c>
      <c r="D3771" s="22">
        <v>2</v>
      </c>
      <c r="E3771" s="22" t="s">
        <v>1155</v>
      </c>
      <c r="F3771" s="22" t="s">
        <v>9</v>
      </c>
      <c r="G3771" s="22">
        <v>4010</v>
      </c>
      <c r="H3771" s="22">
        <v>750</v>
      </c>
      <c r="I3771" s="22">
        <v>750</v>
      </c>
      <c r="J3771" s="23">
        <v>0.49</v>
      </c>
      <c r="K3771" s="22">
        <v>0</v>
      </c>
      <c r="L3771" s="24">
        <v>0</v>
      </c>
      <c r="M3771" s="22" t="s">
        <v>4343</v>
      </c>
      <c r="N3771" s="22">
        <v>3</v>
      </c>
      <c r="O3771" s="22">
        <v>365.33546999999999</v>
      </c>
      <c r="P3771" s="19">
        <f t="shared" si="58"/>
        <v>9</v>
      </c>
    </row>
    <row r="3772" spans="1:16" x14ac:dyDescent="0.25">
      <c r="A3772" s="21">
        <v>44833</v>
      </c>
      <c r="B3772" s="22" t="s">
        <v>2334</v>
      </c>
      <c r="C3772" s="22" t="s">
        <v>9</v>
      </c>
      <c r="D3772" s="22">
        <v>2</v>
      </c>
      <c r="E3772" s="22" t="s">
        <v>1082</v>
      </c>
      <c r="F3772" s="22" t="s">
        <v>9</v>
      </c>
      <c r="G3772" s="22">
        <v>1597</v>
      </c>
      <c r="H3772" s="22">
        <v>400</v>
      </c>
      <c r="I3772" s="22">
        <v>400</v>
      </c>
      <c r="J3772" s="23">
        <v>2.57</v>
      </c>
      <c r="K3772" s="22">
        <v>0</v>
      </c>
      <c r="L3772" s="24">
        <v>0</v>
      </c>
      <c r="M3772" s="22" t="s">
        <v>4344</v>
      </c>
      <c r="N3772" s="22">
        <v>3</v>
      </c>
      <c r="O3772" s="22">
        <v>1027.7180880000001</v>
      </c>
      <c r="P3772" s="19">
        <f t="shared" si="58"/>
        <v>9</v>
      </c>
    </row>
    <row r="3773" spans="1:16" x14ac:dyDescent="0.25">
      <c r="A3773" s="21">
        <v>44833</v>
      </c>
      <c r="B3773" s="22" t="s">
        <v>3449</v>
      </c>
      <c r="C3773" s="22" t="s">
        <v>9</v>
      </c>
      <c r="D3773" s="22">
        <v>2</v>
      </c>
      <c r="E3773" s="22" t="s">
        <v>1090</v>
      </c>
      <c r="F3773" s="22" t="s">
        <v>9</v>
      </c>
      <c r="G3773" s="22">
        <v>4163</v>
      </c>
      <c r="H3773" s="22">
        <v>300</v>
      </c>
      <c r="I3773" s="22">
        <v>300</v>
      </c>
      <c r="J3773" s="23">
        <v>1.66</v>
      </c>
      <c r="K3773" s="22">
        <v>0</v>
      </c>
      <c r="L3773" s="24">
        <v>0</v>
      </c>
      <c r="M3773" s="22" t="s">
        <v>4345</v>
      </c>
      <c r="N3773" s="22">
        <v>3</v>
      </c>
      <c r="O3773" s="22">
        <v>498.66537599999998</v>
      </c>
      <c r="P3773" s="19">
        <f t="shared" si="58"/>
        <v>9</v>
      </c>
    </row>
    <row r="3774" spans="1:16" x14ac:dyDescent="0.25">
      <c r="A3774" s="21">
        <v>44833</v>
      </c>
      <c r="B3774" s="22" t="s">
        <v>4437</v>
      </c>
      <c r="C3774" s="22" t="s">
        <v>931</v>
      </c>
      <c r="D3774" s="22">
        <v>2</v>
      </c>
      <c r="E3774" s="22" t="s">
        <v>1508</v>
      </c>
      <c r="F3774" s="22" t="s">
        <v>1318</v>
      </c>
      <c r="G3774" s="22">
        <v>370</v>
      </c>
      <c r="H3774" s="22">
        <v>4</v>
      </c>
      <c r="I3774" s="22">
        <v>4</v>
      </c>
      <c r="J3774" s="23">
        <v>1.1299999999999999</v>
      </c>
      <c r="K3774" s="22">
        <v>0</v>
      </c>
      <c r="L3774" s="24">
        <v>0</v>
      </c>
      <c r="M3774" s="22" t="s">
        <v>4913</v>
      </c>
      <c r="N3774" s="22">
        <v>2</v>
      </c>
      <c r="O3774" s="22">
        <v>4.516</v>
      </c>
      <c r="P3774" s="19">
        <f t="shared" si="58"/>
        <v>9</v>
      </c>
    </row>
    <row r="3775" spans="1:16" x14ac:dyDescent="0.25">
      <c r="A3775" s="21">
        <v>44833</v>
      </c>
      <c r="B3775" s="22" t="s">
        <v>4437</v>
      </c>
      <c r="C3775" s="22" t="s">
        <v>931</v>
      </c>
      <c r="D3775" s="22">
        <v>2</v>
      </c>
      <c r="E3775" s="22" t="s">
        <v>1335</v>
      </c>
      <c r="F3775" s="22" t="s">
        <v>1318</v>
      </c>
      <c r="G3775" s="22">
        <v>370</v>
      </c>
      <c r="H3775" s="22">
        <v>232</v>
      </c>
      <c r="I3775" s="22">
        <v>232</v>
      </c>
      <c r="J3775" s="23">
        <v>1.1299999999999999</v>
      </c>
      <c r="K3775" s="22">
        <v>0</v>
      </c>
      <c r="L3775" s="24">
        <v>0</v>
      </c>
      <c r="M3775" s="22" t="s">
        <v>4914</v>
      </c>
      <c r="N3775" s="22">
        <v>2</v>
      </c>
      <c r="O3775" s="22">
        <v>261.928</v>
      </c>
      <c r="P3775" s="19">
        <f t="shared" si="58"/>
        <v>9</v>
      </c>
    </row>
    <row r="3776" spans="1:16" x14ac:dyDescent="0.25">
      <c r="A3776" s="21">
        <v>44833</v>
      </c>
      <c r="B3776" s="22" t="s">
        <v>3197</v>
      </c>
      <c r="C3776" s="22" t="s">
        <v>931</v>
      </c>
      <c r="D3776" s="22">
        <v>2</v>
      </c>
      <c r="E3776" s="22" t="s">
        <v>1487</v>
      </c>
      <c r="F3776" s="22" t="s">
        <v>1318</v>
      </c>
      <c r="G3776" s="22">
        <v>2099</v>
      </c>
      <c r="H3776" s="22">
        <v>800</v>
      </c>
      <c r="I3776" s="22">
        <v>800</v>
      </c>
      <c r="J3776" s="23">
        <v>0.45</v>
      </c>
      <c r="K3776" s="22">
        <v>0</v>
      </c>
      <c r="L3776" s="24">
        <v>0</v>
      </c>
      <c r="M3776" s="22" t="s">
        <v>4915</v>
      </c>
      <c r="N3776" s="22">
        <v>2</v>
      </c>
      <c r="O3776" s="22">
        <v>356.26623999999998</v>
      </c>
      <c r="P3776" s="19">
        <f t="shared" si="58"/>
        <v>9</v>
      </c>
    </row>
    <row r="3777" spans="1:16" x14ac:dyDescent="0.25">
      <c r="A3777" s="21">
        <v>44833</v>
      </c>
      <c r="B3777" s="22" t="s">
        <v>3069</v>
      </c>
      <c r="C3777" s="22" t="s">
        <v>931</v>
      </c>
      <c r="D3777" s="22">
        <v>2</v>
      </c>
      <c r="E3777" s="22" t="s">
        <v>1642</v>
      </c>
      <c r="F3777" s="22" t="s">
        <v>1318</v>
      </c>
      <c r="G3777" s="22">
        <v>5361</v>
      </c>
      <c r="H3777" s="22">
        <v>1674</v>
      </c>
      <c r="I3777" s="22">
        <v>1674</v>
      </c>
      <c r="J3777" s="23">
        <v>3.84</v>
      </c>
      <c r="K3777" s="22">
        <v>0</v>
      </c>
      <c r="L3777" s="24">
        <v>0</v>
      </c>
      <c r="M3777" s="22" t="s">
        <v>4916</v>
      </c>
      <c r="N3777" s="22">
        <v>2</v>
      </c>
      <c r="O3777" s="22">
        <v>6424.2738257399997</v>
      </c>
      <c r="P3777" s="19">
        <f t="shared" si="58"/>
        <v>9</v>
      </c>
    </row>
    <row r="3778" spans="1:16" x14ac:dyDescent="0.25">
      <c r="A3778" s="21">
        <v>44833</v>
      </c>
      <c r="B3778" s="22" t="s">
        <v>3081</v>
      </c>
      <c r="C3778" s="22" t="s">
        <v>931</v>
      </c>
      <c r="D3778" s="22">
        <v>2</v>
      </c>
      <c r="E3778" s="22" t="s">
        <v>1694</v>
      </c>
      <c r="F3778" s="22" t="s">
        <v>1318</v>
      </c>
      <c r="G3778" s="22">
        <v>1543</v>
      </c>
      <c r="H3778" s="22">
        <v>500</v>
      </c>
      <c r="I3778" s="22">
        <v>500</v>
      </c>
      <c r="J3778" s="23">
        <v>2.5499999999999998</v>
      </c>
      <c r="K3778" s="22">
        <v>0</v>
      </c>
      <c r="L3778" s="24">
        <v>0</v>
      </c>
      <c r="M3778" s="22" t="s">
        <v>4917</v>
      </c>
      <c r="N3778" s="22">
        <v>2</v>
      </c>
      <c r="O3778" s="22">
        <v>1276.822285</v>
      </c>
      <c r="P3778" s="19">
        <f t="shared" si="58"/>
        <v>9</v>
      </c>
    </row>
    <row r="3779" spans="1:16" x14ac:dyDescent="0.25">
      <c r="A3779" s="21">
        <v>44833</v>
      </c>
      <c r="B3779" s="22" t="s">
        <v>4949</v>
      </c>
      <c r="C3779" s="22" t="s">
        <v>10</v>
      </c>
      <c r="D3779" s="22">
        <v>2</v>
      </c>
      <c r="E3779" s="22" t="s">
        <v>68</v>
      </c>
      <c r="F3779" s="22" t="s">
        <v>9</v>
      </c>
      <c r="G3779" s="22">
        <v>136</v>
      </c>
      <c r="H3779" s="22">
        <v>46</v>
      </c>
      <c r="I3779" s="22">
        <v>46</v>
      </c>
      <c r="J3779" s="23">
        <v>7.63</v>
      </c>
      <c r="K3779" s="22">
        <v>0</v>
      </c>
      <c r="L3779" s="24">
        <v>0</v>
      </c>
      <c r="M3779" s="22" t="s">
        <v>6327</v>
      </c>
      <c r="N3779" s="22">
        <v>3</v>
      </c>
      <c r="O3779" s="22">
        <v>350.92758622000002</v>
      </c>
      <c r="P3779" s="19">
        <f t="shared" ref="P3779:P3842" si="59">MONTH(A3779)</f>
        <v>9</v>
      </c>
    </row>
    <row r="3780" spans="1:16" x14ac:dyDescent="0.25">
      <c r="A3780" s="21">
        <v>44833</v>
      </c>
      <c r="B3780" s="22" t="s">
        <v>5146</v>
      </c>
      <c r="C3780" s="22" t="s">
        <v>10</v>
      </c>
      <c r="D3780" s="22">
        <v>2</v>
      </c>
      <c r="E3780" s="22" t="s">
        <v>67</v>
      </c>
      <c r="F3780" s="22" t="s">
        <v>9</v>
      </c>
      <c r="G3780" s="22">
        <v>915</v>
      </c>
      <c r="H3780" s="22">
        <v>195</v>
      </c>
      <c r="I3780" s="22">
        <v>195</v>
      </c>
      <c r="J3780" s="23">
        <v>2.02</v>
      </c>
      <c r="K3780" s="22">
        <v>0</v>
      </c>
      <c r="L3780" s="24">
        <v>0</v>
      </c>
      <c r="M3780" s="22" t="s">
        <v>6328</v>
      </c>
      <c r="N3780" s="22">
        <v>3</v>
      </c>
      <c r="O3780" s="22">
        <v>393.67700969999999</v>
      </c>
      <c r="P3780" s="19">
        <f t="shared" si="59"/>
        <v>9</v>
      </c>
    </row>
    <row r="3781" spans="1:16" x14ac:dyDescent="0.25">
      <c r="A3781" s="21">
        <v>44833</v>
      </c>
      <c r="B3781" s="22" t="s">
        <v>2773</v>
      </c>
      <c r="C3781" s="22" t="s">
        <v>10</v>
      </c>
      <c r="D3781" s="22">
        <v>2</v>
      </c>
      <c r="E3781" s="22" t="s">
        <v>7</v>
      </c>
      <c r="F3781" s="22" t="s">
        <v>9</v>
      </c>
      <c r="G3781" s="22">
        <v>11</v>
      </c>
      <c r="H3781" s="22">
        <v>10</v>
      </c>
      <c r="I3781" s="22">
        <v>10</v>
      </c>
      <c r="J3781" s="23">
        <v>0.49</v>
      </c>
      <c r="K3781" s="22">
        <v>0</v>
      </c>
      <c r="L3781" s="24">
        <v>0</v>
      </c>
      <c r="M3781" s="22" t="s">
        <v>6329</v>
      </c>
      <c r="N3781" s="22">
        <v>3</v>
      </c>
      <c r="O3781" s="22">
        <v>4.8909091</v>
      </c>
      <c r="P3781" s="19">
        <f t="shared" si="59"/>
        <v>9</v>
      </c>
    </row>
    <row r="3782" spans="1:16" x14ac:dyDescent="0.25">
      <c r="A3782" s="21">
        <v>44833</v>
      </c>
      <c r="B3782" s="22" t="s">
        <v>2776</v>
      </c>
      <c r="C3782" s="22" t="s">
        <v>10</v>
      </c>
      <c r="D3782" s="22">
        <v>2</v>
      </c>
      <c r="E3782" s="22" t="s">
        <v>16</v>
      </c>
      <c r="F3782" s="22" t="s">
        <v>9</v>
      </c>
      <c r="G3782" s="22">
        <v>84</v>
      </c>
      <c r="H3782" s="22">
        <v>20</v>
      </c>
      <c r="I3782" s="22">
        <v>20</v>
      </c>
      <c r="J3782" s="23">
        <v>7.24</v>
      </c>
      <c r="K3782" s="22">
        <v>0</v>
      </c>
      <c r="L3782" s="24">
        <v>0</v>
      </c>
      <c r="M3782" s="22" t="s">
        <v>6330</v>
      </c>
      <c r="N3782" s="22">
        <v>3</v>
      </c>
      <c r="O3782" s="22">
        <v>144.80000000000001</v>
      </c>
      <c r="P3782" s="19">
        <f t="shared" si="59"/>
        <v>9</v>
      </c>
    </row>
    <row r="3783" spans="1:16" x14ac:dyDescent="0.25">
      <c r="A3783" s="21">
        <v>44833</v>
      </c>
      <c r="B3783" s="22" t="s">
        <v>2211</v>
      </c>
      <c r="C3783" s="22" t="s">
        <v>10</v>
      </c>
      <c r="D3783" s="22">
        <v>2</v>
      </c>
      <c r="E3783" s="22" t="s">
        <v>346</v>
      </c>
      <c r="F3783" s="22" t="s">
        <v>9</v>
      </c>
      <c r="G3783" s="22">
        <v>71</v>
      </c>
      <c r="H3783" s="22">
        <v>71</v>
      </c>
      <c r="I3783" s="22">
        <v>71</v>
      </c>
      <c r="J3783" s="23">
        <v>3.7</v>
      </c>
      <c r="K3783" s="22">
        <v>0</v>
      </c>
      <c r="L3783" s="24">
        <v>0</v>
      </c>
      <c r="M3783" s="22" t="s">
        <v>6331</v>
      </c>
      <c r="N3783" s="22">
        <v>3</v>
      </c>
      <c r="O3783" s="22">
        <v>262.7</v>
      </c>
      <c r="P3783" s="19">
        <f t="shared" si="59"/>
        <v>9</v>
      </c>
    </row>
    <row r="3784" spans="1:16" x14ac:dyDescent="0.25">
      <c r="A3784" s="21">
        <v>44833</v>
      </c>
      <c r="B3784" s="22" t="s">
        <v>4155</v>
      </c>
      <c r="C3784" s="22" t="s">
        <v>10</v>
      </c>
      <c r="D3784" s="22">
        <v>2</v>
      </c>
      <c r="E3784" s="22" t="s">
        <v>17</v>
      </c>
      <c r="F3784" s="22" t="s">
        <v>9</v>
      </c>
      <c r="G3784" s="22">
        <v>7</v>
      </c>
      <c r="H3784" s="22">
        <v>7</v>
      </c>
      <c r="I3784" s="22">
        <v>7</v>
      </c>
      <c r="J3784" s="23">
        <v>15.95</v>
      </c>
      <c r="K3784" s="22">
        <v>0</v>
      </c>
      <c r="L3784" s="24">
        <v>0</v>
      </c>
      <c r="M3784" s="22" t="s">
        <v>6332</v>
      </c>
      <c r="N3784" s="22">
        <v>3</v>
      </c>
      <c r="O3784" s="22">
        <v>111.65</v>
      </c>
      <c r="P3784" s="19">
        <f t="shared" si="59"/>
        <v>9</v>
      </c>
    </row>
    <row r="3785" spans="1:16" x14ac:dyDescent="0.25">
      <c r="A3785" s="21">
        <v>44833</v>
      </c>
      <c r="B3785" s="22" t="s">
        <v>2761</v>
      </c>
      <c r="C3785" s="22" t="s">
        <v>10</v>
      </c>
      <c r="D3785" s="22">
        <v>2</v>
      </c>
      <c r="E3785" s="22" t="s">
        <v>23</v>
      </c>
      <c r="F3785" s="22" t="s">
        <v>9</v>
      </c>
      <c r="G3785" s="22">
        <v>320</v>
      </c>
      <c r="H3785" s="22">
        <v>80</v>
      </c>
      <c r="I3785" s="22">
        <v>80</v>
      </c>
      <c r="J3785" s="23">
        <v>0.79</v>
      </c>
      <c r="K3785" s="22">
        <v>0</v>
      </c>
      <c r="L3785" s="24">
        <v>0</v>
      </c>
      <c r="M3785" s="22" t="s">
        <v>6333</v>
      </c>
      <c r="N3785" s="22">
        <v>3</v>
      </c>
      <c r="O3785" s="22">
        <v>63.288817600000002</v>
      </c>
      <c r="P3785" s="19">
        <f t="shared" si="59"/>
        <v>9</v>
      </c>
    </row>
    <row r="3786" spans="1:16" x14ac:dyDescent="0.25">
      <c r="A3786" s="21">
        <v>44833</v>
      </c>
      <c r="B3786" s="22" t="s">
        <v>2592</v>
      </c>
      <c r="C3786" s="22" t="s">
        <v>10</v>
      </c>
      <c r="D3786" s="22">
        <v>2</v>
      </c>
      <c r="E3786" s="22" t="s">
        <v>348</v>
      </c>
      <c r="F3786" s="22" t="s">
        <v>9</v>
      </c>
      <c r="G3786" s="22">
        <v>845</v>
      </c>
      <c r="H3786" s="22">
        <v>53</v>
      </c>
      <c r="I3786" s="22">
        <v>53</v>
      </c>
      <c r="J3786" s="23">
        <v>2.4900000000000002</v>
      </c>
      <c r="K3786" s="22">
        <v>0</v>
      </c>
      <c r="L3786" s="24">
        <v>0</v>
      </c>
      <c r="M3786" s="22" t="s">
        <v>6334</v>
      </c>
      <c r="N3786" s="22">
        <v>3</v>
      </c>
      <c r="O3786" s="22">
        <v>132.15203857</v>
      </c>
      <c r="P3786" s="19">
        <f t="shared" si="59"/>
        <v>9</v>
      </c>
    </row>
    <row r="3787" spans="1:16" x14ac:dyDescent="0.25">
      <c r="A3787" s="21">
        <v>44833</v>
      </c>
      <c r="B3787" s="22" t="s">
        <v>2216</v>
      </c>
      <c r="C3787" s="22" t="s">
        <v>10</v>
      </c>
      <c r="D3787" s="22">
        <v>2</v>
      </c>
      <c r="E3787" s="22" t="s">
        <v>351</v>
      </c>
      <c r="F3787" s="22" t="s">
        <v>9</v>
      </c>
      <c r="G3787" s="22">
        <v>30</v>
      </c>
      <c r="H3787" s="22">
        <v>30</v>
      </c>
      <c r="I3787" s="22">
        <v>30</v>
      </c>
      <c r="J3787" s="23">
        <v>11.77</v>
      </c>
      <c r="K3787" s="22">
        <v>0</v>
      </c>
      <c r="L3787" s="24">
        <v>0</v>
      </c>
      <c r="M3787" s="22" t="s">
        <v>6335</v>
      </c>
      <c r="N3787" s="22">
        <v>3</v>
      </c>
      <c r="O3787" s="22">
        <v>353.16654</v>
      </c>
      <c r="P3787" s="19">
        <f t="shared" si="59"/>
        <v>9</v>
      </c>
    </row>
    <row r="3788" spans="1:16" x14ac:dyDescent="0.25">
      <c r="A3788" s="21">
        <v>44833</v>
      </c>
      <c r="B3788" s="22" t="s">
        <v>3297</v>
      </c>
      <c r="C3788" s="22" t="s">
        <v>10</v>
      </c>
      <c r="D3788" s="22">
        <v>2</v>
      </c>
      <c r="E3788" s="22" t="s">
        <v>353</v>
      </c>
      <c r="F3788" s="22" t="s">
        <v>9</v>
      </c>
      <c r="G3788" s="22">
        <v>66</v>
      </c>
      <c r="H3788" s="22">
        <v>66</v>
      </c>
      <c r="I3788" s="22">
        <v>66</v>
      </c>
      <c r="J3788" s="23">
        <v>1.1200000000000001</v>
      </c>
      <c r="K3788" s="22">
        <v>0</v>
      </c>
      <c r="L3788" s="24">
        <v>0</v>
      </c>
      <c r="M3788" s="22" t="s">
        <v>6336</v>
      </c>
      <c r="N3788" s="22">
        <v>3</v>
      </c>
      <c r="O3788" s="22">
        <v>73.787999999999997</v>
      </c>
      <c r="P3788" s="19">
        <f t="shared" si="59"/>
        <v>9</v>
      </c>
    </row>
    <row r="3789" spans="1:16" x14ac:dyDescent="0.25">
      <c r="A3789" s="21">
        <v>44833</v>
      </c>
      <c r="B3789" s="22" t="s">
        <v>3372</v>
      </c>
      <c r="C3789" s="22" t="s">
        <v>10</v>
      </c>
      <c r="D3789" s="22">
        <v>2</v>
      </c>
      <c r="E3789" s="22" t="s">
        <v>65</v>
      </c>
      <c r="F3789" s="22" t="s">
        <v>9</v>
      </c>
      <c r="G3789" s="22">
        <v>1731</v>
      </c>
      <c r="H3789" s="22">
        <v>81</v>
      </c>
      <c r="I3789" s="22">
        <v>81</v>
      </c>
      <c r="J3789" s="23">
        <v>4.3600000000000003</v>
      </c>
      <c r="K3789" s="22">
        <v>0</v>
      </c>
      <c r="L3789" s="24">
        <v>0</v>
      </c>
      <c r="M3789" s="22" t="s">
        <v>6337</v>
      </c>
      <c r="N3789" s="22">
        <v>3</v>
      </c>
      <c r="O3789" s="22">
        <v>352.79354547000003</v>
      </c>
      <c r="P3789" s="19">
        <f t="shared" si="59"/>
        <v>9</v>
      </c>
    </row>
    <row r="3790" spans="1:16" x14ac:dyDescent="0.25">
      <c r="A3790" s="21">
        <v>44833</v>
      </c>
      <c r="B3790" s="22" t="s">
        <v>2988</v>
      </c>
      <c r="C3790" s="22" t="s">
        <v>10</v>
      </c>
      <c r="D3790" s="22">
        <v>2</v>
      </c>
      <c r="E3790" s="22" t="s">
        <v>62</v>
      </c>
      <c r="F3790" s="22" t="s">
        <v>9</v>
      </c>
      <c r="G3790" s="22">
        <v>336</v>
      </c>
      <c r="H3790" s="22">
        <v>72</v>
      </c>
      <c r="I3790" s="22">
        <v>72</v>
      </c>
      <c r="J3790" s="23">
        <v>1.97</v>
      </c>
      <c r="K3790" s="22">
        <v>0</v>
      </c>
      <c r="L3790" s="24">
        <v>0</v>
      </c>
      <c r="M3790" s="22" t="s">
        <v>6338</v>
      </c>
      <c r="N3790" s="22">
        <v>3</v>
      </c>
      <c r="O3790" s="22">
        <v>141.84</v>
      </c>
      <c r="P3790" s="19">
        <f t="shared" si="59"/>
        <v>9</v>
      </c>
    </row>
    <row r="3791" spans="1:16" x14ac:dyDescent="0.25">
      <c r="A3791" s="21">
        <v>44833</v>
      </c>
      <c r="B3791" s="22" t="s">
        <v>2537</v>
      </c>
      <c r="C3791" s="22" t="s">
        <v>10</v>
      </c>
      <c r="D3791" s="22">
        <v>2</v>
      </c>
      <c r="E3791" s="22" t="s">
        <v>63</v>
      </c>
      <c r="F3791" s="22" t="s">
        <v>9</v>
      </c>
      <c r="G3791" s="22">
        <v>116</v>
      </c>
      <c r="H3791" s="22">
        <v>44</v>
      </c>
      <c r="I3791" s="22">
        <v>44</v>
      </c>
      <c r="J3791" s="23">
        <v>3.88</v>
      </c>
      <c r="K3791" s="22">
        <v>0</v>
      </c>
      <c r="L3791" s="24">
        <v>0</v>
      </c>
      <c r="M3791" s="22" t="s">
        <v>6339</v>
      </c>
      <c r="N3791" s="22">
        <v>3</v>
      </c>
      <c r="O3791" s="22">
        <v>170.72</v>
      </c>
      <c r="P3791" s="19">
        <f t="shared" si="59"/>
        <v>9</v>
      </c>
    </row>
    <row r="3792" spans="1:16" x14ac:dyDescent="0.25">
      <c r="A3792" s="21">
        <v>44833</v>
      </c>
      <c r="B3792" s="22" t="s">
        <v>5896</v>
      </c>
      <c r="C3792" s="22" t="s">
        <v>10</v>
      </c>
      <c r="D3792" s="22">
        <v>2</v>
      </c>
      <c r="E3792" s="22" t="s">
        <v>180</v>
      </c>
      <c r="F3792" s="22" t="s">
        <v>9</v>
      </c>
      <c r="G3792" s="22">
        <v>895</v>
      </c>
      <c r="H3792" s="22">
        <v>895</v>
      </c>
      <c r="I3792" s="22">
        <v>895</v>
      </c>
      <c r="J3792" s="23">
        <v>0.66</v>
      </c>
      <c r="K3792" s="22">
        <v>0</v>
      </c>
      <c r="L3792" s="24">
        <v>0</v>
      </c>
      <c r="M3792" s="22" t="s">
        <v>6340</v>
      </c>
      <c r="N3792" s="22">
        <v>3</v>
      </c>
      <c r="O3792" s="22">
        <v>589.1955408</v>
      </c>
      <c r="P3792" s="19">
        <f t="shared" si="59"/>
        <v>9</v>
      </c>
    </row>
    <row r="3793" spans="1:16" x14ac:dyDescent="0.25">
      <c r="A3793" s="21">
        <v>44833</v>
      </c>
      <c r="B3793" s="22" t="s">
        <v>5157</v>
      </c>
      <c r="C3793" s="22" t="s">
        <v>10</v>
      </c>
      <c r="D3793" s="22">
        <v>2</v>
      </c>
      <c r="E3793" s="22" t="s">
        <v>181</v>
      </c>
      <c r="F3793" s="22" t="s">
        <v>9</v>
      </c>
      <c r="G3793" s="22">
        <v>37</v>
      </c>
      <c r="H3793" s="22">
        <v>37</v>
      </c>
      <c r="I3793" s="22">
        <v>37</v>
      </c>
      <c r="J3793" s="23">
        <v>3.07</v>
      </c>
      <c r="K3793" s="22">
        <v>0</v>
      </c>
      <c r="L3793" s="24">
        <v>0</v>
      </c>
      <c r="M3793" s="22" t="s">
        <v>6341</v>
      </c>
      <c r="N3793" s="22">
        <v>3</v>
      </c>
      <c r="O3793" s="22">
        <v>113.41244514</v>
      </c>
      <c r="P3793" s="19">
        <f t="shared" si="59"/>
        <v>9</v>
      </c>
    </row>
    <row r="3794" spans="1:16" x14ac:dyDescent="0.25">
      <c r="A3794" s="21">
        <v>44833</v>
      </c>
      <c r="B3794" s="22" t="s">
        <v>2499</v>
      </c>
      <c r="C3794" s="22" t="s">
        <v>10</v>
      </c>
      <c r="D3794" s="22">
        <v>2</v>
      </c>
      <c r="E3794" s="22" t="s">
        <v>183</v>
      </c>
      <c r="F3794" s="22" t="s">
        <v>9</v>
      </c>
      <c r="G3794" s="22">
        <v>98</v>
      </c>
      <c r="H3794" s="22">
        <v>98</v>
      </c>
      <c r="I3794" s="22">
        <v>98</v>
      </c>
      <c r="J3794" s="23">
        <v>0.73</v>
      </c>
      <c r="K3794" s="22">
        <v>0</v>
      </c>
      <c r="L3794" s="24">
        <v>0</v>
      </c>
      <c r="M3794" s="22" t="s">
        <v>6342</v>
      </c>
      <c r="N3794" s="22">
        <v>3</v>
      </c>
      <c r="O3794" s="22">
        <v>71.540000000000006</v>
      </c>
      <c r="P3794" s="19">
        <f t="shared" si="59"/>
        <v>9</v>
      </c>
    </row>
    <row r="3795" spans="1:16" x14ac:dyDescent="0.25">
      <c r="A3795" s="21">
        <v>44833</v>
      </c>
      <c r="B3795" s="22" t="s">
        <v>5869</v>
      </c>
      <c r="C3795" s="22" t="s">
        <v>10</v>
      </c>
      <c r="D3795" s="22">
        <v>2</v>
      </c>
      <c r="E3795" s="22" t="s">
        <v>26</v>
      </c>
      <c r="F3795" s="22" t="s">
        <v>9</v>
      </c>
      <c r="G3795" s="22">
        <v>175</v>
      </c>
      <c r="H3795" s="22">
        <v>175</v>
      </c>
      <c r="I3795" s="22">
        <v>175</v>
      </c>
      <c r="J3795" s="23">
        <v>0.22</v>
      </c>
      <c r="K3795" s="22">
        <v>0</v>
      </c>
      <c r="L3795" s="24">
        <v>0</v>
      </c>
      <c r="M3795" s="22" t="s">
        <v>6343</v>
      </c>
      <c r="N3795" s="22">
        <v>3</v>
      </c>
      <c r="O3795" s="22">
        <v>39.220930000000003</v>
      </c>
      <c r="P3795" s="19">
        <f t="shared" si="59"/>
        <v>9</v>
      </c>
    </row>
    <row r="3796" spans="1:16" x14ac:dyDescent="0.25">
      <c r="A3796" s="21">
        <v>44833</v>
      </c>
      <c r="B3796" s="22" t="s">
        <v>4642</v>
      </c>
      <c r="C3796" s="22" t="s">
        <v>10</v>
      </c>
      <c r="D3796" s="22">
        <v>2</v>
      </c>
      <c r="E3796" s="22" t="s">
        <v>69</v>
      </c>
      <c r="F3796" s="22" t="s">
        <v>9</v>
      </c>
      <c r="G3796" s="22">
        <v>450</v>
      </c>
      <c r="H3796" s="22">
        <v>230</v>
      </c>
      <c r="I3796" s="22">
        <v>230</v>
      </c>
      <c r="J3796" s="23">
        <v>3.87</v>
      </c>
      <c r="K3796" s="22">
        <v>0</v>
      </c>
      <c r="L3796" s="24">
        <v>0</v>
      </c>
      <c r="M3796" s="22" t="s">
        <v>6344</v>
      </c>
      <c r="N3796" s="22">
        <v>3</v>
      </c>
      <c r="O3796" s="22">
        <v>890.1</v>
      </c>
      <c r="P3796" s="19">
        <f t="shared" si="59"/>
        <v>9</v>
      </c>
    </row>
    <row r="3797" spans="1:16" x14ac:dyDescent="0.25">
      <c r="A3797" s="21">
        <v>44833</v>
      </c>
      <c r="B3797" s="22" t="s">
        <v>5205</v>
      </c>
      <c r="C3797" s="22" t="s">
        <v>10</v>
      </c>
      <c r="D3797" s="22">
        <v>2</v>
      </c>
      <c r="E3797" s="22" t="s">
        <v>66</v>
      </c>
      <c r="F3797" s="22" t="s">
        <v>9</v>
      </c>
      <c r="G3797" s="22">
        <v>266</v>
      </c>
      <c r="H3797" s="22">
        <v>76</v>
      </c>
      <c r="I3797" s="22">
        <v>76</v>
      </c>
      <c r="J3797" s="23">
        <v>7.16</v>
      </c>
      <c r="K3797" s="22">
        <v>0</v>
      </c>
      <c r="L3797" s="24">
        <v>0</v>
      </c>
      <c r="M3797" s="22" t="s">
        <v>6345</v>
      </c>
      <c r="N3797" s="22">
        <v>3</v>
      </c>
      <c r="O3797" s="22">
        <v>544.37171623999996</v>
      </c>
      <c r="P3797" s="19">
        <f t="shared" si="59"/>
        <v>9</v>
      </c>
    </row>
    <row r="3798" spans="1:16" x14ac:dyDescent="0.25">
      <c r="A3798" s="21">
        <v>44833</v>
      </c>
      <c r="B3798" s="22" t="s">
        <v>6247</v>
      </c>
      <c r="C3798" s="22" t="s">
        <v>10</v>
      </c>
      <c r="D3798" s="22">
        <v>2</v>
      </c>
      <c r="E3798" s="22" t="s">
        <v>345</v>
      </c>
      <c r="F3798" s="22" t="s">
        <v>9</v>
      </c>
      <c r="G3798" s="22">
        <v>210</v>
      </c>
      <c r="H3798" s="22">
        <v>210</v>
      </c>
      <c r="I3798" s="22">
        <v>210</v>
      </c>
      <c r="J3798" s="23">
        <v>1.74</v>
      </c>
      <c r="K3798" s="22">
        <v>0</v>
      </c>
      <c r="L3798" s="24">
        <v>0</v>
      </c>
      <c r="M3798" s="22" t="s">
        <v>6346</v>
      </c>
      <c r="N3798" s="22">
        <v>3</v>
      </c>
      <c r="O3798" s="22">
        <v>364.35</v>
      </c>
      <c r="P3798" s="19">
        <f t="shared" si="59"/>
        <v>9</v>
      </c>
    </row>
    <row r="3799" spans="1:16" x14ac:dyDescent="0.25">
      <c r="A3799" s="21">
        <v>44833</v>
      </c>
      <c r="B3799" s="22" t="s">
        <v>2777</v>
      </c>
      <c r="C3799" s="22" t="s">
        <v>10</v>
      </c>
      <c r="D3799" s="22">
        <v>2</v>
      </c>
      <c r="E3799" s="22" t="s">
        <v>29</v>
      </c>
      <c r="F3799" s="22" t="s">
        <v>9</v>
      </c>
      <c r="G3799" s="22">
        <v>100</v>
      </c>
      <c r="H3799" s="22">
        <v>100</v>
      </c>
      <c r="I3799" s="22">
        <v>100</v>
      </c>
      <c r="J3799" s="23">
        <v>0.62</v>
      </c>
      <c r="K3799" s="22">
        <v>0</v>
      </c>
      <c r="L3799" s="24">
        <v>0</v>
      </c>
      <c r="M3799" s="22" t="s">
        <v>6347</v>
      </c>
      <c r="N3799" s="22">
        <v>3</v>
      </c>
      <c r="O3799" s="22">
        <v>62</v>
      </c>
      <c r="P3799" s="19">
        <f t="shared" si="59"/>
        <v>9</v>
      </c>
    </row>
    <row r="3800" spans="1:16" x14ac:dyDescent="0.25">
      <c r="A3800" s="21">
        <v>44833</v>
      </c>
      <c r="B3800" s="22" t="s">
        <v>5870</v>
      </c>
      <c r="C3800" s="22" t="s">
        <v>10</v>
      </c>
      <c r="D3800" s="22">
        <v>2</v>
      </c>
      <c r="E3800" s="22" t="s">
        <v>31</v>
      </c>
      <c r="F3800" s="22" t="s">
        <v>9</v>
      </c>
      <c r="G3800" s="22">
        <v>150</v>
      </c>
      <c r="H3800" s="22">
        <v>150</v>
      </c>
      <c r="I3800" s="22">
        <v>150</v>
      </c>
      <c r="J3800" s="23">
        <v>0.43</v>
      </c>
      <c r="K3800" s="22">
        <v>0</v>
      </c>
      <c r="L3800" s="24">
        <v>0</v>
      </c>
      <c r="M3800" s="22" t="s">
        <v>6348</v>
      </c>
      <c r="N3800" s="22">
        <v>3</v>
      </c>
      <c r="O3800" s="22">
        <v>64.697368499999996</v>
      </c>
      <c r="P3800" s="19">
        <f t="shared" si="59"/>
        <v>9</v>
      </c>
    </row>
    <row r="3801" spans="1:16" x14ac:dyDescent="0.25">
      <c r="A3801" s="21">
        <v>44833</v>
      </c>
      <c r="B3801" s="22">
        <v>3448866</v>
      </c>
      <c r="C3801" s="22" t="s">
        <v>10</v>
      </c>
      <c r="D3801" s="22">
        <v>2</v>
      </c>
      <c r="E3801" s="22" t="s">
        <v>179</v>
      </c>
      <c r="F3801" s="22" t="s">
        <v>9</v>
      </c>
      <c r="G3801" s="22">
        <v>300</v>
      </c>
      <c r="H3801" s="22">
        <v>300</v>
      </c>
      <c r="I3801" s="22">
        <v>300</v>
      </c>
      <c r="J3801" s="23">
        <v>2.68</v>
      </c>
      <c r="K3801" s="22">
        <v>0</v>
      </c>
      <c r="L3801" s="24">
        <v>0</v>
      </c>
      <c r="M3801" s="22" t="s">
        <v>6349</v>
      </c>
      <c r="N3801" s="22">
        <v>3</v>
      </c>
      <c r="O3801" s="22">
        <v>804.89285700000005</v>
      </c>
      <c r="P3801" s="19">
        <f t="shared" si="59"/>
        <v>9</v>
      </c>
    </row>
    <row r="3802" spans="1:16" x14ac:dyDescent="0.25">
      <c r="A3802" s="21">
        <v>44833</v>
      </c>
      <c r="B3802" s="22" t="s">
        <v>4382</v>
      </c>
      <c r="C3802" s="22" t="s">
        <v>10</v>
      </c>
      <c r="D3802" s="22">
        <v>2</v>
      </c>
      <c r="E3802" s="22" t="s">
        <v>13</v>
      </c>
      <c r="F3802" s="22" t="s">
        <v>9</v>
      </c>
      <c r="G3802" s="22">
        <v>2208</v>
      </c>
      <c r="H3802" s="22">
        <v>212</v>
      </c>
      <c r="I3802" s="22">
        <v>212</v>
      </c>
      <c r="J3802" s="23">
        <v>1.08</v>
      </c>
      <c r="K3802" s="22">
        <v>0</v>
      </c>
      <c r="L3802" s="24">
        <v>0</v>
      </c>
      <c r="M3802" s="22" t="s">
        <v>6350</v>
      </c>
      <c r="N3802" s="22">
        <v>3</v>
      </c>
      <c r="O3802" s="22">
        <v>228.97934076000001</v>
      </c>
      <c r="P3802" s="19">
        <f t="shared" si="59"/>
        <v>9</v>
      </c>
    </row>
    <row r="3803" spans="1:16" x14ac:dyDescent="0.25">
      <c r="A3803" s="21">
        <v>44833</v>
      </c>
      <c r="B3803" s="22" t="s">
        <v>2307</v>
      </c>
      <c r="C3803" s="22" t="s">
        <v>10</v>
      </c>
      <c r="D3803" s="22">
        <v>2</v>
      </c>
      <c r="E3803" s="22" t="s">
        <v>25</v>
      </c>
      <c r="F3803" s="22" t="s">
        <v>9</v>
      </c>
      <c r="G3803" s="22">
        <v>232</v>
      </c>
      <c r="H3803" s="22">
        <v>18</v>
      </c>
      <c r="I3803" s="22">
        <v>18</v>
      </c>
      <c r="J3803" s="23">
        <v>12.26</v>
      </c>
      <c r="K3803" s="22">
        <v>0</v>
      </c>
      <c r="L3803" s="24">
        <v>0</v>
      </c>
      <c r="M3803" s="22" t="s">
        <v>6351</v>
      </c>
      <c r="N3803" s="22">
        <v>3</v>
      </c>
      <c r="O3803" s="22">
        <v>220.73535863999999</v>
      </c>
      <c r="P3803" s="19">
        <f t="shared" si="59"/>
        <v>9</v>
      </c>
    </row>
    <row r="3804" spans="1:16" x14ac:dyDescent="0.25">
      <c r="A3804" s="21">
        <v>44833</v>
      </c>
      <c r="B3804" s="22" t="s">
        <v>2317</v>
      </c>
      <c r="C3804" s="22" t="s">
        <v>10</v>
      </c>
      <c r="D3804" s="22">
        <v>2</v>
      </c>
      <c r="E3804" s="22" t="s">
        <v>24</v>
      </c>
      <c r="F3804" s="22" t="s">
        <v>9</v>
      </c>
      <c r="G3804" s="22">
        <v>190</v>
      </c>
      <c r="H3804" s="22">
        <v>25</v>
      </c>
      <c r="I3804" s="22">
        <v>25</v>
      </c>
      <c r="J3804" s="23">
        <v>4.47</v>
      </c>
      <c r="K3804" s="22">
        <v>0</v>
      </c>
      <c r="L3804" s="24">
        <v>0</v>
      </c>
      <c r="M3804" s="22" t="s">
        <v>6352</v>
      </c>
      <c r="N3804" s="22">
        <v>3</v>
      </c>
      <c r="O3804" s="22">
        <v>111.75</v>
      </c>
      <c r="P3804" s="19">
        <f t="shared" si="59"/>
        <v>9</v>
      </c>
    </row>
    <row r="3805" spans="1:16" x14ac:dyDescent="0.25">
      <c r="A3805" s="21">
        <v>44833</v>
      </c>
      <c r="B3805" s="22" t="s">
        <v>5951</v>
      </c>
      <c r="C3805" s="22" t="s">
        <v>10</v>
      </c>
      <c r="D3805" s="22">
        <v>2</v>
      </c>
      <c r="E3805" s="22" t="s">
        <v>27</v>
      </c>
      <c r="F3805" s="22" t="s">
        <v>9</v>
      </c>
      <c r="G3805" s="22">
        <v>110</v>
      </c>
      <c r="H3805" s="22">
        <v>60</v>
      </c>
      <c r="I3805" s="22">
        <v>60</v>
      </c>
      <c r="J3805" s="23">
        <v>2.96</v>
      </c>
      <c r="K3805" s="22">
        <v>0</v>
      </c>
      <c r="L3805" s="24">
        <v>0</v>
      </c>
      <c r="M3805" s="22" t="s">
        <v>6353</v>
      </c>
      <c r="N3805" s="22">
        <v>3</v>
      </c>
      <c r="O3805" s="22">
        <v>177.792</v>
      </c>
      <c r="P3805" s="19">
        <f t="shared" si="59"/>
        <v>9</v>
      </c>
    </row>
    <row r="3806" spans="1:16" x14ac:dyDescent="0.25">
      <c r="A3806" s="21">
        <v>44833</v>
      </c>
      <c r="B3806" s="22" t="s">
        <v>6016</v>
      </c>
      <c r="C3806" s="22" t="s">
        <v>10</v>
      </c>
      <c r="D3806" s="22">
        <v>2</v>
      </c>
      <c r="E3806" s="22" t="s">
        <v>18</v>
      </c>
      <c r="F3806" s="22" t="s">
        <v>9</v>
      </c>
      <c r="G3806" s="22">
        <v>39</v>
      </c>
      <c r="H3806" s="22">
        <v>39</v>
      </c>
      <c r="I3806" s="22">
        <v>39</v>
      </c>
      <c r="J3806" s="23">
        <v>3.93</v>
      </c>
      <c r="K3806" s="22">
        <v>0</v>
      </c>
      <c r="L3806" s="24">
        <v>0</v>
      </c>
      <c r="M3806" s="22" t="s">
        <v>6354</v>
      </c>
      <c r="N3806" s="22">
        <v>3</v>
      </c>
      <c r="O3806" s="22">
        <v>153.44316000000001</v>
      </c>
      <c r="P3806" s="19">
        <f t="shared" si="59"/>
        <v>9</v>
      </c>
    </row>
    <row r="3807" spans="1:16" x14ac:dyDescent="0.25">
      <c r="A3807" s="21">
        <v>44833</v>
      </c>
      <c r="B3807" s="22" t="s">
        <v>3288</v>
      </c>
      <c r="C3807" s="22" t="s">
        <v>10</v>
      </c>
      <c r="D3807" s="22">
        <v>2</v>
      </c>
      <c r="E3807" s="22" t="s">
        <v>182</v>
      </c>
      <c r="F3807" s="22" t="s">
        <v>9</v>
      </c>
      <c r="G3807" s="22">
        <v>333</v>
      </c>
      <c r="H3807" s="22">
        <v>83</v>
      </c>
      <c r="I3807" s="22">
        <v>83</v>
      </c>
      <c r="J3807" s="23">
        <v>7.97</v>
      </c>
      <c r="K3807" s="22">
        <v>0</v>
      </c>
      <c r="L3807" s="24">
        <v>0</v>
      </c>
      <c r="M3807" s="22" t="s">
        <v>6355</v>
      </c>
      <c r="N3807" s="22">
        <v>3</v>
      </c>
      <c r="O3807" s="22">
        <v>661.51</v>
      </c>
      <c r="P3807" s="19">
        <f t="shared" si="59"/>
        <v>9</v>
      </c>
    </row>
    <row r="3808" spans="1:16" x14ac:dyDescent="0.25">
      <c r="A3808" s="21">
        <v>44833</v>
      </c>
      <c r="B3808" s="22" t="s">
        <v>3337</v>
      </c>
      <c r="C3808" s="22" t="s">
        <v>10</v>
      </c>
      <c r="D3808" s="22">
        <v>2</v>
      </c>
      <c r="E3808" s="22" t="s">
        <v>22</v>
      </c>
      <c r="F3808" s="22" t="s">
        <v>9</v>
      </c>
      <c r="G3808" s="22">
        <v>65</v>
      </c>
      <c r="H3808" s="22">
        <v>65</v>
      </c>
      <c r="I3808" s="22">
        <v>65</v>
      </c>
      <c r="J3808" s="23">
        <v>2.19</v>
      </c>
      <c r="K3808" s="22">
        <v>0</v>
      </c>
      <c r="L3808" s="24">
        <v>0</v>
      </c>
      <c r="M3808" s="22" t="s">
        <v>6356</v>
      </c>
      <c r="N3808" s="22">
        <v>3</v>
      </c>
      <c r="O3808" s="22">
        <v>142.41190470000001</v>
      </c>
      <c r="P3808" s="19">
        <f t="shared" si="59"/>
        <v>9</v>
      </c>
    </row>
    <row r="3809" spans="1:16" x14ac:dyDescent="0.25">
      <c r="A3809" s="21">
        <v>44833</v>
      </c>
      <c r="B3809" s="22" t="s">
        <v>2532</v>
      </c>
      <c r="C3809" s="22" t="s">
        <v>10</v>
      </c>
      <c r="D3809" s="22">
        <v>2</v>
      </c>
      <c r="E3809" s="22" t="s">
        <v>14</v>
      </c>
      <c r="F3809" s="22" t="s">
        <v>9</v>
      </c>
      <c r="G3809" s="22">
        <v>6</v>
      </c>
      <c r="H3809" s="22">
        <v>6</v>
      </c>
      <c r="I3809" s="22">
        <v>6</v>
      </c>
      <c r="J3809" s="23">
        <v>7.09</v>
      </c>
      <c r="K3809" s="22">
        <v>0</v>
      </c>
      <c r="L3809" s="24">
        <v>0</v>
      </c>
      <c r="M3809" s="22" t="s">
        <v>6357</v>
      </c>
      <c r="N3809" s="22">
        <v>3</v>
      </c>
      <c r="O3809" s="22">
        <v>42.54</v>
      </c>
      <c r="P3809" s="19">
        <f t="shared" si="59"/>
        <v>9</v>
      </c>
    </row>
    <row r="3810" spans="1:16" x14ac:dyDescent="0.25">
      <c r="A3810" s="21">
        <v>44833</v>
      </c>
      <c r="B3810" s="22" t="s">
        <v>3004</v>
      </c>
      <c r="C3810" s="22" t="s">
        <v>10</v>
      </c>
      <c r="D3810" s="22">
        <v>2</v>
      </c>
      <c r="E3810" s="22" t="s">
        <v>15</v>
      </c>
      <c r="F3810" s="22" t="s">
        <v>9</v>
      </c>
      <c r="G3810" s="22">
        <v>6</v>
      </c>
      <c r="H3810" s="22">
        <v>6</v>
      </c>
      <c r="I3810" s="22">
        <v>6</v>
      </c>
      <c r="J3810" s="23">
        <v>14.57</v>
      </c>
      <c r="K3810" s="22">
        <v>0</v>
      </c>
      <c r="L3810" s="24">
        <v>0</v>
      </c>
      <c r="M3810" s="22" t="s">
        <v>6358</v>
      </c>
      <c r="N3810" s="22">
        <v>3</v>
      </c>
      <c r="O3810" s="22">
        <v>87.409999979999995</v>
      </c>
      <c r="P3810" s="19">
        <f t="shared" si="59"/>
        <v>9</v>
      </c>
    </row>
    <row r="3811" spans="1:16" x14ac:dyDescent="0.25">
      <c r="A3811" s="21">
        <v>44833</v>
      </c>
      <c r="B3811" s="22" t="s">
        <v>3381</v>
      </c>
      <c r="C3811" s="22" t="s">
        <v>10</v>
      </c>
      <c r="D3811" s="22">
        <v>2</v>
      </c>
      <c r="E3811" s="22" t="s">
        <v>20</v>
      </c>
      <c r="F3811" s="22" t="s">
        <v>9</v>
      </c>
      <c r="G3811" s="22">
        <v>18</v>
      </c>
      <c r="H3811" s="22">
        <v>18</v>
      </c>
      <c r="I3811" s="22">
        <v>16</v>
      </c>
      <c r="J3811" s="23">
        <v>8.0500000000000007</v>
      </c>
      <c r="K3811" s="22">
        <v>-2</v>
      </c>
      <c r="L3811" s="24">
        <v>-16.11</v>
      </c>
      <c r="M3811" s="22" t="s">
        <v>6650</v>
      </c>
      <c r="N3811" s="22">
        <v>3</v>
      </c>
      <c r="O3811" s="22">
        <v>144.97378019999999</v>
      </c>
      <c r="P3811" s="19">
        <f t="shared" si="59"/>
        <v>9</v>
      </c>
    </row>
    <row r="3812" spans="1:16" x14ac:dyDescent="0.25">
      <c r="A3812" s="21">
        <v>44833</v>
      </c>
      <c r="B3812" s="22" t="s">
        <v>3028</v>
      </c>
      <c r="C3812" s="22" t="s">
        <v>966</v>
      </c>
      <c r="D3812" s="22">
        <v>2</v>
      </c>
      <c r="E3812" s="22" t="s">
        <v>1278</v>
      </c>
      <c r="F3812" s="22" t="s">
        <v>407</v>
      </c>
      <c r="G3812" s="22">
        <v>51</v>
      </c>
      <c r="H3812" s="22">
        <v>21</v>
      </c>
      <c r="I3812" s="22">
        <v>15</v>
      </c>
      <c r="J3812" s="22" t="s">
        <v>4333</v>
      </c>
      <c r="K3812" s="22">
        <v>-6</v>
      </c>
      <c r="L3812" s="22" t="s">
        <v>6695</v>
      </c>
      <c r="M3812" s="22" t="s">
        <v>6696</v>
      </c>
      <c r="N3812" s="22">
        <v>4</v>
      </c>
      <c r="O3812" s="22">
        <v>24027.40241622</v>
      </c>
      <c r="P3812" s="19">
        <f t="shared" si="59"/>
        <v>9</v>
      </c>
    </row>
    <row r="3813" spans="1:16" x14ac:dyDescent="0.25">
      <c r="A3813" s="21">
        <v>44833</v>
      </c>
      <c r="B3813" s="22" t="s">
        <v>4437</v>
      </c>
      <c r="C3813" s="22" t="s">
        <v>966</v>
      </c>
      <c r="D3813" s="22">
        <v>2</v>
      </c>
      <c r="E3813" s="22" t="s">
        <v>1041</v>
      </c>
      <c r="F3813" s="22" t="s">
        <v>9</v>
      </c>
      <c r="G3813" s="22">
        <v>370</v>
      </c>
      <c r="H3813" s="22">
        <v>134</v>
      </c>
      <c r="I3813" s="22">
        <v>14</v>
      </c>
      <c r="J3813" s="23">
        <v>1.1299999999999999</v>
      </c>
      <c r="K3813" s="22">
        <v>-120</v>
      </c>
      <c r="L3813" s="24">
        <v>-135.47999999999999</v>
      </c>
      <c r="M3813" s="22" t="s">
        <v>6697</v>
      </c>
      <c r="N3813" s="22">
        <v>3</v>
      </c>
      <c r="O3813" s="22">
        <v>151.286</v>
      </c>
      <c r="P3813" s="19">
        <f t="shared" si="59"/>
        <v>9</v>
      </c>
    </row>
    <row r="3814" spans="1:16" x14ac:dyDescent="0.25">
      <c r="A3814" s="21">
        <v>44833</v>
      </c>
      <c r="B3814" s="22" t="s">
        <v>3069</v>
      </c>
      <c r="C3814" s="22" t="s">
        <v>966</v>
      </c>
      <c r="D3814" s="22">
        <v>2</v>
      </c>
      <c r="E3814" s="22" t="s">
        <v>1267</v>
      </c>
      <c r="F3814" s="22" t="s">
        <v>407</v>
      </c>
      <c r="G3814" s="22">
        <v>5361</v>
      </c>
      <c r="H3814" s="22">
        <v>148</v>
      </c>
      <c r="I3814" s="22">
        <v>106</v>
      </c>
      <c r="J3814" s="23">
        <v>3.84</v>
      </c>
      <c r="K3814" s="22">
        <v>-42</v>
      </c>
      <c r="L3814" s="24">
        <v>-161.18</v>
      </c>
      <c r="M3814" s="22" t="s">
        <v>6698</v>
      </c>
      <c r="N3814" s="22">
        <v>4</v>
      </c>
      <c r="O3814" s="22">
        <v>567.97641948</v>
      </c>
      <c r="P3814" s="19">
        <f t="shared" si="59"/>
        <v>9</v>
      </c>
    </row>
    <row r="3815" spans="1:16" x14ac:dyDescent="0.25">
      <c r="A3815" s="21">
        <v>44833</v>
      </c>
      <c r="B3815" s="22" t="s">
        <v>3197</v>
      </c>
      <c r="C3815" s="22" t="s">
        <v>10</v>
      </c>
      <c r="D3815" s="22">
        <v>2</v>
      </c>
      <c r="E3815" s="22" t="s">
        <v>178</v>
      </c>
      <c r="F3815" s="22" t="s">
        <v>9</v>
      </c>
      <c r="G3815" s="22">
        <v>2099</v>
      </c>
      <c r="H3815" s="22">
        <v>793</v>
      </c>
      <c r="I3815" s="22">
        <v>591</v>
      </c>
      <c r="J3815" s="23">
        <v>0.45</v>
      </c>
      <c r="K3815" s="22">
        <v>-202</v>
      </c>
      <c r="L3815" s="24">
        <v>-89.96</v>
      </c>
      <c r="M3815" s="22" t="s">
        <v>6926</v>
      </c>
      <c r="N3815" s="22">
        <v>3</v>
      </c>
      <c r="O3815" s="22">
        <v>353.14891039999998</v>
      </c>
      <c r="P3815" s="19">
        <f t="shared" si="59"/>
        <v>9</v>
      </c>
    </row>
    <row r="3816" spans="1:16" x14ac:dyDescent="0.25">
      <c r="A3816" s="21">
        <v>44833</v>
      </c>
      <c r="B3816" s="22" t="s">
        <v>6417</v>
      </c>
      <c r="C3816" s="22" t="s">
        <v>10</v>
      </c>
      <c r="D3816" s="22">
        <v>2</v>
      </c>
      <c r="E3816" s="22" t="s">
        <v>352</v>
      </c>
      <c r="F3816" s="22" t="s">
        <v>9</v>
      </c>
      <c r="G3816" s="22">
        <v>89</v>
      </c>
      <c r="H3816" s="22">
        <v>2</v>
      </c>
      <c r="I3816" s="22">
        <v>0</v>
      </c>
      <c r="J3816" s="23">
        <v>1.07</v>
      </c>
      <c r="K3816" s="22">
        <v>-2</v>
      </c>
      <c r="L3816" s="24">
        <v>-2.13</v>
      </c>
      <c r="M3816" s="22" t="s">
        <v>7130</v>
      </c>
      <c r="N3816" s="22">
        <v>3</v>
      </c>
      <c r="O3816" s="22">
        <v>2.1318133800000001</v>
      </c>
      <c r="P3816" s="19">
        <f t="shared" si="59"/>
        <v>9</v>
      </c>
    </row>
    <row r="3817" spans="1:16" x14ac:dyDescent="0.25">
      <c r="A3817" s="21">
        <v>44834</v>
      </c>
      <c r="B3817" s="22" t="s">
        <v>2594</v>
      </c>
      <c r="C3817" s="22" t="s">
        <v>10</v>
      </c>
      <c r="D3817" s="22">
        <v>2</v>
      </c>
      <c r="E3817" s="22" t="s">
        <v>496</v>
      </c>
      <c r="F3817" s="22" t="s">
        <v>407</v>
      </c>
      <c r="G3817" s="22">
        <v>460</v>
      </c>
      <c r="H3817" s="22">
        <v>340</v>
      </c>
      <c r="I3817" s="22">
        <v>340</v>
      </c>
      <c r="J3817" s="23">
        <v>0</v>
      </c>
      <c r="K3817" s="22">
        <v>0</v>
      </c>
      <c r="L3817" s="24">
        <v>0</v>
      </c>
      <c r="M3817" s="22" t="s">
        <v>2754</v>
      </c>
      <c r="N3817" s="22">
        <v>4</v>
      </c>
      <c r="O3817" s="22">
        <v>0</v>
      </c>
      <c r="P3817" s="19">
        <f t="shared" si="59"/>
        <v>9</v>
      </c>
    </row>
    <row r="3818" spans="1:16" x14ac:dyDescent="0.25">
      <c r="A3818" s="21">
        <v>44834</v>
      </c>
      <c r="B3818" s="22" t="s">
        <v>2343</v>
      </c>
      <c r="C3818" s="22" t="s">
        <v>10</v>
      </c>
      <c r="D3818" s="22">
        <v>2</v>
      </c>
      <c r="E3818" s="22" t="s">
        <v>439</v>
      </c>
      <c r="F3818" s="22" t="s">
        <v>407</v>
      </c>
      <c r="G3818" s="22">
        <v>206</v>
      </c>
      <c r="H3818" s="22">
        <v>136</v>
      </c>
      <c r="I3818" s="22">
        <v>136</v>
      </c>
      <c r="J3818" s="23">
        <v>0</v>
      </c>
      <c r="K3818" s="22">
        <v>0</v>
      </c>
      <c r="L3818" s="24">
        <v>0</v>
      </c>
      <c r="M3818" s="22" t="s">
        <v>2755</v>
      </c>
      <c r="N3818" s="22">
        <v>4</v>
      </c>
      <c r="O3818" s="22">
        <v>0</v>
      </c>
      <c r="P3818" s="19">
        <f t="shared" si="59"/>
        <v>9</v>
      </c>
    </row>
    <row r="3819" spans="1:16" x14ac:dyDescent="0.25">
      <c r="A3819" s="21">
        <v>44834</v>
      </c>
      <c r="B3819" s="22" t="s">
        <v>2212</v>
      </c>
      <c r="C3819" s="22" t="s">
        <v>966</v>
      </c>
      <c r="D3819" s="22">
        <v>2</v>
      </c>
      <c r="E3819" s="22" t="s">
        <v>1237</v>
      </c>
      <c r="F3819" s="22" t="s">
        <v>407</v>
      </c>
      <c r="G3819" s="22">
        <v>640</v>
      </c>
      <c r="H3819" s="22">
        <v>120</v>
      </c>
      <c r="I3819" s="22">
        <v>120</v>
      </c>
      <c r="J3819" s="23">
        <v>2.06</v>
      </c>
      <c r="K3819" s="22">
        <v>0</v>
      </c>
      <c r="L3819" s="24">
        <v>0</v>
      </c>
      <c r="M3819" s="22" t="s">
        <v>3656</v>
      </c>
      <c r="N3819" s="22">
        <v>4</v>
      </c>
      <c r="O3819" s="22">
        <v>247.0956516</v>
      </c>
      <c r="P3819" s="19">
        <f t="shared" si="59"/>
        <v>9</v>
      </c>
    </row>
    <row r="3820" spans="1:16" x14ac:dyDescent="0.25">
      <c r="A3820" s="21">
        <v>44834</v>
      </c>
      <c r="B3820" s="22" t="s">
        <v>3657</v>
      </c>
      <c r="C3820" s="22" t="s">
        <v>966</v>
      </c>
      <c r="D3820" s="22">
        <v>2</v>
      </c>
      <c r="E3820" s="22" t="s">
        <v>1238</v>
      </c>
      <c r="F3820" s="22" t="s">
        <v>407</v>
      </c>
      <c r="G3820" s="22">
        <v>43</v>
      </c>
      <c r="H3820" s="22">
        <v>43</v>
      </c>
      <c r="I3820" s="22">
        <v>43</v>
      </c>
      <c r="J3820" s="23">
        <v>1.85</v>
      </c>
      <c r="K3820" s="22">
        <v>0</v>
      </c>
      <c r="L3820" s="24">
        <v>0</v>
      </c>
      <c r="M3820" s="22" t="s">
        <v>3658</v>
      </c>
      <c r="N3820" s="22">
        <v>4</v>
      </c>
      <c r="O3820" s="22">
        <v>79.389919169999999</v>
      </c>
      <c r="P3820" s="19">
        <f t="shared" si="59"/>
        <v>9</v>
      </c>
    </row>
    <row r="3821" spans="1:16" x14ac:dyDescent="0.25">
      <c r="A3821" s="21">
        <v>44834</v>
      </c>
      <c r="B3821" s="22" t="s">
        <v>2769</v>
      </c>
      <c r="C3821" s="22" t="s">
        <v>966</v>
      </c>
      <c r="D3821" s="22">
        <v>2</v>
      </c>
      <c r="E3821" s="22" t="s">
        <v>1239</v>
      </c>
      <c r="F3821" s="22" t="s">
        <v>407</v>
      </c>
      <c r="G3821" s="22">
        <v>101</v>
      </c>
      <c r="H3821" s="22">
        <v>101</v>
      </c>
      <c r="I3821" s="22">
        <v>101</v>
      </c>
      <c r="J3821" s="23">
        <v>3.35</v>
      </c>
      <c r="K3821" s="22">
        <v>0</v>
      </c>
      <c r="L3821" s="24">
        <v>0</v>
      </c>
      <c r="M3821" s="22" t="s">
        <v>3659</v>
      </c>
      <c r="N3821" s="22">
        <v>4</v>
      </c>
      <c r="O3821" s="22">
        <v>337.84698868999999</v>
      </c>
      <c r="P3821" s="19">
        <f t="shared" si="59"/>
        <v>9</v>
      </c>
    </row>
    <row r="3822" spans="1:16" x14ac:dyDescent="0.25">
      <c r="A3822" s="21">
        <v>44834</v>
      </c>
      <c r="B3822" s="22" t="s">
        <v>2346</v>
      </c>
      <c r="C3822" s="22" t="s">
        <v>966</v>
      </c>
      <c r="D3822" s="22">
        <v>2</v>
      </c>
      <c r="E3822" s="22" t="s">
        <v>1236</v>
      </c>
      <c r="F3822" s="22" t="s">
        <v>407</v>
      </c>
      <c r="G3822" s="22">
        <v>333</v>
      </c>
      <c r="H3822" s="22">
        <v>93</v>
      </c>
      <c r="I3822" s="22">
        <v>93</v>
      </c>
      <c r="J3822" s="23">
        <v>4.37</v>
      </c>
      <c r="K3822" s="22">
        <v>0</v>
      </c>
      <c r="L3822" s="24">
        <v>0</v>
      </c>
      <c r="M3822" s="22" t="s">
        <v>3660</v>
      </c>
      <c r="N3822" s="22">
        <v>4</v>
      </c>
      <c r="O3822" s="22">
        <v>406.38096725999998</v>
      </c>
      <c r="P3822" s="19">
        <f t="shared" si="59"/>
        <v>9</v>
      </c>
    </row>
    <row r="3823" spans="1:16" x14ac:dyDescent="0.25">
      <c r="A3823" s="21">
        <v>44834</v>
      </c>
      <c r="B3823" s="22" t="s">
        <v>3528</v>
      </c>
      <c r="C3823" s="22" t="s">
        <v>9</v>
      </c>
      <c r="D3823" s="22">
        <v>2</v>
      </c>
      <c r="E3823" s="22" t="s">
        <v>1177</v>
      </c>
      <c r="F3823" s="22" t="s">
        <v>407</v>
      </c>
      <c r="G3823" s="22">
        <v>409</v>
      </c>
      <c r="H3823" s="22">
        <v>70</v>
      </c>
      <c r="I3823" s="22">
        <v>70</v>
      </c>
      <c r="J3823" s="23">
        <v>8.48</v>
      </c>
      <c r="K3823" s="22">
        <v>0</v>
      </c>
      <c r="L3823" s="24">
        <v>0</v>
      </c>
      <c r="M3823" s="22" t="s">
        <v>4136</v>
      </c>
      <c r="N3823" s="22">
        <v>4</v>
      </c>
      <c r="O3823" s="22">
        <v>593.33194270000001</v>
      </c>
      <c r="P3823" s="19">
        <f t="shared" si="59"/>
        <v>9</v>
      </c>
    </row>
    <row r="3824" spans="1:16" x14ac:dyDescent="0.25">
      <c r="A3824" s="21">
        <v>44834</v>
      </c>
      <c r="B3824" s="22" t="s">
        <v>3696</v>
      </c>
      <c r="C3824" s="22" t="s">
        <v>9</v>
      </c>
      <c r="D3824" s="22">
        <v>2</v>
      </c>
      <c r="E3824" s="22" t="s">
        <v>1178</v>
      </c>
      <c r="F3824" s="22" t="s">
        <v>407</v>
      </c>
      <c r="G3824" s="22">
        <v>10282</v>
      </c>
      <c r="H3824" s="22">
        <v>900</v>
      </c>
      <c r="I3824" s="22">
        <v>900</v>
      </c>
      <c r="J3824" s="23">
        <v>1.28</v>
      </c>
      <c r="K3824" s="22">
        <v>0</v>
      </c>
      <c r="L3824" s="24">
        <v>0</v>
      </c>
      <c r="M3824" s="22" t="s">
        <v>4137</v>
      </c>
      <c r="N3824" s="22">
        <v>4</v>
      </c>
      <c r="O3824" s="22">
        <v>1154.6005950000001</v>
      </c>
      <c r="P3824" s="19">
        <f t="shared" si="59"/>
        <v>9</v>
      </c>
    </row>
    <row r="3825" spans="1:16" x14ac:dyDescent="0.25">
      <c r="A3825" s="21">
        <v>44834</v>
      </c>
      <c r="B3825" s="22" t="s">
        <v>3521</v>
      </c>
      <c r="C3825" s="22" t="s">
        <v>9</v>
      </c>
      <c r="D3825" s="22">
        <v>2</v>
      </c>
      <c r="E3825" s="22" t="s">
        <v>1189</v>
      </c>
      <c r="F3825" s="22" t="s">
        <v>407</v>
      </c>
      <c r="G3825" s="22">
        <v>483</v>
      </c>
      <c r="H3825" s="22">
        <v>336</v>
      </c>
      <c r="I3825" s="22">
        <v>336</v>
      </c>
      <c r="J3825" s="23">
        <v>1.59</v>
      </c>
      <c r="K3825" s="22">
        <v>0</v>
      </c>
      <c r="L3825" s="24">
        <v>0</v>
      </c>
      <c r="M3825" s="22" t="s">
        <v>4138</v>
      </c>
      <c r="N3825" s="22">
        <v>4</v>
      </c>
      <c r="O3825" s="22">
        <v>534.38608608000004</v>
      </c>
      <c r="P3825" s="19">
        <f t="shared" si="59"/>
        <v>9</v>
      </c>
    </row>
    <row r="3826" spans="1:16" x14ac:dyDescent="0.25">
      <c r="A3826" s="21">
        <v>44834</v>
      </c>
      <c r="B3826" s="22" t="s">
        <v>3692</v>
      </c>
      <c r="C3826" s="22" t="s">
        <v>9</v>
      </c>
      <c r="D3826" s="22">
        <v>2</v>
      </c>
      <c r="E3826" s="22" t="s">
        <v>1188</v>
      </c>
      <c r="F3826" s="22" t="s">
        <v>407</v>
      </c>
      <c r="G3826" s="22">
        <v>2141</v>
      </c>
      <c r="H3826" s="22">
        <v>400</v>
      </c>
      <c r="I3826" s="22">
        <v>400</v>
      </c>
      <c r="J3826" s="23">
        <v>4.08</v>
      </c>
      <c r="K3826" s="22">
        <v>0</v>
      </c>
      <c r="L3826" s="24">
        <v>0</v>
      </c>
      <c r="M3826" s="22" t="s">
        <v>4139</v>
      </c>
      <c r="N3826" s="22">
        <v>4</v>
      </c>
      <c r="O3826" s="22">
        <v>1631.2011279999999</v>
      </c>
      <c r="P3826" s="19">
        <f t="shared" si="59"/>
        <v>9</v>
      </c>
    </row>
    <row r="3827" spans="1:16" x14ac:dyDescent="0.25">
      <c r="A3827" s="21">
        <v>44834</v>
      </c>
      <c r="B3827" s="22" t="s">
        <v>3839</v>
      </c>
      <c r="C3827" s="22" t="s">
        <v>9</v>
      </c>
      <c r="D3827" s="22">
        <v>2</v>
      </c>
      <c r="E3827" s="22" t="s">
        <v>1095</v>
      </c>
      <c r="F3827" s="22" t="s">
        <v>9</v>
      </c>
      <c r="G3827" s="22">
        <v>67</v>
      </c>
      <c r="H3827" s="22">
        <v>45</v>
      </c>
      <c r="I3827" s="22">
        <v>45</v>
      </c>
      <c r="J3827" s="22" t="s">
        <v>4346</v>
      </c>
      <c r="K3827" s="22">
        <v>0</v>
      </c>
      <c r="L3827" s="24">
        <v>0</v>
      </c>
      <c r="M3827" s="22" t="s">
        <v>4347</v>
      </c>
      <c r="N3827" s="22">
        <v>3</v>
      </c>
      <c r="O3827" s="22">
        <v>90524.545250399999</v>
      </c>
      <c r="P3827" s="19">
        <f t="shared" si="59"/>
        <v>9</v>
      </c>
    </row>
    <row r="3828" spans="1:16" x14ac:dyDescent="0.25">
      <c r="A3828" s="21">
        <v>44834</v>
      </c>
      <c r="B3828" s="22" t="s">
        <v>2193</v>
      </c>
      <c r="C3828" s="22" t="s">
        <v>9</v>
      </c>
      <c r="D3828" s="22">
        <v>2</v>
      </c>
      <c r="E3828" s="22" t="s">
        <v>1094</v>
      </c>
      <c r="F3828" s="22" t="s">
        <v>9</v>
      </c>
      <c r="G3828" s="22">
        <v>587</v>
      </c>
      <c r="H3828" s="22">
        <v>200</v>
      </c>
      <c r="I3828" s="22">
        <v>200</v>
      </c>
      <c r="J3828" s="23">
        <v>0.53</v>
      </c>
      <c r="K3828" s="22">
        <v>0</v>
      </c>
      <c r="L3828" s="24">
        <v>0</v>
      </c>
      <c r="M3828" s="22" t="s">
        <v>4348</v>
      </c>
      <c r="N3828" s="22">
        <v>3</v>
      </c>
      <c r="O3828" s="22">
        <v>106.54533000000001</v>
      </c>
      <c r="P3828" s="19">
        <f t="shared" si="59"/>
        <v>9</v>
      </c>
    </row>
    <row r="3829" spans="1:16" x14ac:dyDescent="0.25">
      <c r="A3829" s="21">
        <v>44834</v>
      </c>
      <c r="B3829" s="22" t="s">
        <v>5700</v>
      </c>
      <c r="C3829" s="22" t="s">
        <v>10</v>
      </c>
      <c r="D3829" s="22">
        <v>2</v>
      </c>
      <c r="E3829" s="22" t="s">
        <v>491</v>
      </c>
      <c r="F3829" s="22" t="s">
        <v>407</v>
      </c>
      <c r="G3829" s="22">
        <v>127</v>
      </c>
      <c r="H3829" s="22">
        <v>27</v>
      </c>
      <c r="I3829" s="22">
        <v>27</v>
      </c>
      <c r="J3829" s="23">
        <v>11.89</v>
      </c>
      <c r="K3829" s="22">
        <v>0</v>
      </c>
      <c r="L3829" s="24">
        <v>0</v>
      </c>
      <c r="M3829" s="22" t="s">
        <v>5701</v>
      </c>
      <c r="N3829" s="22">
        <v>4</v>
      </c>
      <c r="O3829" s="22">
        <v>321.06103217999998</v>
      </c>
      <c r="P3829" s="19">
        <f t="shared" si="59"/>
        <v>9</v>
      </c>
    </row>
    <row r="3830" spans="1:16" x14ac:dyDescent="0.25">
      <c r="A3830" s="21">
        <v>44834</v>
      </c>
      <c r="B3830" s="22" t="s">
        <v>4942</v>
      </c>
      <c r="C3830" s="22" t="s">
        <v>10</v>
      </c>
      <c r="D3830" s="22">
        <v>2</v>
      </c>
      <c r="E3830" s="22" t="s">
        <v>441</v>
      </c>
      <c r="F3830" s="22" t="s">
        <v>407</v>
      </c>
      <c r="G3830" s="22">
        <v>75</v>
      </c>
      <c r="H3830" s="22">
        <v>5</v>
      </c>
      <c r="I3830" s="22">
        <v>5</v>
      </c>
      <c r="J3830" s="23">
        <v>56.9</v>
      </c>
      <c r="K3830" s="22">
        <v>0</v>
      </c>
      <c r="L3830" s="24">
        <v>0</v>
      </c>
      <c r="M3830" s="22" t="s">
        <v>5702</v>
      </c>
      <c r="N3830" s="22">
        <v>4</v>
      </c>
      <c r="O3830" s="22">
        <v>284.50099999999998</v>
      </c>
      <c r="P3830" s="19">
        <f t="shared" si="59"/>
        <v>9</v>
      </c>
    </row>
    <row r="3831" spans="1:16" x14ac:dyDescent="0.25">
      <c r="A3831" s="21">
        <v>44834</v>
      </c>
      <c r="B3831" s="22" t="s">
        <v>5303</v>
      </c>
      <c r="C3831" s="22" t="s">
        <v>10</v>
      </c>
      <c r="D3831" s="22">
        <v>2</v>
      </c>
      <c r="E3831" s="22" t="s">
        <v>442</v>
      </c>
      <c r="F3831" s="22" t="s">
        <v>407</v>
      </c>
      <c r="G3831" s="22">
        <v>40</v>
      </c>
      <c r="H3831" s="22">
        <v>40</v>
      </c>
      <c r="I3831" s="22">
        <v>40</v>
      </c>
      <c r="J3831" s="23">
        <v>9.94</v>
      </c>
      <c r="K3831" s="22">
        <v>0</v>
      </c>
      <c r="L3831" s="24">
        <v>0</v>
      </c>
      <c r="M3831" s="22" t="s">
        <v>5703</v>
      </c>
      <c r="N3831" s="22">
        <v>4</v>
      </c>
      <c r="O3831" s="22">
        <v>397.6</v>
      </c>
      <c r="P3831" s="19">
        <f t="shared" si="59"/>
        <v>9</v>
      </c>
    </row>
    <row r="3832" spans="1:16" x14ac:dyDescent="0.25">
      <c r="A3832" s="21">
        <v>44834</v>
      </c>
      <c r="B3832" s="22" t="s">
        <v>4736</v>
      </c>
      <c r="C3832" s="22" t="s">
        <v>10</v>
      </c>
      <c r="D3832" s="22">
        <v>2</v>
      </c>
      <c r="E3832" s="22" t="s">
        <v>493</v>
      </c>
      <c r="F3832" s="22" t="s">
        <v>407</v>
      </c>
      <c r="G3832" s="22">
        <v>43</v>
      </c>
      <c r="H3832" s="22">
        <v>19</v>
      </c>
      <c r="I3832" s="22">
        <v>19</v>
      </c>
      <c r="J3832" s="23">
        <v>5.56</v>
      </c>
      <c r="K3832" s="22">
        <v>0</v>
      </c>
      <c r="L3832" s="24">
        <v>0</v>
      </c>
      <c r="M3832" s="22" t="s">
        <v>5704</v>
      </c>
      <c r="N3832" s="22">
        <v>4</v>
      </c>
      <c r="O3832" s="22">
        <v>105.57266134</v>
      </c>
      <c r="P3832" s="19">
        <f t="shared" si="59"/>
        <v>9</v>
      </c>
    </row>
    <row r="3833" spans="1:16" x14ac:dyDescent="0.25">
      <c r="A3833" s="21">
        <v>44834</v>
      </c>
      <c r="B3833" s="22" t="s">
        <v>2489</v>
      </c>
      <c r="C3833" s="22" t="s">
        <v>10</v>
      </c>
      <c r="D3833" s="22">
        <v>2</v>
      </c>
      <c r="E3833" s="22" t="s">
        <v>494</v>
      </c>
      <c r="F3833" s="22" t="s">
        <v>407</v>
      </c>
      <c r="G3833" s="22">
        <v>956</v>
      </c>
      <c r="H3833" s="22">
        <v>156</v>
      </c>
      <c r="I3833" s="22">
        <v>156</v>
      </c>
      <c r="J3833" s="23">
        <v>1.37</v>
      </c>
      <c r="K3833" s="22">
        <v>0</v>
      </c>
      <c r="L3833" s="24">
        <v>0</v>
      </c>
      <c r="M3833" s="22" t="s">
        <v>5705</v>
      </c>
      <c r="N3833" s="22">
        <v>4</v>
      </c>
      <c r="O3833" s="22">
        <v>213.88877640000001</v>
      </c>
      <c r="P3833" s="19">
        <f t="shared" si="59"/>
        <v>9</v>
      </c>
    </row>
    <row r="3834" spans="1:16" x14ac:dyDescent="0.25">
      <c r="A3834" s="21">
        <v>44834</v>
      </c>
      <c r="B3834" s="22" t="s">
        <v>3393</v>
      </c>
      <c r="C3834" s="22" t="s">
        <v>10</v>
      </c>
      <c r="D3834" s="22">
        <v>2</v>
      </c>
      <c r="E3834" s="22" t="s">
        <v>499</v>
      </c>
      <c r="F3834" s="22" t="s">
        <v>407</v>
      </c>
      <c r="G3834" s="22">
        <v>71</v>
      </c>
      <c r="H3834" s="22">
        <v>71</v>
      </c>
      <c r="I3834" s="22">
        <v>71</v>
      </c>
      <c r="J3834" s="23">
        <v>0.28999999999999998</v>
      </c>
      <c r="K3834" s="22">
        <v>0</v>
      </c>
      <c r="L3834" s="24">
        <v>0</v>
      </c>
      <c r="M3834" s="22" t="s">
        <v>5706</v>
      </c>
      <c r="N3834" s="22">
        <v>4</v>
      </c>
      <c r="O3834" s="22">
        <v>20.906802710000001</v>
      </c>
      <c r="P3834" s="19">
        <f t="shared" si="59"/>
        <v>9</v>
      </c>
    </row>
    <row r="3835" spans="1:16" x14ac:dyDescent="0.25">
      <c r="A3835" s="21">
        <v>44834</v>
      </c>
      <c r="B3835" s="22" t="s">
        <v>3284</v>
      </c>
      <c r="C3835" s="22" t="s">
        <v>10</v>
      </c>
      <c r="D3835" s="22">
        <v>2</v>
      </c>
      <c r="E3835" s="22" t="s">
        <v>492</v>
      </c>
      <c r="F3835" s="22" t="s">
        <v>407</v>
      </c>
      <c r="G3835" s="22">
        <v>248</v>
      </c>
      <c r="H3835" s="22">
        <v>248</v>
      </c>
      <c r="I3835" s="22">
        <v>248</v>
      </c>
      <c r="J3835" s="23">
        <v>1.84</v>
      </c>
      <c r="K3835" s="22">
        <v>0</v>
      </c>
      <c r="L3835" s="24">
        <v>0</v>
      </c>
      <c r="M3835" s="22" t="s">
        <v>5707</v>
      </c>
      <c r="N3835" s="22">
        <v>4</v>
      </c>
      <c r="O3835" s="22">
        <v>455.29043544000001</v>
      </c>
      <c r="P3835" s="19">
        <f t="shared" si="59"/>
        <v>9</v>
      </c>
    </row>
    <row r="3836" spans="1:16" x14ac:dyDescent="0.25">
      <c r="A3836" s="21">
        <v>44834</v>
      </c>
      <c r="B3836" s="22" t="s">
        <v>3425</v>
      </c>
      <c r="C3836" s="22" t="s">
        <v>10</v>
      </c>
      <c r="D3836" s="22">
        <v>2</v>
      </c>
      <c r="E3836" s="22" t="s">
        <v>443</v>
      </c>
      <c r="F3836" s="22" t="s">
        <v>407</v>
      </c>
      <c r="G3836" s="22">
        <v>1949</v>
      </c>
      <c r="H3836" s="22">
        <v>99</v>
      </c>
      <c r="I3836" s="22">
        <v>99</v>
      </c>
      <c r="J3836" s="23">
        <v>2.61</v>
      </c>
      <c r="K3836" s="22">
        <v>0</v>
      </c>
      <c r="L3836" s="24">
        <v>0</v>
      </c>
      <c r="M3836" s="22" t="s">
        <v>5708</v>
      </c>
      <c r="N3836" s="22">
        <v>4</v>
      </c>
      <c r="O3836" s="22">
        <v>258.39</v>
      </c>
      <c r="P3836" s="19">
        <f t="shared" si="59"/>
        <v>9</v>
      </c>
    </row>
    <row r="3837" spans="1:16" x14ac:dyDescent="0.25">
      <c r="A3837" s="21">
        <v>44834</v>
      </c>
      <c r="B3837" s="22" t="s">
        <v>2516</v>
      </c>
      <c r="C3837" s="22" t="s">
        <v>10</v>
      </c>
      <c r="D3837" s="22">
        <v>2</v>
      </c>
      <c r="E3837" s="22" t="s">
        <v>438</v>
      </c>
      <c r="F3837" s="22" t="s">
        <v>407</v>
      </c>
      <c r="G3837" s="22">
        <v>1559</v>
      </c>
      <c r="H3837" s="22">
        <v>239</v>
      </c>
      <c r="I3837" s="22">
        <v>239</v>
      </c>
      <c r="J3837" s="23">
        <v>0.85</v>
      </c>
      <c r="K3837" s="22">
        <v>0</v>
      </c>
      <c r="L3837" s="24">
        <v>0</v>
      </c>
      <c r="M3837" s="22" t="s">
        <v>5709</v>
      </c>
      <c r="N3837" s="22">
        <v>4</v>
      </c>
      <c r="O3837" s="22">
        <v>203.07523602000001</v>
      </c>
      <c r="P3837" s="19">
        <f t="shared" si="59"/>
        <v>9</v>
      </c>
    </row>
    <row r="3838" spans="1:16" x14ac:dyDescent="0.25">
      <c r="A3838" s="21">
        <v>44834</v>
      </c>
      <c r="B3838" s="22" t="s">
        <v>3432</v>
      </c>
      <c r="C3838" s="22" t="s">
        <v>10</v>
      </c>
      <c r="D3838" s="22">
        <v>2</v>
      </c>
      <c r="E3838" s="22" t="s">
        <v>440</v>
      </c>
      <c r="F3838" s="22" t="s">
        <v>407</v>
      </c>
      <c r="G3838" s="22">
        <v>4165</v>
      </c>
      <c r="H3838" s="22">
        <v>425</v>
      </c>
      <c r="I3838" s="22">
        <v>425</v>
      </c>
      <c r="J3838" s="23">
        <v>0.77</v>
      </c>
      <c r="K3838" s="22">
        <v>0</v>
      </c>
      <c r="L3838" s="24">
        <v>0</v>
      </c>
      <c r="M3838" s="22" t="s">
        <v>5710</v>
      </c>
      <c r="N3838" s="22">
        <v>4</v>
      </c>
      <c r="O3838" s="22">
        <v>327.19534499999997</v>
      </c>
      <c r="P3838" s="19">
        <f t="shared" si="59"/>
        <v>9</v>
      </c>
    </row>
    <row r="3839" spans="1:16" x14ac:dyDescent="0.25">
      <c r="A3839" s="21">
        <v>44834</v>
      </c>
      <c r="B3839" s="22" t="s">
        <v>3456</v>
      </c>
      <c r="C3839" s="22" t="s">
        <v>10</v>
      </c>
      <c r="D3839" s="22">
        <v>2</v>
      </c>
      <c r="E3839" s="22" t="s">
        <v>445</v>
      </c>
      <c r="F3839" s="22" t="s">
        <v>407</v>
      </c>
      <c r="G3839" s="22">
        <v>168</v>
      </c>
      <c r="H3839" s="22">
        <v>168</v>
      </c>
      <c r="I3839" s="22">
        <v>168</v>
      </c>
      <c r="J3839" s="23">
        <v>4.8</v>
      </c>
      <c r="K3839" s="22">
        <v>0</v>
      </c>
      <c r="L3839" s="24">
        <v>0</v>
      </c>
      <c r="M3839" s="22" t="s">
        <v>5711</v>
      </c>
      <c r="N3839" s="22">
        <v>4</v>
      </c>
      <c r="O3839" s="22">
        <v>806.74593384000002</v>
      </c>
      <c r="P3839" s="19">
        <f t="shared" si="59"/>
        <v>9</v>
      </c>
    </row>
    <row r="3840" spans="1:16" x14ac:dyDescent="0.25">
      <c r="A3840" s="21">
        <v>44834</v>
      </c>
      <c r="B3840" s="22" t="s">
        <v>3334</v>
      </c>
      <c r="C3840" s="22" t="s">
        <v>10</v>
      </c>
      <c r="D3840" s="22">
        <v>2</v>
      </c>
      <c r="E3840" s="22" t="s">
        <v>444</v>
      </c>
      <c r="F3840" s="22" t="s">
        <v>407</v>
      </c>
      <c r="G3840" s="22">
        <v>148</v>
      </c>
      <c r="H3840" s="22">
        <v>35</v>
      </c>
      <c r="I3840" s="22">
        <v>35</v>
      </c>
      <c r="J3840" s="23">
        <v>22.33</v>
      </c>
      <c r="K3840" s="22">
        <v>0</v>
      </c>
      <c r="L3840" s="24">
        <v>0</v>
      </c>
      <c r="M3840" s="22" t="s">
        <v>5712</v>
      </c>
      <c r="N3840" s="22">
        <v>4</v>
      </c>
      <c r="O3840" s="22">
        <v>781.65278345000002</v>
      </c>
      <c r="P3840" s="19">
        <f t="shared" si="59"/>
        <v>9</v>
      </c>
    </row>
    <row r="3841" spans="1:16" x14ac:dyDescent="0.25">
      <c r="A3841" s="21">
        <v>44834</v>
      </c>
      <c r="B3841" s="22" t="s">
        <v>2541</v>
      </c>
      <c r="C3841" s="22" t="s">
        <v>10</v>
      </c>
      <c r="D3841" s="22">
        <v>2</v>
      </c>
      <c r="E3841" s="22" t="s">
        <v>83</v>
      </c>
      <c r="F3841" s="22" t="s">
        <v>9</v>
      </c>
      <c r="G3841" s="22">
        <v>19</v>
      </c>
      <c r="H3841" s="22">
        <v>19</v>
      </c>
      <c r="I3841" s="22">
        <v>19</v>
      </c>
      <c r="J3841" s="23">
        <v>2.2799999999999998</v>
      </c>
      <c r="K3841" s="22">
        <v>0</v>
      </c>
      <c r="L3841" s="24">
        <v>0</v>
      </c>
      <c r="M3841" s="22" t="s">
        <v>6359</v>
      </c>
      <c r="N3841" s="22">
        <v>3</v>
      </c>
      <c r="O3841" s="22">
        <v>43.356011270000003</v>
      </c>
      <c r="P3841" s="19">
        <f t="shared" si="59"/>
        <v>9</v>
      </c>
    </row>
    <row r="3842" spans="1:16" x14ac:dyDescent="0.25">
      <c r="A3842" s="21">
        <v>44834</v>
      </c>
      <c r="B3842" s="22" t="s">
        <v>2513</v>
      </c>
      <c r="C3842" s="22" t="s">
        <v>10</v>
      </c>
      <c r="D3842" s="22">
        <v>2</v>
      </c>
      <c r="E3842" s="22" t="s">
        <v>79</v>
      </c>
      <c r="F3842" s="22" t="s">
        <v>9</v>
      </c>
      <c r="G3842" s="22">
        <v>3503</v>
      </c>
      <c r="H3842" s="22">
        <v>263</v>
      </c>
      <c r="I3842" s="22">
        <v>263</v>
      </c>
      <c r="J3842" s="23">
        <v>0.8</v>
      </c>
      <c r="K3842" s="22">
        <v>0</v>
      </c>
      <c r="L3842" s="24">
        <v>0</v>
      </c>
      <c r="M3842" s="22" t="s">
        <v>6360</v>
      </c>
      <c r="N3842" s="22">
        <v>3</v>
      </c>
      <c r="O3842" s="22">
        <v>210.61137310000001</v>
      </c>
      <c r="P3842" s="19">
        <f t="shared" si="59"/>
        <v>9</v>
      </c>
    </row>
    <row r="3843" spans="1:16" x14ac:dyDescent="0.25">
      <c r="A3843" s="21">
        <v>44834</v>
      </c>
      <c r="B3843" s="22" t="s">
        <v>2900</v>
      </c>
      <c r="C3843" s="22" t="s">
        <v>10</v>
      </c>
      <c r="D3843" s="22">
        <v>2</v>
      </c>
      <c r="E3843" s="22" t="s">
        <v>78</v>
      </c>
      <c r="F3843" s="22" t="s">
        <v>9</v>
      </c>
      <c r="G3843" s="22">
        <v>1704</v>
      </c>
      <c r="H3843" s="22">
        <v>54</v>
      </c>
      <c r="I3843" s="22">
        <v>54</v>
      </c>
      <c r="J3843" s="23">
        <v>3.52</v>
      </c>
      <c r="K3843" s="22">
        <v>0</v>
      </c>
      <c r="L3843" s="24">
        <v>0</v>
      </c>
      <c r="M3843" s="22" t="s">
        <v>6361</v>
      </c>
      <c r="N3843" s="22">
        <v>3</v>
      </c>
      <c r="O3843" s="22">
        <v>190.08</v>
      </c>
      <c r="P3843" s="19">
        <f t="shared" ref="P3843:P3906" si="60">MONTH(A3843)</f>
        <v>9</v>
      </c>
    </row>
    <row r="3844" spans="1:16" x14ac:dyDescent="0.25">
      <c r="A3844" s="21">
        <v>44834</v>
      </c>
      <c r="B3844" s="22" t="s">
        <v>2697</v>
      </c>
      <c r="C3844" s="22" t="s">
        <v>10</v>
      </c>
      <c r="D3844" s="22">
        <v>2</v>
      </c>
      <c r="E3844" s="22" t="s">
        <v>81</v>
      </c>
      <c r="F3844" s="22" t="s">
        <v>9</v>
      </c>
      <c r="G3844" s="22">
        <v>452</v>
      </c>
      <c r="H3844" s="22">
        <v>20</v>
      </c>
      <c r="I3844" s="22">
        <v>20</v>
      </c>
      <c r="J3844" s="23">
        <v>9.94</v>
      </c>
      <c r="K3844" s="22">
        <v>0</v>
      </c>
      <c r="L3844" s="24">
        <v>0</v>
      </c>
      <c r="M3844" s="22" t="s">
        <v>6362</v>
      </c>
      <c r="N3844" s="22">
        <v>3</v>
      </c>
      <c r="O3844" s="22">
        <v>198.8</v>
      </c>
      <c r="P3844" s="19">
        <f t="shared" si="60"/>
        <v>9</v>
      </c>
    </row>
    <row r="3845" spans="1:16" x14ac:dyDescent="0.25">
      <c r="A3845" s="21">
        <v>44834</v>
      </c>
      <c r="B3845" s="22" t="s">
        <v>2767</v>
      </c>
      <c r="C3845" s="22" t="s">
        <v>10</v>
      </c>
      <c r="D3845" s="22">
        <v>2</v>
      </c>
      <c r="E3845" s="22" t="s">
        <v>80</v>
      </c>
      <c r="F3845" s="22" t="s">
        <v>9</v>
      </c>
      <c r="G3845" s="22">
        <v>37</v>
      </c>
      <c r="H3845" s="22">
        <v>17</v>
      </c>
      <c r="I3845" s="22">
        <v>17</v>
      </c>
      <c r="J3845" s="23">
        <v>3.45</v>
      </c>
      <c r="K3845" s="22">
        <v>0</v>
      </c>
      <c r="L3845" s="24">
        <v>0</v>
      </c>
      <c r="M3845" s="22" t="s">
        <v>6363</v>
      </c>
      <c r="N3845" s="22">
        <v>3</v>
      </c>
      <c r="O3845" s="22">
        <v>58.565382329999998</v>
      </c>
      <c r="P3845" s="19">
        <f t="shared" si="60"/>
        <v>9</v>
      </c>
    </row>
    <row r="3846" spans="1:16" x14ac:dyDescent="0.25">
      <c r="A3846" s="21">
        <v>44834</v>
      </c>
      <c r="B3846" s="22" t="s">
        <v>2576</v>
      </c>
      <c r="C3846" s="22" t="s">
        <v>10</v>
      </c>
      <c r="D3846" s="22">
        <v>2</v>
      </c>
      <c r="E3846" s="22" t="s">
        <v>84</v>
      </c>
      <c r="F3846" s="22" t="s">
        <v>9</v>
      </c>
      <c r="G3846" s="22">
        <v>60</v>
      </c>
      <c r="H3846" s="22">
        <v>60</v>
      </c>
      <c r="I3846" s="22">
        <v>60</v>
      </c>
      <c r="J3846" s="23">
        <v>1.05</v>
      </c>
      <c r="K3846" s="22">
        <v>0</v>
      </c>
      <c r="L3846" s="24">
        <v>0</v>
      </c>
      <c r="M3846" s="22" t="s">
        <v>6364</v>
      </c>
      <c r="N3846" s="22">
        <v>3</v>
      </c>
      <c r="O3846" s="22">
        <v>63</v>
      </c>
      <c r="P3846" s="19">
        <f t="shared" si="60"/>
        <v>9</v>
      </c>
    </row>
    <row r="3847" spans="1:16" x14ac:dyDescent="0.25">
      <c r="A3847" s="21">
        <v>44834</v>
      </c>
      <c r="B3847" s="22" t="s">
        <v>2578</v>
      </c>
      <c r="C3847" s="22" t="s">
        <v>10</v>
      </c>
      <c r="D3847" s="22">
        <v>2</v>
      </c>
      <c r="E3847" s="22" t="s">
        <v>85</v>
      </c>
      <c r="F3847" s="22" t="s">
        <v>9</v>
      </c>
      <c r="G3847" s="22">
        <v>95</v>
      </c>
      <c r="H3847" s="22">
        <v>95</v>
      </c>
      <c r="I3847" s="22">
        <v>95</v>
      </c>
      <c r="J3847" s="23">
        <v>0.98</v>
      </c>
      <c r="K3847" s="22">
        <v>0</v>
      </c>
      <c r="L3847" s="24">
        <v>0</v>
      </c>
      <c r="M3847" s="22" t="s">
        <v>6365</v>
      </c>
      <c r="N3847" s="22">
        <v>3</v>
      </c>
      <c r="O3847" s="22">
        <v>93.296626250000003</v>
      </c>
      <c r="P3847" s="19">
        <f t="shared" si="60"/>
        <v>9</v>
      </c>
    </row>
    <row r="3848" spans="1:16" x14ac:dyDescent="0.25">
      <c r="A3848" s="21">
        <v>44834</v>
      </c>
      <c r="B3848" s="22" t="s">
        <v>4394</v>
      </c>
      <c r="C3848" s="22" t="s">
        <v>10</v>
      </c>
      <c r="D3848" s="22">
        <v>2</v>
      </c>
      <c r="E3848" s="22" t="s">
        <v>86</v>
      </c>
      <c r="F3848" s="22" t="s">
        <v>9</v>
      </c>
      <c r="G3848" s="22">
        <v>214</v>
      </c>
      <c r="H3848" s="22">
        <v>38</v>
      </c>
      <c r="I3848" s="22">
        <v>38</v>
      </c>
      <c r="J3848" s="23">
        <v>7.25</v>
      </c>
      <c r="K3848" s="22">
        <v>0</v>
      </c>
      <c r="L3848" s="24">
        <v>0</v>
      </c>
      <c r="M3848" s="22" t="s">
        <v>6366</v>
      </c>
      <c r="N3848" s="22">
        <v>3</v>
      </c>
      <c r="O3848" s="22">
        <v>275.53234142000002</v>
      </c>
      <c r="P3848" s="19">
        <f t="shared" si="60"/>
        <v>9</v>
      </c>
    </row>
    <row r="3849" spans="1:16" x14ac:dyDescent="0.25">
      <c r="A3849" s="21">
        <v>44834</v>
      </c>
      <c r="B3849" s="22" t="s">
        <v>3414</v>
      </c>
      <c r="C3849" s="22" t="s">
        <v>10</v>
      </c>
      <c r="D3849" s="22">
        <v>2</v>
      </c>
      <c r="E3849" s="22" t="s">
        <v>497</v>
      </c>
      <c r="F3849" s="22" t="s">
        <v>407</v>
      </c>
      <c r="G3849" s="22">
        <v>295</v>
      </c>
      <c r="H3849" s="22">
        <v>295</v>
      </c>
      <c r="I3849" s="22">
        <v>294</v>
      </c>
      <c r="J3849" s="23">
        <v>1.0900000000000001</v>
      </c>
      <c r="K3849" s="22">
        <v>-1</v>
      </c>
      <c r="L3849" s="24">
        <v>-1.0900000000000001</v>
      </c>
      <c r="M3849" s="22" t="s">
        <v>6526</v>
      </c>
      <c r="N3849" s="22">
        <v>4</v>
      </c>
      <c r="O3849" s="22">
        <v>322.60876975000002</v>
      </c>
      <c r="P3849" s="19">
        <f t="shared" si="60"/>
        <v>9</v>
      </c>
    </row>
    <row r="3850" spans="1:16" x14ac:dyDescent="0.25">
      <c r="A3850" s="21">
        <v>44834</v>
      </c>
      <c r="B3850" s="22" t="s">
        <v>3327</v>
      </c>
      <c r="C3850" s="22" t="s">
        <v>10</v>
      </c>
      <c r="D3850" s="22">
        <v>2</v>
      </c>
      <c r="E3850" s="22" t="s">
        <v>495</v>
      </c>
      <c r="F3850" s="22" t="s">
        <v>407</v>
      </c>
      <c r="G3850" s="22">
        <v>92</v>
      </c>
      <c r="H3850" s="22">
        <v>92</v>
      </c>
      <c r="I3850" s="22">
        <v>91</v>
      </c>
      <c r="J3850" s="23">
        <v>1.33</v>
      </c>
      <c r="K3850" s="22">
        <v>-1</v>
      </c>
      <c r="L3850" s="24">
        <v>-1.33</v>
      </c>
      <c r="M3850" s="22" t="s">
        <v>6527</v>
      </c>
      <c r="N3850" s="22">
        <v>4</v>
      </c>
      <c r="O3850" s="22">
        <v>122.46347608000001</v>
      </c>
      <c r="P3850" s="19">
        <f t="shared" si="60"/>
        <v>9</v>
      </c>
    </row>
    <row r="3851" spans="1:16" x14ac:dyDescent="0.25">
      <c r="A3851" s="21">
        <v>44834</v>
      </c>
      <c r="B3851" s="22" t="s">
        <v>2770</v>
      </c>
      <c r="C3851" s="22" t="s">
        <v>10</v>
      </c>
      <c r="D3851" s="22">
        <v>2</v>
      </c>
      <c r="E3851" s="22" t="s">
        <v>87</v>
      </c>
      <c r="F3851" s="22" t="s">
        <v>9</v>
      </c>
      <c r="G3851" s="22">
        <v>1117</v>
      </c>
      <c r="H3851" s="22">
        <v>137</v>
      </c>
      <c r="I3851" s="22">
        <v>136</v>
      </c>
      <c r="J3851" s="23">
        <v>1.35</v>
      </c>
      <c r="K3851" s="22">
        <v>-1</v>
      </c>
      <c r="L3851" s="24">
        <v>-1.35</v>
      </c>
      <c r="M3851" s="22" t="s">
        <v>6528</v>
      </c>
      <c r="N3851" s="22">
        <v>3</v>
      </c>
      <c r="O3851" s="22">
        <v>184.38534354000001</v>
      </c>
      <c r="P3851" s="19">
        <f t="shared" si="60"/>
        <v>9</v>
      </c>
    </row>
    <row r="3852" spans="1:16" x14ac:dyDescent="0.25">
      <c r="A3852" s="21">
        <v>44834</v>
      </c>
      <c r="B3852" s="22" t="s">
        <v>2191</v>
      </c>
      <c r="C3852" s="22" t="s">
        <v>966</v>
      </c>
      <c r="D3852" s="22">
        <v>2</v>
      </c>
      <c r="E3852" s="22" t="s">
        <v>1256</v>
      </c>
      <c r="F3852" s="22" t="s">
        <v>407</v>
      </c>
      <c r="G3852" s="22">
        <v>431</v>
      </c>
      <c r="H3852" s="22">
        <v>111</v>
      </c>
      <c r="I3852" s="22">
        <v>112</v>
      </c>
      <c r="J3852" s="23">
        <v>2.76</v>
      </c>
      <c r="K3852" s="22">
        <v>1</v>
      </c>
      <c r="L3852" s="24">
        <v>2.76</v>
      </c>
      <c r="M3852" s="22" t="s">
        <v>6605</v>
      </c>
      <c r="N3852" s="22">
        <v>4</v>
      </c>
      <c r="O3852" s="22">
        <v>305.83903371000002</v>
      </c>
      <c r="P3852" s="19">
        <f t="shared" si="60"/>
        <v>9</v>
      </c>
    </row>
    <row r="3853" spans="1:16" x14ac:dyDescent="0.25">
      <c r="A3853" s="21">
        <v>44834</v>
      </c>
      <c r="B3853" s="22" t="s">
        <v>5998</v>
      </c>
      <c r="C3853" s="22" t="s">
        <v>966</v>
      </c>
      <c r="D3853" s="22">
        <v>2</v>
      </c>
      <c r="E3853" s="22" t="s">
        <v>1255</v>
      </c>
      <c r="F3853" s="22" t="s">
        <v>407</v>
      </c>
      <c r="G3853" s="22">
        <v>110</v>
      </c>
      <c r="H3853" s="22">
        <v>110</v>
      </c>
      <c r="I3853" s="22">
        <v>111</v>
      </c>
      <c r="J3853" s="23">
        <v>7.33</v>
      </c>
      <c r="K3853" s="22">
        <v>1</v>
      </c>
      <c r="L3853" s="24">
        <v>7.33</v>
      </c>
      <c r="M3853" s="22" t="s">
        <v>6606</v>
      </c>
      <c r="N3853" s="22">
        <v>4</v>
      </c>
      <c r="O3853" s="22">
        <v>806.57293200000004</v>
      </c>
      <c r="P3853" s="19">
        <f t="shared" si="60"/>
        <v>9</v>
      </c>
    </row>
    <row r="3854" spans="1:16" x14ac:dyDescent="0.25">
      <c r="A3854" s="21">
        <v>44834</v>
      </c>
      <c r="B3854" s="22" t="s">
        <v>2295</v>
      </c>
      <c r="C3854" s="22" t="s">
        <v>10</v>
      </c>
      <c r="D3854" s="22">
        <v>2</v>
      </c>
      <c r="E3854" s="22" t="s">
        <v>82</v>
      </c>
      <c r="F3854" s="22" t="s">
        <v>9</v>
      </c>
      <c r="G3854" s="22">
        <v>304</v>
      </c>
      <c r="H3854" s="22">
        <v>204</v>
      </c>
      <c r="I3854" s="22">
        <v>202</v>
      </c>
      <c r="J3854" s="23">
        <v>1.81</v>
      </c>
      <c r="K3854" s="22">
        <v>-2</v>
      </c>
      <c r="L3854" s="24">
        <v>-3.62</v>
      </c>
      <c r="M3854" s="22" t="s">
        <v>6651</v>
      </c>
      <c r="N3854" s="22">
        <v>3</v>
      </c>
      <c r="O3854" s="22">
        <v>369.24</v>
      </c>
      <c r="P3854" s="19">
        <f t="shared" si="60"/>
        <v>9</v>
      </c>
    </row>
    <row r="3855" spans="1:16" x14ac:dyDescent="0.25">
      <c r="A3855" s="21">
        <v>44834</v>
      </c>
      <c r="B3855" s="22" t="s">
        <v>2376</v>
      </c>
      <c r="C3855" s="22" t="s">
        <v>931</v>
      </c>
      <c r="D3855" s="22">
        <v>2</v>
      </c>
      <c r="E3855" s="22" t="s">
        <v>1735</v>
      </c>
      <c r="F3855" s="22" t="s">
        <v>1318</v>
      </c>
      <c r="G3855" s="22">
        <v>268</v>
      </c>
      <c r="H3855" s="22">
        <v>268</v>
      </c>
      <c r="I3855" s="22">
        <v>2154</v>
      </c>
      <c r="J3855" s="23">
        <v>1.3</v>
      </c>
      <c r="K3855" s="22">
        <v>1886</v>
      </c>
      <c r="L3855" s="22" t="s">
        <v>6814</v>
      </c>
      <c r="M3855" s="22" t="s">
        <v>6815</v>
      </c>
      <c r="N3855" s="22">
        <v>2</v>
      </c>
      <c r="O3855" s="22">
        <v>348.25380331999997</v>
      </c>
      <c r="P3855" s="19">
        <f t="shared" si="60"/>
        <v>9</v>
      </c>
    </row>
    <row r="3856" spans="1:16" x14ac:dyDescent="0.25">
      <c r="A3856" s="21">
        <v>44839</v>
      </c>
      <c r="B3856" s="22" t="s">
        <v>2294</v>
      </c>
      <c r="C3856" s="22" t="s">
        <v>10</v>
      </c>
      <c r="D3856" s="22">
        <v>2</v>
      </c>
      <c r="E3856" s="22" t="s">
        <v>200</v>
      </c>
      <c r="F3856" s="22" t="s">
        <v>9</v>
      </c>
      <c r="G3856" s="22">
        <v>116</v>
      </c>
      <c r="H3856" s="22">
        <v>56</v>
      </c>
      <c r="I3856" s="22">
        <v>56</v>
      </c>
      <c r="J3856" s="23">
        <v>0</v>
      </c>
      <c r="K3856" s="22">
        <v>0</v>
      </c>
      <c r="L3856" s="24">
        <v>0</v>
      </c>
      <c r="M3856" s="22" t="s">
        <v>2882</v>
      </c>
      <c r="N3856" s="22">
        <v>3</v>
      </c>
      <c r="O3856" s="22">
        <v>0</v>
      </c>
      <c r="P3856" s="19">
        <f t="shared" si="60"/>
        <v>10</v>
      </c>
    </row>
    <row r="3857" spans="1:16" x14ac:dyDescent="0.25">
      <c r="A3857" s="21">
        <v>44839</v>
      </c>
      <c r="B3857" s="22" t="s">
        <v>2519</v>
      </c>
      <c r="C3857" s="22" t="s">
        <v>10</v>
      </c>
      <c r="D3857" s="22">
        <v>2</v>
      </c>
      <c r="E3857" s="22" t="s">
        <v>46</v>
      </c>
      <c r="F3857" s="22" t="s">
        <v>9</v>
      </c>
      <c r="G3857" s="22">
        <v>27</v>
      </c>
      <c r="H3857" s="22">
        <v>27</v>
      </c>
      <c r="I3857" s="22">
        <v>27</v>
      </c>
      <c r="J3857" s="23">
        <v>0</v>
      </c>
      <c r="K3857" s="22">
        <v>0</v>
      </c>
      <c r="L3857" s="24">
        <v>0</v>
      </c>
      <c r="M3857" s="22" t="s">
        <v>2883</v>
      </c>
      <c r="N3857" s="22">
        <v>3</v>
      </c>
      <c r="O3857" s="22">
        <v>0</v>
      </c>
      <c r="P3857" s="19">
        <f t="shared" si="60"/>
        <v>10</v>
      </c>
    </row>
    <row r="3858" spans="1:16" x14ac:dyDescent="0.25">
      <c r="A3858" s="21">
        <v>44839</v>
      </c>
      <c r="B3858" s="22" t="s">
        <v>3498</v>
      </c>
      <c r="C3858" s="22" t="s">
        <v>966</v>
      </c>
      <c r="D3858" s="22">
        <v>2</v>
      </c>
      <c r="E3858" s="22" t="s">
        <v>1245</v>
      </c>
      <c r="F3858" s="22" t="s">
        <v>407</v>
      </c>
      <c r="G3858" s="22">
        <v>404</v>
      </c>
      <c r="H3858" s="22">
        <v>14</v>
      </c>
      <c r="I3858" s="22">
        <v>14</v>
      </c>
      <c r="J3858" s="23">
        <v>13.65</v>
      </c>
      <c r="K3858" s="22">
        <v>0</v>
      </c>
      <c r="L3858" s="24">
        <v>0</v>
      </c>
      <c r="M3858" s="22" t="s">
        <v>3661</v>
      </c>
      <c r="N3858" s="22">
        <v>4</v>
      </c>
      <c r="O3858" s="22">
        <v>191.1066549</v>
      </c>
      <c r="P3858" s="19">
        <f t="shared" si="60"/>
        <v>10</v>
      </c>
    </row>
    <row r="3859" spans="1:16" x14ac:dyDescent="0.25">
      <c r="A3859" s="21">
        <v>44839</v>
      </c>
      <c r="B3859" s="22" t="s">
        <v>3516</v>
      </c>
      <c r="C3859" s="22" t="s">
        <v>966</v>
      </c>
      <c r="D3859" s="22">
        <v>2</v>
      </c>
      <c r="E3859" s="22" t="s">
        <v>1243</v>
      </c>
      <c r="F3859" s="22" t="s">
        <v>407</v>
      </c>
      <c r="G3859" s="22">
        <v>142</v>
      </c>
      <c r="H3859" s="22">
        <v>2</v>
      </c>
      <c r="I3859" s="22">
        <v>2</v>
      </c>
      <c r="J3859" s="23">
        <v>10.029999999999999</v>
      </c>
      <c r="K3859" s="22">
        <v>0</v>
      </c>
      <c r="L3859" s="24">
        <v>0</v>
      </c>
      <c r="M3859" s="22" t="s">
        <v>3662</v>
      </c>
      <c r="N3859" s="22">
        <v>4</v>
      </c>
      <c r="O3859" s="22">
        <v>20.061008480000002</v>
      </c>
      <c r="P3859" s="19">
        <f t="shared" si="60"/>
        <v>10</v>
      </c>
    </row>
    <row r="3860" spans="1:16" x14ac:dyDescent="0.25">
      <c r="A3860" s="21">
        <v>44839</v>
      </c>
      <c r="B3860" s="22" t="s">
        <v>3506</v>
      </c>
      <c r="C3860" s="22" t="s">
        <v>966</v>
      </c>
      <c r="D3860" s="22">
        <v>2</v>
      </c>
      <c r="E3860" s="22" t="s">
        <v>1064</v>
      </c>
      <c r="F3860" s="22" t="s">
        <v>9</v>
      </c>
      <c r="G3860" s="22">
        <v>15</v>
      </c>
      <c r="H3860" s="22">
        <v>15</v>
      </c>
      <c r="I3860" s="22">
        <v>15</v>
      </c>
      <c r="J3860" s="23">
        <v>4.1399999999999997</v>
      </c>
      <c r="K3860" s="22">
        <v>0</v>
      </c>
      <c r="L3860" s="24">
        <v>0</v>
      </c>
      <c r="M3860" s="22" t="s">
        <v>3925</v>
      </c>
      <c r="N3860" s="22">
        <v>3</v>
      </c>
      <c r="O3860" s="22">
        <v>62.1</v>
      </c>
      <c r="P3860" s="19">
        <f t="shared" si="60"/>
        <v>10</v>
      </c>
    </row>
    <row r="3861" spans="1:16" x14ac:dyDescent="0.25">
      <c r="A3861" s="21">
        <v>44839</v>
      </c>
      <c r="B3861" s="22" t="s">
        <v>3428</v>
      </c>
      <c r="C3861" s="22" t="s">
        <v>966</v>
      </c>
      <c r="D3861" s="22">
        <v>2</v>
      </c>
      <c r="E3861" s="22" t="s">
        <v>1065</v>
      </c>
      <c r="F3861" s="22" t="s">
        <v>9</v>
      </c>
      <c r="G3861" s="22">
        <v>986</v>
      </c>
      <c r="H3861" s="22">
        <v>36</v>
      </c>
      <c r="I3861" s="22">
        <v>36</v>
      </c>
      <c r="J3861" s="23">
        <v>1.07</v>
      </c>
      <c r="K3861" s="22">
        <v>0</v>
      </c>
      <c r="L3861" s="24">
        <v>0</v>
      </c>
      <c r="M3861" s="22" t="s">
        <v>3926</v>
      </c>
      <c r="N3861" s="22">
        <v>3</v>
      </c>
      <c r="O3861" s="22">
        <v>38.674638000000002</v>
      </c>
      <c r="P3861" s="19">
        <f t="shared" si="60"/>
        <v>10</v>
      </c>
    </row>
    <row r="3862" spans="1:16" x14ac:dyDescent="0.25">
      <c r="A3862" s="21">
        <v>44839</v>
      </c>
      <c r="B3862" s="22" t="s">
        <v>2200</v>
      </c>
      <c r="C3862" s="22" t="s">
        <v>9</v>
      </c>
      <c r="D3862" s="22">
        <v>2</v>
      </c>
      <c r="E3862" s="22" t="s">
        <v>1184</v>
      </c>
      <c r="F3862" s="22" t="s">
        <v>407</v>
      </c>
      <c r="G3862" s="22">
        <v>1647</v>
      </c>
      <c r="H3862" s="22">
        <v>216</v>
      </c>
      <c r="I3862" s="22">
        <v>216</v>
      </c>
      <c r="J3862" s="23">
        <v>1.65</v>
      </c>
      <c r="K3862" s="22">
        <v>0</v>
      </c>
      <c r="L3862" s="24">
        <v>0</v>
      </c>
      <c r="M3862" s="22" t="s">
        <v>4140</v>
      </c>
      <c r="N3862" s="22">
        <v>4</v>
      </c>
      <c r="O3862" s="22">
        <v>355.89048839999998</v>
      </c>
      <c r="P3862" s="19">
        <f t="shared" si="60"/>
        <v>10</v>
      </c>
    </row>
    <row r="3863" spans="1:16" x14ac:dyDescent="0.25">
      <c r="A3863" s="21">
        <v>44839</v>
      </c>
      <c r="B3863" s="22" t="s">
        <v>3681</v>
      </c>
      <c r="C3863" s="22" t="s">
        <v>9</v>
      </c>
      <c r="D3863" s="22">
        <v>2</v>
      </c>
      <c r="E3863" s="22" t="s">
        <v>1183</v>
      </c>
      <c r="F3863" s="22" t="s">
        <v>407</v>
      </c>
      <c r="G3863" s="22">
        <v>1300</v>
      </c>
      <c r="H3863" s="22">
        <v>196</v>
      </c>
      <c r="I3863" s="22">
        <v>196</v>
      </c>
      <c r="J3863" s="23">
        <v>3.63</v>
      </c>
      <c r="K3863" s="22">
        <v>0</v>
      </c>
      <c r="L3863" s="24">
        <v>0</v>
      </c>
      <c r="M3863" s="22" t="s">
        <v>4141</v>
      </c>
      <c r="N3863" s="22">
        <v>4</v>
      </c>
      <c r="O3863" s="22">
        <v>711.93270512000004</v>
      </c>
      <c r="P3863" s="19">
        <f t="shared" si="60"/>
        <v>10</v>
      </c>
    </row>
    <row r="3864" spans="1:16" x14ac:dyDescent="0.25">
      <c r="A3864" s="21">
        <v>44839</v>
      </c>
      <c r="B3864" s="22" t="s">
        <v>2953</v>
      </c>
      <c r="C3864" s="22" t="s">
        <v>9</v>
      </c>
      <c r="D3864" s="22">
        <v>2</v>
      </c>
      <c r="E3864" s="22" t="s">
        <v>1124</v>
      </c>
      <c r="F3864" s="22" t="s">
        <v>9</v>
      </c>
      <c r="G3864" s="22">
        <v>1045</v>
      </c>
      <c r="H3864" s="22">
        <v>200</v>
      </c>
      <c r="I3864" s="22">
        <v>200</v>
      </c>
      <c r="J3864" s="23">
        <v>2.41</v>
      </c>
      <c r="K3864" s="22">
        <v>0</v>
      </c>
      <c r="L3864" s="24">
        <v>0</v>
      </c>
      <c r="M3864" s="22" t="s">
        <v>4349</v>
      </c>
      <c r="N3864" s="22">
        <v>3</v>
      </c>
      <c r="O3864" s="22">
        <v>482.02893999999998</v>
      </c>
      <c r="P3864" s="19">
        <f t="shared" si="60"/>
        <v>10</v>
      </c>
    </row>
    <row r="3865" spans="1:16" x14ac:dyDescent="0.25">
      <c r="A3865" s="21">
        <v>44839</v>
      </c>
      <c r="B3865" s="22" t="s">
        <v>3514</v>
      </c>
      <c r="C3865" s="22" t="s">
        <v>9</v>
      </c>
      <c r="D3865" s="22">
        <v>2</v>
      </c>
      <c r="E3865" s="22" t="s">
        <v>1087</v>
      </c>
      <c r="F3865" s="22" t="s">
        <v>9</v>
      </c>
      <c r="G3865" s="22">
        <v>28</v>
      </c>
      <c r="H3865" s="22">
        <v>20</v>
      </c>
      <c r="I3865" s="22">
        <v>20</v>
      </c>
      <c r="J3865" s="23">
        <v>13</v>
      </c>
      <c r="K3865" s="22">
        <v>0</v>
      </c>
      <c r="L3865" s="24">
        <v>0</v>
      </c>
      <c r="M3865" s="22" t="s">
        <v>4350</v>
      </c>
      <c r="N3865" s="22">
        <v>3</v>
      </c>
      <c r="O3865" s="22">
        <v>260.03086200000001</v>
      </c>
      <c r="P3865" s="19">
        <f t="shared" si="60"/>
        <v>10</v>
      </c>
    </row>
    <row r="3866" spans="1:16" x14ac:dyDescent="0.25">
      <c r="A3866" s="21">
        <v>44839</v>
      </c>
      <c r="B3866" s="22" t="s">
        <v>3448</v>
      </c>
      <c r="C3866" s="22" t="s">
        <v>9</v>
      </c>
      <c r="D3866" s="22">
        <v>2</v>
      </c>
      <c r="E3866" s="22" t="s">
        <v>1086</v>
      </c>
      <c r="F3866" s="22" t="s">
        <v>9</v>
      </c>
      <c r="G3866" s="22">
        <v>377</v>
      </c>
      <c r="H3866" s="22">
        <v>240</v>
      </c>
      <c r="I3866" s="22">
        <v>240</v>
      </c>
      <c r="J3866" s="23">
        <v>2.68</v>
      </c>
      <c r="K3866" s="22">
        <v>0</v>
      </c>
      <c r="L3866" s="24">
        <v>0</v>
      </c>
      <c r="M3866" s="22" t="s">
        <v>4351</v>
      </c>
      <c r="N3866" s="22">
        <v>3</v>
      </c>
      <c r="O3866" s="22">
        <v>642.99130319999995</v>
      </c>
      <c r="P3866" s="19">
        <f t="shared" si="60"/>
        <v>10</v>
      </c>
    </row>
    <row r="3867" spans="1:16" x14ac:dyDescent="0.25">
      <c r="A3867" s="21">
        <v>44839</v>
      </c>
      <c r="B3867" s="22" t="s">
        <v>3842</v>
      </c>
      <c r="C3867" s="22" t="s">
        <v>9</v>
      </c>
      <c r="D3867" s="22">
        <v>2</v>
      </c>
      <c r="E3867" s="22" t="s">
        <v>1123</v>
      </c>
      <c r="F3867" s="22" t="s">
        <v>9</v>
      </c>
      <c r="G3867" s="22">
        <v>1351</v>
      </c>
      <c r="H3867" s="22">
        <v>130</v>
      </c>
      <c r="I3867" s="22">
        <v>130</v>
      </c>
      <c r="J3867" s="23">
        <v>6.7</v>
      </c>
      <c r="K3867" s="22">
        <v>0</v>
      </c>
      <c r="L3867" s="24">
        <v>0</v>
      </c>
      <c r="M3867" s="22" t="s">
        <v>4352</v>
      </c>
      <c r="N3867" s="22">
        <v>3</v>
      </c>
      <c r="O3867" s="22">
        <v>870.48679770000001</v>
      </c>
      <c r="P3867" s="19">
        <f t="shared" si="60"/>
        <v>10</v>
      </c>
    </row>
    <row r="3868" spans="1:16" x14ac:dyDescent="0.25">
      <c r="A3868" s="21">
        <v>44839</v>
      </c>
      <c r="B3868" s="22" t="s">
        <v>3207</v>
      </c>
      <c r="C3868" s="22" t="s">
        <v>931</v>
      </c>
      <c r="D3868" s="22">
        <v>2</v>
      </c>
      <c r="E3868" s="22" t="s">
        <v>1668</v>
      </c>
      <c r="F3868" s="22" t="s">
        <v>1318</v>
      </c>
      <c r="G3868" s="22">
        <v>3819</v>
      </c>
      <c r="H3868" s="22">
        <v>648</v>
      </c>
      <c r="I3868" s="22">
        <v>648</v>
      </c>
      <c r="J3868" s="23">
        <v>1.92</v>
      </c>
      <c r="K3868" s="22">
        <v>0</v>
      </c>
      <c r="L3868" s="24">
        <v>0</v>
      </c>
      <c r="M3868" s="22" t="s">
        <v>4918</v>
      </c>
      <c r="N3868" s="22">
        <v>2</v>
      </c>
      <c r="O3868" s="22">
        <v>1246.7073139199999</v>
      </c>
      <c r="P3868" s="19">
        <f t="shared" si="60"/>
        <v>10</v>
      </c>
    </row>
    <row r="3869" spans="1:16" x14ac:dyDescent="0.25">
      <c r="A3869" s="21">
        <v>44839</v>
      </c>
      <c r="B3869" s="22" t="s">
        <v>3207</v>
      </c>
      <c r="C3869" s="22" t="s">
        <v>931</v>
      </c>
      <c r="D3869" s="22">
        <v>2</v>
      </c>
      <c r="E3869" s="22" t="s">
        <v>1734</v>
      </c>
      <c r="F3869" s="22" t="s">
        <v>1318</v>
      </c>
      <c r="G3869" s="22">
        <v>3819</v>
      </c>
      <c r="H3869" s="22">
        <v>3024</v>
      </c>
      <c r="I3869" s="22">
        <v>3024</v>
      </c>
      <c r="J3869" s="23">
        <v>1.92</v>
      </c>
      <c r="K3869" s="22">
        <v>0</v>
      </c>
      <c r="L3869" s="24">
        <v>0</v>
      </c>
      <c r="M3869" s="22" t="s">
        <v>4919</v>
      </c>
      <c r="N3869" s="22">
        <v>2</v>
      </c>
      <c r="O3869" s="22">
        <v>5817.9674649600001</v>
      </c>
      <c r="P3869" s="19">
        <f t="shared" si="60"/>
        <v>10</v>
      </c>
    </row>
    <row r="3870" spans="1:16" x14ac:dyDescent="0.25">
      <c r="A3870" s="21">
        <v>44839</v>
      </c>
      <c r="B3870" s="22" t="s">
        <v>4011</v>
      </c>
      <c r="C3870" s="22" t="s">
        <v>10</v>
      </c>
      <c r="D3870" s="22">
        <v>2</v>
      </c>
      <c r="E3870" s="22" t="s">
        <v>473</v>
      </c>
      <c r="F3870" s="22" t="s">
        <v>407</v>
      </c>
      <c r="G3870" s="22">
        <v>54</v>
      </c>
      <c r="H3870" s="22">
        <v>54</v>
      </c>
      <c r="I3870" s="22">
        <v>54</v>
      </c>
      <c r="J3870" s="23">
        <v>1.66</v>
      </c>
      <c r="K3870" s="22">
        <v>0</v>
      </c>
      <c r="L3870" s="24">
        <v>0</v>
      </c>
      <c r="M3870" s="22" t="s">
        <v>5713</v>
      </c>
      <c r="N3870" s="22">
        <v>4</v>
      </c>
      <c r="O3870" s="22">
        <v>89.645358959999996</v>
      </c>
      <c r="P3870" s="19">
        <f t="shared" si="60"/>
        <v>10</v>
      </c>
    </row>
    <row r="3871" spans="1:16" x14ac:dyDescent="0.25">
      <c r="A3871" s="21">
        <v>44839</v>
      </c>
      <c r="B3871" s="22" t="s">
        <v>3509</v>
      </c>
      <c r="C3871" s="22" t="s">
        <v>10</v>
      </c>
      <c r="D3871" s="22">
        <v>2</v>
      </c>
      <c r="E3871" s="22" t="s">
        <v>474</v>
      </c>
      <c r="F3871" s="22" t="s">
        <v>407</v>
      </c>
      <c r="G3871" s="22">
        <v>33</v>
      </c>
      <c r="H3871" s="22">
        <v>33</v>
      </c>
      <c r="I3871" s="22">
        <v>33</v>
      </c>
      <c r="J3871" s="23">
        <v>2.84</v>
      </c>
      <c r="K3871" s="22">
        <v>0</v>
      </c>
      <c r="L3871" s="24">
        <v>0</v>
      </c>
      <c r="M3871" s="22" t="s">
        <v>5714</v>
      </c>
      <c r="N3871" s="22">
        <v>4</v>
      </c>
      <c r="O3871" s="22">
        <v>93.587999999999994</v>
      </c>
      <c r="P3871" s="19">
        <f t="shared" si="60"/>
        <v>10</v>
      </c>
    </row>
    <row r="3872" spans="1:16" x14ac:dyDescent="0.25">
      <c r="A3872" s="21">
        <v>44839</v>
      </c>
      <c r="B3872" s="22" t="s">
        <v>3382</v>
      </c>
      <c r="C3872" s="22" t="s">
        <v>10</v>
      </c>
      <c r="D3872" s="22">
        <v>2</v>
      </c>
      <c r="E3872" s="22" t="s">
        <v>475</v>
      </c>
      <c r="F3872" s="22" t="s">
        <v>407</v>
      </c>
      <c r="G3872" s="22">
        <v>277</v>
      </c>
      <c r="H3872" s="22">
        <v>37</v>
      </c>
      <c r="I3872" s="22">
        <v>37</v>
      </c>
      <c r="J3872" s="23">
        <v>6.93</v>
      </c>
      <c r="K3872" s="22">
        <v>0</v>
      </c>
      <c r="L3872" s="24">
        <v>0</v>
      </c>
      <c r="M3872" s="22" t="s">
        <v>5715</v>
      </c>
      <c r="N3872" s="22">
        <v>4</v>
      </c>
      <c r="O3872" s="22">
        <v>256.32917313000002</v>
      </c>
      <c r="P3872" s="19">
        <f t="shared" si="60"/>
        <v>10</v>
      </c>
    </row>
    <row r="3873" spans="1:16" x14ac:dyDescent="0.25">
      <c r="A3873" s="21">
        <v>44839</v>
      </c>
      <c r="B3873" s="22" t="s">
        <v>3207</v>
      </c>
      <c r="C3873" s="22" t="s">
        <v>10</v>
      </c>
      <c r="D3873" s="22">
        <v>2</v>
      </c>
      <c r="E3873" s="22" t="s">
        <v>592</v>
      </c>
      <c r="F3873" s="22" t="s">
        <v>407</v>
      </c>
      <c r="G3873" s="22">
        <v>3819</v>
      </c>
      <c r="H3873" s="22">
        <v>52</v>
      </c>
      <c r="I3873" s="22">
        <v>52</v>
      </c>
      <c r="J3873" s="23">
        <v>1.92</v>
      </c>
      <c r="K3873" s="22">
        <v>0</v>
      </c>
      <c r="L3873" s="24">
        <v>0</v>
      </c>
      <c r="M3873" s="22" t="s">
        <v>5716</v>
      </c>
      <c r="N3873" s="22">
        <v>4</v>
      </c>
      <c r="O3873" s="22">
        <v>100.04441408</v>
      </c>
      <c r="P3873" s="19">
        <f t="shared" si="60"/>
        <v>10</v>
      </c>
    </row>
    <row r="3874" spans="1:16" x14ac:dyDescent="0.25">
      <c r="A3874" s="21">
        <v>44839</v>
      </c>
      <c r="B3874" s="22" t="s">
        <v>3439</v>
      </c>
      <c r="C3874" s="22" t="s">
        <v>10</v>
      </c>
      <c r="D3874" s="22">
        <v>2</v>
      </c>
      <c r="E3874" s="22" t="s">
        <v>472</v>
      </c>
      <c r="F3874" s="22" t="s">
        <v>407</v>
      </c>
      <c r="G3874" s="22">
        <v>109</v>
      </c>
      <c r="H3874" s="22">
        <v>109</v>
      </c>
      <c r="I3874" s="22">
        <v>109</v>
      </c>
      <c r="J3874" s="23">
        <v>2.58</v>
      </c>
      <c r="K3874" s="22">
        <v>0</v>
      </c>
      <c r="L3874" s="24">
        <v>0</v>
      </c>
      <c r="M3874" s="22" t="s">
        <v>5717</v>
      </c>
      <c r="N3874" s="22">
        <v>4</v>
      </c>
      <c r="O3874" s="22">
        <v>280.82715309999998</v>
      </c>
      <c r="P3874" s="19">
        <f t="shared" si="60"/>
        <v>10</v>
      </c>
    </row>
    <row r="3875" spans="1:16" x14ac:dyDescent="0.25">
      <c r="A3875" s="21">
        <v>44839</v>
      </c>
      <c r="B3875" s="22" t="s">
        <v>4985</v>
      </c>
      <c r="C3875" s="22" t="s">
        <v>10</v>
      </c>
      <c r="D3875" s="22">
        <v>2</v>
      </c>
      <c r="E3875" s="22" t="s">
        <v>606</v>
      </c>
      <c r="F3875" s="22" t="s">
        <v>407</v>
      </c>
      <c r="G3875" s="22">
        <v>8</v>
      </c>
      <c r="H3875" s="22">
        <v>8</v>
      </c>
      <c r="I3875" s="22">
        <v>8</v>
      </c>
      <c r="J3875" s="23">
        <v>24.72</v>
      </c>
      <c r="K3875" s="22">
        <v>0</v>
      </c>
      <c r="L3875" s="24">
        <v>0</v>
      </c>
      <c r="M3875" s="22" t="s">
        <v>5718</v>
      </c>
      <c r="N3875" s="22">
        <v>4</v>
      </c>
      <c r="O3875" s="22">
        <v>197.78461536</v>
      </c>
      <c r="P3875" s="19">
        <f t="shared" si="60"/>
        <v>10</v>
      </c>
    </row>
    <row r="3876" spans="1:16" x14ac:dyDescent="0.25">
      <c r="A3876" s="21">
        <v>44839</v>
      </c>
      <c r="B3876" s="22" t="s">
        <v>5176</v>
      </c>
      <c r="C3876" s="22" t="s">
        <v>10</v>
      </c>
      <c r="D3876" s="22">
        <v>2</v>
      </c>
      <c r="E3876" s="22" t="s">
        <v>195</v>
      </c>
      <c r="F3876" s="22" t="s">
        <v>9</v>
      </c>
      <c r="G3876" s="22">
        <v>22</v>
      </c>
      <c r="H3876" s="22">
        <v>22</v>
      </c>
      <c r="I3876" s="22">
        <v>22</v>
      </c>
      <c r="J3876" s="23">
        <v>2.2599999999999998</v>
      </c>
      <c r="K3876" s="22">
        <v>0</v>
      </c>
      <c r="L3876" s="24">
        <v>0</v>
      </c>
      <c r="M3876" s="22" t="s">
        <v>6367</v>
      </c>
      <c r="N3876" s="22">
        <v>3</v>
      </c>
      <c r="O3876" s="22">
        <v>49.808969320000003</v>
      </c>
      <c r="P3876" s="19">
        <f t="shared" si="60"/>
        <v>10</v>
      </c>
    </row>
    <row r="3877" spans="1:16" x14ac:dyDescent="0.25">
      <c r="A3877" s="21">
        <v>44839</v>
      </c>
      <c r="B3877" s="22" t="s">
        <v>5158</v>
      </c>
      <c r="C3877" s="22" t="s">
        <v>10</v>
      </c>
      <c r="D3877" s="22">
        <v>2</v>
      </c>
      <c r="E3877" s="22" t="s">
        <v>196</v>
      </c>
      <c r="F3877" s="22" t="s">
        <v>9</v>
      </c>
      <c r="G3877" s="22">
        <v>101</v>
      </c>
      <c r="H3877" s="22">
        <v>101</v>
      </c>
      <c r="I3877" s="22">
        <v>101</v>
      </c>
      <c r="J3877" s="23">
        <v>0.02</v>
      </c>
      <c r="K3877" s="22">
        <v>0</v>
      </c>
      <c r="L3877" s="24">
        <v>0</v>
      </c>
      <c r="M3877" s="22" t="s">
        <v>6368</v>
      </c>
      <c r="N3877" s="22">
        <v>3</v>
      </c>
      <c r="O3877" s="22">
        <v>2.0949521</v>
      </c>
      <c r="P3877" s="19">
        <f t="shared" si="60"/>
        <v>10</v>
      </c>
    </row>
    <row r="3878" spans="1:16" x14ac:dyDescent="0.25">
      <c r="A3878" s="21">
        <v>44839</v>
      </c>
      <c r="B3878" s="22" t="s">
        <v>6064</v>
      </c>
      <c r="C3878" s="22" t="s">
        <v>10</v>
      </c>
      <c r="D3878" s="22">
        <v>2</v>
      </c>
      <c r="E3878" s="22" t="s">
        <v>193</v>
      </c>
      <c r="F3878" s="22" t="s">
        <v>9</v>
      </c>
      <c r="G3878" s="22">
        <v>6</v>
      </c>
      <c r="H3878" s="22">
        <v>6</v>
      </c>
      <c r="I3878" s="22">
        <v>6</v>
      </c>
      <c r="J3878" s="23">
        <v>7.2</v>
      </c>
      <c r="K3878" s="22">
        <v>0</v>
      </c>
      <c r="L3878" s="24">
        <v>0</v>
      </c>
      <c r="M3878" s="22" t="s">
        <v>6369</v>
      </c>
      <c r="N3878" s="22">
        <v>3</v>
      </c>
      <c r="O3878" s="22">
        <v>43.188032159999999</v>
      </c>
      <c r="P3878" s="19">
        <f t="shared" si="60"/>
        <v>10</v>
      </c>
    </row>
    <row r="3879" spans="1:16" x14ac:dyDescent="0.25">
      <c r="A3879" s="21">
        <v>44839</v>
      </c>
      <c r="B3879" s="22" t="s">
        <v>2920</v>
      </c>
      <c r="C3879" s="22" t="s">
        <v>10</v>
      </c>
      <c r="D3879" s="22">
        <v>2</v>
      </c>
      <c r="E3879" s="22" t="s">
        <v>194</v>
      </c>
      <c r="F3879" s="22" t="s">
        <v>9</v>
      </c>
      <c r="G3879" s="22">
        <v>20</v>
      </c>
      <c r="H3879" s="22">
        <v>20</v>
      </c>
      <c r="I3879" s="22">
        <v>20</v>
      </c>
      <c r="J3879" s="23">
        <v>1.8</v>
      </c>
      <c r="K3879" s="22">
        <v>0</v>
      </c>
      <c r="L3879" s="24">
        <v>0</v>
      </c>
      <c r="M3879" s="22" t="s">
        <v>6370</v>
      </c>
      <c r="N3879" s="22">
        <v>3</v>
      </c>
      <c r="O3879" s="22">
        <v>35.945454599999998</v>
      </c>
      <c r="P3879" s="19">
        <f t="shared" si="60"/>
        <v>10</v>
      </c>
    </row>
    <row r="3880" spans="1:16" x14ac:dyDescent="0.25">
      <c r="A3880" s="21">
        <v>44839</v>
      </c>
      <c r="B3880" s="22" t="s">
        <v>3437</v>
      </c>
      <c r="C3880" s="22" t="s">
        <v>10</v>
      </c>
      <c r="D3880" s="22">
        <v>2</v>
      </c>
      <c r="E3880" s="22" t="s">
        <v>49</v>
      </c>
      <c r="F3880" s="22" t="s">
        <v>9</v>
      </c>
      <c r="G3880" s="22">
        <v>146</v>
      </c>
      <c r="H3880" s="22">
        <v>146</v>
      </c>
      <c r="I3880" s="22">
        <v>146</v>
      </c>
      <c r="J3880" s="23">
        <v>2.1800000000000002</v>
      </c>
      <c r="K3880" s="22">
        <v>0</v>
      </c>
      <c r="L3880" s="24">
        <v>0</v>
      </c>
      <c r="M3880" s="22" t="s">
        <v>6371</v>
      </c>
      <c r="N3880" s="22">
        <v>3</v>
      </c>
      <c r="O3880" s="22">
        <v>318.66087019999998</v>
      </c>
      <c r="P3880" s="19">
        <f t="shared" si="60"/>
        <v>10</v>
      </c>
    </row>
    <row r="3881" spans="1:16" x14ac:dyDescent="0.25">
      <c r="A3881" s="21">
        <v>44839</v>
      </c>
      <c r="B3881" s="22" t="s">
        <v>2926</v>
      </c>
      <c r="C3881" s="22" t="s">
        <v>10</v>
      </c>
      <c r="D3881" s="22">
        <v>2</v>
      </c>
      <c r="E3881" s="22" t="s">
        <v>43</v>
      </c>
      <c r="F3881" s="22" t="s">
        <v>9</v>
      </c>
      <c r="G3881" s="22">
        <v>69</v>
      </c>
      <c r="H3881" s="22">
        <v>21</v>
      </c>
      <c r="I3881" s="22">
        <v>21</v>
      </c>
      <c r="J3881" s="23">
        <v>9.39</v>
      </c>
      <c r="K3881" s="22">
        <v>0</v>
      </c>
      <c r="L3881" s="24">
        <v>0</v>
      </c>
      <c r="M3881" s="22" t="s">
        <v>6372</v>
      </c>
      <c r="N3881" s="22">
        <v>3</v>
      </c>
      <c r="O3881" s="22">
        <v>197.19</v>
      </c>
      <c r="P3881" s="19">
        <f t="shared" si="60"/>
        <v>10</v>
      </c>
    </row>
    <row r="3882" spans="1:16" x14ac:dyDescent="0.25">
      <c r="A3882" s="21">
        <v>44839</v>
      </c>
      <c r="B3882" s="22" t="s">
        <v>2930</v>
      </c>
      <c r="C3882" s="22" t="s">
        <v>10</v>
      </c>
      <c r="D3882" s="22">
        <v>2</v>
      </c>
      <c r="E3882" s="22" t="s">
        <v>44</v>
      </c>
      <c r="F3882" s="22" t="s">
        <v>9</v>
      </c>
      <c r="G3882" s="22">
        <v>60</v>
      </c>
      <c r="H3882" s="22">
        <v>60</v>
      </c>
      <c r="I3882" s="22">
        <v>60</v>
      </c>
      <c r="J3882" s="23">
        <v>2.59</v>
      </c>
      <c r="K3882" s="22">
        <v>0</v>
      </c>
      <c r="L3882" s="24">
        <v>0</v>
      </c>
      <c r="M3882" s="22" t="s">
        <v>6373</v>
      </c>
      <c r="N3882" s="22">
        <v>3</v>
      </c>
      <c r="O3882" s="22">
        <v>155.61818160000001</v>
      </c>
      <c r="P3882" s="19">
        <f t="shared" si="60"/>
        <v>10</v>
      </c>
    </row>
    <row r="3883" spans="1:16" x14ac:dyDescent="0.25">
      <c r="A3883" s="21">
        <v>44839</v>
      </c>
      <c r="B3883" s="22" t="s">
        <v>2310</v>
      </c>
      <c r="C3883" s="22" t="s">
        <v>10</v>
      </c>
      <c r="D3883" s="22">
        <v>2</v>
      </c>
      <c r="E3883" s="22" t="s">
        <v>47</v>
      </c>
      <c r="F3883" s="22" t="s">
        <v>9</v>
      </c>
      <c r="G3883" s="22">
        <v>1726</v>
      </c>
      <c r="H3883" s="22">
        <v>34</v>
      </c>
      <c r="I3883" s="22">
        <v>34</v>
      </c>
      <c r="J3883" s="23">
        <v>2.74</v>
      </c>
      <c r="K3883" s="22">
        <v>0</v>
      </c>
      <c r="L3883" s="24">
        <v>0</v>
      </c>
      <c r="M3883" s="22" t="s">
        <v>6374</v>
      </c>
      <c r="N3883" s="22">
        <v>3</v>
      </c>
      <c r="O3883" s="22">
        <v>93.047813599999998</v>
      </c>
      <c r="P3883" s="19">
        <f t="shared" si="60"/>
        <v>10</v>
      </c>
    </row>
    <row r="3884" spans="1:16" x14ac:dyDescent="0.25">
      <c r="A3884" s="21">
        <v>44839</v>
      </c>
      <c r="B3884" s="22" t="s">
        <v>2314</v>
      </c>
      <c r="C3884" s="22" t="s">
        <v>10</v>
      </c>
      <c r="D3884" s="22">
        <v>2</v>
      </c>
      <c r="E3884" s="22" t="s">
        <v>48</v>
      </c>
      <c r="F3884" s="22" t="s">
        <v>9</v>
      </c>
      <c r="G3884" s="22">
        <v>2115</v>
      </c>
      <c r="H3884" s="22">
        <v>115</v>
      </c>
      <c r="I3884" s="22">
        <v>115</v>
      </c>
      <c r="J3884" s="23">
        <v>3.4</v>
      </c>
      <c r="K3884" s="22">
        <v>0</v>
      </c>
      <c r="L3884" s="24">
        <v>0</v>
      </c>
      <c r="M3884" s="22" t="s">
        <v>6375</v>
      </c>
      <c r="N3884" s="22">
        <v>3</v>
      </c>
      <c r="O3884" s="22">
        <v>391.02654545000001</v>
      </c>
      <c r="P3884" s="19">
        <f t="shared" si="60"/>
        <v>10</v>
      </c>
    </row>
    <row r="3885" spans="1:16" x14ac:dyDescent="0.25">
      <c r="A3885" s="21">
        <v>44839</v>
      </c>
      <c r="B3885" s="22" t="s">
        <v>4592</v>
      </c>
      <c r="C3885" s="22" t="s">
        <v>10</v>
      </c>
      <c r="D3885" s="22">
        <v>2</v>
      </c>
      <c r="E3885" s="22" t="s">
        <v>51</v>
      </c>
      <c r="F3885" s="22" t="s">
        <v>9</v>
      </c>
      <c r="G3885" s="22">
        <v>437</v>
      </c>
      <c r="H3885" s="22">
        <v>77</v>
      </c>
      <c r="I3885" s="22">
        <v>77</v>
      </c>
      <c r="J3885" s="23">
        <v>3.19</v>
      </c>
      <c r="K3885" s="22">
        <v>0</v>
      </c>
      <c r="L3885" s="24">
        <v>0</v>
      </c>
      <c r="M3885" s="22" t="s">
        <v>6376</v>
      </c>
      <c r="N3885" s="22">
        <v>3</v>
      </c>
      <c r="O3885" s="22">
        <v>245.832818</v>
      </c>
      <c r="P3885" s="19">
        <f t="shared" si="60"/>
        <v>10</v>
      </c>
    </row>
    <row r="3886" spans="1:16" x14ac:dyDescent="0.25">
      <c r="A3886" s="21">
        <v>44839</v>
      </c>
      <c r="B3886" s="22" t="s">
        <v>5313</v>
      </c>
      <c r="C3886" s="22" t="s">
        <v>10</v>
      </c>
      <c r="D3886" s="22">
        <v>2</v>
      </c>
      <c r="E3886" s="22" t="s">
        <v>198</v>
      </c>
      <c r="F3886" s="22" t="s">
        <v>9</v>
      </c>
      <c r="G3886" s="22">
        <v>345</v>
      </c>
      <c r="H3886" s="22">
        <v>345</v>
      </c>
      <c r="I3886" s="22">
        <v>345</v>
      </c>
      <c r="J3886" s="23">
        <v>1.42</v>
      </c>
      <c r="K3886" s="22">
        <v>0</v>
      </c>
      <c r="L3886" s="24">
        <v>0</v>
      </c>
      <c r="M3886" s="22" t="s">
        <v>6377</v>
      </c>
      <c r="N3886" s="22">
        <v>3</v>
      </c>
      <c r="O3886" s="22">
        <v>490.53880889999999</v>
      </c>
      <c r="P3886" s="19">
        <f t="shared" si="60"/>
        <v>10</v>
      </c>
    </row>
    <row r="3887" spans="1:16" x14ac:dyDescent="0.25">
      <c r="A3887" s="21">
        <v>44839</v>
      </c>
      <c r="B3887" s="22">
        <v>2174827</v>
      </c>
      <c r="C3887" s="22" t="s">
        <v>10</v>
      </c>
      <c r="D3887" s="22">
        <v>2</v>
      </c>
      <c r="E3887" s="22" t="s">
        <v>469</v>
      </c>
      <c r="F3887" s="22" t="s">
        <v>407</v>
      </c>
      <c r="G3887" s="22">
        <v>135</v>
      </c>
      <c r="H3887" s="22">
        <v>135</v>
      </c>
      <c r="I3887" s="22">
        <v>134</v>
      </c>
      <c r="J3887" s="23">
        <v>3.54</v>
      </c>
      <c r="K3887" s="22">
        <v>-1</v>
      </c>
      <c r="L3887" s="24">
        <v>-3.54</v>
      </c>
      <c r="M3887" s="22" t="s">
        <v>6529</v>
      </c>
      <c r="N3887" s="22">
        <v>4</v>
      </c>
      <c r="O3887" s="22">
        <v>477.60720524999999</v>
      </c>
      <c r="P3887" s="19">
        <f t="shared" si="60"/>
        <v>10</v>
      </c>
    </row>
    <row r="3888" spans="1:16" x14ac:dyDescent="0.25">
      <c r="A3888" s="21">
        <v>44839</v>
      </c>
      <c r="B3888" s="22" t="s">
        <v>5876</v>
      </c>
      <c r="C3888" s="22" t="s">
        <v>10</v>
      </c>
      <c r="D3888" s="22">
        <v>2</v>
      </c>
      <c r="E3888" s="22" t="s">
        <v>52</v>
      </c>
      <c r="F3888" s="22" t="s">
        <v>9</v>
      </c>
      <c r="G3888" s="22">
        <v>200</v>
      </c>
      <c r="H3888" s="22">
        <v>200</v>
      </c>
      <c r="I3888" s="22">
        <v>201</v>
      </c>
      <c r="J3888" s="23">
        <v>1.22</v>
      </c>
      <c r="K3888" s="22">
        <v>1</v>
      </c>
      <c r="L3888" s="24">
        <v>1.22</v>
      </c>
      <c r="M3888" s="22" t="s">
        <v>6607</v>
      </c>
      <c r="N3888" s="22">
        <v>3</v>
      </c>
      <c r="O3888" s="22">
        <v>244.59434999999999</v>
      </c>
      <c r="P3888" s="19">
        <f t="shared" si="60"/>
        <v>10</v>
      </c>
    </row>
    <row r="3889" spans="1:16" x14ac:dyDescent="0.25">
      <c r="A3889" s="21">
        <v>44839</v>
      </c>
      <c r="B3889" s="22" t="s">
        <v>3294</v>
      </c>
      <c r="C3889" s="22" t="s">
        <v>10</v>
      </c>
      <c r="D3889" s="22">
        <v>2</v>
      </c>
      <c r="E3889" s="22" t="s">
        <v>197</v>
      </c>
      <c r="F3889" s="22" t="s">
        <v>9</v>
      </c>
      <c r="G3889" s="22">
        <v>57</v>
      </c>
      <c r="H3889" s="22">
        <v>57</v>
      </c>
      <c r="I3889" s="22">
        <v>55</v>
      </c>
      <c r="J3889" s="23">
        <v>2.82</v>
      </c>
      <c r="K3889" s="22">
        <v>-2</v>
      </c>
      <c r="L3889" s="24">
        <v>-5.64</v>
      </c>
      <c r="M3889" s="22" t="s">
        <v>6652</v>
      </c>
      <c r="N3889" s="22">
        <v>3</v>
      </c>
      <c r="O3889" s="22">
        <v>160.74</v>
      </c>
      <c r="P3889" s="19">
        <f t="shared" si="60"/>
        <v>10</v>
      </c>
    </row>
    <row r="3890" spans="1:16" x14ac:dyDescent="0.25">
      <c r="A3890" s="21">
        <v>44839</v>
      </c>
      <c r="B3890" s="22" t="s">
        <v>3313</v>
      </c>
      <c r="C3890" s="22" t="s">
        <v>10</v>
      </c>
      <c r="D3890" s="22">
        <v>2</v>
      </c>
      <c r="E3890" s="22" t="s">
        <v>471</v>
      </c>
      <c r="F3890" s="22" t="s">
        <v>407</v>
      </c>
      <c r="G3890" s="22">
        <v>121</v>
      </c>
      <c r="H3890" s="22">
        <v>121</v>
      </c>
      <c r="I3890" s="22">
        <v>119</v>
      </c>
      <c r="J3890" s="23">
        <v>0.67</v>
      </c>
      <c r="K3890" s="22">
        <v>-2</v>
      </c>
      <c r="L3890" s="24">
        <v>-1.34</v>
      </c>
      <c r="M3890" s="22" t="s">
        <v>6653</v>
      </c>
      <c r="N3890" s="22">
        <v>4</v>
      </c>
      <c r="O3890" s="22">
        <v>81.076853439999994</v>
      </c>
      <c r="P3890" s="19">
        <f t="shared" si="60"/>
        <v>10</v>
      </c>
    </row>
    <row r="3891" spans="1:16" x14ac:dyDescent="0.25">
      <c r="A3891" s="21">
        <v>44839</v>
      </c>
      <c r="B3891" s="22" t="s">
        <v>2298</v>
      </c>
      <c r="C3891" s="22" t="s">
        <v>10</v>
      </c>
      <c r="D3891" s="22">
        <v>2</v>
      </c>
      <c r="E3891" s="22" t="s">
        <v>45</v>
      </c>
      <c r="F3891" s="22" t="s">
        <v>9</v>
      </c>
      <c r="G3891" s="22">
        <v>861</v>
      </c>
      <c r="H3891" s="22">
        <v>861</v>
      </c>
      <c r="I3891" s="22">
        <v>859</v>
      </c>
      <c r="J3891" s="23">
        <v>0.12</v>
      </c>
      <c r="K3891" s="22">
        <v>-2</v>
      </c>
      <c r="L3891" s="24">
        <v>-0.24</v>
      </c>
      <c r="M3891" s="22" t="s">
        <v>6654</v>
      </c>
      <c r="N3891" s="22">
        <v>3</v>
      </c>
      <c r="O3891" s="22">
        <v>103.38795872999999</v>
      </c>
      <c r="P3891" s="19">
        <f t="shared" si="60"/>
        <v>10</v>
      </c>
    </row>
    <row r="3892" spans="1:16" x14ac:dyDescent="0.25">
      <c r="A3892" s="21">
        <v>44839</v>
      </c>
      <c r="B3892" s="22" t="s">
        <v>3561</v>
      </c>
      <c r="C3892" s="22" t="s">
        <v>966</v>
      </c>
      <c r="D3892" s="22">
        <v>2</v>
      </c>
      <c r="E3892" s="22" t="s">
        <v>1244</v>
      </c>
      <c r="F3892" s="22" t="s">
        <v>407</v>
      </c>
      <c r="G3892" s="22">
        <v>124</v>
      </c>
      <c r="H3892" s="22">
        <v>64</v>
      </c>
      <c r="I3892" s="22">
        <v>58</v>
      </c>
      <c r="J3892" s="23">
        <v>2.34</v>
      </c>
      <c r="K3892" s="22">
        <v>-6</v>
      </c>
      <c r="L3892" s="24">
        <v>-14.05</v>
      </c>
      <c r="M3892" s="22" t="s">
        <v>6699</v>
      </c>
      <c r="N3892" s="22">
        <v>4</v>
      </c>
      <c r="O3892" s="22">
        <v>149.85460416000001</v>
      </c>
      <c r="P3892" s="19">
        <f t="shared" si="60"/>
        <v>10</v>
      </c>
    </row>
    <row r="3893" spans="1:16" x14ac:dyDescent="0.25">
      <c r="A3893" s="21">
        <v>44839</v>
      </c>
      <c r="B3893" s="22" t="s">
        <v>3385</v>
      </c>
      <c r="C3893" s="22" t="s">
        <v>10</v>
      </c>
      <c r="D3893" s="22">
        <v>2</v>
      </c>
      <c r="E3893" s="22" t="s">
        <v>470</v>
      </c>
      <c r="F3893" s="22" t="s">
        <v>407</v>
      </c>
      <c r="G3893" s="22">
        <v>122</v>
      </c>
      <c r="H3893" s="22">
        <v>92</v>
      </c>
      <c r="I3893" s="22">
        <v>102</v>
      </c>
      <c r="J3893" s="23">
        <v>0.15</v>
      </c>
      <c r="K3893" s="22">
        <v>10</v>
      </c>
      <c r="L3893" s="24">
        <v>1.51</v>
      </c>
      <c r="M3893" s="22" t="s">
        <v>6927</v>
      </c>
      <c r="N3893" s="22">
        <v>4</v>
      </c>
      <c r="O3893" s="22">
        <v>13.890175640000001</v>
      </c>
      <c r="P3893" s="19">
        <f t="shared" si="60"/>
        <v>10</v>
      </c>
    </row>
    <row r="3894" spans="1:16" x14ac:dyDescent="0.25">
      <c r="A3894" s="21">
        <v>44839</v>
      </c>
      <c r="B3894" s="22" t="s">
        <v>2552</v>
      </c>
      <c r="C3894" s="22" t="s">
        <v>10</v>
      </c>
      <c r="D3894" s="22">
        <v>2</v>
      </c>
      <c r="E3894" s="22" t="s">
        <v>467</v>
      </c>
      <c r="F3894" s="22" t="s">
        <v>407</v>
      </c>
      <c r="G3894" s="22">
        <v>193</v>
      </c>
      <c r="H3894" s="22">
        <v>113</v>
      </c>
      <c r="I3894" s="22">
        <v>112</v>
      </c>
      <c r="J3894" s="23">
        <v>0</v>
      </c>
      <c r="K3894" s="22">
        <v>-1</v>
      </c>
      <c r="L3894" s="24">
        <v>0</v>
      </c>
      <c r="M3894" s="22" t="s">
        <v>7063</v>
      </c>
      <c r="N3894" s="22">
        <v>4</v>
      </c>
      <c r="O3894" s="22">
        <v>0</v>
      </c>
      <c r="P3894" s="19">
        <f t="shared" si="60"/>
        <v>10</v>
      </c>
    </row>
    <row r="3895" spans="1:16" x14ac:dyDescent="0.25">
      <c r="A3895" s="21">
        <v>44839</v>
      </c>
      <c r="B3895" s="22" t="s">
        <v>2501</v>
      </c>
      <c r="C3895" s="22" t="s">
        <v>10</v>
      </c>
      <c r="D3895" s="22">
        <v>2</v>
      </c>
      <c r="E3895" s="22" t="s">
        <v>192</v>
      </c>
      <c r="F3895" s="22" t="s">
        <v>9</v>
      </c>
      <c r="G3895" s="22">
        <v>86</v>
      </c>
      <c r="H3895" s="22">
        <v>86</v>
      </c>
      <c r="I3895" s="22">
        <v>84</v>
      </c>
      <c r="J3895" s="23">
        <v>0</v>
      </c>
      <c r="K3895" s="22">
        <v>-2</v>
      </c>
      <c r="L3895" s="24">
        <v>0</v>
      </c>
      <c r="M3895" s="22" t="s">
        <v>7064</v>
      </c>
      <c r="N3895" s="22">
        <v>3</v>
      </c>
      <c r="O3895" s="22">
        <v>0</v>
      </c>
      <c r="P3895" s="19">
        <f t="shared" si="60"/>
        <v>10</v>
      </c>
    </row>
    <row r="3896" spans="1:16" x14ac:dyDescent="0.25">
      <c r="A3896" s="21">
        <v>44840</v>
      </c>
      <c r="B3896" s="22" t="s">
        <v>2196</v>
      </c>
      <c r="C3896" s="22" t="s">
        <v>10</v>
      </c>
      <c r="D3896" s="22">
        <v>2</v>
      </c>
      <c r="E3896" s="22" t="s">
        <v>123</v>
      </c>
      <c r="F3896" s="22" t="s">
        <v>9</v>
      </c>
      <c r="G3896" s="22">
        <v>1433</v>
      </c>
      <c r="H3896" s="22">
        <v>43</v>
      </c>
      <c r="I3896" s="22">
        <v>43</v>
      </c>
      <c r="J3896" s="23">
        <v>0</v>
      </c>
      <c r="K3896" s="22">
        <v>0</v>
      </c>
      <c r="L3896" s="24">
        <v>0</v>
      </c>
      <c r="M3896" s="22" t="s">
        <v>2884</v>
      </c>
      <c r="N3896" s="22">
        <v>3</v>
      </c>
      <c r="O3896" s="22">
        <v>0</v>
      </c>
      <c r="P3896" s="19">
        <f t="shared" si="60"/>
        <v>10</v>
      </c>
    </row>
    <row r="3897" spans="1:16" x14ac:dyDescent="0.25">
      <c r="A3897" s="21">
        <v>44840</v>
      </c>
      <c r="B3897" s="22" t="s">
        <v>2199</v>
      </c>
      <c r="C3897" s="22" t="s">
        <v>10</v>
      </c>
      <c r="D3897" s="22">
        <v>2</v>
      </c>
      <c r="E3897" s="22" t="s">
        <v>126</v>
      </c>
      <c r="F3897" s="22" t="s">
        <v>9</v>
      </c>
      <c r="G3897" s="22">
        <v>1705</v>
      </c>
      <c r="H3897" s="22">
        <v>105</v>
      </c>
      <c r="I3897" s="22">
        <v>105</v>
      </c>
      <c r="J3897" s="23">
        <v>0</v>
      </c>
      <c r="K3897" s="22">
        <v>0</v>
      </c>
      <c r="L3897" s="24">
        <v>0</v>
      </c>
      <c r="M3897" s="22" t="s">
        <v>2885</v>
      </c>
      <c r="N3897" s="22">
        <v>3</v>
      </c>
      <c r="O3897" s="22">
        <v>0</v>
      </c>
      <c r="P3897" s="19">
        <f t="shared" si="60"/>
        <v>10</v>
      </c>
    </row>
    <row r="3898" spans="1:16" x14ac:dyDescent="0.25">
      <c r="A3898" s="21">
        <v>44840</v>
      </c>
      <c r="B3898" s="22" t="s">
        <v>2606</v>
      </c>
      <c r="C3898" s="22" t="s">
        <v>10</v>
      </c>
      <c r="D3898" s="22">
        <v>2</v>
      </c>
      <c r="E3898" s="22" t="s">
        <v>127</v>
      </c>
      <c r="F3898" s="22" t="s">
        <v>9</v>
      </c>
      <c r="G3898" s="22">
        <v>511</v>
      </c>
      <c r="H3898" s="22">
        <v>12</v>
      </c>
      <c r="I3898" s="22">
        <v>12</v>
      </c>
      <c r="J3898" s="23">
        <v>0</v>
      </c>
      <c r="K3898" s="22">
        <v>0</v>
      </c>
      <c r="L3898" s="24">
        <v>0</v>
      </c>
      <c r="M3898" s="22" t="s">
        <v>2886</v>
      </c>
      <c r="N3898" s="22">
        <v>3</v>
      </c>
      <c r="O3898" s="22">
        <v>0</v>
      </c>
      <c r="P3898" s="19">
        <f t="shared" si="60"/>
        <v>10</v>
      </c>
    </row>
    <row r="3899" spans="1:16" x14ac:dyDescent="0.25">
      <c r="A3899" s="21">
        <v>44840</v>
      </c>
      <c r="B3899" s="22" t="s">
        <v>2326</v>
      </c>
      <c r="C3899" s="22" t="s">
        <v>10</v>
      </c>
      <c r="D3899" s="22">
        <v>2</v>
      </c>
      <c r="E3899" s="22" t="s">
        <v>205</v>
      </c>
      <c r="F3899" s="22" t="s">
        <v>9</v>
      </c>
      <c r="G3899" s="22">
        <v>136</v>
      </c>
      <c r="H3899" s="22">
        <v>7</v>
      </c>
      <c r="I3899" s="22">
        <v>7</v>
      </c>
      <c r="J3899" s="23">
        <v>0</v>
      </c>
      <c r="K3899" s="22">
        <v>0</v>
      </c>
      <c r="L3899" s="24">
        <v>0</v>
      </c>
      <c r="M3899" s="22" t="s">
        <v>2887</v>
      </c>
      <c r="N3899" s="22">
        <v>3</v>
      </c>
      <c r="O3899" s="22">
        <v>0</v>
      </c>
      <c r="P3899" s="19">
        <f t="shared" si="60"/>
        <v>10</v>
      </c>
    </row>
    <row r="3900" spans="1:16" x14ac:dyDescent="0.25">
      <c r="A3900" s="21">
        <v>44840</v>
      </c>
      <c r="B3900" s="22" t="s">
        <v>2283</v>
      </c>
      <c r="C3900" s="22" t="s">
        <v>966</v>
      </c>
      <c r="D3900" s="22">
        <v>2</v>
      </c>
      <c r="E3900" s="22" t="s">
        <v>1231</v>
      </c>
      <c r="F3900" s="22" t="s">
        <v>407</v>
      </c>
      <c r="G3900" s="22">
        <v>2385</v>
      </c>
      <c r="H3900" s="22">
        <v>117</v>
      </c>
      <c r="I3900" s="22">
        <v>117</v>
      </c>
      <c r="J3900" s="23">
        <v>2.17</v>
      </c>
      <c r="K3900" s="22">
        <v>0</v>
      </c>
      <c r="L3900" s="24">
        <v>0</v>
      </c>
      <c r="M3900" s="22" t="s">
        <v>3663</v>
      </c>
      <c r="N3900" s="22">
        <v>4</v>
      </c>
      <c r="O3900" s="22">
        <v>253.91229318000001</v>
      </c>
      <c r="P3900" s="19">
        <f t="shared" si="60"/>
        <v>10</v>
      </c>
    </row>
    <row r="3901" spans="1:16" x14ac:dyDescent="0.25">
      <c r="A3901" s="21">
        <v>44840</v>
      </c>
      <c r="B3901" s="22" t="s">
        <v>3927</v>
      </c>
      <c r="C3901" s="22" t="s">
        <v>966</v>
      </c>
      <c r="D3901" s="22">
        <v>2</v>
      </c>
      <c r="E3901" s="22" t="s">
        <v>1066</v>
      </c>
      <c r="F3901" s="22" t="s">
        <v>9</v>
      </c>
      <c r="G3901" s="22">
        <v>77</v>
      </c>
      <c r="H3901" s="22">
        <v>77</v>
      </c>
      <c r="I3901" s="22">
        <v>77</v>
      </c>
      <c r="J3901" s="23">
        <v>4.6100000000000003</v>
      </c>
      <c r="K3901" s="22">
        <v>0</v>
      </c>
      <c r="L3901" s="24">
        <v>0</v>
      </c>
      <c r="M3901" s="22" t="s">
        <v>3928</v>
      </c>
      <c r="N3901" s="22">
        <v>3</v>
      </c>
      <c r="O3901" s="22">
        <v>354.93893280999998</v>
      </c>
      <c r="P3901" s="19">
        <f t="shared" si="60"/>
        <v>10</v>
      </c>
    </row>
    <row r="3902" spans="1:16" x14ac:dyDescent="0.25">
      <c r="A3902" s="21">
        <v>44840</v>
      </c>
      <c r="B3902" s="22" t="s">
        <v>3845</v>
      </c>
      <c r="C3902" s="22" t="s">
        <v>966</v>
      </c>
      <c r="D3902" s="22">
        <v>2</v>
      </c>
      <c r="E3902" s="22" t="s">
        <v>1067</v>
      </c>
      <c r="F3902" s="22" t="s">
        <v>9</v>
      </c>
      <c r="G3902" s="22">
        <v>979</v>
      </c>
      <c r="H3902" s="22">
        <v>44</v>
      </c>
      <c r="I3902" s="22">
        <v>44</v>
      </c>
      <c r="J3902" s="23">
        <v>4.08</v>
      </c>
      <c r="K3902" s="22">
        <v>0</v>
      </c>
      <c r="L3902" s="24">
        <v>0</v>
      </c>
      <c r="M3902" s="22" t="s">
        <v>3929</v>
      </c>
      <c r="N3902" s="22">
        <v>3</v>
      </c>
      <c r="O3902" s="22">
        <v>179.45099128000001</v>
      </c>
      <c r="P3902" s="19">
        <f t="shared" si="60"/>
        <v>10</v>
      </c>
    </row>
    <row r="3903" spans="1:16" x14ac:dyDescent="0.25">
      <c r="A3903" s="21">
        <v>44840</v>
      </c>
      <c r="B3903" s="22" t="s">
        <v>2283</v>
      </c>
      <c r="C3903" s="22" t="s">
        <v>9</v>
      </c>
      <c r="D3903" s="22">
        <v>2</v>
      </c>
      <c r="E3903" s="22" t="s">
        <v>1218</v>
      </c>
      <c r="F3903" s="22" t="s">
        <v>407</v>
      </c>
      <c r="G3903" s="22">
        <v>2385</v>
      </c>
      <c r="H3903" s="22">
        <v>162</v>
      </c>
      <c r="I3903" s="22">
        <v>162</v>
      </c>
      <c r="J3903" s="23">
        <v>2.17</v>
      </c>
      <c r="K3903" s="22">
        <v>0</v>
      </c>
      <c r="L3903" s="24">
        <v>0</v>
      </c>
      <c r="M3903" s="22" t="s">
        <v>4142</v>
      </c>
      <c r="N3903" s="22">
        <v>4</v>
      </c>
      <c r="O3903" s="22">
        <v>351.57086748</v>
      </c>
      <c r="P3903" s="19">
        <f t="shared" si="60"/>
        <v>10</v>
      </c>
    </row>
    <row r="3904" spans="1:16" x14ac:dyDescent="0.25">
      <c r="A3904" s="21">
        <v>44840</v>
      </c>
      <c r="B3904" s="22" t="s">
        <v>2270</v>
      </c>
      <c r="C3904" s="22" t="s">
        <v>9</v>
      </c>
      <c r="D3904" s="22">
        <v>2</v>
      </c>
      <c r="E3904" s="22" t="s">
        <v>1126</v>
      </c>
      <c r="F3904" s="22" t="s">
        <v>9</v>
      </c>
      <c r="G3904" s="22">
        <v>3839</v>
      </c>
      <c r="H3904" s="22">
        <v>360</v>
      </c>
      <c r="I3904" s="22">
        <v>360</v>
      </c>
      <c r="J3904" s="23">
        <v>1.91</v>
      </c>
      <c r="K3904" s="22">
        <v>0</v>
      </c>
      <c r="L3904" s="24">
        <v>0</v>
      </c>
      <c r="M3904" s="22" t="s">
        <v>4353</v>
      </c>
      <c r="N3904" s="22">
        <v>3</v>
      </c>
      <c r="O3904" s="22">
        <v>688.70895840000003</v>
      </c>
      <c r="P3904" s="19">
        <f t="shared" si="60"/>
        <v>10</v>
      </c>
    </row>
    <row r="3905" spans="1:16" x14ac:dyDescent="0.25">
      <c r="A3905" s="21">
        <v>44840</v>
      </c>
      <c r="B3905" s="22" t="s">
        <v>3665</v>
      </c>
      <c r="C3905" s="22" t="s">
        <v>9</v>
      </c>
      <c r="D3905" s="22">
        <v>2</v>
      </c>
      <c r="E3905" s="22" t="s">
        <v>1104</v>
      </c>
      <c r="F3905" s="22" t="s">
        <v>9</v>
      </c>
      <c r="G3905" s="22">
        <v>1210</v>
      </c>
      <c r="H3905" s="22">
        <v>150</v>
      </c>
      <c r="I3905" s="22">
        <v>150</v>
      </c>
      <c r="J3905" s="23">
        <v>6.87</v>
      </c>
      <c r="K3905" s="22">
        <v>0</v>
      </c>
      <c r="L3905" s="24">
        <v>0</v>
      </c>
      <c r="M3905" s="22" t="s">
        <v>4354</v>
      </c>
      <c r="N3905" s="22">
        <v>3</v>
      </c>
      <c r="O3905" s="22">
        <v>1030.855323</v>
      </c>
      <c r="P3905" s="19">
        <f t="shared" si="60"/>
        <v>10</v>
      </c>
    </row>
    <row r="3906" spans="1:16" x14ac:dyDescent="0.25">
      <c r="A3906" s="21">
        <v>44840</v>
      </c>
      <c r="B3906" s="22" t="s">
        <v>3523</v>
      </c>
      <c r="C3906" s="22" t="s">
        <v>9</v>
      </c>
      <c r="D3906" s="22">
        <v>2</v>
      </c>
      <c r="E3906" s="22" t="s">
        <v>1105</v>
      </c>
      <c r="F3906" s="22" t="s">
        <v>9</v>
      </c>
      <c r="G3906" s="22">
        <v>3058</v>
      </c>
      <c r="H3906" s="22">
        <v>120</v>
      </c>
      <c r="I3906" s="22">
        <v>120</v>
      </c>
      <c r="J3906" s="23">
        <v>3.56</v>
      </c>
      <c r="K3906" s="22">
        <v>0</v>
      </c>
      <c r="L3906" s="24">
        <v>0</v>
      </c>
      <c r="M3906" s="22" t="s">
        <v>4355</v>
      </c>
      <c r="N3906" s="22">
        <v>3</v>
      </c>
      <c r="O3906" s="22">
        <v>427.1862084</v>
      </c>
      <c r="P3906" s="19">
        <f t="shared" si="60"/>
        <v>10</v>
      </c>
    </row>
    <row r="3907" spans="1:16" x14ac:dyDescent="0.25">
      <c r="A3907" s="21">
        <v>44840</v>
      </c>
      <c r="B3907" s="22" t="s">
        <v>3045</v>
      </c>
      <c r="C3907" s="22" t="s">
        <v>9</v>
      </c>
      <c r="D3907" s="22">
        <v>2</v>
      </c>
      <c r="E3907" s="22" t="s">
        <v>1125</v>
      </c>
      <c r="F3907" s="22" t="s">
        <v>9</v>
      </c>
      <c r="G3907" s="22">
        <v>2793</v>
      </c>
      <c r="H3907" s="22">
        <v>176</v>
      </c>
      <c r="I3907" s="22">
        <v>176</v>
      </c>
      <c r="J3907" s="23">
        <v>5.47</v>
      </c>
      <c r="K3907" s="22">
        <v>0</v>
      </c>
      <c r="L3907" s="24">
        <v>0</v>
      </c>
      <c r="M3907" s="22" t="s">
        <v>4356</v>
      </c>
      <c r="N3907" s="22">
        <v>3</v>
      </c>
      <c r="O3907" s="22">
        <v>962.43863408000004</v>
      </c>
      <c r="P3907" s="19">
        <f t="shared" ref="P3907:P3970" si="61">MONTH(A3907)</f>
        <v>10</v>
      </c>
    </row>
    <row r="3908" spans="1:16" x14ac:dyDescent="0.25">
      <c r="A3908" s="21">
        <v>44840</v>
      </c>
      <c r="B3908" s="22" t="s">
        <v>2674</v>
      </c>
      <c r="C3908" s="22" t="s">
        <v>931</v>
      </c>
      <c r="D3908" s="22">
        <v>2</v>
      </c>
      <c r="E3908" s="22" t="s">
        <v>1539</v>
      </c>
      <c r="F3908" s="22" t="s">
        <v>1318</v>
      </c>
      <c r="G3908" s="22">
        <v>480</v>
      </c>
      <c r="H3908" s="22">
        <v>390</v>
      </c>
      <c r="I3908" s="22">
        <v>390</v>
      </c>
      <c r="J3908" s="23">
        <v>3.94</v>
      </c>
      <c r="K3908" s="22">
        <v>0</v>
      </c>
      <c r="L3908" s="24">
        <v>0</v>
      </c>
      <c r="M3908" s="22" t="s">
        <v>4920</v>
      </c>
      <c r="N3908" s="22">
        <v>2</v>
      </c>
      <c r="O3908" s="22">
        <v>1536.9391323</v>
      </c>
      <c r="P3908" s="19">
        <f t="shared" si="61"/>
        <v>10</v>
      </c>
    </row>
    <row r="3909" spans="1:16" x14ac:dyDescent="0.25">
      <c r="A3909" s="21">
        <v>44840</v>
      </c>
      <c r="B3909" s="22" t="s">
        <v>2270</v>
      </c>
      <c r="C3909" s="22" t="s">
        <v>931</v>
      </c>
      <c r="D3909" s="22">
        <v>2</v>
      </c>
      <c r="E3909" s="22" t="s">
        <v>1426</v>
      </c>
      <c r="F3909" s="22" t="s">
        <v>1318</v>
      </c>
      <c r="G3909" s="22">
        <v>3839</v>
      </c>
      <c r="H3909" s="22">
        <v>360</v>
      </c>
      <c r="I3909" s="22">
        <v>360</v>
      </c>
      <c r="J3909" s="23">
        <v>1.91</v>
      </c>
      <c r="K3909" s="22">
        <v>0</v>
      </c>
      <c r="L3909" s="24">
        <v>0</v>
      </c>
      <c r="M3909" s="22" t="s">
        <v>4921</v>
      </c>
      <c r="N3909" s="22">
        <v>2</v>
      </c>
      <c r="O3909" s="22">
        <v>688.70895840000003</v>
      </c>
      <c r="P3909" s="19">
        <f t="shared" si="61"/>
        <v>10</v>
      </c>
    </row>
    <row r="3910" spans="1:16" x14ac:dyDescent="0.25">
      <c r="A3910" s="21">
        <v>44840</v>
      </c>
      <c r="B3910" s="22" t="s">
        <v>2270</v>
      </c>
      <c r="C3910" s="22" t="s">
        <v>931</v>
      </c>
      <c r="D3910" s="22">
        <v>2</v>
      </c>
      <c r="E3910" s="22" t="s">
        <v>1772</v>
      </c>
      <c r="F3910" s="22" t="s">
        <v>1318</v>
      </c>
      <c r="G3910" s="22">
        <v>3839</v>
      </c>
      <c r="H3910" s="22">
        <v>1296</v>
      </c>
      <c r="I3910" s="22">
        <v>1296</v>
      </c>
      <c r="J3910" s="23">
        <v>1.91</v>
      </c>
      <c r="K3910" s="22">
        <v>0</v>
      </c>
      <c r="L3910" s="24">
        <v>0</v>
      </c>
      <c r="M3910" s="22" t="s">
        <v>4922</v>
      </c>
      <c r="N3910" s="22">
        <v>2</v>
      </c>
      <c r="O3910" s="22">
        <v>2479.3522502400001</v>
      </c>
      <c r="P3910" s="19">
        <f t="shared" si="61"/>
        <v>10</v>
      </c>
    </row>
    <row r="3911" spans="1:16" x14ac:dyDescent="0.25">
      <c r="A3911" s="21">
        <v>44840</v>
      </c>
      <c r="B3911" s="22" t="s">
        <v>2270</v>
      </c>
      <c r="C3911" s="22" t="s">
        <v>931</v>
      </c>
      <c r="D3911" s="22">
        <v>2</v>
      </c>
      <c r="E3911" s="22" t="s">
        <v>1464</v>
      </c>
      <c r="F3911" s="22" t="s">
        <v>1318</v>
      </c>
      <c r="G3911" s="22">
        <v>3839</v>
      </c>
      <c r="H3911" s="22">
        <v>1728</v>
      </c>
      <c r="I3911" s="22">
        <v>1728</v>
      </c>
      <c r="J3911" s="23">
        <v>1.91</v>
      </c>
      <c r="K3911" s="22">
        <v>0</v>
      </c>
      <c r="L3911" s="24">
        <v>0</v>
      </c>
      <c r="M3911" s="22" t="s">
        <v>4923</v>
      </c>
      <c r="N3911" s="22">
        <v>2</v>
      </c>
      <c r="O3911" s="22">
        <v>3305.8030003200001</v>
      </c>
      <c r="P3911" s="19">
        <f t="shared" si="61"/>
        <v>10</v>
      </c>
    </row>
    <row r="3912" spans="1:16" x14ac:dyDescent="0.25">
      <c r="A3912" s="21">
        <v>44840</v>
      </c>
      <c r="B3912" s="22" t="s">
        <v>2283</v>
      </c>
      <c r="C3912" s="22" t="s">
        <v>931</v>
      </c>
      <c r="D3912" s="22">
        <v>2</v>
      </c>
      <c r="E3912" s="22" t="s">
        <v>1772</v>
      </c>
      <c r="F3912" s="22" t="s">
        <v>1318</v>
      </c>
      <c r="G3912" s="22">
        <v>2385</v>
      </c>
      <c r="H3912" s="22">
        <v>594</v>
      </c>
      <c r="I3912" s="22">
        <v>594</v>
      </c>
      <c r="J3912" s="23">
        <v>2.17</v>
      </c>
      <c r="K3912" s="22">
        <v>0</v>
      </c>
      <c r="L3912" s="24">
        <v>0</v>
      </c>
      <c r="M3912" s="22" t="s">
        <v>4922</v>
      </c>
      <c r="N3912" s="22">
        <v>2</v>
      </c>
      <c r="O3912" s="22">
        <v>1289.09318076</v>
      </c>
      <c r="P3912" s="19">
        <f t="shared" si="61"/>
        <v>10</v>
      </c>
    </row>
    <row r="3913" spans="1:16" x14ac:dyDescent="0.25">
      <c r="A3913" s="21">
        <v>44840</v>
      </c>
      <c r="B3913" s="22" t="s">
        <v>2283</v>
      </c>
      <c r="C3913" s="22" t="s">
        <v>931</v>
      </c>
      <c r="D3913" s="22">
        <v>2</v>
      </c>
      <c r="E3913" s="22" t="s">
        <v>1458</v>
      </c>
      <c r="F3913" s="22" t="s">
        <v>1318</v>
      </c>
      <c r="G3913" s="22">
        <v>2385</v>
      </c>
      <c r="H3913" s="22">
        <v>1512</v>
      </c>
      <c r="I3913" s="22">
        <v>1512</v>
      </c>
      <c r="J3913" s="23">
        <v>2.17</v>
      </c>
      <c r="K3913" s="22">
        <v>0</v>
      </c>
      <c r="L3913" s="24">
        <v>0</v>
      </c>
      <c r="M3913" s="22" t="s">
        <v>4924</v>
      </c>
      <c r="N3913" s="22">
        <v>2</v>
      </c>
      <c r="O3913" s="22">
        <v>3281.3280964800001</v>
      </c>
      <c r="P3913" s="19">
        <f t="shared" si="61"/>
        <v>10</v>
      </c>
    </row>
    <row r="3914" spans="1:16" x14ac:dyDescent="0.25">
      <c r="A3914" s="21">
        <v>44840</v>
      </c>
      <c r="B3914" s="22" t="s">
        <v>2674</v>
      </c>
      <c r="C3914" s="22" t="s">
        <v>10</v>
      </c>
      <c r="D3914" s="22">
        <v>2</v>
      </c>
      <c r="E3914" s="22" t="s">
        <v>468</v>
      </c>
      <c r="F3914" s="22" t="s">
        <v>407</v>
      </c>
      <c r="G3914" s="22">
        <v>480</v>
      </c>
      <c r="H3914" s="22">
        <v>90</v>
      </c>
      <c r="I3914" s="22">
        <v>90</v>
      </c>
      <c r="J3914" s="23">
        <v>3.94</v>
      </c>
      <c r="K3914" s="22">
        <v>0</v>
      </c>
      <c r="L3914" s="24">
        <v>0</v>
      </c>
      <c r="M3914" s="22" t="s">
        <v>5719</v>
      </c>
      <c r="N3914" s="22">
        <v>4</v>
      </c>
      <c r="O3914" s="22">
        <v>354.67826129999997</v>
      </c>
      <c r="P3914" s="19">
        <f t="shared" si="61"/>
        <v>10</v>
      </c>
    </row>
    <row r="3915" spans="1:16" x14ac:dyDescent="0.25">
      <c r="A3915" s="21">
        <v>44840</v>
      </c>
      <c r="B3915" s="22" t="s">
        <v>2270</v>
      </c>
      <c r="C3915" s="22" t="s">
        <v>10</v>
      </c>
      <c r="D3915" s="22">
        <v>2</v>
      </c>
      <c r="E3915" s="22" t="s">
        <v>529</v>
      </c>
      <c r="F3915" s="22" t="s">
        <v>407</v>
      </c>
      <c r="G3915" s="22">
        <v>3839</v>
      </c>
      <c r="H3915" s="22">
        <v>95</v>
      </c>
      <c r="I3915" s="22">
        <v>95</v>
      </c>
      <c r="J3915" s="23">
        <v>1.91</v>
      </c>
      <c r="K3915" s="22">
        <v>0</v>
      </c>
      <c r="L3915" s="24">
        <v>0</v>
      </c>
      <c r="M3915" s="22" t="s">
        <v>5720</v>
      </c>
      <c r="N3915" s="22">
        <v>4</v>
      </c>
      <c r="O3915" s="22">
        <v>181.7426418</v>
      </c>
      <c r="P3915" s="19">
        <f t="shared" si="61"/>
        <v>10</v>
      </c>
    </row>
    <row r="3916" spans="1:16" x14ac:dyDescent="0.25">
      <c r="A3916" s="21">
        <v>44840</v>
      </c>
      <c r="B3916" s="22" t="s">
        <v>2792</v>
      </c>
      <c r="C3916" s="22" t="s">
        <v>10</v>
      </c>
      <c r="D3916" s="22">
        <v>2</v>
      </c>
      <c r="E3916" s="22" t="s">
        <v>208</v>
      </c>
      <c r="F3916" s="22" t="s">
        <v>9</v>
      </c>
      <c r="G3916" s="22">
        <v>307</v>
      </c>
      <c r="H3916" s="22">
        <v>57</v>
      </c>
      <c r="I3916" s="22">
        <v>57</v>
      </c>
      <c r="J3916" s="23">
        <v>3.17</v>
      </c>
      <c r="K3916" s="22">
        <v>0</v>
      </c>
      <c r="L3916" s="24">
        <v>0</v>
      </c>
      <c r="M3916" s="22" t="s">
        <v>6378</v>
      </c>
      <c r="N3916" s="22">
        <v>3</v>
      </c>
      <c r="O3916" s="22">
        <v>180.44708652</v>
      </c>
      <c r="P3916" s="19">
        <f t="shared" si="61"/>
        <v>10</v>
      </c>
    </row>
    <row r="3917" spans="1:16" x14ac:dyDescent="0.25">
      <c r="A3917" s="21">
        <v>44840</v>
      </c>
      <c r="B3917" s="22" t="s">
        <v>4948</v>
      </c>
      <c r="C3917" s="22" t="s">
        <v>10</v>
      </c>
      <c r="D3917" s="22">
        <v>2</v>
      </c>
      <c r="E3917" s="22" t="s">
        <v>122</v>
      </c>
      <c r="F3917" s="22" t="s">
        <v>9</v>
      </c>
      <c r="G3917" s="22">
        <v>93</v>
      </c>
      <c r="H3917" s="22">
        <v>33</v>
      </c>
      <c r="I3917" s="22">
        <v>33</v>
      </c>
      <c r="J3917" s="23">
        <v>4.57</v>
      </c>
      <c r="K3917" s="22">
        <v>0</v>
      </c>
      <c r="L3917" s="24">
        <v>0</v>
      </c>
      <c r="M3917" s="22" t="s">
        <v>6379</v>
      </c>
      <c r="N3917" s="22">
        <v>3</v>
      </c>
      <c r="O3917" s="22">
        <v>150.70807686000001</v>
      </c>
      <c r="P3917" s="19">
        <f t="shared" si="61"/>
        <v>10</v>
      </c>
    </row>
    <row r="3918" spans="1:16" x14ac:dyDescent="0.25">
      <c r="A3918" s="21">
        <v>44840</v>
      </c>
      <c r="B3918" s="22" t="s">
        <v>4950</v>
      </c>
      <c r="C3918" s="22" t="s">
        <v>10</v>
      </c>
      <c r="D3918" s="22">
        <v>2</v>
      </c>
      <c r="E3918" s="22" t="s">
        <v>130</v>
      </c>
      <c r="F3918" s="22" t="s">
        <v>9</v>
      </c>
      <c r="G3918" s="22">
        <v>211</v>
      </c>
      <c r="H3918" s="22">
        <v>41</v>
      </c>
      <c r="I3918" s="22">
        <v>41</v>
      </c>
      <c r="J3918" s="23">
        <v>13.31</v>
      </c>
      <c r="K3918" s="22">
        <v>0</v>
      </c>
      <c r="L3918" s="24">
        <v>0</v>
      </c>
      <c r="M3918" s="22" t="s">
        <v>6380</v>
      </c>
      <c r="N3918" s="22">
        <v>3</v>
      </c>
      <c r="O3918" s="22">
        <v>545.73628592</v>
      </c>
      <c r="P3918" s="19">
        <f t="shared" si="61"/>
        <v>10</v>
      </c>
    </row>
    <row r="3919" spans="1:16" x14ac:dyDescent="0.25">
      <c r="A3919" s="21">
        <v>44840</v>
      </c>
      <c r="B3919" s="22" t="s">
        <v>2197</v>
      </c>
      <c r="C3919" s="22" t="s">
        <v>10</v>
      </c>
      <c r="D3919" s="22">
        <v>2</v>
      </c>
      <c r="E3919" s="22" t="s">
        <v>124</v>
      </c>
      <c r="F3919" s="22" t="s">
        <v>9</v>
      </c>
      <c r="G3919" s="22">
        <v>29</v>
      </c>
      <c r="H3919" s="22">
        <v>29</v>
      </c>
      <c r="I3919" s="22">
        <v>29</v>
      </c>
      <c r="J3919" s="23">
        <v>5.18</v>
      </c>
      <c r="K3919" s="22">
        <v>0</v>
      </c>
      <c r="L3919" s="24">
        <v>0</v>
      </c>
      <c r="M3919" s="22" t="s">
        <v>6381</v>
      </c>
      <c r="N3919" s="22">
        <v>3</v>
      </c>
      <c r="O3919" s="22">
        <v>150.09231242000001</v>
      </c>
      <c r="P3919" s="19">
        <f t="shared" si="61"/>
        <v>10</v>
      </c>
    </row>
    <row r="3920" spans="1:16" x14ac:dyDescent="0.25">
      <c r="A3920" s="21">
        <v>44840</v>
      </c>
      <c r="B3920" s="22" t="s">
        <v>3246</v>
      </c>
      <c r="C3920" s="22" t="s">
        <v>10</v>
      </c>
      <c r="D3920" s="22">
        <v>2</v>
      </c>
      <c r="E3920" s="22" t="s">
        <v>125</v>
      </c>
      <c r="F3920" s="22" t="s">
        <v>9</v>
      </c>
      <c r="G3920" s="22">
        <v>195</v>
      </c>
      <c r="H3920" s="22">
        <v>9</v>
      </c>
      <c r="I3920" s="22">
        <v>9</v>
      </c>
      <c r="J3920" s="23">
        <v>7.69</v>
      </c>
      <c r="K3920" s="22">
        <v>0</v>
      </c>
      <c r="L3920" s="24">
        <v>0</v>
      </c>
      <c r="M3920" s="22" t="s">
        <v>6382</v>
      </c>
      <c r="N3920" s="22">
        <v>3</v>
      </c>
      <c r="O3920" s="22">
        <v>69.23913039</v>
      </c>
      <c r="P3920" s="19">
        <f t="shared" si="61"/>
        <v>10</v>
      </c>
    </row>
    <row r="3921" spans="1:16" x14ac:dyDescent="0.25">
      <c r="A3921" s="21">
        <v>44840</v>
      </c>
      <c r="B3921" s="22" t="s">
        <v>5875</v>
      </c>
      <c r="C3921" s="22" t="s">
        <v>10</v>
      </c>
      <c r="D3921" s="22">
        <v>2</v>
      </c>
      <c r="E3921" s="22" t="s">
        <v>129</v>
      </c>
      <c r="F3921" s="22" t="s">
        <v>9</v>
      </c>
      <c r="G3921" s="22">
        <v>20</v>
      </c>
      <c r="H3921" s="22">
        <v>20</v>
      </c>
      <c r="I3921" s="22">
        <v>20</v>
      </c>
      <c r="J3921" s="23">
        <v>1.6</v>
      </c>
      <c r="K3921" s="22">
        <v>0</v>
      </c>
      <c r="L3921" s="24">
        <v>0</v>
      </c>
      <c r="M3921" s="22" t="s">
        <v>6383</v>
      </c>
      <c r="N3921" s="22">
        <v>3</v>
      </c>
      <c r="O3921" s="22">
        <v>32.044922999999997</v>
      </c>
      <c r="P3921" s="19">
        <f t="shared" si="61"/>
        <v>10</v>
      </c>
    </row>
    <row r="3922" spans="1:16" x14ac:dyDescent="0.25">
      <c r="A3922" s="21">
        <v>44840</v>
      </c>
      <c r="B3922" s="22" t="s">
        <v>5299</v>
      </c>
      <c r="C3922" s="22" t="s">
        <v>10</v>
      </c>
      <c r="D3922" s="22">
        <v>2</v>
      </c>
      <c r="E3922" s="22" t="s">
        <v>209</v>
      </c>
      <c r="F3922" s="22" t="s">
        <v>9</v>
      </c>
      <c r="G3922" s="22">
        <v>36</v>
      </c>
      <c r="H3922" s="22">
        <v>36</v>
      </c>
      <c r="I3922" s="22">
        <v>36</v>
      </c>
      <c r="J3922" s="23">
        <v>2.92</v>
      </c>
      <c r="K3922" s="22">
        <v>0</v>
      </c>
      <c r="L3922" s="24">
        <v>0</v>
      </c>
      <c r="M3922" s="22" t="s">
        <v>6384</v>
      </c>
      <c r="N3922" s="22">
        <v>3</v>
      </c>
      <c r="O3922" s="22">
        <v>105.00164388</v>
      </c>
      <c r="P3922" s="19">
        <f t="shared" si="61"/>
        <v>10</v>
      </c>
    </row>
    <row r="3923" spans="1:16" x14ac:dyDescent="0.25">
      <c r="A3923" s="21">
        <v>44840</v>
      </c>
      <c r="B3923" s="22" t="s">
        <v>6112</v>
      </c>
      <c r="C3923" s="22" t="s">
        <v>10</v>
      </c>
      <c r="D3923" s="22">
        <v>2</v>
      </c>
      <c r="E3923" s="22" t="s">
        <v>131</v>
      </c>
      <c r="F3923" s="22" t="s">
        <v>9</v>
      </c>
      <c r="G3923" s="22">
        <v>8</v>
      </c>
      <c r="H3923" s="22">
        <v>8</v>
      </c>
      <c r="I3923" s="22">
        <v>8</v>
      </c>
      <c r="J3923" s="23">
        <v>30.17</v>
      </c>
      <c r="K3923" s="22">
        <v>0</v>
      </c>
      <c r="L3923" s="24">
        <v>0</v>
      </c>
      <c r="M3923" s="22" t="s">
        <v>6385</v>
      </c>
      <c r="N3923" s="22">
        <v>3</v>
      </c>
      <c r="O3923" s="22">
        <v>241.35216055999999</v>
      </c>
      <c r="P3923" s="19">
        <f t="shared" si="61"/>
        <v>10</v>
      </c>
    </row>
    <row r="3924" spans="1:16" x14ac:dyDescent="0.25">
      <c r="A3924" s="21">
        <v>44840</v>
      </c>
      <c r="B3924" s="22" t="s">
        <v>2986</v>
      </c>
      <c r="C3924" s="22" t="s">
        <v>10</v>
      </c>
      <c r="D3924" s="22">
        <v>2</v>
      </c>
      <c r="E3924" s="22" t="s">
        <v>132</v>
      </c>
      <c r="F3924" s="22" t="s">
        <v>9</v>
      </c>
      <c r="G3924" s="22">
        <v>42</v>
      </c>
      <c r="H3924" s="22">
        <v>42</v>
      </c>
      <c r="I3924" s="22">
        <v>42</v>
      </c>
      <c r="J3924" s="23">
        <v>0.14000000000000001</v>
      </c>
      <c r="K3924" s="22">
        <v>0</v>
      </c>
      <c r="L3924" s="24">
        <v>0</v>
      </c>
      <c r="M3924" s="22" t="s">
        <v>6386</v>
      </c>
      <c r="N3924" s="22">
        <v>3</v>
      </c>
      <c r="O3924" s="22">
        <v>5.8197480600000002</v>
      </c>
      <c r="P3924" s="19">
        <f t="shared" si="61"/>
        <v>10</v>
      </c>
    </row>
    <row r="3925" spans="1:16" x14ac:dyDescent="0.25">
      <c r="A3925" s="21">
        <v>44840</v>
      </c>
      <c r="B3925" s="22" t="s">
        <v>5306</v>
      </c>
      <c r="C3925" s="22" t="s">
        <v>10</v>
      </c>
      <c r="D3925" s="22">
        <v>2</v>
      </c>
      <c r="E3925" s="22" t="s">
        <v>128</v>
      </c>
      <c r="F3925" s="22" t="s">
        <v>9</v>
      </c>
      <c r="G3925" s="22">
        <v>28</v>
      </c>
      <c r="H3925" s="22">
        <v>28</v>
      </c>
      <c r="I3925" s="22">
        <v>28</v>
      </c>
      <c r="J3925" s="23">
        <v>3.65</v>
      </c>
      <c r="K3925" s="22">
        <v>0</v>
      </c>
      <c r="L3925" s="24">
        <v>0</v>
      </c>
      <c r="M3925" s="22" t="s">
        <v>6387</v>
      </c>
      <c r="N3925" s="22">
        <v>3</v>
      </c>
      <c r="O3925" s="22">
        <v>102.2417214</v>
      </c>
      <c r="P3925" s="19">
        <f t="shared" si="61"/>
        <v>10</v>
      </c>
    </row>
    <row r="3926" spans="1:16" x14ac:dyDescent="0.25">
      <c r="A3926" s="21">
        <v>44840</v>
      </c>
      <c r="B3926" s="22" t="s">
        <v>5988</v>
      </c>
      <c r="C3926" s="22" t="s">
        <v>10</v>
      </c>
      <c r="D3926" s="22">
        <v>2</v>
      </c>
      <c r="E3926" s="22" t="s">
        <v>201</v>
      </c>
      <c r="F3926" s="22" t="s">
        <v>9</v>
      </c>
      <c r="G3926" s="22">
        <v>86</v>
      </c>
      <c r="H3926" s="22">
        <v>86</v>
      </c>
      <c r="I3926" s="22">
        <v>86</v>
      </c>
      <c r="J3926" s="23">
        <v>2.08</v>
      </c>
      <c r="K3926" s="22">
        <v>0</v>
      </c>
      <c r="L3926" s="24">
        <v>0</v>
      </c>
      <c r="M3926" s="22" t="s">
        <v>6388</v>
      </c>
      <c r="N3926" s="22">
        <v>3</v>
      </c>
      <c r="O3926" s="22">
        <v>178.86678782000001</v>
      </c>
      <c r="P3926" s="19">
        <f t="shared" si="61"/>
        <v>10</v>
      </c>
    </row>
    <row r="3927" spans="1:16" x14ac:dyDescent="0.25">
      <c r="A3927" s="21">
        <v>44840</v>
      </c>
      <c r="B3927" s="22" t="s">
        <v>2928</v>
      </c>
      <c r="C3927" s="22" t="s">
        <v>10</v>
      </c>
      <c r="D3927" s="22">
        <v>2</v>
      </c>
      <c r="E3927" s="22" t="s">
        <v>202</v>
      </c>
      <c r="F3927" s="22" t="s">
        <v>9</v>
      </c>
      <c r="G3927" s="22">
        <v>49</v>
      </c>
      <c r="H3927" s="22">
        <v>49</v>
      </c>
      <c r="I3927" s="22">
        <v>49</v>
      </c>
      <c r="J3927" s="23">
        <v>2.65</v>
      </c>
      <c r="K3927" s="22">
        <v>0</v>
      </c>
      <c r="L3927" s="24">
        <v>0</v>
      </c>
      <c r="M3927" s="22" t="s">
        <v>6389</v>
      </c>
      <c r="N3927" s="22">
        <v>3</v>
      </c>
      <c r="O3927" s="22">
        <v>129.85</v>
      </c>
      <c r="P3927" s="19">
        <f t="shared" si="61"/>
        <v>10</v>
      </c>
    </row>
    <row r="3928" spans="1:16" x14ac:dyDescent="0.25">
      <c r="A3928" s="21">
        <v>44840</v>
      </c>
      <c r="B3928" s="22" t="s">
        <v>5326</v>
      </c>
      <c r="C3928" s="22" t="s">
        <v>10</v>
      </c>
      <c r="D3928" s="22">
        <v>2</v>
      </c>
      <c r="E3928" s="22" t="s">
        <v>206</v>
      </c>
      <c r="F3928" s="22" t="s">
        <v>9</v>
      </c>
      <c r="G3928" s="22">
        <v>152</v>
      </c>
      <c r="H3928" s="22">
        <v>152</v>
      </c>
      <c r="I3928" s="22">
        <v>152</v>
      </c>
      <c r="J3928" s="23">
        <v>1.55</v>
      </c>
      <c r="K3928" s="22">
        <v>0</v>
      </c>
      <c r="L3928" s="24">
        <v>0</v>
      </c>
      <c r="M3928" s="22" t="s">
        <v>6390</v>
      </c>
      <c r="N3928" s="22">
        <v>3</v>
      </c>
      <c r="O3928" s="22">
        <v>236.22895775999999</v>
      </c>
      <c r="P3928" s="19">
        <f t="shared" si="61"/>
        <v>10</v>
      </c>
    </row>
    <row r="3929" spans="1:16" x14ac:dyDescent="0.25">
      <c r="A3929" s="21">
        <v>44840</v>
      </c>
      <c r="B3929" s="22" t="s">
        <v>2316</v>
      </c>
      <c r="C3929" s="22" t="s">
        <v>10</v>
      </c>
      <c r="D3929" s="22">
        <v>2</v>
      </c>
      <c r="E3929" s="22" t="s">
        <v>204</v>
      </c>
      <c r="F3929" s="22" t="s">
        <v>9</v>
      </c>
      <c r="G3929" s="22">
        <v>1283</v>
      </c>
      <c r="H3929" s="22">
        <v>83</v>
      </c>
      <c r="I3929" s="22">
        <v>83</v>
      </c>
      <c r="J3929" s="23">
        <v>1.89</v>
      </c>
      <c r="K3929" s="22">
        <v>0</v>
      </c>
      <c r="L3929" s="24">
        <v>0</v>
      </c>
      <c r="M3929" s="22" t="s">
        <v>6391</v>
      </c>
      <c r="N3929" s="22">
        <v>3</v>
      </c>
      <c r="O3929" s="22">
        <v>157.19612443</v>
      </c>
      <c r="P3929" s="19">
        <f t="shared" si="61"/>
        <v>10</v>
      </c>
    </row>
    <row r="3930" spans="1:16" x14ac:dyDescent="0.25">
      <c r="A3930" s="21">
        <v>44840</v>
      </c>
      <c r="B3930" s="22" t="s">
        <v>4171</v>
      </c>
      <c r="C3930" s="22" t="s">
        <v>10</v>
      </c>
      <c r="D3930" s="22">
        <v>2</v>
      </c>
      <c r="E3930" s="22" t="s">
        <v>207</v>
      </c>
      <c r="F3930" s="22" t="s">
        <v>9</v>
      </c>
      <c r="G3930" s="22">
        <v>1052</v>
      </c>
      <c r="H3930" s="22">
        <v>72</v>
      </c>
      <c r="I3930" s="22">
        <v>72</v>
      </c>
      <c r="J3930" s="23">
        <v>7.07</v>
      </c>
      <c r="K3930" s="22">
        <v>0</v>
      </c>
      <c r="L3930" s="24">
        <v>0</v>
      </c>
      <c r="M3930" s="22" t="s">
        <v>6392</v>
      </c>
      <c r="N3930" s="22">
        <v>3</v>
      </c>
      <c r="O3930" s="22">
        <v>508.88893680000001</v>
      </c>
      <c r="P3930" s="19">
        <f t="shared" si="61"/>
        <v>10</v>
      </c>
    </row>
    <row r="3931" spans="1:16" x14ac:dyDescent="0.25">
      <c r="A3931" s="21">
        <v>44840</v>
      </c>
      <c r="B3931" s="22" t="s">
        <v>2305</v>
      </c>
      <c r="C3931" s="22" t="s">
        <v>10</v>
      </c>
      <c r="D3931" s="22">
        <v>2</v>
      </c>
      <c r="E3931" s="22" t="s">
        <v>203</v>
      </c>
      <c r="F3931" s="22" t="s">
        <v>9</v>
      </c>
      <c r="G3931" s="22">
        <v>952</v>
      </c>
      <c r="H3931" s="22">
        <v>145</v>
      </c>
      <c r="I3931" s="22">
        <v>144</v>
      </c>
      <c r="J3931" s="23">
        <v>0</v>
      </c>
      <c r="K3931" s="22">
        <v>-1</v>
      </c>
      <c r="L3931" s="24">
        <v>0</v>
      </c>
      <c r="M3931" s="22" t="s">
        <v>7065</v>
      </c>
      <c r="N3931" s="22">
        <v>3</v>
      </c>
      <c r="O3931" s="22">
        <v>0</v>
      </c>
      <c r="P3931" s="19">
        <f t="shared" si="61"/>
        <v>10</v>
      </c>
    </row>
    <row r="3932" spans="1:16" x14ac:dyDescent="0.25">
      <c r="A3932" s="21">
        <v>44844</v>
      </c>
      <c r="B3932" s="22" t="s">
        <v>3207</v>
      </c>
      <c r="C3932" s="22" t="s">
        <v>931</v>
      </c>
      <c r="D3932" s="22">
        <v>2</v>
      </c>
      <c r="E3932" s="22" t="s">
        <v>1668</v>
      </c>
      <c r="F3932" s="22" t="s">
        <v>1318</v>
      </c>
      <c r="G3932" s="22">
        <v>3706</v>
      </c>
      <c r="H3932" s="22">
        <v>540</v>
      </c>
      <c r="I3932" s="22">
        <v>540</v>
      </c>
      <c r="J3932" s="23">
        <v>1.92</v>
      </c>
      <c r="K3932" s="22">
        <v>0</v>
      </c>
      <c r="L3932" s="24">
        <v>0</v>
      </c>
      <c r="M3932" s="22" t="s">
        <v>4925</v>
      </c>
      <c r="N3932" s="22">
        <v>2</v>
      </c>
      <c r="O3932" s="22">
        <v>1038.9227616000001</v>
      </c>
      <c r="P3932" s="19">
        <f t="shared" si="61"/>
        <v>10</v>
      </c>
    </row>
    <row r="3933" spans="1:16" x14ac:dyDescent="0.25">
      <c r="A3933" s="21">
        <v>44844</v>
      </c>
      <c r="B3933" s="22" t="s">
        <v>3207</v>
      </c>
      <c r="C3933" s="22" t="s">
        <v>931</v>
      </c>
      <c r="D3933" s="22">
        <v>2</v>
      </c>
      <c r="E3933" s="22" t="s">
        <v>1734</v>
      </c>
      <c r="F3933" s="22" t="s">
        <v>1318</v>
      </c>
      <c r="G3933" s="22">
        <v>3706</v>
      </c>
      <c r="H3933" s="22">
        <v>3024</v>
      </c>
      <c r="I3933" s="22">
        <v>3024</v>
      </c>
      <c r="J3933" s="23">
        <v>1.92</v>
      </c>
      <c r="K3933" s="22">
        <v>0</v>
      </c>
      <c r="L3933" s="24">
        <v>0</v>
      </c>
      <c r="M3933" s="22" t="s">
        <v>4926</v>
      </c>
      <c r="N3933" s="22">
        <v>2</v>
      </c>
      <c r="O3933" s="22">
        <v>5817.9674649600001</v>
      </c>
      <c r="P3933" s="19">
        <f t="shared" si="61"/>
        <v>10</v>
      </c>
    </row>
    <row r="3934" spans="1:16" x14ac:dyDescent="0.25">
      <c r="A3934" s="21">
        <v>44844</v>
      </c>
      <c r="B3934" s="22" t="s">
        <v>3207</v>
      </c>
      <c r="C3934" s="22" t="s">
        <v>10</v>
      </c>
      <c r="D3934" s="22">
        <v>2</v>
      </c>
      <c r="E3934" s="22" t="s">
        <v>592</v>
      </c>
      <c r="F3934" s="22" t="s">
        <v>407</v>
      </c>
      <c r="G3934" s="22">
        <v>3706</v>
      </c>
      <c r="H3934" s="22">
        <v>142</v>
      </c>
      <c r="I3934" s="22">
        <v>142</v>
      </c>
      <c r="J3934" s="23">
        <v>1.92</v>
      </c>
      <c r="K3934" s="22">
        <v>0</v>
      </c>
      <c r="L3934" s="24">
        <v>0</v>
      </c>
      <c r="M3934" s="22" t="s">
        <v>5721</v>
      </c>
      <c r="N3934" s="22">
        <v>4</v>
      </c>
      <c r="O3934" s="22">
        <v>273.19820768</v>
      </c>
      <c r="P3934" s="19">
        <f t="shared" si="61"/>
        <v>10</v>
      </c>
    </row>
    <row r="3935" spans="1:16" x14ac:dyDescent="0.25">
      <c r="A3935" s="21">
        <v>44845</v>
      </c>
      <c r="B3935" s="22" t="s">
        <v>3014</v>
      </c>
      <c r="C3935" s="22" t="s">
        <v>966</v>
      </c>
      <c r="D3935" s="22">
        <v>2</v>
      </c>
      <c r="E3935" s="22" t="s">
        <v>1276</v>
      </c>
      <c r="F3935" s="22" t="s">
        <v>407</v>
      </c>
      <c r="G3935" s="22">
        <v>1151</v>
      </c>
      <c r="H3935" s="22">
        <v>161</v>
      </c>
      <c r="I3935" s="22">
        <v>161</v>
      </c>
      <c r="J3935" s="23">
        <v>0.91</v>
      </c>
      <c r="K3935" s="22">
        <v>0</v>
      </c>
      <c r="L3935" s="24">
        <v>0</v>
      </c>
      <c r="M3935" s="22" t="s">
        <v>3664</v>
      </c>
      <c r="N3935" s="22">
        <v>4</v>
      </c>
      <c r="O3935" s="22">
        <v>146.02779534000001</v>
      </c>
      <c r="P3935" s="19">
        <f t="shared" si="61"/>
        <v>10</v>
      </c>
    </row>
    <row r="3936" spans="1:16" x14ac:dyDescent="0.25">
      <c r="A3936" s="21">
        <v>44845</v>
      </c>
      <c r="B3936" s="22" t="s">
        <v>3665</v>
      </c>
      <c r="C3936" s="22" t="s">
        <v>966</v>
      </c>
      <c r="D3936" s="22">
        <v>2</v>
      </c>
      <c r="E3936" s="22" t="s">
        <v>1233</v>
      </c>
      <c r="F3936" s="22" t="s">
        <v>407</v>
      </c>
      <c r="G3936" s="22">
        <v>1210</v>
      </c>
      <c r="H3936" s="22">
        <v>35</v>
      </c>
      <c r="I3936" s="22">
        <v>35</v>
      </c>
      <c r="J3936" s="23">
        <v>6.87</v>
      </c>
      <c r="K3936" s="22">
        <v>0</v>
      </c>
      <c r="L3936" s="24">
        <v>0</v>
      </c>
      <c r="M3936" s="22" t="s">
        <v>3666</v>
      </c>
      <c r="N3936" s="22">
        <v>4</v>
      </c>
      <c r="O3936" s="22">
        <v>240.53290870000001</v>
      </c>
      <c r="P3936" s="19">
        <f t="shared" si="61"/>
        <v>10</v>
      </c>
    </row>
    <row r="3937" spans="1:16" x14ac:dyDescent="0.25">
      <c r="A3937" s="21">
        <v>44845</v>
      </c>
      <c r="B3937" s="22" t="s">
        <v>2203</v>
      </c>
      <c r="C3937" s="22" t="s">
        <v>9</v>
      </c>
      <c r="D3937" s="22">
        <v>2</v>
      </c>
      <c r="E3937" s="22" t="s">
        <v>1173</v>
      </c>
      <c r="F3937" s="22" t="s">
        <v>407</v>
      </c>
      <c r="G3937" s="22">
        <v>2685</v>
      </c>
      <c r="H3937" s="22">
        <v>384</v>
      </c>
      <c r="I3937" s="22">
        <v>384</v>
      </c>
      <c r="J3937" s="23">
        <v>2.65</v>
      </c>
      <c r="K3937" s="22">
        <v>0</v>
      </c>
      <c r="L3937" s="24">
        <v>0</v>
      </c>
      <c r="M3937" s="22" t="s">
        <v>4143</v>
      </c>
      <c r="N3937" s="22">
        <v>4</v>
      </c>
      <c r="O3937" s="22">
        <v>1016.82305664</v>
      </c>
      <c r="P3937" s="19">
        <f t="shared" si="61"/>
        <v>10</v>
      </c>
    </row>
    <row r="3938" spans="1:16" x14ac:dyDescent="0.25">
      <c r="A3938" s="21">
        <v>44845</v>
      </c>
      <c r="B3938" s="22" t="s">
        <v>2581</v>
      </c>
      <c r="C3938" s="22" t="s">
        <v>9</v>
      </c>
      <c r="D3938" s="22">
        <v>2</v>
      </c>
      <c r="E3938" s="22" t="s">
        <v>1174</v>
      </c>
      <c r="F3938" s="22" t="s">
        <v>407</v>
      </c>
      <c r="G3938" s="22">
        <v>456</v>
      </c>
      <c r="H3938" s="22">
        <v>160</v>
      </c>
      <c r="I3938" s="22">
        <v>160</v>
      </c>
      <c r="J3938" s="23">
        <v>2.88</v>
      </c>
      <c r="K3938" s="22">
        <v>0</v>
      </c>
      <c r="L3938" s="24">
        <v>0</v>
      </c>
      <c r="M3938" s="22" t="s">
        <v>4144</v>
      </c>
      <c r="N3938" s="22">
        <v>4</v>
      </c>
      <c r="O3938" s="22">
        <v>460.00063999999998</v>
      </c>
      <c r="P3938" s="19">
        <f t="shared" si="61"/>
        <v>10</v>
      </c>
    </row>
    <row r="3939" spans="1:16" x14ac:dyDescent="0.25">
      <c r="A3939" s="21">
        <v>44845</v>
      </c>
      <c r="B3939" s="22" t="s">
        <v>3837</v>
      </c>
      <c r="C3939" s="22" t="s">
        <v>9</v>
      </c>
      <c r="D3939" s="22">
        <v>2</v>
      </c>
      <c r="E3939" s="22" t="s">
        <v>1207</v>
      </c>
      <c r="F3939" s="22" t="s">
        <v>407</v>
      </c>
      <c r="G3939" s="22">
        <v>1631</v>
      </c>
      <c r="H3939" s="22">
        <v>224</v>
      </c>
      <c r="I3939" s="22">
        <v>224</v>
      </c>
      <c r="J3939" s="23">
        <v>7.73</v>
      </c>
      <c r="K3939" s="22">
        <v>0</v>
      </c>
      <c r="L3939" s="24">
        <v>0</v>
      </c>
      <c r="M3939" s="22" t="s">
        <v>4145</v>
      </c>
      <c r="N3939" s="22">
        <v>4</v>
      </c>
      <c r="O3939" s="22">
        <v>1730.6299248</v>
      </c>
      <c r="P3939" s="19">
        <f t="shared" si="61"/>
        <v>10</v>
      </c>
    </row>
    <row r="3940" spans="1:16" x14ac:dyDescent="0.25">
      <c r="A3940" s="21">
        <v>44845</v>
      </c>
      <c r="B3940" s="22" t="s">
        <v>3358</v>
      </c>
      <c r="C3940" s="22" t="s">
        <v>10</v>
      </c>
      <c r="D3940" s="22">
        <v>2</v>
      </c>
      <c r="E3940" s="22" t="s">
        <v>584</v>
      </c>
      <c r="F3940" s="22" t="s">
        <v>407</v>
      </c>
      <c r="G3940" s="22">
        <v>165</v>
      </c>
      <c r="H3940" s="22">
        <v>165</v>
      </c>
      <c r="I3940" s="22">
        <v>165</v>
      </c>
      <c r="J3940" s="23">
        <v>6.69</v>
      </c>
      <c r="K3940" s="22">
        <v>0</v>
      </c>
      <c r="L3940" s="24">
        <v>0</v>
      </c>
      <c r="M3940" s="22" t="s">
        <v>5722</v>
      </c>
      <c r="N3940" s="22">
        <v>4</v>
      </c>
      <c r="O3940" s="22">
        <v>1103.9682538500001</v>
      </c>
      <c r="P3940" s="19">
        <f t="shared" si="61"/>
        <v>10</v>
      </c>
    </row>
    <row r="3941" spans="1:16" x14ac:dyDescent="0.25">
      <c r="A3941" s="21">
        <v>44845</v>
      </c>
      <c r="B3941" s="22" t="s">
        <v>2186</v>
      </c>
      <c r="C3941" s="22" t="s">
        <v>10</v>
      </c>
      <c r="D3941" s="22">
        <v>2</v>
      </c>
      <c r="E3941" s="22" t="s">
        <v>577</v>
      </c>
      <c r="F3941" s="22" t="s">
        <v>407</v>
      </c>
      <c r="G3941" s="22">
        <v>595</v>
      </c>
      <c r="H3941" s="22">
        <v>25</v>
      </c>
      <c r="I3941" s="22">
        <v>25</v>
      </c>
      <c r="J3941" s="23">
        <v>2.0699999999999998</v>
      </c>
      <c r="K3941" s="22">
        <v>0</v>
      </c>
      <c r="L3941" s="24">
        <v>0</v>
      </c>
      <c r="M3941" s="22" t="s">
        <v>5723</v>
      </c>
      <c r="N3941" s="22">
        <v>4</v>
      </c>
      <c r="O3941" s="22">
        <v>51.801398749999997</v>
      </c>
      <c r="P3941" s="19">
        <f t="shared" si="61"/>
        <v>10</v>
      </c>
    </row>
    <row r="3942" spans="1:16" x14ac:dyDescent="0.25">
      <c r="A3942" s="21">
        <v>44845</v>
      </c>
      <c r="B3942" s="22" t="s">
        <v>4738</v>
      </c>
      <c r="C3942" s="22" t="s">
        <v>10</v>
      </c>
      <c r="D3942" s="22">
        <v>2</v>
      </c>
      <c r="E3942" s="22" t="s">
        <v>578</v>
      </c>
      <c r="F3942" s="22" t="s">
        <v>407</v>
      </c>
      <c r="G3942" s="22">
        <v>77</v>
      </c>
      <c r="H3942" s="22">
        <v>13</v>
      </c>
      <c r="I3942" s="22">
        <v>13</v>
      </c>
      <c r="J3942" s="23">
        <v>6.35</v>
      </c>
      <c r="K3942" s="22">
        <v>0</v>
      </c>
      <c r="L3942" s="24">
        <v>0</v>
      </c>
      <c r="M3942" s="22" t="s">
        <v>5724</v>
      </c>
      <c r="N3942" s="22">
        <v>4</v>
      </c>
      <c r="O3942" s="22">
        <v>82.50632598</v>
      </c>
      <c r="P3942" s="19">
        <f t="shared" si="61"/>
        <v>10</v>
      </c>
    </row>
    <row r="3943" spans="1:16" x14ac:dyDescent="0.25">
      <c r="A3943" s="21">
        <v>44845</v>
      </c>
      <c r="B3943" s="22" t="s">
        <v>5060</v>
      </c>
      <c r="C3943" s="22" t="s">
        <v>10</v>
      </c>
      <c r="D3943" s="22">
        <v>2</v>
      </c>
      <c r="E3943" s="22" t="s">
        <v>579</v>
      </c>
      <c r="F3943" s="22" t="s">
        <v>407</v>
      </c>
      <c r="G3943" s="22">
        <v>31</v>
      </c>
      <c r="H3943" s="22">
        <v>31</v>
      </c>
      <c r="I3943" s="22">
        <v>31</v>
      </c>
      <c r="J3943" s="23">
        <v>10.28</v>
      </c>
      <c r="K3943" s="22">
        <v>0</v>
      </c>
      <c r="L3943" s="24">
        <v>0</v>
      </c>
      <c r="M3943" s="22" t="s">
        <v>5725</v>
      </c>
      <c r="N3943" s="22">
        <v>4</v>
      </c>
      <c r="O3943" s="22">
        <v>318.67103014999998</v>
      </c>
      <c r="P3943" s="19">
        <f t="shared" si="61"/>
        <v>10</v>
      </c>
    </row>
    <row r="3944" spans="1:16" x14ac:dyDescent="0.25">
      <c r="A3944" s="21">
        <v>44845</v>
      </c>
      <c r="B3944" s="22" t="s">
        <v>3387</v>
      </c>
      <c r="C3944" s="22" t="s">
        <v>10</v>
      </c>
      <c r="D3944" s="22">
        <v>2</v>
      </c>
      <c r="E3944" s="22" t="s">
        <v>422</v>
      </c>
      <c r="F3944" s="22" t="s">
        <v>407</v>
      </c>
      <c r="G3944" s="22">
        <v>269</v>
      </c>
      <c r="H3944" s="22">
        <v>269</v>
      </c>
      <c r="I3944" s="22">
        <v>269</v>
      </c>
      <c r="J3944" s="23">
        <v>0.63</v>
      </c>
      <c r="K3944" s="22">
        <v>0</v>
      </c>
      <c r="L3944" s="24">
        <v>0</v>
      </c>
      <c r="M3944" s="22" t="s">
        <v>5726</v>
      </c>
      <c r="N3944" s="22">
        <v>4</v>
      </c>
      <c r="O3944" s="22">
        <v>169.30757779999999</v>
      </c>
      <c r="P3944" s="19">
        <f t="shared" si="61"/>
        <v>10</v>
      </c>
    </row>
    <row r="3945" spans="1:16" x14ac:dyDescent="0.25">
      <c r="A3945" s="21">
        <v>44845</v>
      </c>
      <c r="B3945" s="22" t="s">
        <v>3391</v>
      </c>
      <c r="C3945" s="22" t="s">
        <v>10</v>
      </c>
      <c r="D3945" s="22">
        <v>2</v>
      </c>
      <c r="E3945" s="22" t="s">
        <v>582</v>
      </c>
      <c r="F3945" s="22" t="s">
        <v>407</v>
      </c>
      <c r="G3945" s="22">
        <v>144</v>
      </c>
      <c r="H3945" s="22">
        <v>144</v>
      </c>
      <c r="I3945" s="22">
        <v>144</v>
      </c>
      <c r="J3945" s="23">
        <v>0.82</v>
      </c>
      <c r="K3945" s="22">
        <v>0</v>
      </c>
      <c r="L3945" s="24">
        <v>0</v>
      </c>
      <c r="M3945" s="22" t="s">
        <v>5727</v>
      </c>
      <c r="N3945" s="22">
        <v>4</v>
      </c>
      <c r="O3945" s="22">
        <v>117.78877008000001</v>
      </c>
      <c r="P3945" s="19">
        <f t="shared" si="61"/>
        <v>10</v>
      </c>
    </row>
    <row r="3946" spans="1:16" x14ac:dyDescent="0.25">
      <c r="A3946" s="21">
        <v>44845</v>
      </c>
      <c r="B3946" s="22" t="s">
        <v>5315</v>
      </c>
      <c r="C3946" s="22" t="s">
        <v>10</v>
      </c>
      <c r="D3946" s="22">
        <v>2</v>
      </c>
      <c r="E3946" s="22" t="s">
        <v>423</v>
      </c>
      <c r="F3946" s="22" t="s">
        <v>407</v>
      </c>
      <c r="G3946" s="22">
        <v>129</v>
      </c>
      <c r="H3946" s="22">
        <v>129</v>
      </c>
      <c r="I3946" s="22">
        <v>129</v>
      </c>
      <c r="J3946" s="23">
        <v>1.07</v>
      </c>
      <c r="K3946" s="22">
        <v>0</v>
      </c>
      <c r="L3946" s="24">
        <v>0</v>
      </c>
      <c r="M3946" s="22" t="s">
        <v>5728</v>
      </c>
      <c r="N3946" s="22">
        <v>4</v>
      </c>
      <c r="O3946" s="22">
        <v>137.85135177000001</v>
      </c>
      <c r="P3946" s="19">
        <f t="shared" si="61"/>
        <v>10</v>
      </c>
    </row>
    <row r="3947" spans="1:16" x14ac:dyDescent="0.25">
      <c r="A3947" s="21">
        <v>44845</v>
      </c>
      <c r="B3947" s="22" t="s">
        <v>5317</v>
      </c>
      <c r="C3947" s="22" t="s">
        <v>10</v>
      </c>
      <c r="D3947" s="22">
        <v>2</v>
      </c>
      <c r="E3947" s="22" t="s">
        <v>425</v>
      </c>
      <c r="F3947" s="22" t="s">
        <v>407</v>
      </c>
      <c r="G3947" s="22">
        <v>40</v>
      </c>
      <c r="H3947" s="22">
        <v>40</v>
      </c>
      <c r="I3947" s="22">
        <v>40</v>
      </c>
      <c r="J3947" s="23">
        <v>0.33</v>
      </c>
      <c r="K3947" s="22">
        <v>0</v>
      </c>
      <c r="L3947" s="24">
        <v>0</v>
      </c>
      <c r="M3947" s="22" t="s">
        <v>5729</v>
      </c>
      <c r="N3947" s="22">
        <v>4</v>
      </c>
      <c r="O3947" s="22">
        <v>13.269051599999999</v>
      </c>
      <c r="P3947" s="19">
        <f t="shared" si="61"/>
        <v>10</v>
      </c>
    </row>
    <row r="3948" spans="1:16" x14ac:dyDescent="0.25">
      <c r="A3948" s="21">
        <v>44845</v>
      </c>
      <c r="B3948" s="22" t="s">
        <v>3422</v>
      </c>
      <c r="C3948" s="22" t="s">
        <v>10</v>
      </c>
      <c r="D3948" s="22">
        <v>2</v>
      </c>
      <c r="E3948" s="22" t="s">
        <v>583</v>
      </c>
      <c r="F3948" s="22" t="s">
        <v>407</v>
      </c>
      <c r="G3948" s="22">
        <v>134</v>
      </c>
      <c r="H3948" s="22">
        <v>134</v>
      </c>
      <c r="I3948" s="22">
        <v>134</v>
      </c>
      <c r="J3948" s="23">
        <v>2.27</v>
      </c>
      <c r="K3948" s="22">
        <v>0</v>
      </c>
      <c r="L3948" s="24">
        <v>0</v>
      </c>
      <c r="M3948" s="22" t="s">
        <v>5730</v>
      </c>
      <c r="N3948" s="22">
        <v>4</v>
      </c>
      <c r="O3948" s="22">
        <v>303.65218338</v>
      </c>
      <c r="P3948" s="19">
        <f t="shared" si="61"/>
        <v>10</v>
      </c>
    </row>
    <row r="3949" spans="1:16" x14ac:dyDescent="0.25">
      <c r="A3949" s="21">
        <v>44845</v>
      </c>
      <c r="B3949" s="22" t="s">
        <v>3434</v>
      </c>
      <c r="C3949" s="22" t="s">
        <v>10</v>
      </c>
      <c r="D3949" s="22">
        <v>2</v>
      </c>
      <c r="E3949" s="22" t="s">
        <v>574</v>
      </c>
      <c r="F3949" s="22" t="s">
        <v>407</v>
      </c>
      <c r="G3949" s="22">
        <v>1519</v>
      </c>
      <c r="H3949" s="22">
        <v>839</v>
      </c>
      <c r="I3949" s="22">
        <v>839</v>
      </c>
      <c r="J3949" s="23">
        <v>1.24</v>
      </c>
      <c r="K3949" s="22">
        <v>0</v>
      </c>
      <c r="L3949" s="24">
        <v>0</v>
      </c>
      <c r="M3949" s="22" t="s">
        <v>5731</v>
      </c>
      <c r="N3949" s="22">
        <v>4</v>
      </c>
      <c r="O3949" s="22">
        <v>1041.76199417</v>
      </c>
      <c r="P3949" s="19">
        <f t="shared" si="61"/>
        <v>10</v>
      </c>
    </row>
    <row r="3950" spans="1:16" x14ac:dyDescent="0.25">
      <c r="A3950" s="21">
        <v>44845</v>
      </c>
      <c r="B3950" s="22" t="s">
        <v>3436</v>
      </c>
      <c r="C3950" s="22" t="s">
        <v>10</v>
      </c>
      <c r="D3950" s="22">
        <v>2</v>
      </c>
      <c r="E3950" s="22" t="s">
        <v>417</v>
      </c>
      <c r="F3950" s="22" t="s">
        <v>407</v>
      </c>
      <c r="G3950" s="22">
        <v>1884</v>
      </c>
      <c r="H3950" s="22">
        <v>124</v>
      </c>
      <c r="I3950" s="22">
        <v>124</v>
      </c>
      <c r="J3950" s="23">
        <v>3.08</v>
      </c>
      <c r="K3950" s="22">
        <v>0</v>
      </c>
      <c r="L3950" s="24">
        <v>0</v>
      </c>
      <c r="M3950" s="22" t="s">
        <v>5732</v>
      </c>
      <c r="N3950" s="22">
        <v>4</v>
      </c>
      <c r="O3950" s="22">
        <v>382.31596424000003</v>
      </c>
      <c r="P3950" s="19">
        <f t="shared" si="61"/>
        <v>10</v>
      </c>
    </row>
    <row r="3951" spans="1:16" x14ac:dyDescent="0.25">
      <c r="A3951" s="21">
        <v>44845</v>
      </c>
      <c r="B3951" s="22" t="s">
        <v>4623</v>
      </c>
      <c r="C3951" s="22" t="s">
        <v>10</v>
      </c>
      <c r="D3951" s="22">
        <v>2</v>
      </c>
      <c r="E3951" s="22" t="s">
        <v>426</v>
      </c>
      <c r="F3951" s="22" t="s">
        <v>407</v>
      </c>
      <c r="G3951" s="22">
        <v>235</v>
      </c>
      <c r="H3951" s="22">
        <v>55</v>
      </c>
      <c r="I3951" s="22">
        <v>55</v>
      </c>
      <c r="J3951" s="23">
        <v>7.02</v>
      </c>
      <c r="K3951" s="22">
        <v>0</v>
      </c>
      <c r="L3951" s="24">
        <v>0</v>
      </c>
      <c r="M3951" s="22" t="s">
        <v>5733</v>
      </c>
      <c r="N3951" s="22">
        <v>4</v>
      </c>
      <c r="O3951" s="22">
        <v>386.03624730000001</v>
      </c>
      <c r="P3951" s="19">
        <f t="shared" si="61"/>
        <v>10</v>
      </c>
    </row>
    <row r="3952" spans="1:16" x14ac:dyDescent="0.25">
      <c r="A3952" s="21">
        <v>44845</v>
      </c>
      <c r="B3952" s="22" t="s">
        <v>5160</v>
      </c>
      <c r="C3952" s="22" t="s">
        <v>10</v>
      </c>
      <c r="D3952" s="22">
        <v>2</v>
      </c>
      <c r="E3952" s="22" t="s">
        <v>427</v>
      </c>
      <c r="F3952" s="22" t="s">
        <v>407</v>
      </c>
      <c r="G3952" s="22">
        <v>191</v>
      </c>
      <c r="H3952" s="22">
        <v>71</v>
      </c>
      <c r="I3952" s="22">
        <v>71</v>
      </c>
      <c r="J3952" s="23">
        <v>2.33</v>
      </c>
      <c r="K3952" s="22">
        <v>0</v>
      </c>
      <c r="L3952" s="24">
        <v>0</v>
      </c>
      <c r="M3952" s="22" t="s">
        <v>5734</v>
      </c>
      <c r="N3952" s="22">
        <v>4</v>
      </c>
      <c r="O3952" s="22">
        <v>165.65664477999999</v>
      </c>
      <c r="P3952" s="19">
        <f t="shared" si="61"/>
        <v>10</v>
      </c>
    </row>
    <row r="3953" spans="1:16" x14ac:dyDescent="0.25">
      <c r="A3953" s="21">
        <v>44845</v>
      </c>
      <c r="B3953" s="22" t="s">
        <v>5318</v>
      </c>
      <c r="C3953" s="22" t="s">
        <v>10</v>
      </c>
      <c r="D3953" s="22">
        <v>2</v>
      </c>
      <c r="E3953" s="22" t="s">
        <v>418</v>
      </c>
      <c r="F3953" s="22" t="s">
        <v>407</v>
      </c>
      <c r="G3953" s="22">
        <v>44</v>
      </c>
      <c r="H3953" s="22">
        <v>44</v>
      </c>
      <c r="I3953" s="22">
        <v>44</v>
      </c>
      <c r="J3953" s="23">
        <v>1.24</v>
      </c>
      <c r="K3953" s="22">
        <v>0</v>
      </c>
      <c r="L3953" s="24">
        <v>0</v>
      </c>
      <c r="M3953" s="22" t="s">
        <v>5735</v>
      </c>
      <c r="N3953" s="22">
        <v>4</v>
      </c>
      <c r="O3953" s="22">
        <v>54.67070708</v>
      </c>
      <c r="P3953" s="19">
        <f t="shared" si="61"/>
        <v>10</v>
      </c>
    </row>
    <row r="3954" spans="1:16" x14ac:dyDescent="0.25">
      <c r="A3954" s="21">
        <v>44845</v>
      </c>
      <c r="B3954" s="22" t="s">
        <v>3003</v>
      </c>
      <c r="C3954" s="22" t="s">
        <v>10</v>
      </c>
      <c r="D3954" s="22">
        <v>2</v>
      </c>
      <c r="E3954" s="22" t="s">
        <v>580</v>
      </c>
      <c r="F3954" s="22" t="s">
        <v>407</v>
      </c>
      <c r="G3954" s="22">
        <v>50</v>
      </c>
      <c r="H3954" s="22">
        <v>47</v>
      </c>
      <c r="I3954" s="22">
        <v>47</v>
      </c>
      <c r="J3954" s="23">
        <v>28.83</v>
      </c>
      <c r="K3954" s="22">
        <v>0</v>
      </c>
      <c r="L3954" s="24">
        <v>0</v>
      </c>
      <c r="M3954" s="22" t="s">
        <v>5736</v>
      </c>
      <c r="N3954" s="22">
        <v>4</v>
      </c>
      <c r="O3954" s="22">
        <v>1355.1727628799999</v>
      </c>
      <c r="P3954" s="19">
        <f t="shared" si="61"/>
        <v>10</v>
      </c>
    </row>
    <row r="3955" spans="1:16" x14ac:dyDescent="0.25">
      <c r="A3955" s="21">
        <v>44845</v>
      </c>
      <c r="B3955" s="22" t="s">
        <v>5319</v>
      </c>
      <c r="C3955" s="22" t="s">
        <v>10</v>
      </c>
      <c r="D3955" s="22">
        <v>2</v>
      </c>
      <c r="E3955" s="22" t="s">
        <v>419</v>
      </c>
      <c r="F3955" s="22" t="s">
        <v>407</v>
      </c>
      <c r="G3955" s="22">
        <v>129</v>
      </c>
      <c r="H3955" s="22">
        <v>129</v>
      </c>
      <c r="I3955" s="22">
        <v>129</v>
      </c>
      <c r="J3955" s="23">
        <v>1.1499999999999999</v>
      </c>
      <c r="K3955" s="22">
        <v>0</v>
      </c>
      <c r="L3955" s="24">
        <v>0</v>
      </c>
      <c r="M3955" s="22" t="s">
        <v>5737</v>
      </c>
      <c r="N3955" s="22">
        <v>4</v>
      </c>
      <c r="O3955" s="22">
        <v>148.31867235000001</v>
      </c>
      <c r="P3955" s="19">
        <f t="shared" si="61"/>
        <v>10</v>
      </c>
    </row>
    <row r="3956" spans="1:16" x14ac:dyDescent="0.25">
      <c r="A3956" s="21">
        <v>44845</v>
      </c>
      <c r="B3956" s="22" t="s">
        <v>5316</v>
      </c>
      <c r="C3956" s="22" t="s">
        <v>10</v>
      </c>
      <c r="D3956" s="22">
        <v>2</v>
      </c>
      <c r="E3956" s="22" t="s">
        <v>424</v>
      </c>
      <c r="F3956" s="22" t="s">
        <v>407</v>
      </c>
      <c r="G3956" s="22">
        <v>256</v>
      </c>
      <c r="H3956" s="22">
        <v>256</v>
      </c>
      <c r="I3956" s="22">
        <v>255</v>
      </c>
      <c r="J3956" s="23">
        <v>1.06</v>
      </c>
      <c r="K3956" s="22">
        <v>-1</v>
      </c>
      <c r="L3956" s="24">
        <v>-1.06</v>
      </c>
      <c r="M3956" s="22" t="s">
        <v>6530</v>
      </c>
      <c r="N3956" s="22">
        <v>4</v>
      </c>
      <c r="O3956" s="22">
        <v>272.42999551999998</v>
      </c>
      <c r="P3956" s="19">
        <f t="shared" si="61"/>
        <v>10</v>
      </c>
    </row>
    <row r="3957" spans="1:16" x14ac:dyDescent="0.25">
      <c r="A3957" s="21">
        <v>44845</v>
      </c>
      <c r="B3957" s="22" t="s">
        <v>3455</v>
      </c>
      <c r="C3957" s="22" t="s">
        <v>10</v>
      </c>
      <c r="D3957" s="22">
        <v>2</v>
      </c>
      <c r="E3957" s="22" t="s">
        <v>421</v>
      </c>
      <c r="F3957" s="22" t="s">
        <v>407</v>
      </c>
      <c r="G3957" s="22">
        <v>89</v>
      </c>
      <c r="H3957" s="22">
        <v>59</v>
      </c>
      <c r="I3957" s="22">
        <v>58</v>
      </c>
      <c r="J3957" s="23">
        <v>3.84</v>
      </c>
      <c r="K3957" s="22">
        <v>-1</v>
      </c>
      <c r="L3957" s="24">
        <v>-3.84</v>
      </c>
      <c r="M3957" s="22" t="s">
        <v>6531</v>
      </c>
      <c r="N3957" s="22">
        <v>4</v>
      </c>
      <c r="O3957" s="22">
        <v>226.70095454</v>
      </c>
      <c r="P3957" s="19">
        <f t="shared" si="61"/>
        <v>10</v>
      </c>
    </row>
    <row r="3958" spans="1:16" x14ac:dyDescent="0.25">
      <c r="A3958" s="21">
        <v>44845</v>
      </c>
      <c r="B3958" s="22" t="s">
        <v>2548</v>
      </c>
      <c r="C3958" s="22" t="s">
        <v>10</v>
      </c>
      <c r="D3958" s="22">
        <v>2</v>
      </c>
      <c r="E3958" s="22" t="s">
        <v>575</v>
      </c>
      <c r="F3958" s="22" t="s">
        <v>407</v>
      </c>
      <c r="G3958" s="22">
        <v>419</v>
      </c>
      <c r="H3958" s="22">
        <v>31</v>
      </c>
      <c r="I3958" s="22">
        <v>30</v>
      </c>
      <c r="J3958" s="23">
        <v>4.1900000000000004</v>
      </c>
      <c r="K3958" s="22">
        <v>-1</v>
      </c>
      <c r="L3958" s="24">
        <v>-4.1900000000000004</v>
      </c>
      <c r="M3958" s="22" t="s">
        <v>6532</v>
      </c>
      <c r="N3958" s="22">
        <v>4</v>
      </c>
      <c r="O3958" s="22">
        <v>129.90271992000001</v>
      </c>
      <c r="P3958" s="19">
        <f t="shared" si="61"/>
        <v>10</v>
      </c>
    </row>
    <row r="3959" spans="1:16" x14ac:dyDescent="0.25">
      <c r="A3959" s="21">
        <v>44845</v>
      </c>
      <c r="B3959" s="22" t="s">
        <v>6414</v>
      </c>
      <c r="C3959" s="22" t="s">
        <v>10</v>
      </c>
      <c r="D3959" s="22">
        <v>2</v>
      </c>
      <c r="E3959" s="22" t="s">
        <v>581</v>
      </c>
      <c r="F3959" s="22" t="s">
        <v>407</v>
      </c>
      <c r="G3959" s="22">
        <v>27</v>
      </c>
      <c r="H3959" s="22">
        <v>27</v>
      </c>
      <c r="I3959" s="22">
        <v>0</v>
      </c>
      <c r="J3959" s="23">
        <v>0.92</v>
      </c>
      <c r="K3959" s="22">
        <v>-27</v>
      </c>
      <c r="L3959" s="24">
        <v>-24.72</v>
      </c>
      <c r="M3959" s="22" t="s">
        <v>7131</v>
      </c>
      <c r="N3959" s="22">
        <v>4</v>
      </c>
      <c r="O3959" s="22">
        <v>24.72129558</v>
      </c>
      <c r="P3959" s="19">
        <f t="shared" si="61"/>
        <v>10</v>
      </c>
    </row>
    <row r="3960" spans="1:16" x14ac:dyDescent="0.25">
      <c r="A3960" s="21">
        <v>44846</v>
      </c>
      <c r="B3960" s="22" t="s">
        <v>3238</v>
      </c>
      <c r="C3960" s="22" t="s">
        <v>2176</v>
      </c>
      <c r="D3960" s="22">
        <v>1</v>
      </c>
      <c r="E3960" s="22" t="s">
        <v>2557</v>
      </c>
      <c r="F3960" s="22" t="s">
        <v>407</v>
      </c>
      <c r="G3960" s="22">
        <v>48</v>
      </c>
      <c r="H3960" s="22">
        <v>48</v>
      </c>
      <c r="I3960" s="22">
        <v>32</v>
      </c>
      <c r="J3960" s="23">
        <v>0.28000000000000003</v>
      </c>
      <c r="K3960" s="22">
        <v>-16</v>
      </c>
      <c r="L3960" s="24">
        <v>-4.4400000000000004</v>
      </c>
      <c r="M3960" s="22" t="s">
        <v>7024</v>
      </c>
      <c r="N3960" s="22">
        <v>4</v>
      </c>
      <c r="O3960" s="22">
        <v>13.33346064</v>
      </c>
      <c r="P3960" s="19">
        <f t="shared" si="61"/>
        <v>10</v>
      </c>
    </row>
    <row r="3961" spans="1:16" x14ac:dyDescent="0.25">
      <c r="A3961" s="21">
        <v>44846</v>
      </c>
      <c r="B3961" s="22" t="s">
        <v>3267</v>
      </c>
      <c r="C3961" s="22" t="s">
        <v>2176</v>
      </c>
      <c r="D3961" s="22">
        <v>1</v>
      </c>
      <c r="E3961" s="22" t="s">
        <v>6950</v>
      </c>
      <c r="F3961" s="22" t="s">
        <v>407</v>
      </c>
      <c r="G3961" s="22">
        <v>663</v>
      </c>
      <c r="H3961" s="22">
        <v>663</v>
      </c>
      <c r="I3961" s="22">
        <v>753</v>
      </c>
      <c r="J3961" s="23">
        <v>1.1200000000000001</v>
      </c>
      <c r="K3961" s="22">
        <v>90</v>
      </c>
      <c r="L3961" s="24">
        <v>100.91</v>
      </c>
      <c r="M3961" s="22" t="s">
        <v>7025</v>
      </c>
      <c r="N3961" s="22">
        <v>4</v>
      </c>
      <c r="O3961" s="22">
        <v>743.35959126</v>
      </c>
      <c r="P3961" s="19">
        <f t="shared" si="61"/>
        <v>10</v>
      </c>
    </row>
    <row r="3962" spans="1:16" x14ac:dyDescent="0.25">
      <c r="A3962" s="21">
        <v>44847</v>
      </c>
      <c r="B3962" s="22" t="s">
        <v>3527</v>
      </c>
      <c r="C3962" s="22" t="s">
        <v>966</v>
      </c>
      <c r="D3962" s="22">
        <v>2</v>
      </c>
      <c r="E3962" s="22" t="s">
        <v>1296</v>
      </c>
      <c r="F3962" s="22" t="s">
        <v>407</v>
      </c>
      <c r="G3962" s="22">
        <v>534</v>
      </c>
      <c r="H3962" s="22">
        <v>54</v>
      </c>
      <c r="I3962" s="22">
        <v>54</v>
      </c>
      <c r="J3962" s="23">
        <v>6</v>
      </c>
      <c r="K3962" s="22">
        <v>0</v>
      </c>
      <c r="L3962" s="24">
        <v>0</v>
      </c>
      <c r="M3962" s="22" t="s">
        <v>3667</v>
      </c>
      <c r="N3962" s="22">
        <v>4</v>
      </c>
      <c r="O3962" s="22">
        <v>324.06565535999999</v>
      </c>
      <c r="P3962" s="19">
        <f t="shared" si="61"/>
        <v>10</v>
      </c>
    </row>
    <row r="3963" spans="1:16" x14ac:dyDescent="0.25">
      <c r="A3963" s="21">
        <v>44847</v>
      </c>
      <c r="B3963" s="22" t="s">
        <v>3205</v>
      </c>
      <c r="C3963" s="22" t="s">
        <v>966</v>
      </c>
      <c r="D3963" s="22">
        <v>2</v>
      </c>
      <c r="E3963" s="22" t="s">
        <v>1297</v>
      </c>
      <c r="F3963" s="22" t="s">
        <v>407</v>
      </c>
      <c r="G3963" s="22">
        <v>2234</v>
      </c>
      <c r="H3963" s="22">
        <v>20</v>
      </c>
      <c r="I3963" s="22">
        <v>20</v>
      </c>
      <c r="J3963" s="23">
        <v>11.66</v>
      </c>
      <c r="K3963" s="22">
        <v>0</v>
      </c>
      <c r="L3963" s="24">
        <v>0</v>
      </c>
      <c r="M3963" s="22" t="s">
        <v>3668</v>
      </c>
      <c r="N3963" s="22">
        <v>4</v>
      </c>
      <c r="O3963" s="22">
        <v>233.1416136</v>
      </c>
      <c r="P3963" s="19">
        <f t="shared" si="61"/>
        <v>10</v>
      </c>
    </row>
    <row r="3964" spans="1:16" x14ac:dyDescent="0.25">
      <c r="A3964" s="21">
        <v>44847</v>
      </c>
      <c r="B3964" s="22" t="s">
        <v>2275</v>
      </c>
      <c r="C3964" s="22" t="s">
        <v>966</v>
      </c>
      <c r="D3964" s="22">
        <v>2</v>
      </c>
      <c r="E3964" s="22" t="s">
        <v>1246</v>
      </c>
      <c r="F3964" s="22" t="s">
        <v>407</v>
      </c>
      <c r="G3964" s="22">
        <v>1247</v>
      </c>
      <c r="H3964" s="22">
        <v>71</v>
      </c>
      <c r="I3964" s="22">
        <v>71</v>
      </c>
      <c r="J3964" s="23">
        <v>5.22</v>
      </c>
      <c r="K3964" s="22">
        <v>0</v>
      </c>
      <c r="L3964" s="24">
        <v>0</v>
      </c>
      <c r="M3964" s="22" t="s">
        <v>3669</v>
      </c>
      <c r="N3964" s="22">
        <v>4</v>
      </c>
      <c r="O3964" s="22">
        <v>370.69429014000002</v>
      </c>
      <c r="P3964" s="19">
        <f t="shared" si="61"/>
        <v>10</v>
      </c>
    </row>
    <row r="3965" spans="1:16" x14ac:dyDescent="0.25">
      <c r="A3965" s="21">
        <v>44847</v>
      </c>
      <c r="B3965" s="22" t="s">
        <v>2581</v>
      </c>
      <c r="C3965" s="22" t="s">
        <v>966</v>
      </c>
      <c r="D3965" s="22">
        <v>2</v>
      </c>
      <c r="E3965" s="22" t="s">
        <v>1248</v>
      </c>
      <c r="F3965" s="22" t="s">
        <v>407</v>
      </c>
      <c r="G3965" s="22">
        <v>456</v>
      </c>
      <c r="H3965" s="22">
        <v>56</v>
      </c>
      <c r="I3965" s="22">
        <v>56</v>
      </c>
      <c r="J3965" s="23">
        <v>2.88</v>
      </c>
      <c r="K3965" s="22">
        <v>0</v>
      </c>
      <c r="L3965" s="24">
        <v>0</v>
      </c>
      <c r="M3965" s="22" t="s">
        <v>3670</v>
      </c>
      <c r="N3965" s="22">
        <v>4</v>
      </c>
      <c r="O3965" s="22">
        <v>161.000224</v>
      </c>
      <c r="P3965" s="19">
        <f t="shared" si="61"/>
        <v>10</v>
      </c>
    </row>
    <row r="3966" spans="1:16" x14ac:dyDescent="0.25">
      <c r="A3966" s="21">
        <v>44847</v>
      </c>
      <c r="B3966" s="22" t="s">
        <v>3526</v>
      </c>
      <c r="C3966" s="22" t="s">
        <v>966</v>
      </c>
      <c r="D3966" s="22">
        <v>2</v>
      </c>
      <c r="E3966" s="22" t="s">
        <v>1273</v>
      </c>
      <c r="F3966" s="22" t="s">
        <v>407</v>
      </c>
      <c r="G3966" s="22">
        <v>765</v>
      </c>
      <c r="H3966" s="22">
        <v>35</v>
      </c>
      <c r="I3966" s="22">
        <v>35</v>
      </c>
      <c r="J3966" s="23">
        <v>9.02</v>
      </c>
      <c r="K3966" s="22">
        <v>0</v>
      </c>
      <c r="L3966" s="24">
        <v>0</v>
      </c>
      <c r="M3966" s="22" t="s">
        <v>3671</v>
      </c>
      <c r="N3966" s="22">
        <v>4</v>
      </c>
      <c r="O3966" s="22">
        <v>315.72832340000002</v>
      </c>
      <c r="P3966" s="19">
        <f t="shared" si="61"/>
        <v>10</v>
      </c>
    </row>
    <row r="3967" spans="1:16" x14ac:dyDescent="0.25">
      <c r="A3967" s="21">
        <v>44847</v>
      </c>
      <c r="B3967" s="22" t="s">
        <v>3837</v>
      </c>
      <c r="C3967" s="22" t="s">
        <v>966</v>
      </c>
      <c r="D3967" s="22">
        <v>2</v>
      </c>
      <c r="E3967" s="22" t="s">
        <v>1049</v>
      </c>
      <c r="F3967" s="22" t="s">
        <v>9</v>
      </c>
      <c r="G3967" s="22">
        <v>1631</v>
      </c>
      <c r="H3967" s="22">
        <v>21</v>
      </c>
      <c r="I3967" s="22">
        <v>21</v>
      </c>
      <c r="J3967" s="23">
        <v>7.73</v>
      </c>
      <c r="K3967" s="22">
        <v>0</v>
      </c>
      <c r="L3967" s="24">
        <v>0</v>
      </c>
      <c r="M3967" s="22" t="s">
        <v>3930</v>
      </c>
      <c r="N3967" s="22">
        <v>3</v>
      </c>
      <c r="O3967" s="22">
        <v>162.24655544999999</v>
      </c>
      <c r="P3967" s="19">
        <f t="shared" si="61"/>
        <v>10</v>
      </c>
    </row>
    <row r="3968" spans="1:16" x14ac:dyDescent="0.25">
      <c r="A3968" s="21">
        <v>44847</v>
      </c>
      <c r="B3968" s="22" t="s">
        <v>2554</v>
      </c>
      <c r="C3968" s="22" t="s">
        <v>9</v>
      </c>
      <c r="D3968" s="22">
        <v>2</v>
      </c>
      <c r="E3968" s="22" t="s">
        <v>1185</v>
      </c>
      <c r="F3968" s="22" t="s">
        <v>407</v>
      </c>
      <c r="G3968" s="22">
        <v>2927</v>
      </c>
      <c r="H3968" s="22">
        <v>144</v>
      </c>
      <c r="I3968" s="22">
        <v>144</v>
      </c>
      <c r="J3968" s="23">
        <v>7.16</v>
      </c>
      <c r="K3968" s="22">
        <v>0</v>
      </c>
      <c r="L3968" s="24">
        <v>0</v>
      </c>
      <c r="M3968" s="22" t="s">
        <v>4146</v>
      </c>
      <c r="N3968" s="22">
        <v>4</v>
      </c>
      <c r="O3968" s="22">
        <v>1031.3736235199999</v>
      </c>
      <c r="P3968" s="19">
        <f t="shared" si="61"/>
        <v>10</v>
      </c>
    </row>
    <row r="3969" spans="1:16" x14ac:dyDescent="0.25">
      <c r="A3969" s="21">
        <v>44847</v>
      </c>
      <c r="B3969" s="22" t="s">
        <v>2348</v>
      </c>
      <c r="C3969" s="22" t="s">
        <v>9</v>
      </c>
      <c r="D3969" s="22">
        <v>2</v>
      </c>
      <c r="E3969" s="22" t="s">
        <v>1220</v>
      </c>
      <c r="F3969" s="22" t="s">
        <v>407</v>
      </c>
      <c r="G3969" s="22">
        <v>1097</v>
      </c>
      <c r="H3969" s="22">
        <v>480</v>
      </c>
      <c r="I3969" s="22">
        <v>480</v>
      </c>
      <c r="J3969" s="23">
        <v>4.32</v>
      </c>
      <c r="K3969" s="22">
        <v>0</v>
      </c>
      <c r="L3969" s="24">
        <v>0</v>
      </c>
      <c r="M3969" s="22" t="s">
        <v>4147</v>
      </c>
      <c r="N3969" s="22">
        <v>4</v>
      </c>
      <c r="O3969" s="22">
        <v>2071.5119232000002</v>
      </c>
      <c r="P3969" s="19">
        <f t="shared" si="61"/>
        <v>10</v>
      </c>
    </row>
    <row r="3970" spans="1:16" x14ac:dyDescent="0.25">
      <c r="A3970" s="21">
        <v>44847</v>
      </c>
      <c r="B3970" s="22" t="s">
        <v>3505</v>
      </c>
      <c r="C3970" s="22" t="s">
        <v>9</v>
      </c>
      <c r="D3970" s="22">
        <v>2</v>
      </c>
      <c r="E3970" s="22" t="s">
        <v>1106</v>
      </c>
      <c r="F3970" s="22" t="s">
        <v>9</v>
      </c>
      <c r="G3970" s="22">
        <v>114</v>
      </c>
      <c r="H3970" s="22">
        <v>40</v>
      </c>
      <c r="I3970" s="22">
        <v>40</v>
      </c>
      <c r="J3970" s="23">
        <v>12.37</v>
      </c>
      <c r="K3970" s="22">
        <v>0</v>
      </c>
      <c r="L3970" s="24">
        <v>0</v>
      </c>
      <c r="M3970" s="22" t="s">
        <v>4357</v>
      </c>
      <c r="N3970" s="22">
        <v>3</v>
      </c>
      <c r="O3970" s="22">
        <v>494.61744440000001</v>
      </c>
      <c r="P3970" s="19">
        <f t="shared" si="61"/>
        <v>10</v>
      </c>
    </row>
    <row r="3971" spans="1:16" x14ac:dyDescent="0.25">
      <c r="A3971" s="21">
        <v>44847</v>
      </c>
      <c r="B3971" s="22" t="s">
        <v>3204</v>
      </c>
      <c r="C3971" s="22" t="s">
        <v>9</v>
      </c>
      <c r="D3971" s="22">
        <v>2</v>
      </c>
      <c r="E3971" s="22" t="s">
        <v>1107</v>
      </c>
      <c r="F3971" s="22" t="s">
        <v>9</v>
      </c>
      <c r="G3971" s="22">
        <v>2339</v>
      </c>
      <c r="H3971" s="22">
        <v>150</v>
      </c>
      <c r="I3971" s="22">
        <v>150</v>
      </c>
      <c r="J3971" s="23">
        <v>2.95</v>
      </c>
      <c r="K3971" s="22">
        <v>0</v>
      </c>
      <c r="L3971" s="24">
        <v>0</v>
      </c>
      <c r="M3971" s="22" t="s">
        <v>4358</v>
      </c>
      <c r="N3971" s="22">
        <v>3</v>
      </c>
      <c r="O3971" s="22">
        <v>443.03351099999998</v>
      </c>
      <c r="P3971" s="19">
        <f t="shared" ref="P3971:P4034" si="62">MONTH(A3971)</f>
        <v>10</v>
      </c>
    </row>
    <row r="3972" spans="1:16" x14ac:dyDescent="0.25">
      <c r="A3972" s="21">
        <v>44847</v>
      </c>
      <c r="B3972" s="22" t="s">
        <v>2275</v>
      </c>
      <c r="C3972" s="22" t="s">
        <v>9</v>
      </c>
      <c r="D3972" s="22">
        <v>2</v>
      </c>
      <c r="E3972" s="22" t="s">
        <v>1120</v>
      </c>
      <c r="F3972" s="22" t="s">
        <v>9</v>
      </c>
      <c r="G3972" s="22">
        <v>1247</v>
      </c>
      <c r="H3972" s="22">
        <v>192</v>
      </c>
      <c r="I3972" s="22">
        <v>192</v>
      </c>
      <c r="J3972" s="23">
        <v>5.22</v>
      </c>
      <c r="K3972" s="22">
        <v>0</v>
      </c>
      <c r="L3972" s="24">
        <v>0</v>
      </c>
      <c r="M3972" s="22" t="s">
        <v>4359</v>
      </c>
      <c r="N3972" s="22">
        <v>3</v>
      </c>
      <c r="O3972" s="22">
        <v>1002.4408972799999</v>
      </c>
      <c r="P3972" s="19">
        <f t="shared" si="62"/>
        <v>10</v>
      </c>
    </row>
    <row r="3973" spans="1:16" x14ac:dyDescent="0.25">
      <c r="A3973" s="21">
        <v>44847</v>
      </c>
      <c r="B3973" s="22" t="s">
        <v>3838</v>
      </c>
      <c r="C3973" s="22" t="s">
        <v>9</v>
      </c>
      <c r="D3973" s="22">
        <v>2</v>
      </c>
      <c r="E3973" s="22" t="s">
        <v>1142</v>
      </c>
      <c r="F3973" s="22" t="s">
        <v>9</v>
      </c>
      <c r="G3973" s="22">
        <v>2256</v>
      </c>
      <c r="H3973" s="22">
        <v>168</v>
      </c>
      <c r="I3973" s="22">
        <v>168</v>
      </c>
      <c r="J3973" s="23">
        <v>8.56</v>
      </c>
      <c r="K3973" s="22">
        <v>0</v>
      </c>
      <c r="L3973" s="24">
        <v>0</v>
      </c>
      <c r="M3973" s="22" t="s">
        <v>4360</v>
      </c>
      <c r="N3973" s="22">
        <v>3</v>
      </c>
      <c r="O3973" s="22">
        <v>1438.45591008</v>
      </c>
      <c r="P3973" s="19">
        <f t="shared" si="62"/>
        <v>10</v>
      </c>
    </row>
    <row r="3974" spans="1:16" x14ac:dyDescent="0.25">
      <c r="A3974" s="21">
        <v>44847</v>
      </c>
      <c r="B3974" s="22" t="s">
        <v>2554</v>
      </c>
      <c r="C3974" s="22" t="s">
        <v>931</v>
      </c>
      <c r="D3974" s="22">
        <v>2</v>
      </c>
      <c r="E3974" s="22" t="s">
        <v>1396</v>
      </c>
      <c r="F3974" s="22" t="s">
        <v>1318</v>
      </c>
      <c r="G3974" s="22">
        <v>2927</v>
      </c>
      <c r="H3974" s="22">
        <v>744</v>
      </c>
      <c r="I3974" s="22">
        <v>744</v>
      </c>
      <c r="J3974" s="23">
        <v>7.16</v>
      </c>
      <c r="K3974" s="22">
        <v>0</v>
      </c>
      <c r="L3974" s="24">
        <v>0</v>
      </c>
      <c r="M3974" s="22" t="s">
        <v>4927</v>
      </c>
      <c r="N3974" s="22">
        <v>2</v>
      </c>
      <c r="O3974" s="22">
        <v>5328.7637215200002</v>
      </c>
      <c r="P3974" s="19">
        <f t="shared" si="62"/>
        <v>10</v>
      </c>
    </row>
    <row r="3975" spans="1:16" x14ac:dyDescent="0.25">
      <c r="A3975" s="21">
        <v>44847</v>
      </c>
      <c r="B3975" s="22" t="s">
        <v>2554</v>
      </c>
      <c r="C3975" s="22" t="s">
        <v>931</v>
      </c>
      <c r="D3975" s="22">
        <v>2</v>
      </c>
      <c r="E3975" s="22" t="s">
        <v>1613</v>
      </c>
      <c r="F3975" s="22" t="s">
        <v>1318</v>
      </c>
      <c r="G3975" s="22">
        <v>2927</v>
      </c>
      <c r="H3975" s="22">
        <v>1152</v>
      </c>
      <c r="I3975" s="22">
        <v>1152</v>
      </c>
      <c r="J3975" s="23">
        <v>7.16</v>
      </c>
      <c r="K3975" s="22">
        <v>0</v>
      </c>
      <c r="L3975" s="24">
        <v>0</v>
      </c>
      <c r="M3975" s="22" t="s">
        <v>4928</v>
      </c>
      <c r="N3975" s="22">
        <v>2</v>
      </c>
      <c r="O3975" s="22">
        <v>8250.9889881599993</v>
      </c>
      <c r="P3975" s="19">
        <f t="shared" si="62"/>
        <v>10</v>
      </c>
    </row>
    <row r="3976" spans="1:16" x14ac:dyDescent="0.25">
      <c r="A3976" s="21">
        <v>44847</v>
      </c>
      <c r="B3976" s="22" t="s">
        <v>2680</v>
      </c>
      <c r="C3976" s="22" t="s">
        <v>931</v>
      </c>
      <c r="D3976" s="22">
        <v>2</v>
      </c>
      <c r="E3976" s="22" t="s">
        <v>1508</v>
      </c>
      <c r="F3976" s="22" t="s">
        <v>1318</v>
      </c>
      <c r="G3976" s="22">
        <v>1088</v>
      </c>
      <c r="H3976" s="22">
        <v>900</v>
      </c>
      <c r="I3976" s="22">
        <v>900</v>
      </c>
      <c r="J3976" s="23">
        <v>3.06</v>
      </c>
      <c r="K3976" s="22">
        <v>0</v>
      </c>
      <c r="L3976" s="24">
        <v>0</v>
      </c>
      <c r="M3976" s="22" t="s">
        <v>4929</v>
      </c>
      <c r="N3976" s="22">
        <v>2</v>
      </c>
      <c r="O3976" s="22">
        <v>2755.461663</v>
      </c>
      <c r="P3976" s="19">
        <f t="shared" si="62"/>
        <v>10</v>
      </c>
    </row>
    <row r="3977" spans="1:16" x14ac:dyDescent="0.25">
      <c r="A3977" s="21">
        <v>44847</v>
      </c>
      <c r="B3977" s="22" t="s">
        <v>2680</v>
      </c>
      <c r="C3977" s="22" t="s">
        <v>931</v>
      </c>
      <c r="D3977" s="22">
        <v>2</v>
      </c>
      <c r="E3977" s="22" t="s">
        <v>1675</v>
      </c>
      <c r="F3977" s="22" t="s">
        <v>1318</v>
      </c>
      <c r="G3977" s="22">
        <v>1088</v>
      </c>
      <c r="H3977" s="22">
        <v>60</v>
      </c>
      <c r="I3977" s="22">
        <v>60</v>
      </c>
      <c r="J3977" s="23">
        <v>3.06</v>
      </c>
      <c r="K3977" s="22">
        <v>0</v>
      </c>
      <c r="L3977" s="24">
        <v>0</v>
      </c>
      <c r="M3977" s="22" t="s">
        <v>4930</v>
      </c>
      <c r="N3977" s="22">
        <v>2</v>
      </c>
      <c r="O3977" s="22">
        <v>183.69744420000001</v>
      </c>
      <c r="P3977" s="19">
        <f t="shared" si="62"/>
        <v>10</v>
      </c>
    </row>
    <row r="3978" spans="1:16" x14ac:dyDescent="0.25">
      <c r="A3978" s="21">
        <v>44847</v>
      </c>
      <c r="B3978" s="22" t="s">
        <v>2275</v>
      </c>
      <c r="C3978" s="22" t="s">
        <v>931</v>
      </c>
      <c r="D3978" s="22">
        <v>2</v>
      </c>
      <c r="E3978" s="22" t="s">
        <v>1445</v>
      </c>
      <c r="F3978" s="22" t="s">
        <v>1318</v>
      </c>
      <c r="G3978" s="22">
        <v>1247</v>
      </c>
      <c r="H3978" s="22">
        <v>984</v>
      </c>
      <c r="I3978" s="22">
        <v>984</v>
      </c>
      <c r="J3978" s="23">
        <v>5.22</v>
      </c>
      <c r="K3978" s="22">
        <v>0</v>
      </c>
      <c r="L3978" s="24">
        <v>0</v>
      </c>
      <c r="M3978" s="22" t="s">
        <v>4931</v>
      </c>
      <c r="N3978" s="22">
        <v>2</v>
      </c>
      <c r="O3978" s="22">
        <v>5137.5095985600001</v>
      </c>
      <c r="P3978" s="19">
        <f t="shared" si="62"/>
        <v>10</v>
      </c>
    </row>
    <row r="3979" spans="1:16" x14ac:dyDescent="0.25">
      <c r="A3979" s="21">
        <v>44847</v>
      </c>
      <c r="B3979" s="22" t="s">
        <v>3526</v>
      </c>
      <c r="C3979" s="22" t="s">
        <v>931</v>
      </c>
      <c r="D3979" s="22">
        <v>2</v>
      </c>
      <c r="E3979" s="22" t="s">
        <v>1780</v>
      </c>
      <c r="F3979" s="22" t="s">
        <v>1318</v>
      </c>
      <c r="G3979" s="22">
        <v>765</v>
      </c>
      <c r="H3979" s="22">
        <v>670</v>
      </c>
      <c r="I3979" s="22">
        <v>670</v>
      </c>
      <c r="J3979" s="23">
        <v>9.02</v>
      </c>
      <c r="K3979" s="22">
        <v>0</v>
      </c>
      <c r="L3979" s="24">
        <v>0</v>
      </c>
      <c r="M3979" s="22" t="s">
        <v>4932</v>
      </c>
      <c r="N3979" s="22">
        <v>2</v>
      </c>
      <c r="O3979" s="22">
        <v>6043.9421908000004</v>
      </c>
      <c r="P3979" s="19">
        <f t="shared" si="62"/>
        <v>10</v>
      </c>
    </row>
    <row r="3980" spans="1:16" x14ac:dyDescent="0.25">
      <c r="A3980" s="21">
        <v>44847</v>
      </c>
      <c r="B3980" s="22" t="s">
        <v>2471</v>
      </c>
      <c r="C3980" s="22" t="s">
        <v>931</v>
      </c>
      <c r="D3980" s="22">
        <v>2</v>
      </c>
      <c r="E3980" s="22" t="s">
        <v>1323</v>
      </c>
      <c r="F3980" s="22" t="s">
        <v>1318</v>
      </c>
      <c r="G3980" s="22">
        <v>1067</v>
      </c>
      <c r="H3980" s="22">
        <v>1060</v>
      </c>
      <c r="I3980" s="22">
        <v>1060</v>
      </c>
      <c r="J3980" s="23">
        <v>1.73</v>
      </c>
      <c r="K3980" s="22">
        <v>0</v>
      </c>
      <c r="L3980" s="24">
        <v>0</v>
      </c>
      <c r="M3980" s="22" t="s">
        <v>4933</v>
      </c>
      <c r="N3980" s="22">
        <v>2</v>
      </c>
      <c r="O3980" s="22">
        <v>1833.0796981999999</v>
      </c>
      <c r="P3980" s="19">
        <f t="shared" si="62"/>
        <v>10</v>
      </c>
    </row>
    <row r="3981" spans="1:16" x14ac:dyDescent="0.25">
      <c r="A3981" s="21">
        <v>44847</v>
      </c>
      <c r="B3981" s="22" t="s">
        <v>5302</v>
      </c>
      <c r="C3981" s="22" t="s">
        <v>10</v>
      </c>
      <c r="D3981" s="22">
        <v>2</v>
      </c>
      <c r="E3981" s="22" t="s">
        <v>479</v>
      </c>
      <c r="F3981" s="22" t="s">
        <v>407</v>
      </c>
      <c r="G3981" s="22">
        <v>137</v>
      </c>
      <c r="H3981" s="22">
        <v>137</v>
      </c>
      <c r="I3981" s="22">
        <v>137</v>
      </c>
      <c r="J3981" s="23">
        <v>2.5</v>
      </c>
      <c r="K3981" s="22">
        <v>0</v>
      </c>
      <c r="L3981" s="24">
        <v>0</v>
      </c>
      <c r="M3981" s="22" t="s">
        <v>5738</v>
      </c>
      <c r="N3981" s="22">
        <v>4</v>
      </c>
      <c r="O3981" s="22">
        <v>341.97860951000001</v>
      </c>
      <c r="P3981" s="19">
        <f t="shared" si="62"/>
        <v>10</v>
      </c>
    </row>
    <row r="3982" spans="1:16" x14ac:dyDescent="0.25">
      <c r="A3982" s="21">
        <v>44847</v>
      </c>
      <c r="B3982" s="22" t="s">
        <v>4734</v>
      </c>
      <c r="C3982" s="22" t="s">
        <v>10</v>
      </c>
      <c r="D3982" s="22">
        <v>2</v>
      </c>
      <c r="E3982" s="22" t="s">
        <v>651</v>
      </c>
      <c r="F3982" s="22" t="s">
        <v>407</v>
      </c>
      <c r="G3982" s="22">
        <v>440</v>
      </c>
      <c r="H3982" s="22">
        <v>20</v>
      </c>
      <c r="I3982" s="22">
        <v>20</v>
      </c>
      <c r="J3982" s="23">
        <v>4.8899999999999997</v>
      </c>
      <c r="K3982" s="22">
        <v>0</v>
      </c>
      <c r="L3982" s="24">
        <v>0</v>
      </c>
      <c r="M3982" s="22" t="s">
        <v>5739</v>
      </c>
      <c r="N3982" s="22">
        <v>4</v>
      </c>
      <c r="O3982" s="22">
        <v>97.723373199999997</v>
      </c>
      <c r="P3982" s="19">
        <f t="shared" si="62"/>
        <v>10</v>
      </c>
    </row>
    <row r="3983" spans="1:16" x14ac:dyDescent="0.25">
      <c r="A3983" s="21">
        <v>44847</v>
      </c>
      <c r="B3983" s="22" t="s">
        <v>2253</v>
      </c>
      <c r="C3983" s="22" t="s">
        <v>10</v>
      </c>
      <c r="D3983" s="22">
        <v>2</v>
      </c>
      <c r="E3983" s="22" t="s">
        <v>480</v>
      </c>
      <c r="F3983" s="22" t="s">
        <v>407</v>
      </c>
      <c r="G3983" s="22">
        <v>448</v>
      </c>
      <c r="H3983" s="22">
        <v>298</v>
      </c>
      <c r="I3983" s="22">
        <v>298</v>
      </c>
      <c r="J3983" s="23">
        <v>0.92</v>
      </c>
      <c r="K3983" s="22">
        <v>0</v>
      </c>
      <c r="L3983" s="24">
        <v>0</v>
      </c>
      <c r="M3983" s="22" t="s">
        <v>5740</v>
      </c>
      <c r="N3983" s="22">
        <v>4</v>
      </c>
      <c r="O3983" s="22">
        <v>272.92908715999999</v>
      </c>
      <c r="P3983" s="19">
        <f t="shared" si="62"/>
        <v>10</v>
      </c>
    </row>
    <row r="3984" spans="1:16" x14ac:dyDescent="0.25">
      <c r="A3984" s="21">
        <v>44847</v>
      </c>
      <c r="B3984" s="22" t="s">
        <v>3415</v>
      </c>
      <c r="C3984" s="22" t="s">
        <v>10</v>
      </c>
      <c r="D3984" s="22">
        <v>2</v>
      </c>
      <c r="E3984" s="22" t="s">
        <v>654</v>
      </c>
      <c r="F3984" s="22" t="s">
        <v>407</v>
      </c>
      <c r="G3984" s="22">
        <v>85</v>
      </c>
      <c r="H3984" s="22">
        <v>85</v>
      </c>
      <c r="I3984" s="22">
        <v>85</v>
      </c>
      <c r="J3984" s="23">
        <v>2.75</v>
      </c>
      <c r="K3984" s="22">
        <v>0</v>
      </c>
      <c r="L3984" s="24">
        <v>0</v>
      </c>
      <c r="M3984" s="22" t="s">
        <v>5741</v>
      </c>
      <c r="N3984" s="22">
        <v>4</v>
      </c>
      <c r="O3984" s="22">
        <v>233.60081819999999</v>
      </c>
      <c r="P3984" s="19">
        <f t="shared" si="62"/>
        <v>10</v>
      </c>
    </row>
    <row r="3985" spans="1:16" x14ac:dyDescent="0.25">
      <c r="A3985" s="21">
        <v>44847</v>
      </c>
      <c r="B3985" s="22" t="s">
        <v>2677</v>
      </c>
      <c r="C3985" s="22" t="s">
        <v>10</v>
      </c>
      <c r="D3985" s="22">
        <v>2</v>
      </c>
      <c r="E3985" s="22" t="s">
        <v>655</v>
      </c>
      <c r="F3985" s="22" t="s">
        <v>407</v>
      </c>
      <c r="G3985" s="22">
        <v>44</v>
      </c>
      <c r="H3985" s="22">
        <v>4</v>
      </c>
      <c r="I3985" s="22">
        <v>4</v>
      </c>
      <c r="J3985" s="23">
        <v>12.32</v>
      </c>
      <c r="K3985" s="22">
        <v>0</v>
      </c>
      <c r="L3985" s="24">
        <v>0</v>
      </c>
      <c r="M3985" s="22" t="s">
        <v>5742</v>
      </c>
      <c r="N3985" s="22">
        <v>4</v>
      </c>
      <c r="O3985" s="22">
        <v>49.28</v>
      </c>
      <c r="P3985" s="19">
        <f t="shared" si="62"/>
        <v>10</v>
      </c>
    </row>
    <row r="3986" spans="1:16" x14ac:dyDescent="0.25">
      <c r="A3986" s="21">
        <v>44847</v>
      </c>
      <c r="B3986" s="22" t="s">
        <v>3420</v>
      </c>
      <c r="C3986" s="22" t="s">
        <v>10</v>
      </c>
      <c r="D3986" s="22">
        <v>2</v>
      </c>
      <c r="E3986" s="22" t="s">
        <v>477</v>
      </c>
      <c r="F3986" s="22" t="s">
        <v>407</v>
      </c>
      <c r="G3986" s="22">
        <v>158</v>
      </c>
      <c r="H3986" s="22">
        <v>15</v>
      </c>
      <c r="I3986" s="22">
        <v>15</v>
      </c>
      <c r="J3986" s="23">
        <v>1.23</v>
      </c>
      <c r="K3986" s="22">
        <v>0</v>
      </c>
      <c r="L3986" s="24">
        <v>0</v>
      </c>
      <c r="M3986" s="22" t="s">
        <v>5743</v>
      </c>
      <c r="N3986" s="22">
        <v>4</v>
      </c>
      <c r="O3986" s="22">
        <v>18.4964139</v>
      </c>
      <c r="P3986" s="19">
        <f t="shared" si="62"/>
        <v>10</v>
      </c>
    </row>
    <row r="3987" spans="1:16" x14ac:dyDescent="0.25">
      <c r="A3987" s="21">
        <v>44847</v>
      </c>
      <c r="B3987" s="22" t="s">
        <v>3324</v>
      </c>
      <c r="C3987" s="22" t="s">
        <v>10</v>
      </c>
      <c r="D3987" s="22">
        <v>2</v>
      </c>
      <c r="E3987" s="22" t="s">
        <v>476</v>
      </c>
      <c r="F3987" s="22" t="s">
        <v>407</v>
      </c>
      <c r="G3987" s="22">
        <v>49</v>
      </c>
      <c r="H3987" s="22">
        <v>49</v>
      </c>
      <c r="I3987" s="22">
        <v>49</v>
      </c>
      <c r="J3987" s="23">
        <v>2.21</v>
      </c>
      <c r="K3987" s="22">
        <v>0</v>
      </c>
      <c r="L3987" s="24">
        <v>0</v>
      </c>
      <c r="M3987" s="22" t="s">
        <v>5744</v>
      </c>
      <c r="N3987" s="22">
        <v>4</v>
      </c>
      <c r="O3987" s="22">
        <v>108.47590012000001</v>
      </c>
      <c r="P3987" s="19">
        <f t="shared" si="62"/>
        <v>10</v>
      </c>
    </row>
    <row r="3988" spans="1:16" x14ac:dyDescent="0.25">
      <c r="A3988" s="21">
        <v>44847</v>
      </c>
      <c r="B3988" s="22" t="s">
        <v>2965</v>
      </c>
      <c r="C3988" s="22" t="s">
        <v>10</v>
      </c>
      <c r="D3988" s="22">
        <v>2</v>
      </c>
      <c r="E3988" s="22" t="s">
        <v>478</v>
      </c>
      <c r="F3988" s="22" t="s">
        <v>407</v>
      </c>
      <c r="G3988" s="22">
        <v>282</v>
      </c>
      <c r="H3988" s="22">
        <v>117</v>
      </c>
      <c r="I3988" s="22">
        <v>117</v>
      </c>
      <c r="J3988" s="23">
        <v>6.44</v>
      </c>
      <c r="K3988" s="22">
        <v>0</v>
      </c>
      <c r="L3988" s="24">
        <v>0</v>
      </c>
      <c r="M3988" s="22" t="s">
        <v>5745</v>
      </c>
      <c r="N3988" s="22">
        <v>4</v>
      </c>
      <c r="O3988" s="22">
        <v>753.15347640000005</v>
      </c>
      <c r="P3988" s="19">
        <f t="shared" si="62"/>
        <v>10</v>
      </c>
    </row>
    <row r="3989" spans="1:16" x14ac:dyDescent="0.25">
      <c r="A3989" s="21">
        <v>44847</v>
      </c>
      <c r="B3989" s="22" t="s">
        <v>3440</v>
      </c>
      <c r="C3989" s="22" t="s">
        <v>10</v>
      </c>
      <c r="D3989" s="22">
        <v>2</v>
      </c>
      <c r="E3989" s="22" t="s">
        <v>648</v>
      </c>
      <c r="F3989" s="22" t="s">
        <v>407</v>
      </c>
      <c r="G3989" s="22">
        <v>217</v>
      </c>
      <c r="H3989" s="22">
        <v>137</v>
      </c>
      <c r="I3989" s="22">
        <v>137</v>
      </c>
      <c r="J3989" s="23">
        <v>3.28</v>
      </c>
      <c r="K3989" s="22">
        <v>0</v>
      </c>
      <c r="L3989" s="24">
        <v>0</v>
      </c>
      <c r="M3989" s="22" t="s">
        <v>5746</v>
      </c>
      <c r="N3989" s="22">
        <v>4</v>
      </c>
      <c r="O3989" s="22">
        <v>449.12494499000002</v>
      </c>
      <c r="P3989" s="19">
        <f t="shared" si="62"/>
        <v>10</v>
      </c>
    </row>
    <row r="3990" spans="1:16" x14ac:dyDescent="0.25">
      <c r="A3990" s="21">
        <v>44847</v>
      </c>
      <c r="B3990" s="22" t="s">
        <v>5334</v>
      </c>
      <c r="C3990" s="22" t="s">
        <v>10</v>
      </c>
      <c r="D3990" s="22">
        <v>2</v>
      </c>
      <c r="E3990" s="22" t="s">
        <v>649</v>
      </c>
      <c r="F3990" s="22" t="s">
        <v>407</v>
      </c>
      <c r="G3990" s="22">
        <v>201</v>
      </c>
      <c r="H3990" s="22">
        <v>201</v>
      </c>
      <c r="I3990" s="22">
        <v>201</v>
      </c>
      <c r="J3990" s="23">
        <v>2.04</v>
      </c>
      <c r="K3990" s="22">
        <v>0</v>
      </c>
      <c r="L3990" s="24">
        <v>0</v>
      </c>
      <c r="M3990" s="22" t="s">
        <v>5747</v>
      </c>
      <c r="N3990" s="22">
        <v>4</v>
      </c>
      <c r="O3990" s="22">
        <v>409.84693548000001</v>
      </c>
      <c r="P3990" s="19">
        <f t="shared" si="62"/>
        <v>10</v>
      </c>
    </row>
    <row r="3991" spans="1:16" x14ac:dyDescent="0.25">
      <c r="A3991" s="21">
        <v>44847</v>
      </c>
      <c r="B3991" s="22" t="s">
        <v>2301</v>
      </c>
      <c r="C3991" s="22" t="s">
        <v>10</v>
      </c>
      <c r="D3991" s="22">
        <v>2</v>
      </c>
      <c r="E3991" s="22" t="s">
        <v>481</v>
      </c>
      <c r="F3991" s="22" t="s">
        <v>407</v>
      </c>
      <c r="G3991" s="22">
        <v>2682</v>
      </c>
      <c r="H3991" s="22">
        <v>432</v>
      </c>
      <c r="I3991" s="22">
        <v>432</v>
      </c>
      <c r="J3991" s="23">
        <v>0.77</v>
      </c>
      <c r="K3991" s="22">
        <v>0</v>
      </c>
      <c r="L3991" s="24">
        <v>0</v>
      </c>
      <c r="M3991" s="22" t="s">
        <v>5748</v>
      </c>
      <c r="N3991" s="22">
        <v>4</v>
      </c>
      <c r="O3991" s="22">
        <v>332.79844895999997</v>
      </c>
      <c r="P3991" s="19">
        <f t="shared" si="62"/>
        <v>10</v>
      </c>
    </row>
    <row r="3992" spans="1:16" x14ac:dyDescent="0.25">
      <c r="A3992" s="21">
        <v>44847</v>
      </c>
      <c r="B3992" s="22" t="s">
        <v>5150</v>
      </c>
      <c r="C3992" s="22" t="s">
        <v>10</v>
      </c>
      <c r="D3992" s="22">
        <v>2</v>
      </c>
      <c r="E3992" s="22" t="s">
        <v>656</v>
      </c>
      <c r="F3992" s="22" t="s">
        <v>407</v>
      </c>
      <c r="G3992" s="22">
        <v>837</v>
      </c>
      <c r="H3992" s="22">
        <v>117</v>
      </c>
      <c r="I3992" s="22">
        <v>117</v>
      </c>
      <c r="J3992" s="23">
        <v>1.41</v>
      </c>
      <c r="K3992" s="22">
        <v>0</v>
      </c>
      <c r="L3992" s="24">
        <v>0</v>
      </c>
      <c r="M3992" s="22" t="s">
        <v>5749</v>
      </c>
      <c r="N3992" s="22">
        <v>4</v>
      </c>
      <c r="O3992" s="22">
        <v>164.78357220000001</v>
      </c>
      <c r="P3992" s="19">
        <f t="shared" si="62"/>
        <v>10</v>
      </c>
    </row>
    <row r="3993" spans="1:16" x14ac:dyDescent="0.25">
      <c r="A3993" s="21">
        <v>44847</v>
      </c>
      <c r="B3993" s="22" t="s">
        <v>5750</v>
      </c>
      <c r="C3993" s="22" t="s">
        <v>10</v>
      </c>
      <c r="D3993" s="22">
        <v>2</v>
      </c>
      <c r="E3993" s="22" t="s">
        <v>652</v>
      </c>
      <c r="F3993" s="22" t="s">
        <v>407</v>
      </c>
      <c r="G3993" s="22">
        <v>42</v>
      </c>
      <c r="H3993" s="22">
        <v>42</v>
      </c>
      <c r="I3993" s="22">
        <v>42</v>
      </c>
      <c r="J3993" s="23">
        <v>10.01</v>
      </c>
      <c r="K3993" s="22">
        <v>0</v>
      </c>
      <c r="L3993" s="24">
        <v>0</v>
      </c>
      <c r="M3993" s="22" t="s">
        <v>5751</v>
      </c>
      <c r="N3993" s="22">
        <v>4</v>
      </c>
      <c r="O3993" s="22">
        <v>420.53807796000001</v>
      </c>
      <c r="P3993" s="19">
        <f t="shared" si="62"/>
        <v>10</v>
      </c>
    </row>
    <row r="3994" spans="1:16" x14ac:dyDescent="0.25">
      <c r="A3994" s="21">
        <v>44847</v>
      </c>
      <c r="B3994" s="22" t="s">
        <v>4697</v>
      </c>
      <c r="C3994" s="22" t="s">
        <v>10</v>
      </c>
      <c r="D3994" s="22">
        <v>2</v>
      </c>
      <c r="E3994" s="22" t="s">
        <v>133</v>
      </c>
      <c r="F3994" s="22" t="s">
        <v>9</v>
      </c>
      <c r="G3994" s="22">
        <v>1499</v>
      </c>
      <c r="H3994" s="22">
        <v>219</v>
      </c>
      <c r="I3994" s="22">
        <v>219</v>
      </c>
      <c r="J3994" s="23">
        <v>1.23</v>
      </c>
      <c r="K3994" s="22">
        <v>0</v>
      </c>
      <c r="L3994" s="24">
        <v>0</v>
      </c>
      <c r="M3994" s="22" t="s">
        <v>6393</v>
      </c>
      <c r="N3994" s="22">
        <v>3</v>
      </c>
      <c r="O3994" s="22">
        <v>270.41739159000002</v>
      </c>
      <c r="P3994" s="19">
        <f t="shared" si="62"/>
        <v>10</v>
      </c>
    </row>
    <row r="3995" spans="1:16" x14ac:dyDescent="0.25">
      <c r="A3995" s="21">
        <v>44847</v>
      </c>
      <c r="B3995" s="22" t="s">
        <v>2910</v>
      </c>
      <c r="C3995" s="22" t="s">
        <v>10</v>
      </c>
      <c r="D3995" s="22">
        <v>2</v>
      </c>
      <c r="E3995" s="22" t="s">
        <v>134</v>
      </c>
      <c r="F3995" s="22" t="s">
        <v>9</v>
      </c>
      <c r="G3995" s="22">
        <v>121</v>
      </c>
      <c r="H3995" s="22">
        <v>121</v>
      </c>
      <c r="I3995" s="22">
        <v>121</v>
      </c>
      <c r="J3995" s="23">
        <v>2.11</v>
      </c>
      <c r="K3995" s="22">
        <v>0</v>
      </c>
      <c r="L3995" s="24">
        <v>0</v>
      </c>
      <c r="M3995" s="22" t="s">
        <v>6394</v>
      </c>
      <c r="N3995" s="22">
        <v>3</v>
      </c>
      <c r="O3995" s="22">
        <v>255.83959279999999</v>
      </c>
      <c r="P3995" s="19">
        <f t="shared" si="62"/>
        <v>10</v>
      </c>
    </row>
    <row r="3996" spans="1:16" x14ac:dyDescent="0.25">
      <c r="A3996" s="21">
        <v>44847</v>
      </c>
      <c r="B3996" s="22" t="s">
        <v>2235</v>
      </c>
      <c r="C3996" s="22" t="s">
        <v>10</v>
      </c>
      <c r="D3996" s="22">
        <v>2</v>
      </c>
      <c r="E3996" s="22" t="s">
        <v>135</v>
      </c>
      <c r="F3996" s="22" t="s">
        <v>9</v>
      </c>
      <c r="G3996" s="22">
        <v>280</v>
      </c>
      <c r="H3996" s="22">
        <v>70</v>
      </c>
      <c r="I3996" s="22">
        <v>70</v>
      </c>
      <c r="J3996" s="23">
        <v>2.89</v>
      </c>
      <c r="K3996" s="22">
        <v>0</v>
      </c>
      <c r="L3996" s="24">
        <v>0</v>
      </c>
      <c r="M3996" s="22" t="s">
        <v>6395</v>
      </c>
      <c r="N3996" s="22">
        <v>3</v>
      </c>
      <c r="O3996" s="22">
        <v>202.0915148</v>
      </c>
      <c r="P3996" s="19">
        <f t="shared" si="62"/>
        <v>10</v>
      </c>
    </row>
    <row r="3997" spans="1:16" x14ac:dyDescent="0.25">
      <c r="A3997" s="21">
        <v>44847</v>
      </c>
      <c r="B3997" s="22" t="s">
        <v>5886</v>
      </c>
      <c r="C3997" s="22" t="s">
        <v>10</v>
      </c>
      <c r="D3997" s="22">
        <v>2</v>
      </c>
      <c r="E3997" s="22" t="s">
        <v>276</v>
      </c>
      <c r="F3997" s="22" t="s">
        <v>9</v>
      </c>
      <c r="G3997" s="22">
        <v>10</v>
      </c>
      <c r="H3997" s="22">
        <v>10</v>
      </c>
      <c r="I3997" s="22">
        <v>10</v>
      </c>
      <c r="J3997" s="23">
        <v>1.77</v>
      </c>
      <c r="K3997" s="22">
        <v>0</v>
      </c>
      <c r="L3997" s="24">
        <v>0</v>
      </c>
      <c r="M3997" s="22" t="s">
        <v>6396</v>
      </c>
      <c r="N3997" s="22">
        <v>3</v>
      </c>
      <c r="O3997" s="22">
        <v>17.7</v>
      </c>
      <c r="P3997" s="19">
        <f t="shared" si="62"/>
        <v>10</v>
      </c>
    </row>
    <row r="3998" spans="1:16" x14ac:dyDescent="0.25">
      <c r="A3998" s="21">
        <v>44847</v>
      </c>
      <c r="B3998" s="22" t="s">
        <v>5936</v>
      </c>
      <c r="C3998" s="22" t="s">
        <v>10</v>
      </c>
      <c r="D3998" s="22">
        <v>2</v>
      </c>
      <c r="E3998" s="22" t="s">
        <v>136</v>
      </c>
      <c r="F3998" s="22" t="s">
        <v>9</v>
      </c>
      <c r="G3998" s="22">
        <v>212</v>
      </c>
      <c r="H3998" s="22">
        <v>212</v>
      </c>
      <c r="I3998" s="22">
        <v>212</v>
      </c>
      <c r="J3998" s="23">
        <v>0.56999999999999995</v>
      </c>
      <c r="K3998" s="22">
        <v>0</v>
      </c>
      <c r="L3998" s="24">
        <v>0</v>
      </c>
      <c r="M3998" s="22" t="s">
        <v>6397</v>
      </c>
      <c r="N3998" s="22">
        <v>3</v>
      </c>
      <c r="O3998" s="22">
        <v>120.52282255999999</v>
      </c>
      <c r="P3998" s="19">
        <f t="shared" si="62"/>
        <v>10</v>
      </c>
    </row>
    <row r="3999" spans="1:16" x14ac:dyDescent="0.25">
      <c r="A3999" s="21">
        <v>44847</v>
      </c>
      <c r="B3999" s="22" t="s">
        <v>6398</v>
      </c>
      <c r="C3999" s="22" t="s">
        <v>10</v>
      </c>
      <c r="D3999" s="22">
        <v>2</v>
      </c>
      <c r="E3999" s="22" t="s">
        <v>278</v>
      </c>
      <c r="F3999" s="22" t="s">
        <v>9</v>
      </c>
      <c r="G3999" s="22">
        <v>15</v>
      </c>
      <c r="H3999" s="22">
        <v>15</v>
      </c>
      <c r="I3999" s="22">
        <v>15</v>
      </c>
      <c r="J3999" s="23">
        <v>2.81</v>
      </c>
      <c r="K3999" s="22">
        <v>0</v>
      </c>
      <c r="L3999" s="24">
        <v>0</v>
      </c>
      <c r="M3999" s="22" t="s">
        <v>6399</v>
      </c>
      <c r="N3999" s="22">
        <v>3</v>
      </c>
      <c r="O3999" s="22">
        <v>42.15</v>
      </c>
      <c r="P3999" s="19">
        <f t="shared" si="62"/>
        <v>10</v>
      </c>
    </row>
    <row r="4000" spans="1:16" x14ac:dyDescent="0.25">
      <c r="A4000" s="21">
        <v>44847</v>
      </c>
      <c r="B4000" s="22" t="s">
        <v>2961</v>
      </c>
      <c r="C4000" s="22" t="s">
        <v>10</v>
      </c>
      <c r="D4000" s="22">
        <v>2</v>
      </c>
      <c r="E4000" s="22" t="s">
        <v>279</v>
      </c>
      <c r="F4000" s="22" t="s">
        <v>9</v>
      </c>
      <c r="G4000" s="22">
        <v>188</v>
      </c>
      <c r="H4000" s="22">
        <v>188</v>
      </c>
      <c r="I4000" s="22">
        <v>188</v>
      </c>
      <c r="J4000" s="23">
        <v>0.33</v>
      </c>
      <c r="K4000" s="22">
        <v>0</v>
      </c>
      <c r="L4000" s="24">
        <v>0</v>
      </c>
      <c r="M4000" s="22" t="s">
        <v>6400</v>
      </c>
      <c r="N4000" s="22">
        <v>3</v>
      </c>
      <c r="O4000" s="22">
        <v>62.029069679999999</v>
      </c>
      <c r="P4000" s="19">
        <f t="shared" si="62"/>
        <v>10</v>
      </c>
    </row>
    <row r="4001" spans="1:16" x14ac:dyDescent="0.25">
      <c r="A4001" s="21">
        <v>44847</v>
      </c>
      <c r="B4001" s="22" t="s">
        <v>3402</v>
      </c>
      <c r="C4001" s="22" t="s">
        <v>10</v>
      </c>
      <c r="D4001" s="22">
        <v>2</v>
      </c>
      <c r="E4001" s="22" t="s">
        <v>280</v>
      </c>
      <c r="F4001" s="22" t="s">
        <v>9</v>
      </c>
      <c r="G4001" s="22">
        <v>49</v>
      </c>
      <c r="H4001" s="22">
        <v>49</v>
      </c>
      <c r="I4001" s="22">
        <v>49</v>
      </c>
      <c r="J4001" s="23">
        <v>0.55000000000000004</v>
      </c>
      <c r="K4001" s="22">
        <v>0</v>
      </c>
      <c r="L4001" s="24">
        <v>0</v>
      </c>
      <c r="M4001" s="22" t="s">
        <v>6401</v>
      </c>
      <c r="N4001" s="22">
        <v>3</v>
      </c>
      <c r="O4001" s="22">
        <v>27.17965075</v>
      </c>
      <c r="P4001" s="19">
        <f t="shared" si="62"/>
        <v>10</v>
      </c>
    </row>
    <row r="4002" spans="1:16" x14ac:dyDescent="0.25">
      <c r="A4002" s="21">
        <v>44847</v>
      </c>
      <c r="B4002" s="22" t="s">
        <v>5897</v>
      </c>
      <c r="C4002" s="22" t="s">
        <v>10</v>
      </c>
      <c r="D4002" s="22">
        <v>2</v>
      </c>
      <c r="E4002" s="22" t="s">
        <v>281</v>
      </c>
      <c r="F4002" s="22" t="s">
        <v>9</v>
      </c>
      <c r="G4002" s="22">
        <v>27</v>
      </c>
      <c r="H4002" s="22">
        <v>27</v>
      </c>
      <c r="I4002" s="22">
        <v>27</v>
      </c>
      <c r="J4002" s="23">
        <v>1.07</v>
      </c>
      <c r="K4002" s="22">
        <v>0</v>
      </c>
      <c r="L4002" s="24">
        <v>0</v>
      </c>
      <c r="M4002" s="22" t="s">
        <v>6402</v>
      </c>
      <c r="N4002" s="22">
        <v>3</v>
      </c>
      <c r="O4002" s="22">
        <v>28.80911394</v>
      </c>
      <c r="P4002" s="19">
        <f t="shared" si="62"/>
        <v>10</v>
      </c>
    </row>
    <row r="4003" spans="1:16" x14ac:dyDescent="0.25">
      <c r="A4003" s="21">
        <v>44847</v>
      </c>
      <c r="B4003" s="22" t="s">
        <v>5889</v>
      </c>
      <c r="C4003" s="22" t="s">
        <v>10</v>
      </c>
      <c r="D4003" s="22">
        <v>2</v>
      </c>
      <c r="E4003" s="22" t="s">
        <v>283</v>
      </c>
      <c r="F4003" s="22" t="s">
        <v>9</v>
      </c>
      <c r="G4003" s="22">
        <v>2</v>
      </c>
      <c r="H4003" s="22">
        <v>2</v>
      </c>
      <c r="I4003" s="22">
        <v>2</v>
      </c>
      <c r="J4003" s="23">
        <v>4.6500000000000004</v>
      </c>
      <c r="K4003" s="22">
        <v>0</v>
      </c>
      <c r="L4003" s="24">
        <v>0</v>
      </c>
      <c r="M4003" s="22" t="s">
        <v>6403</v>
      </c>
      <c r="N4003" s="22">
        <v>3</v>
      </c>
      <c r="O4003" s="22">
        <v>9.3075875999999997</v>
      </c>
      <c r="P4003" s="19">
        <f t="shared" si="62"/>
        <v>10</v>
      </c>
    </row>
    <row r="4004" spans="1:16" x14ac:dyDescent="0.25">
      <c r="A4004" s="21">
        <v>44847</v>
      </c>
      <c r="B4004" s="22" t="s">
        <v>3840</v>
      </c>
      <c r="C4004" s="22" t="s">
        <v>966</v>
      </c>
      <c r="D4004" s="22">
        <v>2</v>
      </c>
      <c r="E4004" s="22" t="s">
        <v>1250</v>
      </c>
      <c r="F4004" s="22" t="s">
        <v>407</v>
      </c>
      <c r="G4004" s="22">
        <v>446</v>
      </c>
      <c r="H4004" s="22">
        <v>26</v>
      </c>
      <c r="I4004" s="22">
        <v>25</v>
      </c>
      <c r="J4004" s="22" t="s">
        <v>6445</v>
      </c>
      <c r="K4004" s="22">
        <v>-1</v>
      </c>
      <c r="L4004" s="22" t="s">
        <v>6446</v>
      </c>
      <c r="M4004" s="22" t="s">
        <v>6447</v>
      </c>
      <c r="N4004" s="22">
        <v>4</v>
      </c>
      <c r="O4004" s="22">
        <v>52289.364490480002</v>
      </c>
      <c r="P4004" s="19">
        <f t="shared" si="62"/>
        <v>10</v>
      </c>
    </row>
    <row r="4005" spans="1:16" x14ac:dyDescent="0.25">
      <c r="A4005" s="21">
        <v>44847</v>
      </c>
      <c r="B4005" s="22" t="s">
        <v>2554</v>
      </c>
      <c r="C4005" s="22" t="s">
        <v>966</v>
      </c>
      <c r="D4005" s="22">
        <v>2</v>
      </c>
      <c r="E4005" s="22" t="s">
        <v>1304</v>
      </c>
      <c r="F4005" s="22" t="s">
        <v>407</v>
      </c>
      <c r="G4005" s="22">
        <v>2927</v>
      </c>
      <c r="H4005" s="22">
        <v>37</v>
      </c>
      <c r="I4005" s="22">
        <v>36</v>
      </c>
      <c r="J4005" s="23">
        <v>7.16</v>
      </c>
      <c r="K4005" s="22">
        <v>-1</v>
      </c>
      <c r="L4005" s="24">
        <v>-7.16</v>
      </c>
      <c r="M4005" s="22" t="s">
        <v>6448</v>
      </c>
      <c r="N4005" s="22">
        <v>4</v>
      </c>
      <c r="O4005" s="22">
        <v>265.00572270999999</v>
      </c>
      <c r="P4005" s="19">
        <f t="shared" si="62"/>
        <v>10</v>
      </c>
    </row>
    <row r="4006" spans="1:16" x14ac:dyDescent="0.25">
      <c r="A4006" s="21">
        <v>44847</v>
      </c>
      <c r="B4006" s="22" t="s">
        <v>3494</v>
      </c>
      <c r="C4006" s="22" t="s">
        <v>966</v>
      </c>
      <c r="D4006" s="22">
        <v>2</v>
      </c>
      <c r="E4006" s="22" t="s">
        <v>1249</v>
      </c>
      <c r="F4006" s="22" t="s">
        <v>407</v>
      </c>
      <c r="G4006" s="22">
        <v>140</v>
      </c>
      <c r="H4006" s="22">
        <v>20</v>
      </c>
      <c r="I4006" s="22">
        <v>19</v>
      </c>
      <c r="J4006" s="23">
        <v>4.6100000000000003</v>
      </c>
      <c r="K4006" s="22">
        <v>-1</v>
      </c>
      <c r="L4006" s="24">
        <v>-4.6100000000000003</v>
      </c>
      <c r="M4006" s="22" t="s">
        <v>6449</v>
      </c>
      <c r="N4006" s="22">
        <v>4</v>
      </c>
      <c r="O4006" s="22">
        <v>92.218417200000005</v>
      </c>
      <c r="P4006" s="19">
        <f t="shared" si="62"/>
        <v>10</v>
      </c>
    </row>
    <row r="4007" spans="1:16" x14ac:dyDescent="0.25">
      <c r="A4007" s="21">
        <v>44847</v>
      </c>
      <c r="B4007" s="22" t="s">
        <v>3369</v>
      </c>
      <c r="C4007" s="22" t="s">
        <v>10</v>
      </c>
      <c r="D4007" s="22">
        <v>2</v>
      </c>
      <c r="E4007" s="22" t="s">
        <v>653</v>
      </c>
      <c r="F4007" s="22" t="s">
        <v>407</v>
      </c>
      <c r="G4007" s="22">
        <v>258</v>
      </c>
      <c r="H4007" s="22">
        <v>162</v>
      </c>
      <c r="I4007" s="22">
        <v>161</v>
      </c>
      <c r="J4007" s="23">
        <v>2.38</v>
      </c>
      <c r="K4007" s="22">
        <v>-1</v>
      </c>
      <c r="L4007" s="24">
        <v>-2.38</v>
      </c>
      <c r="M4007" s="22" t="s">
        <v>6533</v>
      </c>
      <c r="N4007" s="22">
        <v>4</v>
      </c>
      <c r="O4007" s="22">
        <v>384.98541354000002</v>
      </c>
      <c r="P4007" s="19">
        <f t="shared" si="62"/>
        <v>10</v>
      </c>
    </row>
    <row r="4008" spans="1:16" x14ac:dyDescent="0.25">
      <c r="A4008" s="21">
        <v>44847</v>
      </c>
      <c r="B4008" s="22" t="s">
        <v>3319</v>
      </c>
      <c r="C4008" s="22" t="s">
        <v>10</v>
      </c>
      <c r="D4008" s="22">
        <v>2</v>
      </c>
      <c r="E4008" s="22" t="s">
        <v>138</v>
      </c>
      <c r="F4008" s="22" t="s">
        <v>9</v>
      </c>
      <c r="G4008" s="22">
        <v>51</v>
      </c>
      <c r="H4008" s="22">
        <v>51</v>
      </c>
      <c r="I4008" s="22">
        <v>50</v>
      </c>
      <c r="J4008" s="23">
        <v>0.52</v>
      </c>
      <c r="K4008" s="22">
        <v>-1</v>
      </c>
      <c r="L4008" s="24">
        <v>-0.52</v>
      </c>
      <c r="M4008" s="22" t="s">
        <v>6534</v>
      </c>
      <c r="N4008" s="22">
        <v>3</v>
      </c>
      <c r="O4008" s="22">
        <v>26.36082798</v>
      </c>
      <c r="P4008" s="19">
        <f t="shared" si="62"/>
        <v>10</v>
      </c>
    </row>
    <row r="4009" spans="1:16" x14ac:dyDescent="0.25">
      <c r="A4009" s="21">
        <v>44847</v>
      </c>
      <c r="B4009" s="22" t="s">
        <v>6535</v>
      </c>
      <c r="C4009" s="22" t="s">
        <v>10</v>
      </c>
      <c r="D4009" s="22">
        <v>2</v>
      </c>
      <c r="E4009" s="22" t="s">
        <v>650</v>
      </c>
      <c r="F4009" s="22" t="s">
        <v>407</v>
      </c>
      <c r="G4009" s="22">
        <v>14</v>
      </c>
      <c r="H4009" s="22">
        <v>14</v>
      </c>
      <c r="I4009" s="22">
        <v>13</v>
      </c>
      <c r="J4009" s="23">
        <v>5.94</v>
      </c>
      <c r="K4009" s="22">
        <v>-1</v>
      </c>
      <c r="L4009" s="24">
        <v>-5.94</v>
      </c>
      <c r="M4009" s="22" t="s">
        <v>6536</v>
      </c>
      <c r="N4009" s="22">
        <v>4</v>
      </c>
      <c r="O4009" s="22">
        <v>83.146000000000001</v>
      </c>
      <c r="P4009" s="19">
        <f t="shared" si="62"/>
        <v>10</v>
      </c>
    </row>
    <row r="4010" spans="1:16" x14ac:dyDescent="0.25">
      <c r="A4010" s="21">
        <v>44847</v>
      </c>
      <c r="B4010" s="22" t="s">
        <v>4379</v>
      </c>
      <c r="C4010" s="22" t="s">
        <v>966</v>
      </c>
      <c r="D4010" s="22">
        <v>2</v>
      </c>
      <c r="E4010" s="22" t="s">
        <v>1247</v>
      </c>
      <c r="F4010" s="22" t="s">
        <v>407</v>
      </c>
      <c r="G4010" s="22">
        <v>24</v>
      </c>
      <c r="H4010" s="22">
        <v>24</v>
      </c>
      <c r="I4010" s="22">
        <v>25</v>
      </c>
      <c r="J4010" s="23">
        <v>6.79</v>
      </c>
      <c r="K4010" s="22">
        <v>1</v>
      </c>
      <c r="L4010" s="24">
        <v>6.79</v>
      </c>
      <c r="M4010" s="22" t="s">
        <v>6608</v>
      </c>
      <c r="N4010" s="22">
        <v>4</v>
      </c>
      <c r="O4010" s="22">
        <v>163.04022744</v>
      </c>
      <c r="P4010" s="19">
        <f t="shared" si="62"/>
        <v>10</v>
      </c>
    </row>
    <row r="4011" spans="1:16" x14ac:dyDescent="0.25">
      <c r="A4011" s="21">
        <v>44847</v>
      </c>
      <c r="B4011" s="22" t="s">
        <v>3315</v>
      </c>
      <c r="C4011" s="22" t="s">
        <v>10</v>
      </c>
      <c r="D4011" s="22">
        <v>2</v>
      </c>
      <c r="E4011" s="22" t="s">
        <v>137</v>
      </c>
      <c r="F4011" s="22" t="s">
        <v>9</v>
      </c>
      <c r="G4011" s="22">
        <v>319</v>
      </c>
      <c r="H4011" s="22">
        <v>69</v>
      </c>
      <c r="I4011" s="22">
        <v>67</v>
      </c>
      <c r="J4011" s="23">
        <v>1.08</v>
      </c>
      <c r="K4011" s="22">
        <v>-2</v>
      </c>
      <c r="L4011" s="24">
        <v>-2.15</v>
      </c>
      <c r="M4011" s="22" t="s">
        <v>6655</v>
      </c>
      <c r="N4011" s="22">
        <v>3</v>
      </c>
      <c r="O4011" s="22">
        <v>74.309158080000003</v>
      </c>
      <c r="P4011" s="19">
        <f t="shared" si="62"/>
        <v>10</v>
      </c>
    </row>
    <row r="4012" spans="1:16" x14ac:dyDescent="0.25">
      <c r="A4012" s="21">
        <v>44847</v>
      </c>
      <c r="B4012" s="22" t="s">
        <v>3526</v>
      </c>
      <c r="C4012" s="22" t="s">
        <v>9</v>
      </c>
      <c r="D4012" s="22">
        <v>2</v>
      </c>
      <c r="E4012" s="22" t="s">
        <v>1143</v>
      </c>
      <c r="F4012" s="22" t="s">
        <v>9</v>
      </c>
      <c r="G4012" s="22">
        <v>765</v>
      </c>
      <c r="H4012" s="22">
        <v>60</v>
      </c>
      <c r="I4012" s="22">
        <v>30</v>
      </c>
      <c r="J4012" s="23">
        <v>9.02</v>
      </c>
      <c r="K4012" s="22">
        <v>-30</v>
      </c>
      <c r="L4012" s="24">
        <v>-270.62</v>
      </c>
      <c r="M4012" s="22" t="s">
        <v>6675</v>
      </c>
      <c r="N4012" s="22">
        <v>3</v>
      </c>
      <c r="O4012" s="22">
        <v>541.24855439999999</v>
      </c>
      <c r="P4012" s="19">
        <f t="shared" si="62"/>
        <v>10</v>
      </c>
    </row>
    <row r="4013" spans="1:16" x14ac:dyDescent="0.25">
      <c r="A4013" s="21">
        <v>44847</v>
      </c>
      <c r="B4013" s="22" t="s">
        <v>2925</v>
      </c>
      <c r="C4013" s="22" t="s">
        <v>931</v>
      </c>
      <c r="D4013" s="22">
        <v>2</v>
      </c>
      <c r="E4013" s="22" t="s">
        <v>1764</v>
      </c>
      <c r="F4013" s="22" t="s">
        <v>1318</v>
      </c>
      <c r="G4013" s="22">
        <v>30</v>
      </c>
      <c r="H4013" s="22">
        <v>8</v>
      </c>
      <c r="I4013" s="22">
        <v>32</v>
      </c>
      <c r="J4013" s="23">
        <v>14.6</v>
      </c>
      <c r="K4013" s="22">
        <v>24</v>
      </c>
      <c r="L4013" s="24">
        <v>350.43</v>
      </c>
      <c r="M4013" s="22" t="s">
        <v>6816</v>
      </c>
      <c r="N4013" s="22">
        <v>2</v>
      </c>
      <c r="O4013" s="22">
        <v>116.80983448000001</v>
      </c>
      <c r="P4013" s="19">
        <f t="shared" si="62"/>
        <v>10</v>
      </c>
    </row>
    <row r="4014" spans="1:16" x14ac:dyDescent="0.25">
      <c r="A4014" s="21">
        <v>44847</v>
      </c>
      <c r="B4014" s="22" t="s">
        <v>2680</v>
      </c>
      <c r="C4014" s="22" t="s">
        <v>10</v>
      </c>
      <c r="D4014" s="22">
        <v>2</v>
      </c>
      <c r="E4014" s="22" t="s">
        <v>420</v>
      </c>
      <c r="F4014" s="22" t="s">
        <v>407</v>
      </c>
      <c r="G4014" s="22">
        <v>1088</v>
      </c>
      <c r="H4014" s="22">
        <v>128</v>
      </c>
      <c r="I4014" s="22">
        <v>143</v>
      </c>
      <c r="J4014" s="23">
        <v>3.06</v>
      </c>
      <c r="K4014" s="22">
        <v>15</v>
      </c>
      <c r="L4014" s="24">
        <v>45.92</v>
      </c>
      <c r="M4014" s="22" t="s">
        <v>6928</v>
      </c>
      <c r="N4014" s="22">
        <v>4</v>
      </c>
      <c r="O4014" s="22">
        <v>391.88788096000002</v>
      </c>
      <c r="P4014" s="19">
        <f t="shared" si="62"/>
        <v>10</v>
      </c>
    </row>
    <row r="4015" spans="1:16" x14ac:dyDescent="0.25">
      <c r="A4015" s="21">
        <v>44847</v>
      </c>
      <c r="B4015" s="22" t="s">
        <v>3316</v>
      </c>
      <c r="C4015" s="22" t="s">
        <v>10</v>
      </c>
      <c r="D4015" s="22">
        <v>2</v>
      </c>
      <c r="E4015" s="22" t="s">
        <v>282</v>
      </c>
      <c r="F4015" s="22" t="s">
        <v>9</v>
      </c>
      <c r="G4015" s="22">
        <v>229</v>
      </c>
      <c r="H4015" s="22">
        <v>229</v>
      </c>
      <c r="I4015" s="22">
        <v>224</v>
      </c>
      <c r="J4015" s="23">
        <v>1.53</v>
      </c>
      <c r="K4015" s="22">
        <v>-5</v>
      </c>
      <c r="L4015" s="24">
        <v>-7.66</v>
      </c>
      <c r="M4015" s="22" t="s">
        <v>6929</v>
      </c>
      <c r="N4015" s="22">
        <v>3</v>
      </c>
      <c r="O4015" s="22">
        <v>350.7322322</v>
      </c>
      <c r="P4015" s="19">
        <f t="shared" si="62"/>
        <v>10</v>
      </c>
    </row>
    <row r="4016" spans="1:16" x14ac:dyDescent="0.25">
      <c r="A4016" s="21">
        <v>44847</v>
      </c>
      <c r="B4016" s="22" t="s">
        <v>3046</v>
      </c>
      <c r="C4016" s="22" t="s">
        <v>10</v>
      </c>
      <c r="D4016" s="22">
        <v>2</v>
      </c>
      <c r="E4016" s="22" t="s">
        <v>657</v>
      </c>
      <c r="F4016" s="22" t="s">
        <v>407</v>
      </c>
      <c r="G4016" s="22">
        <v>169</v>
      </c>
      <c r="H4016" s="22">
        <v>169</v>
      </c>
      <c r="I4016" s="22">
        <v>163</v>
      </c>
      <c r="J4016" s="23">
        <v>2.2799999999999998</v>
      </c>
      <c r="K4016" s="22">
        <v>-6</v>
      </c>
      <c r="L4016" s="24">
        <v>-13.68</v>
      </c>
      <c r="M4016" s="22" t="s">
        <v>6930</v>
      </c>
      <c r="N4016" s="22">
        <v>4</v>
      </c>
      <c r="O4016" s="22">
        <v>385.32</v>
      </c>
      <c r="P4016" s="19">
        <f t="shared" si="62"/>
        <v>10</v>
      </c>
    </row>
    <row r="4017" spans="1:16" x14ac:dyDescent="0.25">
      <c r="A4017" s="21">
        <v>44847</v>
      </c>
      <c r="B4017" s="22" t="s">
        <v>5499</v>
      </c>
      <c r="C4017" s="22" t="s">
        <v>10</v>
      </c>
      <c r="D4017" s="22">
        <v>2</v>
      </c>
      <c r="E4017" s="22" t="s">
        <v>576</v>
      </c>
      <c r="F4017" s="22" t="s">
        <v>407</v>
      </c>
      <c r="G4017" s="22">
        <v>258</v>
      </c>
      <c r="H4017" s="22">
        <v>258</v>
      </c>
      <c r="I4017" s="22">
        <v>248</v>
      </c>
      <c r="J4017" s="23">
        <v>1.0900000000000001</v>
      </c>
      <c r="K4017" s="22">
        <v>-10</v>
      </c>
      <c r="L4017" s="24">
        <v>-10.93</v>
      </c>
      <c r="M4017" s="22" t="s">
        <v>6931</v>
      </c>
      <c r="N4017" s="22">
        <v>4</v>
      </c>
      <c r="O4017" s="22">
        <v>282.08352084000001</v>
      </c>
      <c r="P4017" s="19">
        <f t="shared" si="62"/>
        <v>10</v>
      </c>
    </row>
    <row r="4018" spans="1:16" x14ac:dyDescent="0.25">
      <c r="A4018" s="21">
        <v>44847</v>
      </c>
      <c r="B4018" s="22" t="s">
        <v>2471</v>
      </c>
      <c r="C4018" s="22" t="s">
        <v>2176</v>
      </c>
      <c r="D4018" s="22">
        <v>1</v>
      </c>
      <c r="E4018" s="22" t="s">
        <v>3162</v>
      </c>
      <c r="F4018" s="22" t="s">
        <v>407</v>
      </c>
      <c r="G4018" s="22">
        <v>1067</v>
      </c>
      <c r="H4018" s="22">
        <v>7</v>
      </c>
      <c r="I4018" s="22">
        <v>65</v>
      </c>
      <c r="J4018" s="23">
        <v>1.73</v>
      </c>
      <c r="K4018" s="22">
        <v>58</v>
      </c>
      <c r="L4018" s="24">
        <v>100.3</v>
      </c>
      <c r="M4018" s="22" t="s">
        <v>7026</v>
      </c>
      <c r="N4018" s="22">
        <v>4</v>
      </c>
      <c r="O4018" s="22">
        <v>12.105243290000001</v>
      </c>
      <c r="P4018" s="19">
        <f t="shared" si="62"/>
        <v>10</v>
      </c>
    </row>
    <row r="4019" spans="1:16" x14ac:dyDescent="0.25">
      <c r="A4019" s="21">
        <v>44847</v>
      </c>
      <c r="B4019" s="22" t="s">
        <v>2244</v>
      </c>
      <c r="C4019" s="22" t="s">
        <v>10</v>
      </c>
      <c r="D4019" s="22">
        <v>2</v>
      </c>
      <c r="E4019" s="22" t="s">
        <v>277</v>
      </c>
      <c r="F4019" s="22" t="s">
        <v>9</v>
      </c>
      <c r="G4019" s="22">
        <v>109</v>
      </c>
      <c r="H4019" s="22">
        <v>109</v>
      </c>
      <c r="I4019" s="22">
        <v>108</v>
      </c>
      <c r="J4019" s="23">
        <v>0</v>
      </c>
      <c r="K4019" s="22">
        <v>-1</v>
      </c>
      <c r="L4019" s="24">
        <v>0</v>
      </c>
      <c r="M4019" s="22" t="s">
        <v>7066</v>
      </c>
      <c r="N4019" s="22">
        <v>3</v>
      </c>
      <c r="O4019" s="22">
        <v>0</v>
      </c>
      <c r="P4019" s="19">
        <f t="shared" si="62"/>
        <v>10</v>
      </c>
    </row>
    <row r="4020" spans="1:16" x14ac:dyDescent="0.25">
      <c r="A4020" s="21">
        <v>44847</v>
      </c>
      <c r="B4020" s="22" t="s">
        <v>2788</v>
      </c>
      <c r="C4020" s="22" t="s">
        <v>10</v>
      </c>
      <c r="D4020" s="22">
        <v>2</v>
      </c>
      <c r="E4020" s="22" t="s">
        <v>139</v>
      </c>
      <c r="F4020" s="22" t="s">
        <v>9</v>
      </c>
      <c r="G4020" s="22">
        <v>122</v>
      </c>
      <c r="H4020" s="22">
        <v>122</v>
      </c>
      <c r="I4020" s="22">
        <v>118</v>
      </c>
      <c r="J4020" s="23">
        <v>0</v>
      </c>
      <c r="K4020" s="22">
        <v>-4</v>
      </c>
      <c r="L4020" s="24">
        <v>0</v>
      </c>
      <c r="M4020" s="22" t="s">
        <v>7067</v>
      </c>
      <c r="N4020" s="22">
        <v>3</v>
      </c>
      <c r="O4020" s="22">
        <v>0</v>
      </c>
      <c r="P4020" s="19">
        <f t="shared" si="62"/>
        <v>10</v>
      </c>
    </row>
    <row r="4021" spans="1:16" x14ac:dyDescent="0.25">
      <c r="A4021" s="21">
        <v>44848</v>
      </c>
      <c r="B4021" s="22" t="s">
        <v>3292</v>
      </c>
      <c r="C4021" s="22" t="s">
        <v>966</v>
      </c>
      <c r="D4021" s="22">
        <v>2</v>
      </c>
      <c r="E4021" s="22" t="s">
        <v>1022</v>
      </c>
      <c r="F4021" s="22" t="s">
        <v>863</v>
      </c>
      <c r="G4021" s="22">
        <v>1964</v>
      </c>
      <c r="H4021" s="22">
        <v>20</v>
      </c>
      <c r="I4021" s="22">
        <v>20</v>
      </c>
      <c r="J4021" s="23">
        <v>10.050000000000001</v>
      </c>
      <c r="K4021" s="22">
        <v>0</v>
      </c>
      <c r="L4021" s="24">
        <v>0</v>
      </c>
      <c r="M4021" s="22" t="s">
        <v>3818</v>
      </c>
      <c r="N4021" s="22">
        <v>5</v>
      </c>
      <c r="O4021" s="22">
        <v>201.09565219999999</v>
      </c>
      <c r="P4021" s="19">
        <f t="shared" si="62"/>
        <v>10</v>
      </c>
    </row>
    <row r="4022" spans="1:16" x14ac:dyDescent="0.25">
      <c r="A4022" s="21">
        <v>44848</v>
      </c>
      <c r="B4022" s="22" t="s">
        <v>3008</v>
      </c>
      <c r="C4022" s="22" t="s">
        <v>966</v>
      </c>
      <c r="D4022" s="22">
        <v>2</v>
      </c>
      <c r="E4022" s="22" t="s">
        <v>1024</v>
      </c>
      <c r="F4022" s="22" t="s">
        <v>863</v>
      </c>
      <c r="G4022" s="22">
        <v>1324</v>
      </c>
      <c r="H4022" s="22">
        <v>148</v>
      </c>
      <c r="I4022" s="22">
        <v>148</v>
      </c>
      <c r="J4022" s="23">
        <v>3.9</v>
      </c>
      <c r="K4022" s="22">
        <v>0</v>
      </c>
      <c r="L4022" s="24">
        <v>0</v>
      </c>
      <c r="M4022" s="22" t="s">
        <v>3819</v>
      </c>
      <c r="N4022" s="22">
        <v>5</v>
      </c>
      <c r="O4022" s="22">
        <v>577.26918111999998</v>
      </c>
      <c r="P4022" s="19">
        <f t="shared" si="62"/>
        <v>10</v>
      </c>
    </row>
    <row r="4023" spans="1:16" x14ac:dyDescent="0.25">
      <c r="A4023" s="21">
        <v>44848</v>
      </c>
      <c r="B4023" s="22" t="s">
        <v>3364</v>
      </c>
      <c r="C4023" s="22" t="s">
        <v>966</v>
      </c>
      <c r="D4023" s="22">
        <v>2</v>
      </c>
      <c r="E4023" s="22" t="s">
        <v>1029</v>
      </c>
      <c r="F4023" s="22" t="s">
        <v>863</v>
      </c>
      <c r="G4023" s="22">
        <v>282</v>
      </c>
      <c r="H4023" s="22">
        <v>282</v>
      </c>
      <c r="I4023" s="22">
        <v>282</v>
      </c>
      <c r="J4023" s="23">
        <v>5.0999999999999996</v>
      </c>
      <c r="K4023" s="22">
        <v>0</v>
      </c>
      <c r="L4023" s="24">
        <v>0</v>
      </c>
      <c r="M4023" s="22" t="s">
        <v>3820</v>
      </c>
      <c r="N4023" s="22">
        <v>5</v>
      </c>
      <c r="O4023" s="22">
        <v>1437.7716448199999</v>
      </c>
      <c r="P4023" s="19">
        <f t="shared" si="62"/>
        <v>10</v>
      </c>
    </row>
    <row r="4024" spans="1:16" x14ac:dyDescent="0.25">
      <c r="A4024" s="21">
        <v>44848</v>
      </c>
      <c r="B4024" s="22" t="s">
        <v>3821</v>
      </c>
      <c r="C4024" s="22" t="s">
        <v>966</v>
      </c>
      <c r="D4024" s="22">
        <v>2</v>
      </c>
      <c r="E4024" s="22" t="s">
        <v>1027</v>
      </c>
      <c r="F4024" s="22" t="s">
        <v>863</v>
      </c>
      <c r="G4024" s="22">
        <v>156</v>
      </c>
      <c r="H4024" s="22">
        <v>96</v>
      </c>
      <c r="I4024" s="22">
        <v>96</v>
      </c>
      <c r="J4024" s="23">
        <v>4.54</v>
      </c>
      <c r="K4024" s="22">
        <v>0</v>
      </c>
      <c r="L4024" s="24">
        <v>0</v>
      </c>
      <c r="M4024" s="22" t="s">
        <v>3822</v>
      </c>
      <c r="N4024" s="22">
        <v>5</v>
      </c>
      <c r="O4024" s="22">
        <v>435.70539456</v>
      </c>
      <c r="P4024" s="19">
        <f t="shared" si="62"/>
        <v>10</v>
      </c>
    </row>
    <row r="4025" spans="1:16" x14ac:dyDescent="0.25">
      <c r="A4025" s="21">
        <v>44848</v>
      </c>
      <c r="B4025" s="22" t="s">
        <v>3061</v>
      </c>
      <c r="C4025" s="22" t="s">
        <v>966</v>
      </c>
      <c r="D4025" s="22">
        <v>2</v>
      </c>
      <c r="E4025" s="22" t="s">
        <v>1025</v>
      </c>
      <c r="F4025" s="22" t="s">
        <v>863</v>
      </c>
      <c r="G4025" s="22">
        <v>20</v>
      </c>
      <c r="H4025" s="22">
        <v>20</v>
      </c>
      <c r="I4025" s="22">
        <v>20</v>
      </c>
      <c r="J4025" s="23">
        <v>1.77</v>
      </c>
      <c r="K4025" s="22">
        <v>0</v>
      </c>
      <c r="L4025" s="24">
        <v>0</v>
      </c>
      <c r="M4025" s="22" t="s">
        <v>3823</v>
      </c>
      <c r="N4025" s="22">
        <v>5</v>
      </c>
      <c r="O4025" s="22">
        <v>35.412313400000002</v>
      </c>
      <c r="P4025" s="19">
        <f t="shared" si="62"/>
        <v>10</v>
      </c>
    </row>
    <row r="4026" spans="1:16" x14ac:dyDescent="0.25">
      <c r="A4026" s="21">
        <v>44848</v>
      </c>
      <c r="B4026" s="22" t="s">
        <v>3824</v>
      </c>
      <c r="C4026" s="22" t="s">
        <v>966</v>
      </c>
      <c r="D4026" s="22">
        <v>2</v>
      </c>
      <c r="E4026" s="22" t="s">
        <v>1021</v>
      </c>
      <c r="F4026" s="22" t="s">
        <v>863</v>
      </c>
      <c r="G4026" s="22">
        <v>484</v>
      </c>
      <c r="H4026" s="22">
        <v>184</v>
      </c>
      <c r="I4026" s="22">
        <v>184</v>
      </c>
      <c r="J4026" s="23">
        <v>5.91</v>
      </c>
      <c r="K4026" s="22">
        <v>0</v>
      </c>
      <c r="L4026" s="24">
        <v>0</v>
      </c>
      <c r="M4026" s="22" t="s">
        <v>3825</v>
      </c>
      <c r="N4026" s="22">
        <v>5</v>
      </c>
      <c r="O4026" s="22">
        <v>1087.4210112000001</v>
      </c>
      <c r="P4026" s="19">
        <f t="shared" si="62"/>
        <v>10</v>
      </c>
    </row>
    <row r="4027" spans="1:16" x14ac:dyDescent="0.25">
      <c r="A4027" s="21">
        <v>44848</v>
      </c>
      <c r="B4027" s="22" t="s">
        <v>3018</v>
      </c>
      <c r="C4027" s="22" t="s">
        <v>966</v>
      </c>
      <c r="D4027" s="22">
        <v>2</v>
      </c>
      <c r="E4027" s="22" t="s">
        <v>1026</v>
      </c>
      <c r="F4027" s="22" t="s">
        <v>863</v>
      </c>
      <c r="G4027" s="22">
        <v>5432</v>
      </c>
      <c r="H4027" s="22">
        <v>132</v>
      </c>
      <c r="I4027" s="22">
        <v>132</v>
      </c>
      <c r="J4027" s="23">
        <v>2.21</v>
      </c>
      <c r="K4027" s="22">
        <v>0</v>
      </c>
      <c r="L4027" s="24">
        <v>0</v>
      </c>
      <c r="M4027" s="22" t="s">
        <v>3826</v>
      </c>
      <c r="N4027" s="22">
        <v>5</v>
      </c>
      <c r="O4027" s="22">
        <v>292.02061284000001</v>
      </c>
      <c r="P4027" s="19">
        <f t="shared" si="62"/>
        <v>10</v>
      </c>
    </row>
    <row r="4028" spans="1:16" x14ac:dyDescent="0.25">
      <c r="A4028" s="21">
        <v>44848</v>
      </c>
      <c r="B4028" s="22" t="s">
        <v>3519</v>
      </c>
      <c r="C4028" s="22" t="s">
        <v>966</v>
      </c>
      <c r="D4028" s="22">
        <v>2</v>
      </c>
      <c r="E4028" s="22" t="s">
        <v>1023</v>
      </c>
      <c r="F4028" s="22" t="s">
        <v>863</v>
      </c>
      <c r="G4028" s="22">
        <v>93</v>
      </c>
      <c r="H4028" s="22">
        <v>1</v>
      </c>
      <c r="I4028" s="22">
        <v>1</v>
      </c>
      <c r="J4028" s="23">
        <v>4.75</v>
      </c>
      <c r="K4028" s="22">
        <v>0</v>
      </c>
      <c r="L4028" s="24">
        <v>0</v>
      </c>
      <c r="M4028" s="22" t="s">
        <v>3827</v>
      </c>
      <c r="N4028" s="22">
        <v>5</v>
      </c>
      <c r="O4028" s="22">
        <v>4.7496795000000001</v>
      </c>
      <c r="P4028" s="19">
        <f t="shared" si="62"/>
        <v>10</v>
      </c>
    </row>
    <row r="4029" spans="1:16" x14ac:dyDescent="0.25">
      <c r="A4029" s="21">
        <v>44848</v>
      </c>
      <c r="B4029" s="22" t="s">
        <v>3195</v>
      </c>
      <c r="C4029" s="22" t="s">
        <v>931</v>
      </c>
      <c r="D4029" s="22">
        <v>2</v>
      </c>
      <c r="E4029" s="22" t="s">
        <v>1487</v>
      </c>
      <c r="F4029" s="22" t="s">
        <v>1318</v>
      </c>
      <c r="G4029" s="22">
        <v>2782</v>
      </c>
      <c r="H4029" s="22">
        <v>1600</v>
      </c>
      <c r="I4029" s="22">
        <v>1600</v>
      </c>
      <c r="J4029" s="23">
        <v>0.26</v>
      </c>
      <c r="K4029" s="22">
        <v>0</v>
      </c>
      <c r="L4029" s="24">
        <v>0</v>
      </c>
      <c r="M4029" s="22" t="s">
        <v>4934</v>
      </c>
      <c r="N4029" s="22">
        <v>2</v>
      </c>
      <c r="O4029" s="22">
        <v>409.37560000000002</v>
      </c>
      <c r="P4029" s="19">
        <f t="shared" si="62"/>
        <v>10</v>
      </c>
    </row>
    <row r="4030" spans="1:16" x14ac:dyDescent="0.25">
      <c r="A4030" s="21">
        <v>44848</v>
      </c>
      <c r="B4030" s="22" t="s">
        <v>3197</v>
      </c>
      <c r="C4030" s="22" t="s">
        <v>931</v>
      </c>
      <c r="D4030" s="22">
        <v>2</v>
      </c>
      <c r="E4030" s="22" t="s">
        <v>1487</v>
      </c>
      <c r="F4030" s="22" t="s">
        <v>1318</v>
      </c>
      <c r="G4030" s="22">
        <v>1897</v>
      </c>
      <c r="H4030" s="22">
        <v>800</v>
      </c>
      <c r="I4030" s="22">
        <v>800</v>
      </c>
      <c r="J4030" s="23">
        <v>0.45</v>
      </c>
      <c r="K4030" s="22">
        <v>0</v>
      </c>
      <c r="L4030" s="24">
        <v>0</v>
      </c>
      <c r="M4030" s="22" t="s">
        <v>4934</v>
      </c>
      <c r="N4030" s="22">
        <v>2</v>
      </c>
      <c r="O4030" s="22">
        <v>356.26623999999998</v>
      </c>
      <c r="P4030" s="19">
        <f t="shared" si="62"/>
        <v>10</v>
      </c>
    </row>
    <row r="4031" spans="1:16" x14ac:dyDescent="0.25">
      <c r="A4031" s="21">
        <v>44848</v>
      </c>
      <c r="B4031" s="22" t="s">
        <v>3367</v>
      </c>
      <c r="C4031" s="22" t="s">
        <v>10</v>
      </c>
      <c r="D4031" s="22">
        <v>2</v>
      </c>
      <c r="E4031" s="22" t="s">
        <v>908</v>
      </c>
      <c r="F4031" s="22" t="s">
        <v>863</v>
      </c>
      <c r="G4031" s="22">
        <v>312</v>
      </c>
      <c r="H4031" s="22">
        <v>312</v>
      </c>
      <c r="I4031" s="22">
        <v>312</v>
      </c>
      <c r="J4031" s="23">
        <v>1.47</v>
      </c>
      <c r="K4031" s="22">
        <v>0</v>
      </c>
      <c r="L4031" s="24">
        <v>0</v>
      </c>
      <c r="M4031" s="22" t="s">
        <v>5845</v>
      </c>
      <c r="N4031" s="22">
        <v>5</v>
      </c>
      <c r="O4031" s="22">
        <v>457.70979072</v>
      </c>
      <c r="P4031" s="19">
        <f t="shared" si="62"/>
        <v>10</v>
      </c>
    </row>
    <row r="4032" spans="1:16" x14ac:dyDescent="0.25">
      <c r="A4032" s="21">
        <v>44848</v>
      </c>
      <c r="B4032" s="22" t="s">
        <v>5155</v>
      </c>
      <c r="C4032" s="22" t="s">
        <v>10</v>
      </c>
      <c r="D4032" s="22">
        <v>2</v>
      </c>
      <c r="E4032" s="22" t="s">
        <v>906</v>
      </c>
      <c r="F4032" s="22" t="s">
        <v>863</v>
      </c>
      <c r="G4032" s="22">
        <v>102</v>
      </c>
      <c r="H4032" s="22">
        <v>102</v>
      </c>
      <c r="I4032" s="22">
        <v>102</v>
      </c>
      <c r="J4032" s="23">
        <v>2.81</v>
      </c>
      <c r="K4032" s="22">
        <v>0</v>
      </c>
      <c r="L4032" s="24">
        <v>0</v>
      </c>
      <c r="M4032" s="22" t="s">
        <v>5846</v>
      </c>
      <c r="N4032" s="22">
        <v>5</v>
      </c>
      <c r="O4032" s="22">
        <v>286.62</v>
      </c>
      <c r="P4032" s="19">
        <f t="shared" si="62"/>
        <v>10</v>
      </c>
    </row>
    <row r="4033" spans="1:16" x14ac:dyDescent="0.25">
      <c r="A4033" s="21">
        <v>44848</v>
      </c>
      <c r="B4033" s="22" t="s">
        <v>4997</v>
      </c>
      <c r="C4033" s="22" t="s">
        <v>10</v>
      </c>
      <c r="D4033" s="22">
        <v>2</v>
      </c>
      <c r="E4033" s="22" t="s">
        <v>905</v>
      </c>
      <c r="F4033" s="22" t="s">
        <v>863</v>
      </c>
      <c r="G4033" s="22">
        <v>3016</v>
      </c>
      <c r="H4033" s="22">
        <v>416</v>
      </c>
      <c r="I4033" s="22">
        <v>416</v>
      </c>
      <c r="J4033" s="23">
        <v>1.55</v>
      </c>
      <c r="K4033" s="22">
        <v>0</v>
      </c>
      <c r="L4033" s="24">
        <v>0</v>
      </c>
      <c r="M4033" s="22" t="s">
        <v>5847</v>
      </c>
      <c r="N4033" s="22">
        <v>5</v>
      </c>
      <c r="O4033" s="22">
        <v>645.06992160000004</v>
      </c>
      <c r="P4033" s="19">
        <f t="shared" si="62"/>
        <v>10</v>
      </c>
    </row>
    <row r="4034" spans="1:16" x14ac:dyDescent="0.25">
      <c r="A4034" s="21">
        <v>44848</v>
      </c>
      <c r="B4034" s="22" t="s">
        <v>5848</v>
      </c>
      <c r="C4034" s="22" t="s">
        <v>10</v>
      </c>
      <c r="D4034" s="22">
        <v>2</v>
      </c>
      <c r="E4034" s="22" t="s">
        <v>907</v>
      </c>
      <c r="F4034" s="22" t="s">
        <v>863</v>
      </c>
      <c r="G4034" s="22">
        <v>88</v>
      </c>
      <c r="H4034" s="22">
        <v>38</v>
      </c>
      <c r="I4034" s="22">
        <v>38</v>
      </c>
      <c r="J4034" s="23">
        <v>8.98</v>
      </c>
      <c r="K4034" s="22">
        <v>0</v>
      </c>
      <c r="L4034" s="24">
        <v>0</v>
      </c>
      <c r="M4034" s="22" t="s">
        <v>5849</v>
      </c>
      <c r="N4034" s="22">
        <v>5</v>
      </c>
      <c r="O4034" s="22">
        <v>341.31542392</v>
      </c>
      <c r="P4034" s="19">
        <f t="shared" si="62"/>
        <v>10</v>
      </c>
    </row>
    <row r="4035" spans="1:16" x14ac:dyDescent="0.25">
      <c r="A4035" s="21">
        <v>44848</v>
      </c>
      <c r="B4035" s="22" t="s">
        <v>4504</v>
      </c>
      <c r="C4035" s="22" t="s">
        <v>10</v>
      </c>
      <c r="D4035" s="22">
        <v>2</v>
      </c>
      <c r="E4035" s="22" t="s">
        <v>900</v>
      </c>
      <c r="F4035" s="22" t="s">
        <v>863</v>
      </c>
      <c r="G4035" s="22">
        <v>406</v>
      </c>
      <c r="H4035" s="22">
        <v>24</v>
      </c>
      <c r="I4035" s="22">
        <v>24</v>
      </c>
      <c r="J4035" s="23">
        <v>1.1299999999999999</v>
      </c>
      <c r="K4035" s="22">
        <v>0</v>
      </c>
      <c r="L4035" s="24">
        <v>0</v>
      </c>
      <c r="M4035" s="22" t="s">
        <v>5850</v>
      </c>
      <c r="N4035" s="22">
        <v>5</v>
      </c>
      <c r="O4035" s="22">
        <v>27.145065840000001</v>
      </c>
      <c r="P4035" s="19">
        <f t="shared" ref="P4035:P4098" si="63">MONTH(A4035)</f>
        <v>10</v>
      </c>
    </row>
    <row r="4036" spans="1:16" x14ac:dyDescent="0.25">
      <c r="A4036" s="21">
        <v>44848</v>
      </c>
      <c r="B4036" s="22" t="s">
        <v>3427</v>
      </c>
      <c r="C4036" s="22" t="s">
        <v>10</v>
      </c>
      <c r="D4036" s="22">
        <v>2</v>
      </c>
      <c r="E4036" s="22" t="s">
        <v>911</v>
      </c>
      <c r="F4036" s="22" t="s">
        <v>863</v>
      </c>
      <c r="G4036" s="22">
        <v>2221</v>
      </c>
      <c r="H4036" s="22">
        <v>457</v>
      </c>
      <c r="I4036" s="22">
        <v>457</v>
      </c>
      <c r="J4036" s="23">
        <v>1.2</v>
      </c>
      <c r="K4036" s="22">
        <v>0</v>
      </c>
      <c r="L4036" s="24">
        <v>0</v>
      </c>
      <c r="M4036" s="22" t="s">
        <v>5851</v>
      </c>
      <c r="N4036" s="22">
        <v>5</v>
      </c>
      <c r="O4036" s="22">
        <v>550.49948999000003</v>
      </c>
      <c r="P4036" s="19">
        <f t="shared" si="63"/>
        <v>10</v>
      </c>
    </row>
    <row r="4037" spans="1:16" x14ac:dyDescent="0.25">
      <c r="A4037" s="21">
        <v>44848</v>
      </c>
      <c r="B4037" s="22" t="s">
        <v>4974</v>
      </c>
      <c r="C4037" s="22" t="s">
        <v>10</v>
      </c>
      <c r="D4037" s="22">
        <v>2</v>
      </c>
      <c r="E4037" s="22" t="s">
        <v>909</v>
      </c>
      <c r="F4037" s="22" t="s">
        <v>863</v>
      </c>
      <c r="G4037" s="22">
        <v>2005</v>
      </c>
      <c r="H4037" s="22">
        <v>465</v>
      </c>
      <c r="I4037" s="22">
        <v>465</v>
      </c>
      <c r="J4037" s="23">
        <v>1.29</v>
      </c>
      <c r="K4037" s="22">
        <v>0</v>
      </c>
      <c r="L4037" s="24">
        <v>0</v>
      </c>
      <c r="M4037" s="22" t="s">
        <v>5852</v>
      </c>
      <c r="N4037" s="22">
        <v>5</v>
      </c>
      <c r="O4037" s="22">
        <v>600.72149835000005</v>
      </c>
      <c r="P4037" s="19">
        <f t="shared" si="63"/>
        <v>10</v>
      </c>
    </row>
    <row r="4038" spans="1:16" x14ac:dyDescent="0.25">
      <c r="A4038" s="21">
        <v>44848</v>
      </c>
      <c r="B4038" s="22" t="s">
        <v>4980</v>
      </c>
      <c r="C4038" s="22" t="s">
        <v>10</v>
      </c>
      <c r="D4038" s="22">
        <v>2</v>
      </c>
      <c r="E4038" s="22" t="s">
        <v>913</v>
      </c>
      <c r="F4038" s="22" t="s">
        <v>863</v>
      </c>
      <c r="G4038" s="22">
        <v>780</v>
      </c>
      <c r="H4038" s="22">
        <v>80</v>
      </c>
      <c r="I4038" s="22">
        <v>80</v>
      </c>
      <c r="J4038" s="23">
        <v>5.18</v>
      </c>
      <c r="K4038" s="22">
        <v>0</v>
      </c>
      <c r="L4038" s="24">
        <v>0</v>
      </c>
      <c r="M4038" s="22" t="s">
        <v>5853</v>
      </c>
      <c r="N4038" s="22">
        <v>5</v>
      </c>
      <c r="O4038" s="22">
        <v>414.17822000000001</v>
      </c>
      <c r="P4038" s="19">
        <f t="shared" si="63"/>
        <v>10</v>
      </c>
    </row>
    <row r="4039" spans="1:16" x14ac:dyDescent="0.25">
      <c r="A4039" s="21">
        <v>44848</v>
      </c>
      <c r="B4039" s="22" t="s">
        <v>3445</v>
      </c>
      <c r="C4039" s="22" t="s">
        <v>10</v>
      </c>
      <c r="D4039" s="22">
        <v>2</v>
      </c>
      <c r="E4039" s="22" t="s">
        <v>904</v>
      </c>
      <c r="F4039" s="22" t="s">
        <v>863</v>
      </c>
      <c r="G4039" s="22">
        <v>329</v>
      </c>
      <c r="H4039" s="22">
        <v>329</v>
      </c>
      <c r="I4039" s="22">
        <v>329</v>
      </c>
      <c r="J4039" s="23">
        <v>0.62</v>
      </c>
      <c r="K4039" s="22">
        <v>0</v>
      </c>
      <c r="L4039" s="24">
        <v>0</v>
      </c>
      <c r="M4039" s="22" t="s">
        <v>5854</v>
      </c>
      <c r="N4039" s="22">
        <v>5</v>
      </c>
      <c r="O4039" s="22">
        <v>203.92141826</v>
      </c>
      <c r="P4039" s="19">
        <f t="shared" si="63"/>
        <v>10</v>
      </c>
    </row>
    <row r="4040" spans="1:16" x14ac:dyDescent="0.25">
      <c r="A4040" s="21">
        <v>44848</v>
      </c>
      <c r="B4040" s="22" t="s">
        <v>3448</v>
      </c>
      <c r="C4040" s="22" t="s">
        <v>10</v>
      </c>
      <c r="D4040" s="22">
        <v>2</v>
      </c>
      <c r="E4040" s="22" t="s">
        <v>910</v>
      </c>
      <c r="F4040" s="22" t="s">
        <v>863</v>
      </c>
      <c r="G4040" s="22">
        <v>1377</v>
      </c>
      <c r="H4040" s="22">
        <v>77</v>
      </c>
      <c r="I4040" s="22">
        <v>77</v>
      </c>
      <c r="J4040" s="23">
        <v>2.83</v>
      </c>
      <c r="K4040" s="22">
        <v>0</v>
      </c>
      <c r="L4040" s="24">
        <v>0</v>
      </c>
      <c r="M4040" s="22" t="s">
        <v>5855</v>
      </c>
      <c r="N4040" s="22">
        <v>5</v>
      </c>
      <c r="O4040" s="22">
        <v>218.06027551</v>
      </c>
      <c r="P4040" s="19">
        <f t="shared" si="63"/>
        <v>10</v>
      </c>
    </row>
    <row r="4041" spans="1:16" x14ac:dyDescent="0.25">
      <c r="A4041" s="21">
        <v>44848</v>
      </c>
      <c r="B4041" s="22" t="s">
        <v>3450</v>
      </c>
      <c r="C4041" s="22" t="s">
        <v>10</v>
      </c>
      <c r="D4041" s="22">
        <v>2</v>
      </c>
      <c r="E4041" s="22" t="s">
        <v>901</v>
      </c>
      <c r="F4041" s="22" t="s">
        <v>863</v>
      </c>
      <c r="G4041" s="22">
        <v>93</v>
      </c>
      <c r="H4041" s="22">
        <v>93</v>
      </c>
      <c r="I4041" s="22">
        <v>93</v>
      </c>
      <c r="J4041" s="23">
        <v>0.52</v>
      </c>
      <c r="K4041" s="22">
        <v>0</v>
      </c>
      <c r="L4041" s="24">
        <v>0</v>
      </c>
      <c r="M4041" s="22" t="s">
        <v>5856</v>
      </c>
      <c r="N4041" s="22">
        <v>5</v>
      </c>
      <c r="O4041" s="22">
        <v>48.36009207</v>
      </c>
      <c r="P4041" s="19">
        <f t="shared" si="63"/>
        <v>10</v>
      </c>
    </row>
    <row r="4042" spans="1:16" x14ac:dyDescent="0.25">
      <c r="A4042" s="21">
        <v>44848</v>
      </c>
      <c r="B4042" s="22" t="s">
        <v>3196</v>
      </c>
      <c r="C4042" s="22" t="s">
        <v>10</v>
      </c>
      <c r="D4042" s="22">
        <v>2</v>
      </c>
      <c r="E4042" s="22" t="s">
        <v>37</v>
      </c>
      <c r="F4042" s="22" t="s">
        <v>9</v>
      </c>
      <c r="G4042" s="22">
        <v>8704</v>
      </c>
      <c r="H4042" s="22">
        <v>1671</v>
      </c>
      <c r="I4042" s="22">
        <v>1671</v>
      </c>
      <c r="J4042" s="23">
        <v>0.43</v>
      </c>
      <c r="K4042" s="22">
        <v>0</v>
      </c>
      <c r="L4042" s="24">
        <v>0</v>
      </c>
      <c r="M4042" s="22" t="s">
        <v>6404</v>
      </c>
      <c r="N4042" s="22">
        <v>3</v>
      </c>
      <c r="O4042" s="22">
        <v>718.51581321000003</v>
      </c>
      <c r="P4042" s="19">
        <f t="shared" si="63"/>
        <v>10</v>
      </c>
    </row>
    <row r="4043" spans="1:16" x14ac:dyDescent="0.25">
      <c r="A4043" s="21">
        <v>44848</v>
      </c>
      <c r="B4043" s="22" t="s">
        <v>3197</v>
      </c>
      <c r="C4043" s="22" t="s">
        <v>10</v>
      </c>
      <c r="D4043" s="22">
        <v>2</v>
      </c>
      <c r="E4043" s="22" t="s">
        <v>178</v>
      </c>
      <c r="F4043" s="22" t="s">
        <v>9</v>
      </c>
      <c r="G4043" s="22">
        <v>1897</v>
      </c>
      <c r="H4043" s="22">
        <v>591</v>
      </c>
      <c r="I4043" s="22">
        <v>591</v>
      </c>
      <c r="J4043" s="23">
        <v>0.45</v>
      </c>
      <c r="K4043" s="22">
        <v>0</v>
      </c>
      <c r="L4043" s="24">
        <v>0</v>
      </c>
      <c r="M4043" s="22" t="s">
        <v>6405</v>
      </c>
      <c r="N4043" s="22">
        <v>3</v>
      </c>
      <c r="O4043" s="22">
        <v>263.19168480000002</v>
      </c>
      <c r="P4043" s="19">
        <f t="shared" si="63"/>
        <v>10</v>
      </c>
    </row>
    <row r="4044" spans="1:16" x14ac:dyDescent="0.25">
      <c r="A4044" s="21">
        <v>44848</v>
      </c>
      <c r="B4044" s="22" t="s">
        <v>3359</v>
      </c>
      <c r="C4044" s="22" t="s">
        <v>966</v>
      </c>
      <c r="D4044" s="22">
        <v>2</v>
      </c>
      <c r="E4044" s="22" t="s">
        <v>1006</v>
      </c>
      <c r="F4044" s="22" t="s">
        <v>863</v>
      </c>
      <c r="G4044" s="22">
        <v>941</v>
      </c>
      <c r="H4044" s="22">
        <v>101</v>
      </c>
      <c r="I4044" s="22">
        <v>100</v>
      </c>
      <c r="J4044" s="23">
        <v>5.31</v>
      </c>
      <c r="K4044" s="22">
        <v>-1</v>
      </c>
      <c r="L4044" s="24">
        <v>-5.31</v>
      </c>
      <c r="M4044" s="22" t="s">
        <v>6450</v>
      </c>
      <c r="N4044" s="22">
        <v>5</v>
      </c>
      <c r="O4044" s="22">
        <v>536.26877482999998</v>
      </c>
      <c r="P4044" s="19">
        <f t="shared" si="63"/>
        <v>10</v>
      </c>
    </row>
    <row r="4045" spans="1:16" x14ac:dyDescent="0.25">
      <c r="A4045" s="21">
        <v>44848</v>
      </c>
      <c r="B4045" s="22" t="s">
        <v>3195</v>
      </c>
      <c r="C4045" s="22" t="s">
        <v>10</v>
      </c>
      <c r="D4045" s="22">
        <v>2</v>
      </c>
      <c r="E4045" s="22" t="s">
        <v>377</v>
      </c>
      <c r="F4045" s="22" t="s">
        <v>9</v>
      </c>
      <c r="G4045" s="22">
        <v>2782</v>
      </c>
      <c r="H4045" s="22">
        <v>476</v>
      </c>
      <c r="I4045" s="22">
        <v>477</v>
      </c>
      <c r="J4045" s="23">
        <v>0.26</v>
      </c>
      <c r="K4045" s="22">
        <v>1</v>
      </c>
      <c r="L4045" s="24">
        <v>0.26</v>
      </c>
      <c r="M4045" s="22" t="s">
        <v>6609</v>
      </c>
      <c r="N4045" s="22">
        <v>3</v>
      </c>
      <c r="O4045" s="22">
        <v>121.789241</v>
      </c>
      <c r="P4045" s="19">
        <f t="shared" si="63"/>
        <v>10</v>
      </c>
    </row>
    <row r="4046" spans="1:16" x14ac:dyDescent="0.25">
      <c r="A4046" s="21">
        <v>44848</v>
      </c>
      <c r="B4046" s="22" t="s">
        <v>3072</v>
      </c>
      <c r="C4046" s="22" t="s">
        <v>931</v>
      </c>
      <c r="D4046" s="22">
        <v>2</v>
      </c>
      <c r="E4046" s="22" t="s">
        <v>1735</v>
      </c>
      <c r="F4046" s="22" t="s">
        <v>1318</v>
      </c>
      <c r="G4046" s="22">
        <v>1036</v>
      </c>
      <c r="H4046" s="22">
        <v>834</v>
      </c>
      <c r="I4046" s="22">
        <v>832</v>
      </c>
      <c r="J4046" s="23">
        <v>2.09</v>
      </c>
      <c r="K4046" s="22">
        <v>-2</v>
      </c>
      <c r="L4046" s="24">
        <v>-4.18</v>
      </c>
      <c r="M4046" s="22" t="s">
        <v>6656</v>
      </c>
      <c r="N4046" s="22">
        <v>2</v>
      </c>
      <c r="O4046" s="22">
        <v>1743.34449408</v>
      </c>
      <c r="P4046" s="19">
        <f t="shared" si="63"/>
        <v>10</v>
      </c>
    </row>
    <row r="4047" spans="1:16" x14ac:dyDescent="0.25">
      <c r="A4047" s="21">
        <v>44848</v>
      </c>
      <c r="B4047" s="22" t="s">
        <v>3196</v>
      </c>
      <c r="C4047" s="22" t="s">
        <v>931</v>
      </c>
      <c r="D4047" s="22">
        <v>2</v>
      </c>
      <c r="E4047" s="22" t="s">
        <v>1487</v>
      </c>
      <c r="F4047" s="22" t="s">
        <v>1318</v>
      </c>
      <c r="G4047" s="22">
        <v>8704</v>
      </c>
      <c r="H4047" s="22">
        <v>6533</v>
      </c>
      <c r="I4047" s="22">
        <v>9108</v>
      </c>
      <c r="J4047" s="23">
        <v>0.43</v>
      </c>
      <c r="K4047" s="22">
        <v>2575</v>
      </c>
      <c r="L4047" s="22" t="s">
        <v>6817</v>
      </c>
      <c r="M4047" s="22" t="s">
        <v>4934</v>
      </c>
      <c r="N4047" s="22">
        <v>2</v>
      </c>
      <c r="O4047" s="22">
        <v>2809.1345348300001</v>
      </c>
      <c r="P4047" s="19">
        <f t="shared" si="63"/>
        <v>10</v>
      </c>
    </row>
    <row r="4048" spans="1:16" x14ac:dyDescent="0.25">
      <c r="A4048" s="21">
        <v>44848</v>
      </c>
      <c r="B4048" s="22" t="s">
        <v>2373</v>
      </c>
      <c r="C4048" s="22" t="s">
        <v>931</v>
      </c>
      <c r="D4048" s="22">
        <v>2</v>
      </c>
      <c r="E4048" s="22" t="s">
        <v>1543</v>
      </c>
      <c r="F4048" s="22" t="s">
        <v>1318</v>
      </c>
      <c r="G4048" s="22">
        <v>13341</v>
      </c>
      <c r="H4048" s="22">
        <v>13341</v>
      </c>
      <c r="I4048" s="22">
        <v>13748</v>
      </c>
      <c r="J4048" s="22" t="s">
        <v>6818</v>
      </c>
      <c r="K4048" s="22">
        <v>407</v>
      </c>
      <c r="L4048" s="22" t="s">
        <v>6819</v>
      </c>
      <c r="M4048" s="22" t="s">
        <v>6820</v>
      </c>
      <c r="N4048" s="22">
        <v>2</v>
      </c>
      <c r="O4048" s="22">
        <v>26638549.535673901</v>
      </c>
      <c r="P4048" s="19">
        <f t="shared" si="63"/>
        <v>10</v>
      </c>
    </row>
    <row r="4049" spans="1:16" x14ac:dyDescent="0.25">
      <c r="A4049" s="21">
        <v>44848</v>
      </c>
      <c r="B4049" s="22" t="s">
        <v>2195</v>
      </c>
      <c r="C4049" s="22" t="s">
        <v>10</v>
      </c>
      <c r="D4049" s="22">
        <v>2</v>
      </c>
      <c r="E4049" s="22" t="s">
        <v>899</v>
      </c>
      <c r="F4049" s="22" t="s">
        <v>863</v>
      </c>
      <c r="G4049" s="22">
        <v>826</v>
      </c>
      <c r="H4049" s="22">
        <v>336</v>
      </c>
      <c r="I4049" s="22">
        <v>338</v>
      </c>
      <c r="J4049" s="23">
        <v>2.88</v>
      </c>
      <c r="K4049" s="22">
        <v>2</v>
      </c>
      <c r="L4049" s="24">
        <v>5.77</v>
      </c>
      <c r="M4049" s="22" t="s">
        <v>6932</v>
      </c>
      <c r="N4049" s="22">
        <v>5</v>
      </c>
      <c r="O4049" s="22">
        <v>968.76060624000002</v>
      </c>
      <c r="P4049" s="19">
        <f t="shared" si="63"/>
        <v>10</v>
      </c>
    </row>
    <row r="4050" spans="1:16" x14ac:dyDescent="0.25">
      <c r="A4050" s="21">
        <v>44848</v>
      </c>
      <c r="B4050" s="22" t="s">
        <v>3340</v>
      </c>
      <c r="C4050" s="22" t="s">
        <v>2176</v>
      </c>
      <c r="D4050" s="22">
        <v>1</v>
      </c>
      <c r="E4050" s="22" t="s">
        <v>7027</v>
      </c>
      <c r="F4050" s="22" t="s">
        <v>407</v>
      </c>
      <c r="G4050" s="22">
        <v>10302</v>
      </c>
      <c r="H4050" s="22">
        <v>1126</v>
      </c>
      <c r="I4050" s="22">
        <v>1045</v>
      </c>
      <c r="J4050" s="23">
        <v>0.01</v>
      </c>
      <c r="K4050" s="22">
        <v>-81</v>
      </c>
      <c r="L4050" s="24">
        <v>-0.56000000000000005</v>
      </c>
      <c r="M4050" s="22" t="s">
        <v>7028</v>
      </c>
      <c r="N4050" s="22">
        <v>4</v>
      </c>
      <c r="O4050" s="22">
        <v>7.8272989199999996</v>
      </c>
      <c r="P4050" s="19">
        <f t="shared" si="63"/>
        <v>10</v>
      </c>
    </row>
    <row r="4051" spans="1:16" x14ac:dyDescent="0.25">
      <c r="A4051" s="21">
        <v>44851</v>
      </c>
      <c r="B4051" s="22" t="s">
        <v>2286</v>
      </c>
      <c r="C4051" s="22" t="s">
        <v>10</v>
      </c>
      <c r="D4051" s="22">
        <v>2</v>
      </c>
      <c r="E4051" s="22" t="s">
        <v>508</v>
      </c>
      <c r="F4051" s="22" t="s">
        <v>407</v>
      </c>
      <c r="G4051" s="22">
        <v>468</v>
      </c>
      <c r="H4051" s="22">
        <v>68</v>
      </c>
      <c r="I4051" s="22">
        <v>68</v>
      </c>
      <c r="J4051" s="23">
        <v>0</v>
      </c>
      <c r="K4051" s="22">
        <v>0</v>
      </c>
      <c r="L4051" s="24">
        <v>0</v>
      </c>
      <c r="M4051" s="22" t="s">
        <v>2756</v>
      </c>
      <c r="N4051" s="22">
        <v>4</v>
      </c>
      <c r="O4051" s="22">
        <v>0</v>
      </c>
      <c r="P4051" s="19">
        <f t="shared" si="63"/>
        <v>10</v>
      </c>
    </row>
    <row r="4052" spans="1:16" x14ac:dyDescent="0.25">
      <c r="A4052" s="21">
        <v>44851</v>
      </c>
      <c r="B4052" s="22" t="s">
        <v>2344</v>
      </c>
      <c r="C4052" s="22" t="s">
        <v>10</v>
      </c>
      <c r="D4052" s="22">
        <v>2</v>
      </c>
      <c r="E4052" s="22" t="s">
        <v>503</v>
      </c>
      <c r="F4052" s="22" t="s">
        <v>407</v>
      </c>
      <c r="G4052" s="22">
        <v>651</v>
      </c>
      <c r="H4052" s="22">
        <v>91</v>
      </c>
      <c r="I4052" s="22">
        <v>91</v>
      </c>
      <c r="J4052" s="23">
        <v>0</v>
      </c>
      <c r="K4052" s="22">
        <v>0</v>
      </c>
      <c r="L4052" s="24">
        <v>0</v>
      </c>
      <c r="M4052" s="22" t="s">
        <v>2757</v>
      </c>
      <c r="N4052" s="22">
        <v>4</v>
      </c>
      <c r="O4052" s="22">
        <v>0</v>
      </c>
      <c r="P4052" s="19">
        <f t="shared" si="63"/>
        <v>10</v>
      </c>
    </row>
    <row r="4053" spans="1:16" x14ac:dyDescent="0.25">
      <c r="A4053" s="21">
        <v>44851</v>
      </c>
      <c r="B4053" s="22" t="s">
        <v>3504</v>
      </c>
      <c r="C4053" s="22" t="s">
        <v>966</v>
      </c>
      <c r="D4053" s="22">
        <v>2</v>
      </c>
      <c r="E4053" s="22" t="s">
        <v>1252</v>
      </c>
      <c r="F4053" s="22" t="s">
        <v>407</v>
      </c>
      <c r="G4053" s="22">
        <v>753</v>
      </c>
      <c r="H4053" s="22">
        <v>113</v>
      </c>
      <c r="I4053" s="22">
        <v>113</v>
      </c>
      <c r="J4053" s="23">
        <v>3.53</v>
      </c>
      <c r="K4053" s="22">
        <v>0</v>
      </c>
      <c r="L4053" s="24">
        <v>0</v>
      </c>
      <c r="M4053" s="22" t="s">
        <v>3672</v>
      </c>
      <c r="N4053" s="22">
        <v>4</v>
      </c>
      <c r="O4053" s="22">
        <v>399.16270854999999</v>
      </c>
      <c r="P4053" s="19">
        <f t="shared" si="63"/>
        <v>10</v>
      </c>
    </row>
    <row r="4054" spans="1:16" x14ac:dyDescent="0.25">
      <c r="A4054" s="21">
        <v>44851</v>
      </c>
      <c r="B4054" s="22" t="s">
        <v>3591</v>
      </c>
      <c r="C4054" s="22" t="s">
        <v>966</v>
      </c>
      <c r="D4054" s="22">
        <v>2</v>
      </c>
      <c r="E4054" s="22" t="s">
        <v>1253</v>
      </c>
      <c r="F4054" s="22" t="s">
        <v>407</v>
      </c>
      <c r="G4054" s="22">
        <v>503</v>
      </c>
      <c r="H4054" s="22">
        <v>103</v>
      </c>
      <c r="I4054" s="22">
        <v>103</v>
      </c>
      <c r="J4054" s="23">
        <v>0.69</v>
      </c>
      <c r="K4054" s="22">
        <v>0</v>
      </c>
      <c r="L4054" s="24">
        <v>0</v>
      </c>
      <c r="M4054" s="22" t="s">
        <v>3673</v>
      </c>
      <c r="N4054" s="22">
        <v>4</v>
      </c>
      <c r="O4054" s="22">
        <v>70.570734279999996</v>
      </c>
      <c r="P4054" s="19">
        <f t="shared" si="63"/>
        <v>10</v>
      </c>
    </row>
    <row r="4055" spans="1:16" x14ac:dyDescent="0.25">
      <c r="A4055" s="21">
        <v>44851</v>
      </c>
      <c r="B4055" s="22" t="s">
        <v>3593</v>
      </c>
      <c r="C4055" s="22" t="s">
        <v>966</v>
      </c>
      <c r="D4055" s="22">
        <v>2</v>
      </c>
      <c r="E4055" s="22" t="s">
        <v>1254</v>
      </c>
      <c r="F4055" s="22" t="s">
        <v>407</v>
      </c>
      <c r="G4055" s="22">
        <v>1739</v>
      </c>
      <c r="H4055" s="22">
        <v>239</v>
      </c>
      <c r="I4055" s="22">
        <v>239</v>
      </c>
      <c r="J4055" s="23">
        <v>3.53</v>
      </c>
      <c r="K4055" s="22">
        <v>0</v>
      </c>
      <c r="L4055" s="24">
        <v>0</v>
      </c>
      <c r="M4055" s="22" t="s">
        <v>3674</v>
      </c>
      <c r="N4055" s="22">
        <v>4</v>
      </c>
      <c r="O4055" s="22">
        <v>843.83580146999998</v>
      </c>
      <c r="P4055" s="19">
        <f t="shared" si="63"/>
        <v>10</v>
      </c>
    </row>
    <row r="4056" spans="1:16" x14ac:dyDescent="0.25">
      <c r="A4056" s="21">
        <v>44851</v>
      </c>
      <c r="B4056" s="22" t="s">
        <v>3449</v>
      </c>
      <c r="C4056" s="22" t="s">
        <v>966</v>
      </c>
      <c r="D4056" s="22">
        <v>2</v>
      </c>
      <c r="E4056" s="22" t="s">
        <v>1234</v>
      </c>
      <c r="F4056" s="22" t="s">
        <v>407</v>
      </c>
      <c r="G4056" s="22">
        <v>4163</v>
      </c>
      <c r="H4056" s="22">
        <v>83</v>
      </c>
      <c r="I4056" s="22">
        <v>83</v>
      </c>
      <c r="J4056" s="23">
        <v>1.66</v>
      </c>
      <c r="K4056" s="22">
        <v>0</v>
      </c>
      <c r="L4056" s="24">
        <v>0</v>
      </c>
      <c r="M4056" s="22" t="s">
        <v>3675</v>
      </c>
      <c r="N4056" s="22">
        <v>4</v>
      </c>
      <c r="O4056" s="22">
        <v>137.96408736000001</v>
      </c>
      <c r="P4056" s="19">
        <f t="shared" si="63"/>
        <v>10</v>
      </c>
    </row>
    <row r="4057" spans="1:16" x14ac:dyDescent="0.25">
      <c r="A4057" s="21">
        <v>44851</v>
      </c>
      <c r="B4057" s="22" t="s">
        <v>3045</v>
      </c>
      <c r="C4057" s="22" t="s">
        <v>966</v>
      </c>
      <c r="D4057" s="22">
        <v>2</v>
      </c>
      <c r="E4057" s="22" t="s">
        <v>1251</v>
      </c>
      <c r="F4057" s="22" t="s">
        <v>407</v>
      </c>
      <c r="G4057" s="22">
        <v>2793</v>
      </c>
      <c r="H4057" s="22">
        <v>32</v>
      </c>
      <c r="I4057" s="22">
        <v>32</v>
      </c>
      <c r="J4057" s="23">
        <v>5.47</v>
      </c>
      <c r="K4057" s="22">
        <v>0</v>
      </c>
      <c r="L4057" s="24">
        <v>0</v>
      </c>
      <c r="M4057" s="22" t="s">
        <v>3676</v>
      </c>
      <c r="N4057" s="22">
        <v>4</v>
      </c>
      <c r="O4057" s="22">
        <v>174.98884255999999</v>
      </c>
      <c r="P4057" s="19">
        <f t="shared" si="63"/>
        <v>10</v>
      </c>
    </row>
    <row r="4058" spans="1:16" x14ac:dyDescent="0.25">
      <c r="A4058" s="21">
        <v>44851</v>
      </c>
      <c r="B4058" s="22" t="s">
        <v>3677</v>
      </c>
      <c r="C4058" s="22" t="s">
        <v>966</v>
      </c>
      <c r="D4058" s="22">
        <v>2</v>
      </c>
      <c r="E4058" s="22" t="s">
        <v>1235</v>
      </c>
      <c r="F4058" s="22" t="s">
        <v>407</v>
      </c>
      <c r="G4058" s="22">
        <v>2361</v>
      </c>
      <c r="H4058" s="22">
        <v>29</v>
      </c>
      <c r="I4058" s="22">
        <v>29</v>
      </c>
      <c r="J4058" s="23">
        <v>4.0599999999999996</v>
      </c>
      <c r="K4058" s="22">
        <v>0</v>
      </c>
      <c r="L4058" s="24">
        <v>0</v>
      </c>
      <c r="M4058" s="22" t="s">
        <v>3678</v>
      </c>
      <c r="N4058" s="22">
        <v>4</v>
      </c>
      <c r="O4058" s="22">
        <v>117.81862538</v>
      </c>
      <c r="P4058" s="19">
        <f t="shared" si="63"/>
        <v>10</v>
      </c>
    </row>
    <row r="4059" spans="1:16" x14ac:dyDescent="0.25">
      <c r="A4059" s="21">
        <v>44851</v>
      </c>
      <c r="B4059" s="22" t="s">
        <v>3703</v>
      </c>
      <c r="C4059" s="22" t="s">
        <v>966</v>
      </c>
      <c r="D4059" s="22">
        <v>2</v>
      </c>
      <c r="E4059" s="22" t="s">
        <v>1011</v>
      </c>
      <c r="F4059" s="22" t="s">
        <v>863</v>
      </c>
      <c r="G4059" s="22">
        <v>1733</v>
      </c>
      <c r="H4059" s="22">
        <v>233</v>
      </c>
      <c r="I4059" s="22">
        <v>233</v>
      </c>
      <c r="J4059" s="23">
        <v>1.69</v>
      </c>
      <c r="K4059" s="22">
        <v>0</v>
      </c>
      <c r="L4059" s="24">
        <v>0</v>
      </c>
      <c r="M4059" s="22" t="s">
        <v>3828</v>
      </c>
      <c r="N4059" s="22">
        <v>5</v>
      </c>
      <c r="O4059" s="22">
        <v>393.09523432999998</v>
      </c>
      <c r="P4059" s="19">
        <f t="shared" si="63"/>
        <v>10</v>
      </c>
    </row>
    <row r="4060" spans="1:16" x14ac:dyDescent="0.25">
      <c r="A4060" s="21">
        <v>44851</v>
      </c>
      <c r="B4060" s="22" t="s">
        <v>3829</v>
      </c>
      <c r="C4060" s="22" t="s">
        <v>966</v>
      </c>
      <c r="D4060" s="22">
        <v>2</v>
      </c>
      <c r="E4060" s="22" t="s">
        <v>1009</v>
      </c>
      <c r="F4060" s="22" t="s">
        <v>863</v>
      </c>
      <c r="G4060" s="22">
        <v>184</v>
      </c>
      <c r="H4060" s="22">
        <v>184</v>
      </c>
      <c r="I4060" s="22">
        <v>184</v>
      </c>
      <c r="J4060" s="23">
        <v>1.64</v>
      </c>
      <c r="K4060" s="22">
        <v>0</v>
      </c>
      <c r="L4060" s="24">
        <v>0</v>
      </c>
      <c r="M4060" s="22" t="s">
        <v>3830</v>
      </c>
      <c r="N4060" s="22">
        <v>5</v>
      </c>
      <c r="O4060" s="22">
        <v>301.73854191999999</v>
      </c>
      <c r="P4060" s="19">
        <f t="shared" si="63"/>
        <v>10</v>
      </c>
    </row>
    <row r="4061" spans="1:16" x14ac:dyDescent="0.25">
      <c r="A4061" s="21">
        <v>44851</v>
      </c>
      <c r="B4061" s="22" t="s">
        <v>3383</v>
      </c>
      <c r="C4061" s="22" t="s">
        <v>966</v>
      </c>
      <c r="D4061" s="22">
        <v>2</v>
      </c>
      <c r="E4061" s="22" t="s">
        <v>1008</v>
      </c>
      <c r="F4061" s="22" t="s">
        <v>863</v>
      </c>
      <c r="G4061" s="22">
        <v>561</v>
      </c>
      <c r="H4061" s="22">
        <v>51</v>
      </c>
      <c r="I4061" s="22">
        <v>51</v>
      </c>
      <c r="J4061" s="23">
        <v>5.01</v>
      </c>
      <c r="K4061" s="22">
        <v>0</v>
      </c>
      <c r="L4061" s="24">
        <v>0</v>
      </c>
      <c r="M4061" s="22" t="s">
        <v>3831</v>
      </c>
      <c r="N4061" s="22">
        <v>5</v>
      </c>
      <c r="O4061" s="22">
        <v>255.48475142999999</v>
      </c>
      <c r="P4061" s="19">
        <f t="shared" si="63"/>
        <v>10</v>
      </c>
    </row>
    <row r="4062" spans="1:16" x14ac:dyDescent="0.25">
      <c r="A4062" s="21">
        <v>44851</v>
      </c>
      <c r="B4062" s="22" t="s">
        <v>3361</v>
      </c>
      <c r="C4062" s="22" t="s">
        <v>9</v>
      </c>
      <c r="D4062" s="22">
        <v>2</v>
      </c>
      <c r="E4062" s="22" t="s">
        <v>1187</v>
      </c>
      <c r="F4062" s="22" t="s">
        <v>407</v>
      </c>
      <c r="G4062" s="22">
        <v>3887</v>
      </c>
      <c r="H4062" s="22">
        <v>150</v>
      </c>
      <c r="I4062" s="22">
        <v>150</v>
      </c>
      <c r="J4062" s="23">
        <v>2.4500000000000002</v>
      </c>
      <c r="K4062" s="22">
        <v>0</v>
      </c>
      <c r="L4062" s="24">
        <v>0</v>
      </c>
      <c r="M4062" s="22" t="s">
        <v>4148</v>
      </c>
      <c r="N4062" s="22">
        <v>4</v>
      </c>
      <c r="O4062" s="22">
        <v>367.07881500000002</v>
      </c>
      <c r="P4062" s="19">
        <f t="shared" si="63"/>
        <v>10</v>
      </c>
    </row>
    <row r="4063" spans="1:16" x14ac:dyDescent="0.25">
      <c r="A4063" s="21">
        <v>44851</v>
      </c>
      <c r="B4063" s="22" t="s">
        <v>3008</v>
      </c>
      <c r="C4063" s="22" t="s">
        <v>9</v>
      </c>
      <c r="D4063" s="22">
        <v>2</v>
      </c>
      <c r="E4063" s="22" t="s">
        <v>1191</v>
      </c>
      <c r="F4063" s="22" t="s">
        <v>407</v>
      </c>
      <c r="G4063" s="22">
        <v>1324</v>
      </c>
      <c r="H4063" s="22">
        <v>168</v>
      </c>
      <c r="I4063" s="22">
        <v>168</v>
      </c>
      <c r="J4063" s="23">
        <v>3.9</v>
      </c>
      <c r="K4063" s="22">
        <v>0</v>
      </c>
      <c r="L4063" s="24">
        <v>0</v>
      </c>
      <c r="M4063" s="22" t="s">
        <v>4149</v>
      </c>
      <c r="N4063" s="22">
        <v>4</v>
      </c>
      <c r="O4063" s="22">
        <v>655.27852991999998</v>
      </c>
      <c r="P4063" s="19">
        <f t="shared" si="63"/>
        <v>10</v>
      </c>
    </row>
    <row r="4064" spans="1:16" x14ac:dyDescent="0.25">
      <c r="A4064" s="21">
        <v>44851</v>
      </c>
      <c r="B4064" s="22" t="s">
        <v>2338</v>
      </c>
      <c r="C4064" s="22" t="s">
        <v>9</v>
      </c>
      <c r="D4064" s="22">
        <v>2</v>
      </c>
      <c r="E4064" s="22" t="s">
        <v>1175</v>
      </c>
      <c r="F4064" s="22" t="s">
        <v>407</v>
      </c>
      <c r="G4064" s="22">
        <v>3833</v>
      </c>
      <c r="H4064" s="22">
        <v>240</v>
      </c>
      <c r="I4064" s="22">
        <v>240</v>
      </c>
      <c r="J4064" s="23">
        <v>2.0299999999999998</v>
      </c>
      <c r="K4064" s="22">
        <v>0</v>
      </c>
      <c r="L4064" s="24">
        <v>0</v>
      </c>
      <c r="M4064" s="22" t="s">
        <v>4150</v>
      </c>
      <c r="N4064" s="22">
        <v>4</v>
      </c>
      <c r="O4064" s="22">
        <v>487.58398319999998</v>
      </c>
      <c r="P4064" s="19">
        <f t="shared" si="63"/>
        <v>10</v>
      </c>
    </row>
    <row r="4065" spans="1:16" x14ac:dyDescent="0.25">
      <c r="A4065" s="21">
        <v>44851</v>
      </c>
      <c r="B4065" s="22" t="s">
        <v>2523</v>
      </c>
      <c r="C4065" s="22" t="s">
        <v>9</v>
      </c>
      <c r="D4065" s="22">
        <v>2</v>
      </c>
      <c r="E4065" s="22" t="s">
        <v>1176</v>
      </c>
      <c r="F4065" s="22" t="s">
        <v>407</v>
      </c>
      <c r="G4065" s="22">
        <v>574</v>
      </c>
      <c r="H4065" s="22">
        <v>160</v>
      </c>
      <c r="I4065" s="22">
        <v>160</v>
      </c>
      <c r="J4065" s="23">
        <v>4.0999999999999996</v>
      </c>
      <c r="K4065" s="22">
        <v>0</v>
      </c>
      <c r="L4065" s="24">
        <v>0</v>
      </c>
      <c r="M4065" s="22" t="s">
        <v>4151</v>
      </c>
      <c r="N4065" s="22">
        <v>4</v>
      </c>
      <c r="O4065" s="22">
        <v>656.57284800000002</v>
      </c>
      <c r="P4065" s="19">
        <f t="shared" si="63"/>
        <v>10</v>
      </c>
    </row>
    <row r="4066" spans="1:16" x14ac:dyDescent="0.25">
      <c r="A4066" s="21">
        <v>44851</v>
      </c>
      <c r="B4066" s="22" t="s">
        <v>2968</v>
      </c>
      <c r="C4066" s="22" t="s">
        <v>10</v>
      </c>
      <c r="D4066" s="22">
        <v>2</v>
      </c>
      <c r="E4066" s="22" t="s">
        <v>429</v>
      </c>
      <c r="F4066" s="22" t="s">
        <v>407</v>
      </c>
      <c r="G4066" s="22">
        <v>172</v>
      </c>
      <c r="H4066" s="22">
        <v>22</v>
      </c>
      <c r="I4066" s="22">
        <v>22</v>
      </c>
      <c r="J4066" s="23">
        <v>1.39</v>
      </c>
      <c r="K4066" s="22">
        <v>0</v>
      </c>
      <c r="L4066" s="24">
        <v>0</v>
      </c>
      <c r="M4066" s="22" t="s">
        <v>5752</v>
      </c>
      <c r="N4066" s="22">
        <v>4</v>
      </c>
      <c r="O4066" s="22">
        <v>30.601760420000002</v>
      </c>
      <c r="P4066" s="19">
        <f t="shared" si="63"/>
        <v>10</v>
      </c>
    </row>
    <row r="4067" spans="1:16" x14ac:dyDescent="0.25">
      <c r="A4067" s="21">
        <v>44851</v>
      </c>
      <c r="B4067" s="22" t="s">
        <v>5525</v>
      </c>
      <c r="C4067" s="22" t="s">
        <v>10</v>
      </c>
      <c r="D4067" s="22">
        <v>2</v>
      </c>
      <c r="E4067" s="22" t="s">
        <v>483</v>
      </c>
      <c r="F4067" s="22" t="s">
        <v>407</v>
      </c>
      <c r="G4067" s="22">
        <v>18</v>
      </c>
      <c r="H4067" s="22">
        <v>18</v>
      </c>
      <c r="I4067" s="22">
        <v>18</v>
      </c>
      <c r="J4067" s="23">
        <v>18.11</v>
      </c>
      <c r="K4067" s="22">
        <v>0</v>
      </c>
      <c r="L4067" s="24">
        <v>0</v>
      </c>
      <c r="M4067" s="22" t="s">
        <v>5753</v>
      </c>
      <c r="N4067" s="22">
        <v>4</v>
      </c>
      <c r="O4067" s="22">
        <v>326.03394581999999</v>
      </c>
      <c r="P4067" s="19">
        <f t="shared" si="63"/>
        <v>10</v>
      </c>
    </row>
    <row r="4068" spans="1:16" x14ac:dyDescent="0.25">
      <c r="A4068" s="21">
        <v>44851</v>
      </c>
      <c r="B4068" s="22" t="s">
        <v>2188</v>
      </c>
      <c r="C4068" s="22" t="s">
        <v>10</v>
      </c>
      <c r="D4068" s="22">
        <v>2</v>
      </c>
      <c r="E4068" s="22" t="s">
        <v>489</v>
      </c>
      <c r="F4068" s="22" t="s">
        <v>407</v>
      </c>
      <c r="G4068" s="22">
        <v>543</v>
      </c>
      <c r="H4068" s="22">
        <v>63</v>
      </c>
      <c r="I4068" s="22">
        <v>63</v>
      </c>
      <c r="J4068" s="23">
        <v>0</v>
      </c>
      <c r="K4068" s="22">
        <v>0</v>
      </c>
      <c r="L4068" s="24">
        <v>0</v>
      </c>
      <c r="M4068" s="22" t="s">
        <v>5754</v>
      </c>
      <c r="N4068" s="22">
        <v>4</v>
      </c>
      <c r="O4068" s="22">
        <v>5.3471249999999998E-2</v>
      </c>
      <c r="P4068" s="19">
        <f t="shared" si="63"/>
        <v>10</v>
      </c>
    </row>
    <row r="4069" spans="1:16" x14ac:dyDescent="0.25">
      <c r="A4069" s="21">
        <v>44851</v>
      </c>
      <c r="B4069" s="22" t="s">
        <v>4605</v>
      </c>
      <c r="C4069" s="22" t="s">
        <v>10</v>
      </c>
      <c r="D4069" s="22">
        <v>2</v>
      </c>
      <c r="E4069" s="22" t="s">
        <v>484</v>
      </c>
      <c r="F4069" s="22" t="s">
        <v>407</v>
      </c>
      <c r="G4069" s="22">
        <v>43</v>
      </c>
      <c r="H4069" s="22">
        <v>43</v>
      </c>
      <c r="I4069" s="22">
        <v>43</v>
      </c>
      <c r="J4069" s="23">
        <v>2.88</v>
      </c>
      <c r="K4069" s="22">
        <v>0</v>
      </c>
      <c r="L4069" s="24">
        <v>0</v>
      </c>
      <c r="M4069" s="22" t="s">
        <v>5755</v>
      </c>
      <c r="N4069" s="22">
        <v>4</v>
      </c>
      <c r="O4069" s="22">
        <v>123.76280081</v>
      </c>
      <c r="P4069" s="19">
        <f t="shared" si="63"/>
        <v>10</v>
      </c>
    </row>
    <row r="4070" spans="1:16" x14ac:dyDescent="0.25">
      <c r="A4070" s="21">
        <v>44851</v>
      </c>
      <c r="B4070" s="22" t="s">
        <v>2938</v>
      </c>
      <c r="C4070" s="22" t="s">
        <v>10</v>
      </c>
      <c r="D4070" s="22">
        <v>2</v>
      </c>
      <c r="E4070" s="22" t="s">
        <v>430</v>
      </c>
      <c r="F4070" s="22" t="s">
        <v>407</v>
      </c>
      <c r="G4070" s="22">
        <v>209</v>
      </c>
      <c r="H4070" s="22">
        <v>25</v>
      </c>
      <c r="I4070" s="22">
        <v>25</v>
      </c>
      <c r="J4070" s="23">
        <v>13.57</v>
      </c>
      <c r="K4070" s="22">
        <v>0</v>
      </c>
      <c r="L4070" s="24">
        <v>0</v>
      </c>
      <c r="M4070" s="22" t="s">
        <v>5756</v>
      </c>
      <c r="N4070" s="22">
        <v>4</v>
      </c>
      <c r="O4070" s="22">
        <v>339.36354449999999</v>
      </c>
      <c r="P4070" s="19">
        <f t="shared" si="63"/>
        <v>10</v>
      </c>
    </row>
    <row r="4071" spans="1:16" x14ac:dyDescent="0.25">
      <c r="A4071" s="21">
        <v>44851</v>
      </c>
      <c r="B4071" s="22" t="s">
        <v>5530</v>
      </c>
      <c r="C4071" s="22" t="s">
        <v>10</v>
      </c>
      <c r="D4071" s="22">
        <v>2</v>
      </c>
      <c r="E4071" s="22" t="s">
        <v>486</v>
      </c>
      <c r="F4071" s="22" t="s">
        <v>407</v>
      </c>
      <c r="G4071" s="22">
        <v>26</v>
      </c>
      <c r="H4071" s="22">
        <v>26</v>
      </c>
      <c r="I4071" s="22">
        <v>26</v>
      </c>
      <c r="J4071" s="23">
        <v>3.69</v>
      </c>
      <c r="K4071" s="22">
        <v>0</v>
      </c>
      <c r="L4071" s="24">
        <v>0</v>
      </c>
      <c r="M4071" s="22" t="s">
        <v>5757</v>
      </c>
      <c r="N4071" s="22">
        <v>4</v>
      </c>
      <c r="O4071" s="22">
        <v>95.948030099999997</v>
      </c>
      <c r="P4071" s="19">
        <f t="shared" si="63"/>
        <v>10</v>
      </c>
    </row>
    <row r="4072" spans="1:16" x14ac:dyDescent="0.25">
      <c r="A4072" s="21">
        <v>44851</v>
      </c>
      <c r="B4072" s="22" t="s">
        <v>5059</v>
      </c>
      <c r="C4072" s="22" t="s">
        <v>10</v>
      </c>
      <c r="D4072" s="22">
        <v>2</v>
      </c>
      <c r="E4072" s="22" t="s">
        <v>487</v>
      </c>
      <c r="F4072" s="22" t="s">
        <v>407</v>
      </c>
      <c r="G4072" s="22">
        <v>27</v>
      </c>
      <c r="H4072" s="22">
        <v>27</v>
      </c>
      <c r="I4072" s="22">
        <v>27</v>
      </c>
      <c r="J4072" s="23">
        <v>5.25</v>
      </c>
      <c r="K4072" s="22">
        <v>0</v>
      </c>
      <c r="L4072" s="24">
        <v>0</v>
      </c>
      <c r="M4072" s="22" t="s">
        <v>5758</v>
      </c>
      <c r="N4072" s="22">
        <v>4</v>
      </c>
      <c r="O4072" s="22">
        <v>141.73145883000001</v>
      </c>
      <c r="P4072" s="19">
        <f t="shared" si="63"/>
        <v>10</v>
      </c>
    </row>
    <row r="4073" spans="1:16" x14ac:dyDescent="0.25">
      <c r="A4073" s="21">
        <v>44851</v>
      </c>
      <c r="B4073" s="22" t="s">
        <v>2487</v>
      </c>
      <c r="C4073" s="22" t="s">
        <v>10</v>
      </c>
      <c r="D4073" s="22">
        <v>2</v>
      </c>
      <c r="E4073" s="22" t="s">
        <v>501</v>
      </c>
      <c r="F4073" s="22" t="s">
        <v>407</v>
      </c>
      <c r="G4073" s="22">
        <v>60</v>
      </c>
      <c r="H4073" s="22">
        <v>20</v>
      </c>
      <c r="I4073" s="22">
        <v>20</v>
      </c>
      <c r="J4073" s="23">
        <v>8.5299999999999994</v>
      </c>
      <c r="K4073" s="22">
        <v>0</v>
      </c>
      <c r="L4073" s="24">
        <v>0</v>
      </c>
      <c r="M4073" s="22" t="s">
        <v>5759</v>
      </c>
      <c r="N4073" s="22">
        <v>4</v>
      </c>
      <c r="O4073" s="22">
        <v>170.50248640000001</v>
      </c>
      <c r="P4073" s="19">
        <f t="shared" si="63"/>
        <v>10</v>
      </c>
    </row>
    <row r="4074" spans="1:16" x14ac:dyDescent="0.25">
      <c r="A4074" s="21">
        <v>44851</v>
      </c>
      <c r="B4074" s="22" t="s">
        <v>3388</v>
      </c>
      <c r="C4074" s="22" t="s">
        <v>10</v>
      </c>
      <c r="D4074" s="22">
        <v>2</v>
      </c>
      <c r="E4074" s="22" t="s">
        <v>504</v>
      </c>
      <c r="F4074" s="22" t="s">
        <v>407</v>
      </c>
      <c r="G4074" s="22">
        <v>260</v>
      </c>
      <c r="H4074" s="22">
        <v>260</v>
      </c>
      <c r="I4074" s="22">
        <v>260</v>
      </c>
      <c r="J4074" s="23">
        <v>0.26</v>
      </c>
      <c r="K4074" s="22">
        <v>0</v>
      </c>
      <c r="L4074" s="24">
        <v>0</v>
      </c>
      <c r="M4074" s="22" t="s">
        <v>5760</v>
      </c>
      <c r="N4074" s="22">
        <v>4</v>
      </c>
      <c r="O4074" s="22">
        <v>67.883959000000004</v>
      </c>
      <c r="P4074" s="19">
        <f t="shared" si="63"/>
        <v>10</v>
      </c>
    </row>
    <row r="4075" spans="1:16" x14ac:dyDescent="0.25">
      <c r="A4075" s="21">
        <v>44851</v>
      </c>
      <c r="B4075" s="22" t="s">
        <v>2254</v>
      </c>
      <c r="C4075" s="22" t="s">
        <v>10</v>
      </c>
      <c r="D4075" s="22">
        <v>2</v>
      </c>
      <c r="E4075" s="22" t="s">
        <v>506</v>
      </c>
      <c r="F4075" s="22" t="s">
        <v>407</v>
      </c>
      <c r="G4075" s="22">
        <v>100</v>
      </c>
      <c r="H4075" s="22">
        <v>80</v>
      </c>
      <c r="I4075" s="22">
        <v>80</v>
      </c>
      <c r="J4075" s="23">
        <v>3.5</v>
      </c>
      <c r="K4075" s="22">
        <v>0</v>
      </c>
      <c r="L4075" s="24">
        <v>0</v>
      </c>
      <c r="M4075" s="22" t="s">
        <v>5761</v>
      </c>
      <c r="N4075" s="22">
        <v>4</v>
      </c>
      <c r="O4075" s="22">
        <v>280.23745120000001</v>
      </c>
      <c r="P4075" s="19">
        <f t="shared" si="63"/>
        <v>10</v>
      </c>
    </row>
    <row r="4076" spans="1:16" x14ac:dyDescent="0.25">
      <c r="A4076" s="21">
        <v>44851</v>
      </c>
      <c r="B4076" s="22" t="s">
        <v>3410</v>
      </c>
      <c r="C4076" s="22" t="s">
        <v>10</v>
      </c>
      <c r="D4076" s="22">
        <v>2</v>
      </c>
      <c r="E4076" s="22" t="s">
        <v>485</v>
      </c>
      <c r="F4076" s="22" t="s">
        <v>407</v>
      </c>
      <c r="G4076" s="22">
        <v>444</v>
      </c>
      <c r="H4076" s="22">
        <v>444</v>
      </c>
      <c r="I4076" s="22">
        <v>444</v>
      </c>
      <c r="J4076" s="23">
        <v>1.02</v>
      </c>
      <c r="K4076" s="22">
        <v>0</v>
      </c>
      <c r="L4076" s="24">
        <v>0</v>
      </c>
      <c r="M4076" s="22" t="s">
        <v>5762</v>
      </c>
      <c r="N4076" s="22">
        <v>4</v>
      </c>
      <c r="O4076" s="22">
        <v>451.34384879999999</v>
      </c>
      <c r="P4076" s="19">
        <f t="shared" si="63"/>
        <v>10</v>
      </c>
    </row>
    <row r="4077" spans="1:16" x14ac:dyDescent="0.25">
      <c r="A4077" s="21">
        <v>44851</v>
      </c>
      <c r="B4077" s="22" t="s">
        <v>3412</v>
      </c>
      <c r="C4077" s="22" t="s">
        <v>10</v>
      </c>
      <c r="D4077" s="22">
        <v>2</v>
      </c>
      <c r="E4077" s="22" t="s">
        <v>505</v>
      </c>
      <c r="F4077" s="22" t="s">
        <v>407</v>
      </c>
      <c r="G4077" s="22">
        <v>394</v>
      </c>
      <c r="H4077" s="22">
        <v>294</v>
      </c>
      <c r="I4077" s="22">
        <v>294</v>
      </c>
      <c r="J4077" s="23">
        <v>2.06</v>
      </c>
      <c r="K4077" s="22">
        <v>0</v>
      </c>
      <c r="L4077" s="24">
        <v>0</v>
      </c>
      <c r="M4077" s="22" t="s">
        <v>5763</v>
      </c>
      <c r="N4077" s="22">
        <v>4</v>
      </c>
      <c r="O4077" s="22">
        <v>605.85036288000003</v>
      </c>
      <c r="P4077" s="19">
        <f t="shared" si="63"/>
        <v>10</v>
      </c>
    </row>
    <row r="4078" spans="1:16" x14ac:dyDescent="0.25">
      <c r="A4078" s="21">
        <v>44851</v>
      </c>
      <c r="B4078" s="22" t="s">
        <v>5327</v>
      </c>
      <c r="C4078" s="22" t="s">
        <v>10</v>
      </c>
      <c r="D4078" s="22">
        <v>2</v>
      </c>
      <c r="E4078" s="22" t="s">
        <v>434</v>
      </c>
      <c r="F4078" s="22" t="s">
        <v>407</v>
      </c>
      <c r="G4078" s="22">
        <v>216</v>
      </c>
      <c r="H4078" s="22">
        <v>216</v>
      </c>
      <c r="I4078" s="22">
        <v>216</v>
      </c>
      <c r="J4078" s="23">
        <v>0.26</v>
      </c>
      <c r="K4078" s="22">
        <v>0</v>
      </c>
      <c r="L4078" s="24">
        <v>0</v>
      </c>
      <c r="M4078" s="22" t="s">
        <v>5764</v>
      </c>
      <c r="N4078" s="22">
        <v>4</v>
      </c>
      <c r="O4078" s="22">
        <v>55.274263920000003</v>
      </c>
      <c r="P4078" s="19">
        <f t="shared" si="63"/>
        <v>10</v>
      </c>
    </row>
    <row r="4079" spans="1:16" x14ac:dyDescent="0.25">
      <c r="A4079" s="21">
        <v>44851</v>
      </c>
      <c r="B4079" s="22" t="s">
        <v>3244</v>
      </c>
      <c r="C4079" s="22" t="s">
        <v>10</v>
      </c>
      <c r="D4079" s="22">
        <v>2</v>
      </c>
      <c r="E4079" s="22" t="s">
        <v>2090</v>
      </c>
      <c r="F4079" s="22" t="s">
        <v>407</v>
      </c>
      <c r="G4079" s="22">
        <v>5</v>
      </c>
      <c r="H4079" s="22">
        <v>5</v>
      </c>
      <c r="I4079" s="22">
        <v>5</v>
      </c>
      <c r="J4079" s="23">
        <v>4.47</v>
      </c>
      <c r="K4079" s="22">
        <v>0</v>
      </c>
      <c r="L4079" s="24">
        <v>0</v>
      </c>
      <c r="M4079" s="22" t="s">
        <v>5765</v>
      </c>
      <c r="N4079" s="22">
        <v>4</v>
      </c>
      <c r="O4079" s="22">
        <v>22.35</v>
      </c>
      <c r="P4079" s="19">
        <f t="shared" si="63"/>
        <v>10</v>
      </c>
    </row>
    <row r="4080" spans="1:16" x14ac:dyDescent="0.25">
      <c r="A4080" s="21">
        <v>44851</v>
      </c>
      <c r="B4080" s="22" t="s">
        <v>3424</v>
      </c>
      <c r="C4080" s="22" t="s">
        <v>10</v>
      </c>
      <c r="D4080" s="22">
        <v>2</v>
      </c>
      <c r="E4080" s="22" t="s">
        <v>507</v>
      </c>
      <c r="F4080" s="22" t="s">
        <v>407</v>
      </c>
      <c r="G4080" s="22">
        <v>53</v>
      </c>
      <c r="H4080" s="22">
        <v>53</v>
      </c>
      <c r="I4080" s="22">
        <v>53</v>
      </c>
      <c r="J4080" s="23">
        <v>12.63</v>
      </c>
      <c r="K4080" s="22">
        <v>0</v>
      </c>
      <c r="L4080" s="24">
        <v>0</v>
      </c>
      <c r="M4080" s="22" t="s">
        <v>5766</v>
      </c>
      <c r="N4080" s="22">
        <v>4</v>
      </c>
      <c r="O4080" s="22">
        <v>669.22526433999997</v>
      </c>
      <c r="P4080" s="19">
        <f t="shared" si="63"/>
        <v>10</v>
      </c>
    </row>
    <row r="4081" spans="1:16" x14ac:dyDescent="0.25">
      <c r="A4081" s="21">
        <v>44851</v>
      </c>
      <c r="B4081" s="22" t="s">
        <v>4943</v>
      </c>
      <c r="C4081" s="22" t="s">
        <v>10</v>
      </c>
      <c r="D4081" s="22">
        <v>2</v>
      </c>
      <c r="E4081" s="22" t="s">
        <v>482</v>
      </c>
      <c r="F4081" s="22" t="s">
        <v>407</v>
      </c>
      <c r="G4081" s="22">
        <v>515</v>
      </c>
      <c r="H4081" s="22">
        <v>155</v>
      </c>
      <c r="I4081" s="22">
        <v>155</v>
      </c>
      <c r="J4081" s="23">
        <v>1.98</v>
      </c>
      <c r="K4081" s="22">
        <v>0</v>
      </c>
      <c r="L4081" s="24">
        <v>0</v>
      </c>
      <c r="M4081" s="22" t="s">
        <v>5767</v>
      </c>
      <c r="N4081" s="22">
        <v>4</v>
      </c>
      <c r="O4081" s="22">
        <v>307.60058605</v>
      </c>
      <c r="P4081" s="19">
        <f t="shared" si="63"/>
        <v>10</v>
      </c>
    </row>
    <row r="4082" spans="1:16" x14ac:dyDescent="0.25">
      <c r="A4082" s="21">
        <v>44851</v>
      </c>
      <c r="B4082" s="22" t="s">
        <v>3441</v>
      </c>
      <c r="C4082" s="22" t="s">
        <v>10</v>
      </c>
      <c r="D4082" s="22">
        <v>2</v>
      </c>
      <c r="E4082" s="22" t="s">
        <v>509</v>
      </c>
      <c r="F4082" s="22" t="s">
        <v>407</v>
      </c>
      <c r="G4082" s="22">
        <v>560</v>
      </c>
      <c r="H4082" s="22">
        <v>110</v>
      </c>
      <c r="I4082" s="22">
        <v>110</v>
      </c>
      <c r="J4082" s="23">
        <v>1.9</v>
      </c>
      <c r="K4082" s="22">
        <v>0</v>
      </c>
      <c r="L4082" s="24">
        <v>0</v>
      </c>
      <c r="M4082" s="22" t="s">
        <v>5768</v>
      </c>
      <c r="N4082" s="22">
        <v>4</v>
      </c>
      <c r="O4082" s="22">
        <v>209.37065820000001</v>
      </c>
      <c r="P4082" s="19">
        <f t="shared" si="63"/>
        <v>10</v>
      </c>
    </row>
    <row r="4083" spans="1:16" x14ac:dyDescent="0.25">
      <c r="A4083" s="21">
        <v>44851</v>
      </c>
      <c r="B4083" s="22" t="s">
        <v>5311</v>
      </c>
      <c r="C4083" s="22" t="s">
        <v>10</v>
      </c>
      <c r="D4083" s="22">
        <v>2</v>
      </c>
      <c r="E4083" s="22" t="s">
        <v>428</v>
      </c>
      <c r="F4083" s="22" t="s">
        <v>407</v>
      </c>
      <c r="G4083" s="22">
        <v>51</v>
      </c>
      <c r="H4083" s="22">
        <v>51</v>
      </c>
      <c r="I4083" s="22">
        <v>51</v>
      </c>
      <c r="J4083" s="23">
        <v>1.82</v>
      </c>
      <c r="K4083" s="22">
        <v>0</v>
      </c>
      <c r="L4083" s="24">
        <v>0</v>
      </c>
      <c r="M4083" s="22" t="s">
        <v>5769</v>
      </c>
      <c r="N4083" s="22">
        <v>4</v>
      </c>
      <c r="O4083" s="22">
        <v>92.711365409999999</v>
      </c>
      <c r="P4083" s="19">
        <f t="shared" si="63"/>
        <v>10</v>
      </c>
    </row>
    <row r="4084" spans="1:16" x14ac:dyDescent="0.25">
      <c r="A4084" s="21">
        <v>44851</v>
      </c>
      <c r="B4084" s="22" t="s">
        <v>5453</v>
      </c>
      <c r="C4084" s="22" t="s">
        <v>10</v>
      </c>
      <c r="D4084" s="22">
        <v>2</v>
      </c>
      <c r="E4084" s="22" t="s">
        <v>435</v>
      </c>
      <c r="F4084" s="22" t="s">
        <v>407</v>
      </c>
      <c r="G4084" s="22">
        <v>150</v>
      </c>
      <c r="H4084" s="22">
        <v>150</v>
      </c>
      <c r="I4084" s="22">
        <v>150</v>
      </c>
      <c r="J4084" s="23">
        <v>1.68</v>
      </c>
      <c r="K4084" s="22">
        <v>0</v>
      </c>
      <c r="L4084" s="24">
        <v>0</v>
      </c>
      <c r="M4084" s="22" t="s">
        <v>5770</v>
      </c>
      <c r="N4084" s="22">
        <v>4</v>
      </c>
      <c r="O4084" s="22">
        <v>251.44863900000001</v>
      </c>
      <c r="P4084" s="19">
        <f t="shared" si="63"/>
        <v>10</v>
      </c>
    </row>
    <row r="4085" spans="1:16" x14ac:dyDescent="0.25">
      <c r="A4085" s="21">
        <v>44851</v>
      </c>
      <c r="B4085" s="22" t="s">
        <v>3453</v>
      </c>
      <c r="C4085" s="22" t="s">
        <v>10</v>
      </c>
      <c r="D4085" s="22">
        <v>2</v>
      </c>
      <c r="E4085" s="22" t="s">
        <v>436</v>
      </c>
      <c r="F4085" s="22" t="s">
        <v>407</v>
      </c>
      <c r="G4085" s="22">
        <v>62</v>
      </c>
      <c r="H4085" s="22">
        <v>12</v>
      </c>
      <c r="I4085" s="22">
        <v>12</v>
      </c>
      <c r="J4085" s="23">
        <v>19.88</v>
      </c>
      <c r="K4085" s="22">
        <v>0</v>
      </c>
      <c r="L4085" s="24">
        <v>0</v>
      </c>
      <c r="M4085" s="22" t="s">
        <v>5771</v>
      </c>
      <c r="N4085" s="22">
        <v>4</v>
      </c>
      <c r="O4085" s="22">
        <v>238.56</v>
      </c>
      <c r="P4085" s="19">
        <f t="shared" si="63"/>
        <v>10</v>
      </c>
    </row>
    <row r="4086" spans="1:16" x14ac:dyDescent="0.25">
      <c r="A4086" s="21">
        <v>44851</v>
      </c>
      <c r="B4086" s="22" t="s">
        <v>3288</v>
      </c>
      <c r="C4086" s="22" t="s">
        <v>10</v>
      </c>
      <c r="D4086" s="22">
        <v>2</v>
      </c>
      <c r="E4086" s="22" t="s">
        <v>500</v>
      </c>
      <c r="F4086" s="22" t="s">
        <v>407</v>
      </c>
      <c r="G4086" s="22">
        <v>333</v>
      </c>
      <c r="H4086" s="22">
        <v>83</v>
      </c>
      <c r="I4086" s="22">
        <v>83</v>
      </c>
      <c r="J4086" s="23">
        <v>7.97</v>
      </c>
      <c r="K4086" s="22">
        <v>0</v>
      </c>
      <c r="L4086" s="24">
        <v>0</v>
      </c>
      <c r="M4086" s="22" t="s">
        <v>5772</v>
      </c>
      <c r="N4086" s="22">
        <v>4</v>
      </c>
      <c r="O4086" s="22">
        <v>661.51</v>
      </c>
      <c r="P4086" s="19">
        <f t="shared" si="63"/>
        <v>10</v>
      </c>
    </row>
    <row r="4087" spans="1:16" x14ac:dyDescent="0.25">
      <c r="A4087" s="21">
        <v>44851</v>
      </c>
      <c r="B4087" s="22" t="s">
        <v>3040</v>
      </c>
      <c r="C4087" s="22" t="s">
        <v>10</v>
      </c>
      <c r="D4087" s="22">
        <v>2</v>
      </c>
      <c r="E4087" s="22" t="s">
        <v>891</v>
      </c>
      <c r="F4087" s="22" t="s">
        <v>863</v>
      </c>
      <c r="G4087" s="22">
        <v>5</v>
      </c>
      <c r="H4087" s="22">
        <v>5</v>
      </c>
      <c r="I4087" s="22">
        <v>5</v>
      </c>
      <c r="J4087" s="23">
        <v>36.270000000000003</v>
      </c>
      <c r="K4087" s="22">
        <v>0</v>
      </c>
      <c r="L4087" s="24">
        <v>0</v>
      </c>
      <c r="M4087" s="22" t="s">
        <v>5857</v>
      </c>
      <c r="N4087" s="22">
        <v>5</v>
      </c>
      <c r="O4087" s="22">
        <v>181.37121915</v>
      </c>
      <c r="P4087" s="19">
        <f t="shared" si="63"/>
        <v>10</v>
      </c>
    </row>
    <row r="4088" spans="1:16" x14ac:dyDescent="0.25">
      <c r="A4088" s="21">
        <v>44851</v>
      </c>
      <c r="B4088" s="22" t="s">
        <v>3512</v>
      </c>
      <c r="C4088" s="22" t="s">
        <v>10</v>
      </c>
      <c r="D4088" s="22">
        <v>2</v>
      </c>
      <c r="E4088" s="22" t="s">
        <v>889</v>
      </c>
      <c r="F4088" s="22" t="s">
        <v>863</v>
      </c>
      <c r="G4088" s="22">
        <v>457</v>
      </c>
      <c r="H4088" s="22">
        <v>157</v>
      </c>
      <c r="I4088" s="22">
        <v>157</v>
      </c>
      <c r="J4088" s="23">
        <v>2.77</v>
      </c>
      <c r="K4088" s="22">
        <v>0</v>
      </c>
      <c r="L4088" s="24">
        <v>0</v>
      </c>
      <c r="M4088" s="22" t="s">
        <v>5858</v>
      </c>
      <c r="N4088" s="22">
        <v>5</v>
      </c>
      <c r="O4088" s="22">
        <v>434.66318052999998</v>
      </c>
      <c r="P4088" s="19">
        <f t="shared" si="63"/>
        <v>10</v>
      </c>
    </row>
    <row r="4089" spans="1:16" x14ac:dyDescent="0.25">
      <c r="A4089" s="21">
        <v>44851</v>
      </c>
      <c r="B4089" s="22" t="s">
        <v>4582</v>
      </c>
      <c r="C4089" s="22" t="s">
        <v>10</v>
      </c>
      <c r="D4089" s="22">
        <v>2</v>
      </c>
      <c r="E4089" s="22" t="s">
        <v>890</v>
      </c>
      <c r="F4089" s="22" t="s">
        <v>863</v>
      </c>
      <c r="G4089" s="22">
        <v>620</v>
      </c>
      <c r="H4089" s="22">
        <v>110</v>
      </c>
      <c r="I4089" s="22">
        <v>110</v>
      </c>
      <c r="J4089" s="23">
        <v>4.25</v>
      </c>
      <c r="K4089" s="22">
        <v>0</v>
      </c>
      <c r="L4089" s="24">
        <v>0</v>
      </c>
      <c r="M4089" s="22" t="s">
        <v>5859</v>
      </c>
      <c r="N4089" s="22">
        <v>5</v>
      </c>
      <c r="O4089" s="22">
        <v>467.26302920000001</v>
      </c>
      <c r="P4089" s="19">
        <f t="shared" si="63"/>
        <v>10</v>
      </c>
    </row>
    <row r="4090" spans="1:16" x14ac:dyDescent="0.25">
      <c r="A4090" s="21">
        <v>44851</v>
      </c>
      <c r="B4090" s="22" t="s">
        <v>5440</v>
      </c>
      <c r="C4090" s="22" t="s">
        <v>10</v>
      </c>
      <c r="D4090" s="22">
        <v>2</v>
      </c>
      <c r="E4090" s="22" t="s">
        <v>432</v>
      </c>
      <c r="F4090" s="22" t="s">
        <v>407</v>
      </c>
      <c r="G4090" s="22">
        <v>741</v>
      </c>
      <c r="H4090" s="22">
        <v>741</v>
      </c>
      <c r="I4090" s="22">
        <v>740</v>
      </c>
      <c r="J4090" s="23">
        <v>5.42</v>
      </c>
      <c r="K4090" s="22">
        <v>-1</v>
      </c>
      <c r="L4090" s="24">
        <v>-5.42</v>
      </c>
      <c r="M4090" s="22" t="s">
        <v>6537</v>
      </c>
      <c r="N4090" s="22">
        <v>4</v>
      </c>
      <c r="O4090" s="22">
        <v>4014.0130055999998</v>
      </c>
      <c r="P4090" s="19">
        <f t="shared" si="63"/>
        <v>10</v>
      </c>
    </row>
    <row r="4091" spans="1:16" x14ac:dyDescent="0.25">
      <c r="A4091" s="21">
        <v>44851</v>
      </c>
      <c r="B4091" s="22" t="s">
        <v>4366</v>
      </c>
      <c r="C4091" s="22" t="s">
        <v>10</v>
      </c>
      <c r="D4091" s="22">
        <v>2</v>
      </c>
      <c r="E4091" s="22" t="s">
        <v>437</v>
      </c>
      <c r="F4091" s="22" t="s">
        <v>407</v>
      </c>
      <c r="G4091" s="22">
        <v>541</v>
      </c>
      <c r="H4091" s="22">
        <v>191</v>
      </c>
      <c r="I4091" s="22">
        <v>190</v>
      </c>
      <c r="J4091" s="23">
        <v>1.52</v>
      </c>
      <c r="K4091" s="22">
        <v>-1</v>
      </c>
      <c r="L4091" s="24">
        <v>-1.52</v>
      </c>
      <c r="M4091" s="22" t="s">
        <v>6538</v>
      </c>
      <c r="N4091" s="22">
        <v>4</v>
      </c>
      <c r="O4091" s="22">
        <v>289.50782598000001</v>
      </c>
      <c r="P4091" s="19">
        <f t="shared" si="63"/>
        <v>10</v>
      </c>
    </row>
    <row r="4092" spans="1:16" x14ac:dyDescent="0.25">
      <c r="A4092" s="21">
        <v>44851</v>
      </c>
      <c r="B4092" s="22" t="s">
        <v>3518</v>
      </c>
      <c r="C4092" s="22" t="s">
        <v>10</v>
      </c>
      <c r="D4092" s="22">
        <v>2</v>
      </c>
      <c r="E4092" s="22" t="s">
        <v>892</v>
      </c>
      <c r="F4092" s="22" t="s">
        <v>863</v>
      </c>
      <c r="G4092" s="22">
        <v>250</v>
      </c>
      <c r="H4092" s="22">
        <v>25</v>
      </c>
      <c r="I4092" s="22">
        <v>26</v>
      </c>
      <c r="J4092" s="22" t="s">
        <v>6610</v>
      </c>
      <c r="K4092" s="22">
        <v>1</v>
      </c>
      <c r="L4092" s="22" t="s">
        <v>6611</v>
      </c>
      <c r="M4092" s="22" t="s">
        <v>6612</v>
      </c>
      <c r="N4092" s="22">
        <v>5</v>
      </c>
      <c r="O4092" s="22">
        <v>49401.402475249997</v>
      </c>
      <c r="P4092" s="19">
        <f t="shared" si="63"/>
        <v>10</v>
      </c>
    </row>
    <row r="4093" spans="1:16" x14ac:dyDescent="0.25">
      <c r="A4093" s="21">
        <v>44851</v>
      </c>
      <c r="B4093" s="22" t="s">
        <v>5330</v>
      </c>
      <c r="C4093" s="22" t="s">
        <v>10</v>
      </c>
      <c r="D4093" s="22">
        <v>2</v>
      </c>
      <c r="E4093" s="22" t="s">
        <v>502</v>
      </c>
      <c r="F4093" s="22" t="s">
        <v>407</v>
      </c>
      <c r="G4093" s="22">
        <v>102</v>
      </c>
      <c r="H4093" s="22">
        <v>102</v>
      </c>
      <c r="I4093" s="22">
        <v>103</v>
      </c>
      <c r="J4093" s="23">
        <v>1.77</v>
      </c>
      <c r="K4093" s="22">
        <v>1</v>
      </c>
      <c r="L4093" s="24">
        <v>1.77</v>
      </c>
      <c r="M4093" s="22" t="s">
        <v>6613</v>
      </c>
      <c r="N4093" s="22">
        <v>4</v>
      </c>
      <c r="O4093" s="22">
        <v>180.76775069999999</v>
      </c>
      <c r="P4093" s="19">
        <f t="shared" si="63"/>
        <v>10</v>
      </c>
    </row>
    <row r="4094" spans="1:16" x14ac:dyDescent="0.25">
      <c r="A4094" s="21">
        <v>44851</v>
      </c>
      <c r="B4094" s="22" t="s">
        <v>3409</v>
      </c>
      <c r="C4094" s="22" t="s">
        <v>10</v>
      </c>
      <c r="D4094" s="22">
        <v>2</v>
      </c>
      <c r="E4094" s="22" t="s">
        <v>433</v>
      </c>
      <c r="F4094" s="22" t="s">
        <v>407</v>
      </c>
      <c r="G4094" s="22">
        <v>160</v>
      </c>
      <c r="H4094" s="22">
        <v>160</v>
      </c>
      <c r="I4094" s="22">
        <v>161</v>
      </c>
      <c r="J4094" s="23">
        <v>1.47</v>
      </c>
      <c r="K4094" s="22">
        <v>1</v>
      </c>
      <c r="L4094" s="24">
        <v>1.47</v>
      </c>
      <c r="M4094" s="22" t="s">
        <v>6614</v>
      </c>
      <c r="N4094" s="22">
        <v>4</v>
      </c>
      <c r="O4094" s="22">
        <v>235.2</v>
      </c>
      <c r="P4094" s="19">
        <f t="shared" si="63"/>
        <v>10</v>
      </c>
    </row>
    <row r="4095" spans="1:16" x14ac:dyDescent="0.25">
      <c r="A4095" s="21">
        <v>44851</v>
      </c>
      <c r="B4095" s="22" t="s">
        <v>2975</v>
      </c>
      <c r="C4095" s="22" t="s">
        <v>10</v>
      </c>
      <c r="D4095" s="22">
        <v>2</v>
      </c>
      <c r="E4095" s="22" t="s">
        <v>488</v>
      </c>
      <c r="F4095" s="22" t="s">
        <v>407</v>
      </c>
      <c r="G4095" s="22">
        <v>605</v>
      </c>
      <c r="H4095" s="22">
        <v>155</v>
      </c>
      <c r="I4095" s="22">
        <v>156</v>
      </c>
      <c r="J4095" s="23">
        <v>3.29</v>
      </c>
      <c r="K4095" s="22">
        <v>1</v>
      </c>
      <c r="L4095" s="24">
        <v>3.29</v>
      </c>
      <c r="M4095" s="22" t="s">
        <v>6615</v>
      </c>
      <c r="N4095" s="22">
        <v>4</v>
      </c>
      <c r="O4095" s="22">
        <v>510.17890089999997</v>
      </c>
      <c r="P4095" s="19">
        <f t="shared" si="63"/>
        <v>10</v>
      </c>
    </row>
    <row r="4096" spans="1:16" x14ac:dyDescent="0.25">
      <c r="A4096" s="21">
        <v>44851</v>
      </c>
      <c r="B4096" s="22" t="s">
        <v>3371</v>
      </c>
      <c r="C4096" s="22" t="s">
        <v>9</v>
      </c>
      <c r="D4096" s="22">
        <v>2</v>
      </c>
      <c r="E4096" s="22" t="s">
        <v>1190</v>
      </c>
      <c r="F4096" s="22" t="s">
        <v>407</v>
      </c>
      <c r="G4096" s="22">
        <v>3729</v>
      </c>
      <c r="H4096" s="22">
        <v>381</v>
      </c>
      <c r="I4096" s="22">
        <v>384</v>
      </c>
      <c r="J4096" s="23">
        <v>2.66</v>
      </c>
      <c r="K4096" s="22">
        <v>3</v>
      </c>
      <c r="L4096" s="24">
        <v>7.97</v>
      </c>
      <c r="M4096" s="22" t="s">
        <v>6676</v>
      </c>
      <c r="N4096" s="22">
        <v>4</v>
      </c>
      <c r="O4096" s="22">
        <v>1012.28272143</v>
      </c>
      <c r="P4096" s="19">
        <f t="shared" si="63"/>
        <v>10</v>
      </c>
    </row>
    <row r="4097" spans="1:16" x14ac:dyDescent="0.25">
      <c r="A4097" s="21">
        <v>44851</v>
      </c>
      <c r="B4097" s="22" t="s">
        <v>3583</v>
      </c>
      <c r="C4097" s="22" t="s">
        <v>10</v>
      </c>
      <c r="D4097" s="22">
        <v>2</v>
      </c>
      <c r="E4097" s="22" t="s">
        <v>893</v>
      </c>
      <c r="F4097" s="22" t="s">
        <v>863</v>
      </c>
      <c r="G4097" s="22">
        <v>2546</v>
      </c>
      <c r="H4097" s="22">
        <v>236</v>
      </c>
      <c r="I4097" s="22">
        <v>239</v>
      </c>
      <c r="J4097" s="23">
        <v>1.57</v>
      </c>
      <c r="K4097" s="22">
        <v>3</v>
      </c>
      <c r="L4097" s="24">
        <v>4.7</v>
      </c>
      <c r="M4097" s="22" t="s">
        <v>6933</v>
      </c>
      <c r="N4097" s="22">
        <v>5</v>
      </c>
      <c r="O4097" s="22">
        <v>369.72842531999999</v>
      </c>
      <c r="P4097" s="19">
        <f t="shared" si="63"/>
        <v>10</v>
      </c>
    </row>
    <row r="4098" spans="1:16" x14ac:dyDescent="0.25">
      <c r="A4098" s="21">
        <v>44851</v>
      </c>
      <c r="B4098" s="22" t="s">
        <v>3223</v>
      </c>
      <c r="C4098" s="22" t="s">
        <v>10</v>
      </c>
      <c r="D4098" s="22">
        <v>2</v>
      </c>
      <c r="E4098" s="22" t="s">
        <v>431</v>
      </c>
      <c r="F4098" s="22" t="s">
        <v>407</v>
      </c>
      <c r="G4098" s="22">
        <v>2204</v>
      </c>
      <c r="H4098" s="22">
        <v>204</v>
      </c>
      <c r="I4098" s="22">
        <v>201</v>
      </c>
      <c r="J4098" s="23">
        <v>1.1499999999999999</v>
      </c>
      <c r="K4098" s="22">
        <v>-3</v>
      </c>
      <c r="L4098" s="24">
        <v>-3.44</v>
      </c>
      <c r="M4098" s="22" t="s">
        <v>6934</v>
      </c>
      <c r="N4098" s="22">
        <v>4</v>
      </c>
      <c r="O4098" s="22">
        <v>233.92529039999999</v>
      </c>
      <c r="P4098" s="19">
        <f t="shared" si="63"/>
        <v>10</v>
      </c>
    </row>
    <row r="4099" spans="1:16" x14ac:dyDescent="0.25">
      <c r="A4099" s="21">
        <v>44851</v>
      </c>
      <c r="B4099" s="22" t="s">
        <v>7132</v>
      </c>
      <c r="C4099" s="22" t="s">
        <v>931</v>
      </c>
      <c r="D4099" s="22">
        <v>2</v>
      </c>
      <c r="E4099" s="22" t="s">
        <v>1383</v>
      </c>
      <c r="F4099" s="22" t="s">
        <v>1318</v>
      </c>
      <c r="G4099" s="22">
        <v>120</v>
      </c>
      <c r="H4099" s="22">
        <v>100</v>
      </c>
      <c r="I4099" s="22">
        <v>0</v>
      </c>
      <c r="J4099" s="23">
        <v>0.24</v>
      </c>
      <c r="K4099" s="22">
        <v>-100</v>
      </c>
      <c r="L4099" s="24">
        <v>-23.93</v>
      </c>
      <c r="M4099" s="22" t="s">
        <v>7133</v>
      </c>
      <c r="N4099" s="22">
        <v>2</v>
      </c>
      <c r="O4099" s="22">
        <v>23.932355999999999</v>
      </c>
      <c r="P4099" s="19">
        <f t="shared" ref="P4099:P4162" si="64">MONTH(A4099)</f>
        <v>10</v>
      </c>
    </row>
    <row r="4100" spans="1:16" x14ac:dyDescent="0.25">
      <c r="A4100" s="21">
        <v>44852</v>
      </c>
      <c r="B4100" s="22" t="s">
        <v>4384</v>
      </c>
      <c r="C4100" s="22" t="s">
        <v>931</v>
      </c>
      <c r="D4100" s="22">
        <v>2</v>
      </c>
      <c r="E4100" s="22" t="s">
        <v>1449</v>
      </c>
      <c r="F4100" s="22" t="s">
        <v>1318</v>
      </c>
      <c r="G4100" s="22">
        <v>425</v>
      </c>
      <c r="H4100" s="22">
        <v>380</v>
      </c>
      <c r="I4100" s="22">
        <v>380</v>
      </c>
      <c r="J4100" s="23">
        <v>88.06</v>
      </c>
      <c r="K4100" s="22">
        <v>0</v>
      </c>
      <c r="L4100" s="24">
        <v>0</v>
      </c>
      <c r="M4100" s="22" t="s">
        <v>4935</v>
      </c>
      <c r="N4100" s="22">
        <v>2</v>
      </c>
      <c r="O4100" s="22">
        <v>33461.803773</v>
      </c>
      <c r="P4100" s="19">
        <f t="shared" si="64"/>
        <v>10</v>
      </c>
    </row>
    <row r="4101" spans="1:16" x14ac:dyDescent="0.25">
      <c r="A4101" s="21">
        <v>44852</v>
      </c>
      <c r="B4101" s="22" t="s">
        <v>2460</v>
      </c>
      <c r="C4101" s="22" t="s">
        <v>931</v>
      </c>
      <c r="D4101" s="22">
        <v>2</v>
      </c>
      <c r="E4101" s="22" t="s">
        <v>1491</v>
      </c>
      <c r="F4101" s="22" t="s">
        <v>1318</v>
      </c>
      <c r="G4101" s="22">
        <v>3824</v>
      </c>
      <c r="H4101" s="22">
        <v>3824</v>
      </c>
      <c r="I4101" s="22">
        <v>3824</v>
      </c>
      <c r="J4101" s="23">
        <v>2.0699999999999998</v>
      </c>
      <c r="K4101" s="22">
        <v>0</v>
      </c>
      <c r="L4101" s="24">
        <v>0</v>
      </c>
      <c r="M4101" s="22" t="s">
        <v>4936</v>
      </c>
      <c r="N4101" s="22">
        <v>2</v>
      </c>
      <c r="O4101" s="22">
        <v>7901.8952448</v>
      </c>
      <c r="P4101" s="19">
        <f t="shared" si="64"/>
        <v>10</v>
      </c>
    </row>
    <row r="4102" spans="1:16" x14ac:dyDescent="0.25">
      <c r="A4102" s="21">
        <v>44852</v>
      </c>
      <c r="B4102" s="22" t="s">
        <v>4384</v>
      </c>
      <c r="C4102" s="22" t="s">
        <v>10</v>
      </c>
      <c r="D4102" s="22">
        <v>2</v>
      </c>
      <c r="E4102" s="22" t="s">
        <v>54</v>
      </c>
      <c r="F4102" s="22" t="s">
        <v>9</v>
      </c>
      <c r="G4102" s="22">
        <v>425</v>
      </c>
      <c r="H4102" s="22">
        <v>45</v>
      </c>
      <c r="I4102" s="22">
        <v>44</v>
      </c>
      <c r="J4102" s="23">
        <v>88.06</v>
      </c>
      <c r="K4102" s="22">
        <v>-1</v>
      </c>
      <c r="L4102" s="24">
        <v>-88.06</v>
      </c>
      <c r="M4102" s="22" t="s">
        <v>6539</v>
      </c>
      <c r="N4102" s="22">
        <v>3</v>
      </c>
      <c r="O4102" s="22">
        <v>3962.58202575</v>
      </c>
      <c r="P4102" s="19">
        <f t="shared" si="64"/>
        <v>10</v>
      </c>
    </row>
    <row r="4103" spans="1:16" x14ac:dyDescent="0.25">
      <c r="A4103" s="21">
        <v>44853</v>
      </c>
      <c r="B4103" s="22" t="s">
        <v>2429</v>
      </c>
      <c r="C4103" s="22" t="s">
        <v>2176</v>
      </c>
      <c r="D4103" s="22">
        <v>1</v>
      </c>
      <c r="E4103" s="22" t="s">
        <v>2561</v>
      </c>
      <c r="F4103" s="22" t="s">
        <v>407</v>
      </c>
      <c r="G4103" s="22">
        <v>17</v>
      </c>
      <c r="H4103" s="22">
        <v>17</v>
      </c>
      <c r="I4103" s="22">
        <v>17</v>
      </c>
      <c r="J4103" s="23">
        <v>0</v>
      </c>
      <c r="K4103" s="22">
        <v>0</v>
      </c>
      <c r="L4103" s="24">
        <v>0</v>
      </c>
      <c r="M4103" s="22" t="s">
        <v>2571</v>
      </c>
      <c r="N4103" s="22">
        <v>4</v>
      </c>
      <c r="O4103" s="22">
        <v>0</v>
      </c>
      <c r="P4103" s="19">
        <f t="shared" si="64"/>
        <v>10</v>
      </c>
    </row>
    <row r="4104" spans="1:16" x14ac:dyDescent="0.25">
      <c r="A4104" s="21">
        <v>44853</v>
      </c>
      <c r="B4104" s="22" t="s">
        <v>2221</v>
      </c>
      <c r="C4104" s="22" t="s">
        <v>2176</v>
      </c>
      <c r="D4104" s="22">
        <v>1</v>
      </c>
      <c r="E4104" s="22" t="s">
        <v>2892</v>
      </c>
      <c r="F4104" s="22" t="s">
        <v>407</v>
      </c>
      <c r="G4104" s="22">
        <v>49</v>
      </c>
      <c r="H4104" s="22">
        <v>49</v>
      </c>
      <c r="I4104" s="22">
        <v>49</v>
      </c>
      <c r="J4104" s="23">
        <v>2.79</v>
      </c>
      <c r="K4104" s="22">
        <v>0</v>
      </c>
      <c r="L4104" s="24">
        <v>0</v>
      </c>
      <c r="M4104" s="22" t="s">
        <v>3173</v>
      </c>
      <c r="N4104" s="22">
        <v>4</v>
      </c>
      <c r="O4104" s="22">
        <v>136.91310059</v>
      </c>
      <c r="P4104" s="19">
        <f t="shared" si="64"/>
        <v>10</v>
      </c>
    </row>
    <row r="4105" spans="1:16" x14ac:dyDescent="0.25">
      <c r="A4105" s="21">
        <v>44853</v>
      </c>
      <c r="B4105" s="22" t="s">
        <v>2231</v>
      </c>
      <c r="C4105" s="22" t="s">
        <v>2176</v>
      </c>
      <c r="D4105" s="22">
        <v>1</v>
      </c>
      <c r="E4105" s="22" t="s">
        <v>3075</v>
      </c>
      <c r="F4105" s="22" t="s">
        <v>407</v>
      </c>
      <c r="G4105" s="22">
        <v>49</v>
      </c>
      <c r="H4105" s="22">
        <v>9</v>
      </c>
      <c r="I4105" s="22">
        <v>9</v>
      </c>
      <c r="J4105" s="23">
        <v>45.9</v>
      </c>
      <c r="K4105" s="22">
        <v>0</v>
      </c>
      <c r="L4105" s="24">
        <v>0</v>
      </c>
      <c r="M4105" s="22" t="s">
        <v>3174</v>
      </c>
      <c r="N4105" s="22">
        <v>4</v>
      </c>
      <c r="O4105" s="22">
        <v>413.10420462000002</v>
      </c>
      <c r="P4105" s="19">
        <f t="shared" si="64"/>
        <v>10</v>
      </c>
    </row>
    <row r="4106" spans="1:16" x14ac:dyDescent="0.25">
      <c r="A4106" s="21">
        <v>44853</v>
      </c>
      <c r="B4106" s="22" t="s">
        <v>2232</v>
      </c>
      <c r="C4106" s="22" t="s">
        <v>2176</v>
      </c>
      <c r="D4106" s="22">
        <v>1</v>
      </c>
      <c r="E4106" s="22" t="s">
        <v>2892</v>
      </c>
      <c r="F4106" s="22" t="s">
        <v>407</v>
      </c>
      <c r="G4106" s="22">
        <v>50</v>
      </c>
      <c r="H4106" s="22">
        <v>50</v>
      </c>
      <c r="I4106" s="22">
        <v>50</v>
      </c>
      <c r="J4106" s="23">
        <v>5.8</v>
      </c>
      <c r="K4106" s="22">
        <v>0</v>
      </c>
      <c r="L4106" s="24">
        <v>0</v>
      </c>
      <c r="M4106" s="22" t="s">
        <v>3173</v>
      </c>
      <c r="N4106" s="22">
        <v>4</v>
      </c>
      <c r="O4106" s="22">
        <v>290</v>
      </c>
      <c r="P4106" s="19">
        <f t="shared" si="64"/>
        <v>10</v>
      </c>
    </row>
    <row r="4107" spans="1:16" x14ac:dyDescent="0.25">
      <c r="A4107" s="21">
        <v>44853</v>
      </c>
      <c r="B4107" s="22" t="s">
        <v>3076</v>
      </c>
      <c r="C4107" s="22" t="s">
        <v>2176</v>
      </c>
      <c r="D4107" s="22">
        <v>1</v>
      </c>
      <c r="E4107" s="22" t="s">
        <v>2892</v>
      </c>
      <c r="F4107" s="22" t="s">
        <v>407</v>
      </c>
      <c r="G4107" s="22">
        <v>69</v>
      </c>
      <c r="H4107" s="22">
        <v>69</v>
      </c>
      <c r="I4107" s="22">
        <v>69</v>
      </c>
      <c r="J4107" s="23">
        <v>2.1800000000000002</v>
      </c>
      <c r="K4107" s="22">
        <v>0</v>
      </c>
      <c r="L4107" s="24">
        <v>0</v>
      </c>
      <c r="M4107" s="22" t="s">
        <v>3173</v>
      </c>
      <c r="N4107" s="22">
        <v>4</v>
      </c>
      <c r="O4107" s="22">
        <v>150.62457395999999</v>
      </c>
      <c r="P4107" s="19">
        <f t="shared" si="64"/>
        <v>10</v>
      </c>
    </row>
    <row r="4108" spans="1:16" x14ac:dyDescent="0.25">
      <c r="A4108" s="21">
        <v>44853</v>
      </c>
      <c r="B4108" s="22" t="s">
        <v>2407</v>
      </c>
      <c r="C4108" s="22" t="s">
        <v>2176</v>
      </c>
      <c r="D4108" s="22">
        <v>1</v>
      </c>
      <c r="E4108" s="22" t="s">
        <v>2892</v>
      </c>
      <c r="F4108" s="22" t="s">
        <v>407</v>
      </c>
      <c r="G4108" s="22">
        <v>198</v>
      </c>
      <c r="H4108" s="22">
        <v>198</v>
      </c>
      <c r="I4108" s="22">
        <v>198</v>
      </c>
      <c r="J4108" s="23">
        <v>0.09</v>
      </c>
      <c r="K4108" s="22">
        <v>0</v>
      </c>
      <c r="L4108" s="24">
        <v>0</v>
      </c>
      <c r="M4108" s="22" t="s">
        <v>3173</v>
      </c>
      <c r="N4108" s="22">
        <v>4</v>
      </c>
      <c r="O4108" s="22">
        <v>18.410705279999998</v>
      </c>
      <c r="P4108" s="19">
        <f t="shared" si="64"/>
        <v>10</v>
      </c>
    </row>
    <row r="4109" spans="1:16" x14ac:dyDescent="0.25">
      <c r="A4109" s="21">
        <v>44853</v>
      </c>
      <c r="B4109" s="22" t="s">
        <v>2416</v>
      </c>
      <c r="C4109" s="22" t="s">
        <v>2176</v>
      </c>
      <c r="D4109" s="22">
        <v>1</v>
      </c>
      <c r="E4109" s="22" t="s">
        <v>2892</v>
      </c>
      <c r="F4109" s="22" t="s">
        <v>407</v>
      </c>
      <c r="G4109" s="22">
        <v>2243</v>
      </c>
      <c r="H4109" s="22">
        <v>493</v>
      </c>
      <c r="I4109" s="22">
        <v>493</v>
      </c>
      <c r="J4109" s="23">
        <v>0.35</v>
      </c>
      <c r="K4109" s="22">
        <v>0</v>
      </c>
      <c r="L4109" s="24">
        <v>0</v>
      </c>
      <c r="M4109" s="22" t="s">
        <v>3173</v>
      </c>
      <c r="N4109" s="22">
        <v>4</v>
      </c>
      <c r="O4109" s="22">
        <v>172.55</v>
      </c>
      <c r="P4109" s="19">
        <f t="shared" si="64"/>
        <v>10</v>
      </c>
    </row>
    <row r="4110" spans="1:16" x14ac:dyDescent="0.25">
      <c r="A4110" s="21">
        <v>44853</v>
      </c>
      <c r="B4110" s="22" t="s">
        <v>2418</v>
      </c>
      <c r="C4110" s="22" t="s">
        <v>2176</v>
      </c>
      <c r="D4110" s="22">
        <v>1</v>
      </c>
      <c r="E4110" s="22" t="s">
        <v>2892</v>
      </c>
      <c r="F4110" s="22" t="s">
        <v>407</v>
      </c>
      <c r="G4110" s="22">
        <v>174</v>
      </c>
      <c r="H4110" s="22">
        <v>174</v>
      </c>
      <c r="I4110" s="22">
        <v>174</v>
      </c>
      <c r="J4110" s="23">
        <v>4.2</v>
      </c>
      <c r="K4110" s="22">
        <v>0</v>
      </c>
      <c r="L4110" s="24">
        <v>0</v>
      </c>
      <c r="M4110" s="22" t="s">
        <v>3173</v>
      </c>
      <c r="N4110" s="22">
        <v>4</v>
      </c>
      <c r="O4110" s="22">
        <v>729.98688407999998</v>
      </c>
      <c r="P4110" s="19">
        <f t="shared" si="64"/>
        <v>10</v>
      </c>
    </row>
    <row r="4111" spans="1:16" x14ac:dyDescent="0.25">
      <c r="A4111" s="21">
        <v>44853</v>
      </c>
      <c r="B4111" s="22" t="s">
        <v>2435</v>
      </c>
      <c r="C4111" s="22" t="s">
        <v>2176</v>
      </c>
      <c r="D4111" s="22">
        <v>1</v>
      </c>
      <c r="E4111" s="22" t="s">
        <v>2561</v>
      </c>
      <c r="F4111" s="22" t="s">
        <v>407</v>
      </c>
      <c r="G4111" s="22">
        <v>120</v>
      </c>
      <c r="H4111" s="22">
        <v>120</v>
      </c>
      <c r="I4111" s="22">
        <v>120</v>
      </c>
      <c r="J4111" s="23">
        <v>2.57</v>
      </c>
      <c r="K4111" s="22">
        <v>0</v>
      </c>
      <c r="L4111" s="24">
        <v>0</v>
      </c>
      <c r="M4111" s="22" t="s">
        <v>2571</v>
      </c>
      <c r="N4111" s="22">
        <v>4</v>
      </c>
      <c r="O4111" s="22">
        <v>308.39999999999998</v>
      </c>
      <c r="P4111" s="19">
        <f t="shared" si="64"/>
        <v>10</v>
      </c>
    </row>
    <row r="4112" spans="1:16" x14ac:dyDescent="0.25">
      <c r="A4112" s="21">
        <v>44853</v>
      </c>
      <c r="B4112" s="22" t="s">
        <v>3134</v>
      </c>
      <c r="C4112" s="22" t="s">
        <v>2176</v>
      </c>
      <c r="D4112" s="22">
        <v>1</v>
      </c>
      <c r="E4112" s="22" t="s">
        <v>2561</v>
      </c>
      <c r="F4112" s="22" t="s">
        <v>407</v>
      </c>
      <c r="G4112" s="22">
        <v>75</v>
      </c>
      <c r="H4112" s="22">
        <v>75</v>
      </c>
      <c r="I4112" s="22">
        <v>75</v>
      </c>
      <c r="J4112" s="23">
        <v>1.93</v>
      </c>
      <c r="K4112" s="22">
        <v>0</v>
      </c>
      <c r="L4112" s="24">
        <v>0</v>
      </c>
      <c r="M4112" s="22" t="s">
        <v>2571</v>
      </c>
      <c r="N4112" s="22">
        <v>4</v>
      </c>
      <c r="O4112" s="22">
        <v>144.75</v>
      </c>
      <c r="P4112" s="19">
        <f t="shared" si="64"/>
        <v>10</v>
      </c>
    </row>
    <row r="4113" spans="1:16" x14ac:dyDescent="0.25">
      <c r="A4113" s="21">
        <v>44853</v>
      </c>
      <c r="B4113" s="22" t="s">
        <v>3136</v>
      </c>
      <c r="C4113" s="22" t="s">
        <v>2176</v>
      </c>
      <c r="D4113" s="22">
        <v>1</v>
      </c>
      <c r="E4113" s="22" t="s">
        <v>2561</v>
      </c>
      <c r="F4113" s="22" t="s">
        <v>407</v>
      </c>
      <c r="G4113" s="22">
        <v>11</v>
      </c>
      <c r="H4113" s="22">
        <v>11</v>
      </c>
      <c r="I4113" s="22">
        <v>11</v>
      </c>
      <c r="J4113" s="23">
        <v>0.96</v>
      </c>
      <c r="K4113" s="22">
        <v>0</v>
      </c>
      <c r="L4113" s="24">
        <v>0</v>
      </c>
      <c r="M4113" s="22" t="s">
        <v>2571</v>
      </c>
      <c r="N4113" s="22">
        <v>4</v>
      </c>
      <c r="O4113" s="22">
        <v>10.56</v>
      </c>
      <c r="P4113" s="19">
        <f t="shared" si="64"/>
        <v>10</v>
      </c>
    </row>
    <row r="4114" spans="1:16" x14ac:dyDescent="0.25">
      <c r="A4114" s="21">
        <v>44853</v>
      </c>
      <c r="B4114" s="22" t="s">
        <v>3137</v>
      </c>
      <c r="C4114" s="22" t="s">
        <v>2176</v>
      </c>
      <c r="D4114" s="22">
        <v>1</v>
      </c>
      <c r="E4114" s="22" t="s">
        <v>2561</v>
      </c>
      <c r="F4114" s="22" t="s">
        <v>407</v>
      </c>
      <c r="G4114" s="22">
        <v>8</v>
      </c>
      <c r="H4114" s="22">
        <v>8</v>
      </c>
      <c r="I4114" s="22">
        <v>8</v>
      </c>
      <c r="J4114" s="23">
        <v>2.41</v>
      </c>
      <c r="K4114" s="22">
        <v>0</v>
      </c>
      <c r="L4114" s="24">
        <v>0</v>
      </c>
      <c r="M4114" s="22" t="s">
        <v>2571</v>
      </c>
      <c r="N4114" s="22">
        <v>4</v>
      </c>
      <c r="O4114" s="22">
        <v>19.28</v>
      </c>
      <c r="P4114" s="19">
        <f t="shared" si="64"/>
        <v>10</v>
      </c>
    </row>
    <row r="4115" spans="1:16" x14ac:dyDescent="0.25">
      <c r="A4115" s="21">
        <v>44853</v>
      </c>
      <c r="B4115" s="22" t="s">
        <v>3843</v>
      </c>
      <c r="C4115" s="22" t="s">
        <v>9</v>
      </c>
      <c r="D4115" s="22">
        <v>2</v>
      </c>
      <c r="E4115" s="22" t="s">
        <v>1212</v>
      </c>
      <c r="F4115" s="22" t="s">
        <v>407</v>
      </c>
      <c r="G4115" s="22">
        <v>235</v>
      </c>
      <c r="H4115" s="22">
        <v>225</v>
      </c>
      <c r="I4115" s="22">
        <v>225</v>
      </c>
      <c r="J4115" s="23">
        <v>8.52</v>
      </c>
      <c r="K4115" s="22">
        <v>0</v>
      </c>
      <c r="L4115" s="24">
        <v>0</v>
      </c>
      <c r="M4115" s="22" t="s">
        <v>4152</v>
      </c>
      <c r="N4115" s="22">
        <v>4</v>
      </c>
      <c r="O4115" s="22">
        <v>1917.23964525</v>
      </c>
      <c r="P4115" s="19">
        <f t="shared" si="64"/>
        <v>10</v>
      </c>
    </row>
    <row r="4116" spans="1:16" x14ac:dyDescent="0.25">
      <c r="A4116" s="21">
        <v>44853</v>
      </c>
      <c r="B4116" s="22" t="s">
        <v>2231</v>
      </c>
      <c r="C4116" s="22" t="s">
        <v>931</v>
      </c>
      <c r="D4116" s="22">
        <v>2</v>
      </c>
      <c r="E4116" s="22" t="s">
        <v>1692</v>
      </c>
      <c r="F4116" s="22" t="s">
        <v>1318</v>
      </c>
      <c r="G4116" s="22">
        <v>49</v>
      </c>
      <c r="H4116" s="22">
        <v>40</v>
      </c>
      <c r="I4116" s="22">
        <v>40</v>
      </c>
      <c r="J4116" s="23">
        <v>45.9</v>
      </c>
      <c r="K4116" s="22">
        <v>0</v>
      </c>
      <c r="L4116" s="24">
        <v>0</v>
      </c>
      <c r="M4116" s="22" t="s">
        <v>4937</v>
      </c>
      <c r="N4116" s="22">
        <v>2</v>
      </c>
      <c r="O4116" s="22">
        <v>1836.0186871999999</v>
      </c>
      <c r="P4116" s="19">
        <f t="shared" si="64"/>
        <v>10</v>
      </c>
    </row>
    <row r="4117" spans="1:16" x14ac:dyDescent="0.25">
      <c r="A4117" s="21">
        <v>44853</v>
      </c>
      <c r="B4117" s="22" t="s">
        <v>4938</v>
      </c>
      <c r="C4117" s="22" t="s">
        <v>931</v>
      </c>
      <c r="D4117" s="22">
        <v>2</v>
      </c>
      <c r="E4117" s="22" t="s">
        <v>1798</v>
      </c>
      <c r="F4117" s="22" t="s">
        <v>1318</v>
      </c>
      <c r="G4117" s="22">
        <v>531</v>
      </c>
      <c r="H4117" s="22">
        <v>210</v>
      </c>
      <c r="I4117" s="22">
        <v>210</v>
      </c>
      <c r="J4117" s="23">
        <v>2.59</v>
      </c>
      <c r="K4117" s="22">
        <v>0</v>
      </c>
      <c r="L4117" s="24">
        <v>0</v>
      </c>
      <c r="M4117" s="22" t="s">
        <v>4939</v>
      </c>
      <c r="N4117" s="22">
        <v>2</v>
      </c>
      <c r="O4117" s="22">
        <v>543.10950749999995</v>
      </c>
      <c r="P4117" s="19">
        <f t="shared" si="64"/>
        <v>10</v>
      </c>
    </row>
    <row r="4118" spans="1:16" x14ac:dyDescent="0.25">
      <c r="A4118" s="21">
        <v>44853</v>
      </c>
      <c r="B4118" s="22" t="s">
        <v>2553</v>
      </c>
      <c r="C4118" s="22" t="s">
        <v>931</v>
      </c>
      <c r="D4118" s="22">
        <v>2</v>
      </c>
      <c r="E4118" s="22" t="s">
        <v>1401</v>
      </c>
      <c r="F4118" s="22" t="s">
        <v>1318</v>
      </c>
      <c r="G4118" s="22">
        <v>95</v>
      </c>
      <c r="H4118" s="22">
        <v>75</v>
      </c>
      <c r="I4118" s="22">
        <v>75</v>
      </c>
      <c r="J4118" s="23">
        <v>2.17</v>
      </c>
      <c r="K4118" s="22">
        <v>0</v>
      </c>
      <c r="L4118" s="24">
        <v>0</v>
      </c>
      <c r="M4118" s="22" t="s">
        <v>4940</v>
      </c>
      <c r="N4118" s="22">
        <v>2</v>
      </c>
      <c r="O4118" s="22">
        <v>162.75</v>
      </c>
      <c r="P4118" s="19">
        <f t="shared" si="64"/>
        <v>10</v>
      </c>
    </row>
    <row r="4119" spans="1:16" x14ac:dyDescent="0.25">
      <c r="A4119" s="21">
        <v>44853</v>
      </c>
      <c r="B4119" s="22" t="s">
        <v>2416</v>
      </c>
      <c r="C4119" s="22" t="s">
        <v>931</v>
      </c>
      <c r="D4119" s="22">
        <v>2</v>
      </c>
      <c r="E4119" s="22" t="s">
        <v>1745</v>
      </c>
      <c r="F4119" s="22" t="s">
        <v>1318</v>
      </c>
      <c r="G4119" s="22">
        <v>2243</v>
      </c>
      <c r="H4119" s="22">
        <v>1750</v>
      </c>
      <c r="I4119" s="22">
        <v>1750</v>
      </c>
      <c r="J4119" s="23">
        <v>0.35</v>
      </c>
      <c r="K4119" s="22">
        <v>0</v>
      </c>
      <c r="L4119" s="24">
        <v>0</v>
      </c>
      <c r="M4119" s="22" t="s">
        <v>4941</v>
      </c>
      <c r="N4119" s="22">
        <v>2</v>
      </c>
      <c r="O4119" s="22">
        <v>612.5</v>
      </c>
      <c r="P4119" s="19">
        <f t="shared" si="64"/>
        <v>10</v>
      </c>
    </row>
    <row r="4120" spans="1:16" x14ac:dyDescent="0.25">
      <c r="A4120" s="21">
        <v>44853</v>
      </c>
      <c r="B4120" s="22" t="s">
        <v>2553</v>
      </c>
      <c r="C4120" s="22" t="s">
        <v>10</v>
      </c>
      <c r="D4120" s="22">
        <v>2</v>
      </c>
      <c r="E4120" s="22" t="s">
        <v>510</v>
      </c>
      <c r="F4120" s="22" t="s">
        <v>407</v>
      </c>
      <c r="G4120" s="22">
        <v>95</v>
      </c>
      <c r="H4120" s="22">
        <v>20</v>
      </c>
      <c r="I4120" s="22">
        <v>20</v>
      </c>
      <c r="J4120" s="23">
        <v>2.17</v>
      </c>
      <c r="K4120" s="22">
        <v>0</v>
      </c>
      <c r="L4120" s="24">
        <v>0</v>
      </c>
      <c r="M4120" s="22" t="s">
        <v>5773</v>
      </c>
      <c r="N4120" s="22">
        <v>4</v>
      </c>
      <c r="O4120" s="22">
        <v>43.4</v>
      </c>
      <c r="P4120" s="19">
        <f t="shared" si="64"/>
        <v>10</v>
      </c>
    </row>
    <row r="4121" spans="1:16" x14ac:dyDescent="0.25">
      <c r="A4121" s="21">
        <v>44853</v>
      </c>
      <c r="B4121" s="22" t="s">
        <v>3843</v>
      </c>
      <c r="C4121" s="22" t="s">
        <v>10</v>
      </c>
      <c r="D4121" s="22">
        <v>2</v>
      </c>
      <c r="E4121" s="22" t="s">
        <v>880</v>
      </c>
      <c r="F4121" s="22" t="s">
        <v>863</v>
      </c>
      <c r="G4121" s="22">
        <v>235</v>
      </c>
      <c r="H4121" s="22">
        <v>10</v>
      </c>
      <c r="I4121" s="22">
        <v>10</v>
      </c>
      <c r="J4121" s="23">
        <v>8.52</v>
      </c>
      <c r="K4121" s="22">
        <v>0</v>
      </c>
      <c r="L4121" s="24">
        <v>0</v>
      </c>
      <c r="M4121" s="22" t="s">
        <v>5860</v>
      </c>
      <c r="N4121" s="22">
        <v>5</v>
      </c>
      <c r="O4121" s="22">
        <v>85.210650900000005</v>
      </c>
      <c r="P4121" s="19">
        <f t="shared" si="64"/>
        <v>10</v>
      </c>
    </row>
    <row r="4122" spans="1:16" x14ac:dyDescent="0.25">
      <c r="A4122" s="21">
        <v>44853</v>
      </c>
      <c r="B4122" s="22" t="s">
        <v>2274</v>
      </c>
      <c r="C4122" s="22" t="s">
        <v>966</v>
      </c>
      <c r="D4122" s="22">
        <v>2</v>
      </c>
      <c r="E4122" s="22" t="s">
        <v>1012</v>
      </c>
      <c r="F4122" s="22" t="s">
        <v>863</v>
      </c>
      <c r="G4122" s="22">
        <v>1581</v>
      </c>
      <c r="H4122" s="22">
        <v>81</v>
      </c>
      <c r="I4122" s="22">
        <v>70</v>
      </c>
      <c r="J4122" s="23">
        <v>3.46</v>
      </c>
      <c r="K4122" s="22">
        <v>-11</v>
      </c>
      <c r="L4122" s="24">
        <v>-38.04</v>
      </c>
      <c r="M4122" s="22" t="s">
        <v>6736</v>
      </c>
      <c r="N4122" s="22">
        <v>5</v>
      </c>
      <c r="O4122" s="22">
        <v>280.07963324999997</v>
      </c>
      <c r="P4122" s="19">
        <f t="shared" si="64"/>
        <v>10</v>
      </c>
    </row>
    <row r="4123" spans="1:16" x14ac:dyDescent="0.25">
      <c r="A4123" s="21">
        <v>44853</v>
      </c>
      <c r="B4123" s="22" t="s">
        <v>2338</v>
      </c>
      <c r="C4123" s="22" t="s">
        <v>966</v>
      </c>
      <c r="D4123" s="22">
        <v>2</v>
      </c>
      <c r="E4123" s="22" t="s">
        <v>1007</v>
      </c>
      <c r="F4123" s="22" t="s">
        <v>863</v>
      </c>
      <c r="G4123" s="22">
        <v>3833</v>
      </c>
      <c r="H4123" s="22">
        <v>133</v>
      </c>
      <c r="I4123" s="22">
        <v>123</v>
      </c>
      <c r="J4123" s="23">
        <v>2.0299999999999998</v>
      </c>
      <c r="K4123" s="22">
        <v>-10</v>
      </c>
      <c r="L4123" s="24">
        <v>-20.32</v>
      </c>
      <c r="M4123" s="22" t="s">
        <v>6737</v>
      </c>
      <c r="N4123" s="22">
        <v>5</v>
      </c>
      <c r="O4123" s="22">
        <v>270.20279068999997</v>
      </c>
      <c r="P4123" s="19">
        <f t="shared" si="64"/>
        <v>10</v>
      </c>
    </row>
    <row r="4124" spans="1:16" x14ac:dyDescent="0.25">
      <c r="A4124" s="21">
        <v>44853</v>
      </c>
      <c r="B4124" s="22" t="s">
        <v>4938</v>
      </c>
      <c r="C4124" s="22" t="s">
        <v>10</v>
      </c>
      <c r="D4124" s="22">
        <v>2</v>
      </c>
      <c r="E4124" s="22" t="s">
        <v>872</v>
      </c>
      <c r="F4124" s="22" t="s">
        <v>863</v>
      </c>
      <c r="G4124" s="22">
        <v>531</v>
      </c>
      <c r="H4124" s="22">
        <v>321</v>
      </c>
      <c r="I4124" s="22">
        <v>326</v>
      </c>
      <c r="J4124" s="23">
        <v>2.59</v>
      </c>
      <c r="K4124" s="22">
        <v>5</v>
      </c>
      <c r="L4124" s="24">
        <v>12.93</v>
      </c>
      <c r="M4124" s="22" t="s">
        <v>6935</v>
      </c>
      <c r="N4124" s="22">
        <v>5</v>
      </c>
      <c r="O4124" s="22">
        <v>830.18167574999995</v>
      </c>
      <c r="P4124" s="19">
        <f t="shared" si="64"/>
        <v>10</v>
      </c>
    </row>
    <row r="4125" spans="1:16" x14ac:dyDescent="0.25">
      <c r="A4125" s="21">
        <v>44853</v>
      </c>
      <c r="B4125" s="22" t="s">
        <v>3077</v>
      </c>
      <c r="C4125" s="22" t="s">
        <v>2176</v>
      </c>
      <c r="D4125" s="22">
        <v>1</v>
      </c>
      <c r="E4125" s="22" t="s">
        <v>2892</v>
      </c>
      <c r="F4125" s="22" t="s">
        <v>407</v>
      </c>
      <c r="G4125" s="22">
        <v>108</v>
      </c>
      <c r="H4125" s="22">
        <v>108</v>
      </c>
      <c r="I4125" s="22">
        <v>104</v>
      </c>
      <c r="J4125" s="23">
        <v>0.41</v>
      </c>
      <c r="K4125" s="22">
        <v>-4</v>
      </c>
      <c r="L4125" s="24">
        <v>-1.64</v>
      </c>
      <c r="M4125" s="22" t="s">
        <v>3173</v>
      </c>
      <c r="N4125" s="22">
        <v>4</v>
      </c>
      <c r="O4125" s="22">
        <v>44.27610336</v>
      </c>
      <c r="P4125" s="19">
        <f t="shared" si="64"/>
        <v>10</v>
      </c>
    </row>
    <row r="4126" spans="1:16" x14ac:dyDescent="0.25">
      <c r="A4126" s="21">
        <v>44853</v>
      </c>
      <c r="B4126" s="22" t="s">
        <v>2411</v>
      </c>
      <c r="C4126" s="22" t="s">
        <v>2176</v>
      </c>
      <c r="D4126" s="22">
        <v>1</v>
      </c>
      <c r="E4126" s="22" t="s">
        <v>2892</v>
      </c>
      <c r="F4126" s="22" t="s">
        <v>407</v>
      </c>
      <c r="G4126" s="22">
        <v>189</v>
      </c>
      <c r="H4126" s="22">
        <v>189</v>
      </c>
      <c r="I4126" s="22">
        <v>188</v>
      </c>
      <c r="J4126" s="23">
        <v>0.17</v>
      </c>
      <c r="K4126" s="22">
        <v>-1</v>
      </c>
      <c r="L4126" s="24">
        <v>-0.17</v>
      </c>
      <c r="M4126" s="22" t="s">
        <v>3173</v>
      </c>
      <c r="N4126" s="22">
        <v>4</v>
      </c>
      <c r="O4126" s="22">
        <v>33.051416580000001</v>
      </c>
      <c r="P4126" s="19">
        <f t="shared" si="64"/>
        <v>10</v>
      </c>
    </row>
    <row r="4127" spans="1:16" x14ac:dyDescent="0.25">
      <c r="A4127" s="21">
        <v>44853</v>
      </c>
      <c r="B4127" s="22" t="s">
        <v>3187</v>
      </c>
      <c r="C4127" s="22" t="s">
        <v>2176</v>
      </c>
      <c r="D4127" s="22">
        <v>1</v>
      </c>
      <c r="E4127" s="22" t="s">
        <v>2561</v>
      </c>
      <c r="F4127" s="22" t="s">
        <v>407</v>
      </c>
      <c r="G4127" s="22">
        <v>93</v>
      </c>
      <c r="H4127" s="22">
        <v>93</v>
      </c>
      <c r="I4127" s="22">
        <v>95</v>
      </c>
      <c r="J4127" s="23">
        <v>1.6</v>
      </c>
      <c r="K4127" s="22">
        <v>2</v>
      </c>
      <c r="L4127" s="24">
        <v>3.19</v>
      </c>
      <c r="M4127" s="22" t="s">
        <v>2571</v>
      </c>
      <c r="N4127" s="22">
        <v>4</v>
      </c>
      <c r="O4127" s="22">
        <v>148.44489252</v>
      </c>
      <c r="P4127" s="19">
        <f t="shared" si="64"/>
        <v>10</v>
      </c>
    </row>
    <row r="4128" spans="1:16" x14ac:dyDescent="0.25">
      <c r="A4128" s="21">
        <v>44854</v>
      </c>
      <c r="B4128" s="22" t="s">
        <v>3688</v>
      </c>
      <c r="C4128" s="22" t="s">
        <v>2176</v>
      </c>
      <c r="D4128" s="22">
        <v>3</v>
      </c>
      <c r="E4128" s="22" t="s">
        <v>2951</v>
      </c>
      <c r="F4128" s="22" t="s">
        <v>696</v>
      </c>
      <c r="G4128" s="22">
        <v>2610</v>
      </c>
      <c r="H4128" s="22">
        <v>1040</v>
      </c>
      <c r="I4128" s="22">
        <v>1040</v>
      </c>
      <c r="J4128" s="23">
        <v>1.76</v>
      </c>
      <c r="K4128" s="22">
        <v>0</v>
      </c>
      <c r="L4128" s="24">
        <v>0</v>
      </c>
      <c r="M4128" s="22" t="s">
        <v>7150</v>
      </c>
      <c r="N4128" s="22">
        <v>1</v>
      </c>
      <c r="O4128" s="22">
        <v>1830.8021784</v>
      </c>
      <c r="P4128" s="19">
        <f t="shared" si="64"/>
        <v>10</v>
      </c>
    </row>
    <row r="4129" spans="1:16" x14ac:dyDescent="0.25">
      <c r="A4129" s="21">
        <v>44854</v>
      </c>
      <c r="B4129" s="22" t="s">
        <v>3304</v>
      </c>
      <c r="C4129" s="22" t="s">
        <v>966</v>
      </c>
      <c r="D4129" s="22">
        <v>2</v>
      </c>
      <c r="E4129" s="22" t="s">
        <v>1042</v>
      </c>
      <c r="F4129" s="22" t="s">
        <v>9</v>
      </c>
      <c r="G4129" s="22">
        <v>104</v>
      </c>
      <c r="H4129" s="22">
        <v>104</v>
      </c>
      <c r="I4129" s="22">
        <v>104</v>
      </c>
      <c r="J4129" s="23">
        <v>4.74</v>
      </c>
      <c r="K4129" s="22">
        <v>0</v>
      </c>
      <c r="L4129" s="24">
        <v>0</v>
      </c>
      <c r="M4129" s="22" t="s">
        <v>7152</v>
      </c>
      <c r="N4129" s="22">
        <v>3</v>
      </c>
      <c r="O4129" s="22">
        <v>493.34261184000002</v>
      </c>
      <c r="P4129" s="19">
        <f t="shared" si="64"/>
        <v>10</v>
      </c>
    </row>
    <row r="4130" spans="1:16" x14ac:dyDescent="0.25">
      <c r="A4130" s="21">
        <v>44854</v>
      </c>
      <c r="B4130" s="22" t="s">
        <v>3007</v>
      </c>
      <c r="C4130" s="22" t="s">
        <v>9</v>
      </c>
      <c r="D4130" s="22">
        <v>2</v>
      </c>
      <c r="E4130" s="22" t="s">
        <v>1089</v>
      </c>
      <c r="F4130" s="22" t="s">
        <v>9</v>
      </c>
      <c r="G4130" s="22">
        <v>953</v>
      </c>
      <c r="H4130" s="22">
        <v>240</v>
      </c>
      <c r="I4130" s="22">
        <v>240</v>
      </c>
      <c r="J4130" s="23">
        <v>2.13</v>
      </c>
      <c r="K4130" s="22">
        <v>0</v>
      </c>
      <c r="L4130" s="24">
        <v>0</v>
      </c>
      <c r="M4130" s="22" t="s">
        <v>7156</v>
      </c>
      <c r="N4130" s="22">
        <v>3</v>
      </c>
      <c r="O4130" s="22">
        <v>510.5079288</v>
      </c>
      <c r="P4130" s="19">
        <f t="shared" si="64"/>
        <v>10</v>
      </c>
    </row>
    <row r="4131" spans="1:16" x14ac:dyDescent="0.25">
      <c r="A4131" s="21">
        <v>44854</v>
      </c>
      <c r="B4131" s="22" t="s">
        <v>3499</v>
      </c>
      <c r="C4131" s="22" t="s">
        <v>9</v>
      </c>
      <c r="D4131" s="22">
        <v>2</v>
      </c>
      <c r="E4131" s="22" t="s">
        <v>1088</v>
      </c>
      <c r="F4131" s="22" t="s">
        <v>9</v>
      </c>
      <c r="G4131" s="22">
        <v>8048</v>
      </c>
      <c r="H4131" s="22">
        <v>1000</v>
      </c>
      <c r="I4131" s="22">
        <v>1000</v>
      </c>
      <c r="J4131" s="23">
        <v>0.7</v>
      </c>
      <c r="K4131" s="22">
        <v>0</v>
      </c>
      <c r="L4131" s="24">
        <v>0</v>
      </c>
      <c r="M4131" s="22" t="s">
        <v>7157</v>
      </c>
      <c r="N4131" s="22">
        <v>3</v>
      </c>
      <c r="O4131" s="22">
        <v>696.21295999999995</v>
      </c>
      <c r="P4131" s="19">
        <f t="shared" si="64"/>
        <v>10</v>
      </c>
    </row>
    <row r="4132" spans="1:16" x14ac:dyDescent="0.25">
      <c r="A4132" s="21">
        <v>44854</v>
      </c>
      <c r="B4132" s="22" t="s">
        <v>4388</v>
      </c>
      <c r="C4132" s="22" t="s">
        <v>931</v>
      </c>
      <c r="D4132" s="22">
        <v>2</v>
      </c>
      <c r="E4132" s="22" t="s">
        <v>1610</v>
      </c>
      <c r="F4132" s="22" t="s">
        <v>1318</v>
      </c>
      <c r="G4132" s="22">
        <v>2257</v>
      </c>
      <c r="H4132" s="22">
        <v>1840</v>
      </c>
      <c r="I4132" s="22">
        <v>1840</v>
      </c>
      <c r="J4132" s="23">
        <v>1.53</v>
      </c>
      <c r="K4132" s="22">
        <v>0</v>
      </c>
      <c r="L4132" s="24">
        <v>0</v>
      </c>
      <c r="M4132" s="22" t="s">
        <v>7167</v>
      </c>
      <c r="N4132" s="22">
        <v>2</v>
      </c>
      <c r="O4132" s="22">
        <v>2824.0000024000001</v>
      </c>
      <c r="P4132" s="19">
        <f t="shared" si="64"/>
        <v>10</v>
      </c>
    </row>
    <row r="4133" spans="1:16" x14ac:dyDescent="0.25">
      <c r="A4133" s="21">
        <v>44854</v>
      </c>
      <c r="B4133" s="22" t="s">
        <v>3688</v>
      </c>
      <c r="C4133" s="22" t="s">
        <v>931</v>
      </c>
      <c r="D4133" s="22">
        <v>2</v>
      </c>
      <c r="E4133" s="22" t="s">
        <v>1577</v>
      </c>
      <c r="F4133" s="22" t="s">
        <v>1318</v>
      </c>
      <c r="G4133" s="22">
        <v>2610</v>
      </c>
      <c r="H4133" s="22">
        <v>800</v>
      </c>
      <c r="I4133" s="22">
        <v>800</v>
      </c>
      <c r="J4133" s="23">
        <v>1.76</v>
      </c>
      <c r="K4133" s="22">
        <v>0</v>
      </c>
      <c r="L4133" s="24">
        <v>0</v>
      </c>
      <c r="M4133" s="22" t="s">
        <v>7168</v>
      </c>
      <c r="N4133" s="22">
        <v>2</v>
      </c>
      <c r="O4133" s="22">
        <v>1408.3093679999999</v>
      </c>
      <c r="P4133" s="19">
        <f t="shared" si="64"/>
        <v>10</v>
      </c>
    </row>
    <row r="4134" spans="1:16" x14ac:dyDescent="0.25">
      <c r="A4134" s="21">
        <v>44854</v>
      </c>
      <c r="B4134" s="22" t="s">
        <v>5195</v>
      </c>
      <c r="C4134" s="22" t="s">
        <v>10</v>
      </c>
      <c r="D4134" s="22">
        <v>2</v>
      </c>
      <c r="E4134" s="22" t="s">
        <v>58</v>
      </c>
      <c r="F4134" s="22" t="s">
        <v>9</v>
      </c>
      <c r="G4134" s="22">
        <v>39</v>
      </c>
      <c r="H4134" s="22">
        <v>39</v>
      </c>
      <c r="I4134" s="22">
        <v>39</v>
      </c>
      <c r="J4134" s="23">
        <v>6.52</v>
      </c>
      <c r="K4134" s="22">
        <v>0</v>
      </c>
      <c r="L4134" s="24">
        <v>0</v>
      </c>
      <c r="M4134" s="22" t="s">
        <v>7169</v>
      </c>
      <c r="N4134" s="22">
        <v>3</v>
      </c>
      <c r="O4134" s="22">
        <v>254.28</v>
      </c>
      <c r="P4134" s="19">
        <f t="shared" si="64"/>
        <v>10</v>
      </c>
    </row>
    <row r="4135" spans="1:16" x14ac:dyDescent="0.25">
      <c r="A4135" s="21">
        <v>44854</v>
      </c>
      <c r="B4135" s="22" t="s">
        <v>6407</v>
      </c>
      <c r="C4135" s="22" t="s">
        <v>10</v>
      </c>
      <c r="D4135" s="22">
        <v>2</v>
      </c>
      <c r="E4135" s="22" t="s">
        <v>59</v>
      </c>
      <c r="F4135" s="22" t="s">
        <v>9</v>
      </c>
      <c r="G4135" s="22">
        <v>6</v>
      </c>
      <c r="H4135" s="22">
        <v>6</v>
      </c>
      <c r="I4135" s="22">
        <v>6</v>
      </c>
      <c r="J4135" s="23">
        <v>1.41</v>
      </c>
      <c r="K4135" s="22">
        <v>0</v>
      </c>
      <c r="L4135" s="24">
        <v>0</v>
      </c>
      <c r="M4135" s="22" t="s">
        <v>7170</v>
      </c>
      <c r="N4135" s="22">
        <v>3</v>
      </c>
      <c r="O4135" s="22">
        <v>8.4651337200000007</v>
      </c>
      <c r="P4135" s="19">
        <f t="shared" si="64"/>
        <v>10</v>
      </c>
    </row>
    <row r="4136" spans="1:16" x14ac:dyDescent="0.25">
      <c r="A4136" s="21">
        <v>44854</v>
      </c>
      <c r="B4136" s="22" t="s">
        <v>5880</v>
      </c>
      <c r="C4136" s="22" t="s">
        <v>10</v>
      </c>
      <c r="D4136" s="22">
        <v>2</v>
      </c>
      <c r="E4136" s="22" t="s">
        <v>60</v>
      </c>
      <c r="F4136" s="22" t="s">
        <v>9</v>
      </c>
      <c r="G4136" s="22">
        <v>30</v>
      </c>
      <c r="H4136" s="22">
        <v>30</v>
      </c>
      <c r="I4136" s="22">
        <v>30</v>
      </c>
      <c r="J4136" s="23">
        <v>2.52</v>
      </c>
      <c r="K4136" s="22">
        <v>0</v>
      </c>
      <c r="L4136" s="24">
        <v>0</v>
      </c>
      <c r="M4136" s="22" t="s">
        <v>7171</v>
      </c>
      <c r="N4136" s="22">
        <v>3</v>
      </c>
      <c r="O4136" s="22">
        <v>75.701999999999998</v>
      </c>
      <c r="P4136" s="19">
        <f t="shared" si="64"/>
        <v>10</v>
      </c>
    </row>
    <row r="4137" spans="1:16" x14ac:dyDescent="0.25">
      <c r="A4137" s="21">
        <v>44854</v>
      </c>
      <c r="B4137" s="22" t="s">
        <v>2921</v>
      </c>
      <c r="C4137" s="22" t="s">
        <v>10</v>
      </c>
      <c r="D4137" s="22">
        <v>2</v>
      </c>
      <c r="E4137" s="22" t="s">
        <v>61</v>
      </c>
      <c r="F4137" s="22" t="s">
        <v>9</v>
      </c>
      <c r="G4137" s="22">
        <v>199</v>
      </c>
      <c r="H4137" s="22">
        <v>199</v>
      </c>
      <c r="I4137" s="22">
        <v>199</v>
      </c>
      <c r="J4137" s="23">
        <v>1.88</v>
      </c>
      <c r="K4137" s="22">
        <v>0</v>
      </c>
      <c r="L4137" s="24">
        <v>0</v>
      </c>
      <c r="M4137" s="22" t="s">
        <v>7172</v>
      </c>
      <c r="N4137" s="22">
        <v>3</v>
      </c>
      <c r="O4137" s="22">
        <v>374.12</v>
      </c>
      <c r="P4137" s="19">
        <f t="shared" si="64"/>
        <v>10</v>
      </c>
    </row>
    <row r="4138" spans="1:16" x14ac:dyDescent="0.25">
      <c r="A4138" s="21">
        <v>44854</v>
      </c>
      <c r="B4138" s="22" t="s">
        <v>2293</v>
      </c>
      <c r="C4138" s="22" t="s">
        <v>10</v>
      </c>
      <c r="D4138" s="22">
        <v>2</v>
      </c>
      <c r="E4138" s="22" t="s">
        <v>57</v>
      </c>
      <c r="F4138" s="22" t="s">
        <v>9</v>
      </c>
      <c r="G4138" s="22">
        <v>71</v>
      </c>
      <c r="H4138" s="22">
        <v>71</v>
      </c>
      <c r="I4138" s="22">
        <v>71</v>
      </c>
      <c r="J4138" s="23">
        <v>4.6900000000000004</v>
      </c>
      <c r="K4138" s="22">
        <v>0</v>
      </c>
      <c r="L4138" s="24">
        <v>0</v>
      </c>
      <c r="M4138" s="22" t="s">
        <v>7173</v>
      </c>
      <c r="N4138" s="22">
        <v>3</v>
      </c>
      <c r="O4138" s="22">
        <v>333.02418437</v>
      </c>
      <c r="P4138" s="19">
        <f t="shared" si="64"/>
        <v>10</v>
      </c>
    </row>
    <row r="4139" spans="1:16" x14ac:dyDescent="0.25">
      <c r="A4139" s="21">
        <v>44854</v>
      </c>
      <c r="B4139" s="22" t="s">
        <v>2309</v>
      </c>
      <c r="C4139" s="22" t="s">
        <v>10</v>
      </c>
      <c r="D4139" s="22">
        <v>2</v>
      </c>
      <c r="E4139" s="22" t="s">
        <v>53</v>
      </c>
      <c r="F4139" s="22" t="s">
        <v>9</v>
      </c>
      <c r="G4139" s="22">
        <v>403</v>
      </c>
      <c r="H4139" s="22">
        <v>43</v>
      </c>
      <c r="I4139" s="22">
        <v>43</v>
      </c>
      <c r="J4139" s="23">
        <v>0.04</v>
      </c>
      <c r="K4139" s="22">
        <v>0</v>
      </c>
      <c r="L4139" s="24">
        <v>0</v>
      </c>
      <c r="M4139" s="22" t="s">
        <v>7174</v>
      </c>
      <c r="N4139" s="22">
        <v>3</v>
      </c>
      <c r="O4139" s="22">
        <v>1.87636348</v>
      </c>
      <c r="P4139" s="19">
        <f t="shared" si="64"/>
        <v>10</v>
      </c>
    </row>
    <row r="4140" spans="1:16" x14ac:dyDescent="0.25">
      <c r="A4140" s="21">
        <v>44854</v>
      </c>
      <c r="B4140" s="22" t="s">
        <v>6148</v>
      </c>
      <c r="C4140" s="22" t="s">
        <v>10</v>
      </c>
      <c r="D4140" s="22">
        <v>2</v>
      </c>
      <c r="E4140" s="22" t="s">
        <v>56</v>
      </c>
      <c r="F4140" s="22" t="s">
        <v>9</v>
      </c>
      <c r="G4140" s="22">
        <v>7</v>
      </c>
      <c r="H4140" s="22">
        <v>7</v>
      </c>
      <c r="I4140" s="22">
        <v>7</v>
      </c>
      <c r="J4140" s="23">
        <v>5.25</v>
      </c>
      <c r="K4140" s="22">
        <v>0</v>
      </c>
      <c r="L4140" s="24">
        <v>0</v>
      </c>
      <c r="M4140" s="22" t="s">
        <v>7175</v>
      </c>
      <c r="N4140" s="22">
        <v>3</v>
      </c>
      <c r="O4140" s="22">
        <v>36.746345650000002</v>
      </c>
      <c r="P4140" s="19">
        <f t="shared" si="64"/>
        <v>10</v>
      </c>
    </row>
    <row r="4141" spans="1:16" x14ac:dyDescent="0.25">
      <c r="A4141" s="21">
        <v>44854</v>
      </c>
      <c r="B4141" s="22" t="s">
        <v>6150</v>
      </c>
      <c r="C4141" s="22" t="s">
        <v>10</v>
      </c>
      <c r="D4141" s="22">
        <v>2</v>
      </c>
      <c r="E4141" s="22" t="s">
        <v>55</v>
      </c>
      <c r="F4141" s="22" t="s">
        <v>9</v>
      </c>
      <c r="G4141" s="22">
        <v>17</v>
      </c>
      <c r="H4141" s="22">
        <v>17</v>
      </c>
      <c r="I4141" s="22">
        <v>17</v>
      </c>
      <c r="J4141" s="23">
        <v>3.77</v>
      </c>
      <c r="K4141" s="22">
        <v>0</v>
      </c>
      <c r="L4141" s="24">
        <v>0</v>
      </c>
      <c r="M4141" s="22" t="s">
        <v>7176</v>
      </c>
      <c r="N4141" s="22">
        <v>3</v>
      </c>
      <c r="O4141" s="22">
        <v>64.061424869999996</v>
      </c>
      <c r="P4141" s="19">
        <f t="shared" si="64"/>
        <v>10</v>
      </c>
    </row>
    <row r="4142" spans="1:16" x14ac:dyDescent="0.25">
      <c r="A4142" s="21">
        <v>44854</v>
      </c>
      <c r="B4142" s="22" t="s">
        <v>4384</v>
      </c>
      <c r="C4142" s="22" t="s">
        <v>10</v>
      </c>
      <c r="D4142" s="22">
        <v>2</v>
      </c>
      <c r="E4142" s="22" t="s">
        <v>54</v>
      </c>
      <c r="F4142" s="22" t="s">
        <v>9</v>
      </c>
      <c r="G4142" s="22">
        <v>424</v>
      </c>
      <c r="H4142" s="22">
        <v>44</v>
      </c>
      <c r="I4142" s="22">
        <v>44</v>
      </c>
      <c r="J4142" s="23">
        <v>88.06</v>
      </c>
      <c r="K4142" s="22">
        <v>0</v>
      </c>
      <c r="L4142" s="24">
        <v>0</v>
      </c>
      <c r="M4142" s="22" t="s">
        <v>7177</v>
      </c>
      <c r="N4142" s="22">
        <v>3</v>
      </c>
      <c r="O4142" s="22">
        <v>3874.5246474</v>
      </c>
      <c r="P4142" s="19">
        <f t="shared" si="64"/>
        <v>10</v>
      </c>
    </row>
    <row r="4143" spans="1:16" x14ac:dyDescent="0.25">
      <c r="A4143" s="21">
        <v>44854</v>
      </c>
      <c r="B4143" s="22" t="s">
        <v>3688</v>
      </c>
      <c r="C4143" s="22" t="s">
        <v>9</v>
      </c>
      <c r="D4143" s="22">
        <v>2</v>
      </c>
      <c r="E4143" s="22" t="s">
        <v>1223</v>
      </c>
      <c r="F4143" s="22" t="s">
        <v>407</v>
      </c>
      <c r="G4143" s="22">
        <v>2610</v>
      </c>
      <c r="H4143" s="22">
        <v>480</v>
      </c>
      <c r="I4143" s="22">
        <v>400</v>
      </c>
      <c r="J4143" s="23">
        <v>1.76</v>
      </c>
      <c r="K4143" s="22">
        <v>-80</v>
      </c>
      <c r="L4143" s="24">
        <v>-140.83000000000001</v>
      </c>
      <c r="M4143" s="22" t="s">
        <v>7204</v>
      </c>
      <c r="N4143" s="22">
        <v>4</v>
      </c>
      <c r="O4143" s="22">
        <v>844.98562079999999</v>
      </c>
      <c r="P4143" s="19">
        <f t="shared" si="64"/>
        <v>10</v>
      </c>
    </row>
    <row r="4144" spans="1:16" x14ac:dyDescent="0.25">
      <c r="A4144" s="21">
        <v>44854</v>
      </c>
      <c r="B4144" s="22" t="s">
        <v>3688</v>
      </c>
      <c r="C4144" s="22" t="s">
        <v>966</v>
      </c>
      <c r="D4144" s="22">
        <v>2</v>
      </c>
      <c r="E4144" s="22" t="s">
        <v>975</v>
      </c>
      <c r="F4144" s="22" t="s">
        <v>863</v>
      </c>
      <c r="G4144" s="22">
        <v>2610</v>
      </c>
      <c r="H4144" s="22">
        <v>290</v>
      </c>
      <c r="I4144" s="22">
        <v>220</v>
      </c>
      <c r="J4144" s="23">
        <v>1.76</v>
      </c>
      <c r="K4144" s="22">
        <v>-70</v>
      </c>
      <c r="L4144" s="24">
        <v>-123.23</v>
      </c>
      <c r="M4144" s="22" t="s">
        <v>7205</v>
      </c>
      <c r="N4144" s="22">
        <v>5</v>
      </c>
      <c r="O4144" s="22">
        <v>510.51214590000001</v>
      </c>
      <c r="P4144" s="19">
        <f t="shared" si="64"/>
        <v>10</v>
      </c>
    </row>
    <row r="4145" spans="1:16" x14ac:dyDescent="0.25">
      <c r="A4145" s="21">
        <v>44854</v>
      </c>
      <c r="B4145" s="22" t="s">
        <v>4388</v>
      </c>
      <c r="C4145" s="22" t="s">
        <v>10</v>
      </c>
      <c r="D4145" s="22">
        <v>2</v>
      </c>
      <c r="E4145" s="22" t="s">
        <v>903</v>
      </c>
      <c r="F4145" s="22" t="s">
        <v>863</v>
      </c>
      <c r="G4145" s="22">
        <v>2257</v>
      </c>
      <c r="H4145" s="22">
        <v>417</v>
      </c>
      <c r="I4145" s="22">
        <v>487</v>
      </c>
      <c r="J4145" s="23">
        <v>1.53</v>
      </c>
      <c r="K4145" s="22">
        <v>70</v>
      </c>
      <c r="L4145" s="24">
        <v>107.43</v>
      </c>
      <c r="M4145" s="22" t="s">
        <v>7207</v>
      </c>
      <c r="N4145" s="22">
        <v>5</v>
      </c>
      <c r="O4145" s="22">
        <v>640.00434837</v>
      </c>
      <c r="P4145" s="19">
        <f t="shared" si="64"/>
        <v>10</v>
      </c>
    </row>
    <row r="4146" spans="1:16" x14ac:dyDescent="0.25">
      <c r="A4146" s="21">
        <v>44854</v>
      </c>
      <c r="B4146" s="22" t="s">
        <v>3109</v>
      </c>
      <c r="C4146" s="22" t="s">
        <v>2176</v>
      </c>
      <c r="D4146" s="22">
        <v>1</v>
      </c>
      <c r="E4146" s="22" t="s">
        <v>3110</v>
      </c>
      <c r="F4146" s="22" t="s">
        <v>407</v>
      </c>
      <c r="G4146" s="22">
        <v>-329</v>
      </c>
      <c r="H4146" s="22">
        <v>-329</v>
      </c>
      <c r="I4146" s="22">
        <v>325</v>
      </c>
      <c r="J4146" s="23">
        <v>1.01</v>
      </c>
      <c r="K4146" s="22">
        <v>654</v>
      </c>
      <c r="L4146" s="24">
        <v>663.78</v>
      </c>
      <c r="M4146" s="22" t="s">
        <v>7210</v>
      </c>
      <c r="N4146" s="22">
        <v>4</v>
      </c>
      <c r="O4146" s="22">
        <v>-333.92219861000001</v>
      </c>
      <c r="P4146" s="19">
        <f t="shared" si="64"/>
        <v>10</v>
      </c>
    </row>
    <row r="4147" spans="1:16" x14ac:dyDescent="0.25">
      <c r="A4147" s="21">
        <v>44854</v>
      </c>
      <c r="B4147" s="22" t="s">
        <v>3274</v>
      </c>
      <c r="C4147" s="22" t="s">
        <v>2176</v>
      </c>
      <c r="D4147" s="22">
        <v>1</v>
      </c>
      <c r="E4147" s="22" t="s">
        <v>2561</v>
      </c>
      <c r="F4147" s="22" t="s">
        <v>407</v>
      </c>
      <c r="G4147" s="22">
        <v>3824</v>
      </c>
      <c r="H4147" s="22">
        <v>3824</v>
      </c>
      <c r="I4147" s="22">
        <v>2595</v>
      </c>
      <c r="J4147" s="23">
        <v>7.0000000000000007E-2</v>
      </c>
      <c r="K4147" s="22">
        <v>-1229</v>
      </c>
      <c r="L4147" s="24">
        <v>-85.29</v>
      </c>
      <c r="M4147" s="22" t="s">
        <v>7211</v>
      </c>
      <c r="N4147" s="22">
        <v>4</v>
      </c>
      <c r="O4147" s="22">
        <v>265.38892687999999</v>
      </c>
      <c r="P4147" s="19">
        <f t="shared" si="64"/>
        <v>10</v>
      </c>
    </row>
    <row r="4148" spans="1:16" x14ac:dyDescent="0.25">
      <c r="A4148" s="21">
        <v>44854</v>
      </c>
      <c r="B4148" s="22" t="s">
        <v>3480</v>
      </c>
      <c r="C4148" s="22" t="s">
        <v>2176</v>
      </c>
      <c r="D4148" s="22">
        <v>1</v>
      </c>
      <c r="E4148" s="22" t="s">
        <v>3167</v>
      </c>
      <c r="F4148" s="22" t="s">
        <v>407</v>
      </c>
      <c r="G4148" s="22">
        <v>-8</v>
      </c>
      <c r="H4148" s="22">
        <v>-8</v>
      </c>
      <c r="I4148" s="22">
        <v>39</v>
      </c>
      <c r="J4148" s="23">
        <v>0.87</v>
      </c>
      <c r="K4148" s="22">
        <v>47</v>
      </c>
      <c r="L4148" s="24">
        <v>40.85</v>
      </c>
      <c r="M4148" s="22" t="s">
        <v>7212</v>
      </c>
      <c r="N4148" s="22">
        <v>4</v>
      </c>
      <c r="O4148" s="22">
        <v>-6.95269592</v>
      </c>
      <c r="P4148" s="19">
        <f t="shared" si="64"/>
        <v>10</v>
      </c>
    </row>
    <row r="4149" spans="1:16" x14ac:dyDescent="0.25">
      <c r="A4149" s="21">
        <v>44854</v>
      </c>
      <c r="B4149" s="22" t="s">
        <v>7144</v>
      </c>
      <c r="C4149" s="22" t="s">
        <v>2176</v>
      </c>
      <c r="D4149" s="22">
        <v>1</v>
      </c>
      <c r="E4149" s="22" t="s">
        <v>3110</v>
      </c>
      <c r="F4149" s="22" t="s">
        <v>407</v>
      </c>
      <c r="G4149" s="22">
        <v>4814</v>
      </c>
      <c r="H4149" s="22">
        <v>-138</v>
      </c>
      <c r="I4149" s="22">
        <v>0</v>
      </c>
      <c r="J4149" s="23">
        <v>0.23</v>
      </c>
      <c r="K4149" s="22">
        <v>138</v>
      </c>
      <c r="L4149" s="24">
        <v>32.4</v>
      </c>
      <c r="M4149" s="22" t="s">
        <v>7210</v>
      </c>
      <c r="N4149" s="22">
        <v>4</v>
      </c>
      <c r="O4149" s="22">
        <v>-32.399671740000002</v>
      </c>
      <c r="P4149" s="19">
        <f t="shared" si="64"/>
        <v>10</v>
      </c>
    </row>
    <row r="4150" spans="1:16" x14ac:dyDescent="0.25">
      <c r="A4150" s="21">
        <v>44855</v>
      </c>
      <c r="B4150" s="22" t="s">
        <v>2194</v>
      </c>
      <c r="C4150" s="22" t="s">
        <v>10</v>
      </c>
      <c r="D4150" s="22">
        <v>2</v>
      </c>
      <c r="E4150" s="22" t="s">
        <v>96</v>
      </c>
      <c r="F4150" s="22" t="s">
        <v>9</v>
      </c>
      <c r="G4150" s="22">
        <v>736</v>
      </c>
      <c r="H4150" s="22">
        <v>97</v>
      </c>
      <c r="I4150" s="22">
        <v>97</v>
      </c>
      <c r="J4150" s="23">
        <v>0</v>
      </c>
      <c r="K4150" s="22">
        <v>0</v>
      </c>
      <c r="L4150" s="24">
        <v>0</v>
      </c>
      <c r="M4150" s="22" t="s">
        <v>7145</v>
      </c>
      <c r="N4150" s="22">
        <v>3</v>
      </c>
      <c r="O4150" s="22">
        <v>0</v>
      </c>
      <c r="P4150" s="19">
        <f t="shared" si="64"/>
        <v>10</v>
      </c>
    </row>
    <row r="4151" spans="1:16" x14ac:dyDescent="0.25">
      <c r="A4151" s="21">
        <v>44855</v>
      </c>
      <c r="B4151" s="22" t="s">
        <v>2210</v>
      </c>
      <c r="C4151" s="22" t="s">
        <v>10</v>
      </c>
      <c r="D4151" s="22">
        <v>2</v>
      </c>
      <c r="E4151" s="22" t="s">
        <v>103</v>
      </c>
      <c r="F4151" s="22" t="s">
        <v>9</v>
      </c>
      <c r="G4151" s="22">
        <v>120</v>
      </c>
      <c r="H4151" s="22">
        <v>120</v>
      </c>
      <c r="I4151" s="22">
        <v>120</v>
      </c>
      <c r="J4151" s="23">
        <v>0</v>
      </c>
      <c r="K4151" s="22">
        <v>0</v>
      </c>
      <c r="L4151" s="24">
        <v>0</v>
      </c>
      <c r="M4151" s="22" t="s">
        <v>7146</v>
      </c>
      <c r="N4151" s="22">
        <v>3</v>
      </c>
      <c r="O4151" s="22">
        <v>0</v>
      </c>
      <c r="P4151" s="19">
        <f t="shared" si="64"/>
        <v>10</v>
      </c>
    </row>
    <row r="4152" spans="1:16" x14ac:dyDescent="0.25">
      <c r="A4152" s="21">
        <v>44855</v>
      </c>
      <c r="B4152" s="22" t="s">
        <v>2577</v>
      </c>
      <c r="C4152" s="22" t="s">
        <v>10</v>
      </c>
      <c r="D4152" s="22">
        <v>2</v>
      </c>
      <c r="E4152" s="22" t="s">
        <v>113</v>
      </c>
      <c r="F4152" s="22" t="s">
        <v>9</v>
      </c>
      <c r="G4152" s="22">
        <v>70</v>
      </c>
      <c r="H4152" s="22">
        <v>70</v>
      </c>
      <c r="I4152" s="22">
        <v>70</v>
      </c>
      <c r="J4152" s="23">
        <v>0</v>
      </c>
      <c r="K4152" s="22">
        <v>0</v>
      </c>
      <c r="L4152" s="24">
        <v>0</v>
      </c>
      <c r="M4152" s="22" t="s">
        <v>7147</v>
      </c>
      <c r="N4152" s="22">
        <v>3</v>
      </c>
      <c r="O4152" s="22">
        <v>0</v>
      </c>
      <c r="P4152" s="19">
        <f t="shared" si="64"/>
        <v>10</v>
      </c>
    </row>
    <row r="4153" spans="1:16" x14ac:dyDescent="0.25">
      <c r="A4153" s="21">
        <v>44855</v>
      </c>
      <c r="B4153" s="22" t="s">
        <v>2303</v>
      </c>
      <c r="C4153" s="22" t="s">
        <v>10</v>
      </c>
      <c r="D4153" s="22">
        <v>2</v>
      </c>
      <c r="E4153" s="22" t="s">
        <v>154</v>
      </c>
      <c r="F4153" s="22" t="s">
        <v>9</v>
      </c>
      <c r="G4153" s="22">
        <v>1349</v>
      </c>
      <c r="H4153" s="22">
        <v>149</v>
      </c>
      <c r="I4153" s="22">
        <v>149</v>
      </c>
      <c r="J4153" s="23">
        <v>0</v>
      </c>
      <c r="K4153" s="22">
        <v>0</v>
      </c>
      <c r="L4153" s="24">
        <v>0</v>
      </c>
      <c r="M4153" s="22" t="s">
        <v>7148</v>
      </c>
      <c r="N4153" s="22">
        <v>3</v>
      </c>
      <c r="O4153" s="22">
        <v>0</v>
      </c>
      <c r="P4153" s="19">
        <f t="shared" si="64"/>
        <v>10</v>
      </c>
    </row>
    <row r="4154" spans="1:16" x14ac:dyDescent="0.25">
      <c r="A4154" s="21">
        <v>44855</v>
      </c>
      <c r="B4154" s="22" t="s">
        <v>2783</v>
      </c>
      <c r="C4154" s="22" t="s">
        <v>10</v>
      </c>
      <c r="D4154" s="22">
        <v>2</v>
      </c>
      <c r="E4154" s="22" t="s">
        <v>157</v>
      </c>
      <c r="F4154" s="22" t="s">
        <v>9</v>
      </c>
      <c r="G4154" s="22">
        <v>14</v>
      </c>
      <c r="H4154" s="22">
        <v>14</v>
      </c>
      <c r="I4154" s="22">
        <v>14</v>
      </c>
      <c r="J4154" s="23">
        <v>0</v>
      </c>
      <c r="K4154" s="22">
        <v>0</v>
      </c>
      <c r="L4154" s="24">
        <v>0</v>
      </c>
      <c r="M4154" s="22" t="s">
        <v>7149</v>
      </c>
      <c r="N4154" s="22">
        <v>3</v>
      </c>
      <c r="O4154" s="22">
        <v>0</v>
      </c>
      <c r="P4154" s="19">
        <f t="shared" si="64"/>
        <v>10</v>
      </c>
    </row>
    <row r="4155" spans="1:16" x14ac:dyDescent="0.25">
      <c r="A4155" s="21">
        <v>44855</v>
      </c>
      <c r="B4155" s="22" t="s">
        <v>3522</v>
      </c>
      <c r="C4155" s="22" t="s">
        <v>966</v>
      </c>
      <c r="D4155" s="22">
        <v>2</v>
      </c>
      <c r="E4155" s="22" t="s">
        <v>1054</v>
      </c>
      <c r="F4155" s="22" t="s">
        <v>9</v>
      </c>
      <c r="G4155" s="22">
        <v>13</v>
      </c>
      <c r="H4155" s="22">
        <v>13</v>
      </c>
      <c r="I4155" s="22">
        <v>13</v>
      </c>
      <c r="J4155" s="23">
        <v>9</v>
      </c>
      <c r="K4155" s="22">
        <v>0</v>
      </c>
      <c r="L4155" s="24">
        <v>0</v>
      </c>
      <c r="M4155" s="22" t="s">
        <v>7153</v>
      </c>
      <c r="N4155" s="22">
        <v>3</v>
      </c>
      <c r="O4155" s="22">
        <v>117</v>
      </c>
      <c r="P4155" s="19">
        <f t="shared" si="64"/>
        <v>10</v>
      </c>
    </row>
    <row r="4156" spans="1:16" x14ac:dyDescent="0.25">
      <c r="A4156" s="21">
        <v>44855</v>
      </c>
      <c r="B4156" s="22" t="s">
        <v>3848</v>
      </c>
      <c r="C4156" s="22" t="s">
        <v>966</v>
      </c>
      <c r="D4156" s="22">
        <v>2</v>
      </c>
      <c r="E4156" s="22" t="s">
        <v>1045</v>
      </c>
      <c r="F4156" s="22" t="s">
        <v>9</v>
      </c>
      <c r="G4156" s="22">
        <v>256</v>
      </c>
      <c r="H4156" s="22">
        <v>16</v>
      </c>
      <c r="I4156" s="22">
        <v>16</v>
      </c>
      <c r="J4156" s="23">
        <v>7.57</v>
      </c>
      <c r="K4156" s="22">
        <v>0</v>
      </c>
      <c r="L4156" s="24">
        <v>0</v>
      </c>
      <c r="M4156" s="22" t="s">
        <v>7154</v>
      </c>
      <c r="N4156" s="22">
        <v>3</v>
      </c>
      <c r="O4156" s="22">
        <v>121.0859512</v>
      </c>
      <c r="P4156" s="19">
        <f t="shared" si="64"/>
        <v>10</v>
      </c>
    </row>
    <row r="4157" spans="1:16" x14ac:dyDescent="0.25">
      <c r="A4157" s="21">
        <v>44855</v>
      </c>
      <c r="B4157" s="22" t="s">
        <v>3907</v>
      </c>
      <c r="C4157" s="22" t="s">
        <v>966</v>
      </c>
      <c r="D4157" s="22">
        <v>2</v>
      </c>
      <c r="E4157" s="22" t="s">
        <v>1053</v>
      </c>
      <c r="F4157" s="22" t="s">
        <v>9</v>
      </c>
      <c r="G4157" s="22">
        <v>1856</v>
      </c>
      <c r="H4157" s="22">
        <v>86</v>
      </c>
      <c r="I4157" s="22">
        <v>86</v>
      </c>
      <c r="J4157" s="23">
        <v>3.71</v>
      </c>
      <c r="K4157" s="22">
        <v>0</v>
      </c>
      <c r="L4157" s="24">
        <v>0</v>
      </c>
      <c r="M4157" s="22" t="s">
        <v>7155</v>
      </c>
      <c r="N4157" s="22">
        <v>3</v>
      </c>
      <c r="O4157" s="22">
        <v>318.63977820000002</v>
      </c>
      <c r="P4157" s="19">
        <f t="shared" si="64"/>
        <v>10</v>
      </c>
    </row>
    <row r="4158" spans="1:16" x14ac:dyDescent="0.25">
      <c r="A4158" s="21">
        <v>44855</v>
      </c>
      <c r="B4158" s="22" t="s">
        <v>3251</v>
      </c>
      <c r="C4158" s="22" t="s">
        <v>9</v>
      </c>
      <c r="D4158" s="22">
        <v>2</v>
      </c>
      <c r="E4158" s="22" t="s">
        <v>1111</v>
      </c>
      <c r="F4158" s="22" t="s">
        <v>9</v>
      </c>
      <c r="G4158" s="22">
        <v>1819</v>
      </c>
      <c r="H4158" s="22">
        <v>96</v>
      </c>
      <c r="I4158" s="22">
        <v>96</v>
      </c>
      <c r="J4158" s="23">
        <v>8.82</v>
      </c>
      <c r="K4158" s="22">
        <v>0</v>
      </c>
      <c r="L4158" s="24">
        <v>0</v>
      </c>
      <c r="M4158" s="22" t="s">
        <v>7158</v>
      </c>
      <c r="N4158" s="22">
        <v>3</v>
      </c>
      <c r="O4158" s="22">
        <v>847.14681215999997</v>
      </c>
      <c r="P4158" s="19">
        <f t="shared" si="64"/>
        <v>10</v>
      </c>
    </row>
    <row r="4159" spans="1:16" x14ac:dyDescent="0.25">
      <c r="A4159" s="21">
        <v>44855</v>
      </c>
      <c r="B4159" s="22" t="s">
        <v>3057</v>
      </c>
      <c r="C4159" s="22" t="s">
        <v>9</v>
      </c>
      <c r="D4159" s="22">
        <v>2</v>
      </c>
      <c r="E4159" s="22" t="s">
        <v>1099</v>
      </c>
      <c r="F4159" s="22" t="s">
        <v>9</v>
      </c>
      <c r="G4159" s="22">
        <v>7234</v>
      </c>
      <c r="H4159" s="22">
        <v>280</v>
      </c>
      <c r="I4159" s="22">
        <v>280</v>
      </c>
      <c r="J4159" s="23">
        <v>1.74</v>
      </c>
      <c r="K4159" s="22">
        <v>0</v>
      </c>
      <c r="L4159" s="24">
        <v>0</v>
      </c>
      <c r="M4159" s="22" t="s">
        <v>7159</v>
      </c>
      <c r="N4159" s="22">
        <v>3</v>
      </c>
      <c r="O4159" s="22">
        <v>486.584</v>
      </c>
      <c r="P4159" s="19">
        <f t="shared" si="64"/>
        <v>10</v>
      </c>
    </row>
    <row r="4160" spans="1:16" x14ac:dyDescent="0.25">
      <c r="A4160" s="21">
        <v>44855</v>
      </c>
      <c r="B4160" s="22" t="s">
        <v>3026</v>
      </c>
      <c r="C4160" s="22" t="s">
        <v>9</v>
      </c>
      <c r="D4160" s="22">
        <v>2</v>
      </c>
      <c r="E4160" s="22" t="s">
        <v>1098</v>
      </c>
      <c r="F4160" s="22" t="s">
        <v>9</v>
      </c>
      <c r="G4160" s="22">
        <v>354</v>
      </c>
      <c r="H4160" s="22">
        <v>240</v>
      </c>
      <c r="I4160" s="22">
        <v>240</v>
      </c>
      <c r="J4160" s="23">
        <v>3.29</v>
      </c>
      <c r="K4160" s="22">
        <v>0</v>
      </c>
      <c r="L4160" s="24">
        <v>0</v>
      </c>
      <c r="M4160" s="22" t="s">
        <v>7160</v>
      </c>
      <c r="N4160" s="22">
        <v>3</v>
      </c>
      <c r="O4160" s="22">
        <v>788.69048399999997</v>
      </c>
      <c r="P4160" s="19">
        <f t="shared" si="64"/>
        <v>10</v>
      </c>
    </row>
    <row r="4161" spans="1:16" x14ac:dyDescent="0.25">
      <c r="A4161" s="21">
        <v>44855</v>
      </c>
      <c r="B4161" s="22" t="s">
        <v>3527</v>
      </c>
      <c r="C4161" s="22" t="s">
        <v>9</v>
      </c>
      <c r="D4161" s="22">
        <v>2</v>
      </c>
      <c r="E4161" s="22" t="s">
        <v>1101</v>
      </c>
      <c r="F4161" s="22" t="s">
        <v>9</v>
      </c>
      <c r="G4161" s="22">
        <v>526</v>
      </c>
      <c r="H4161" s="22">
        <v>64</v>
      </c>
      <c r="I4161" s="22">
        <v>64</v>
      </c>
      <c r="J4161" s="23">
        <v>6</v>
      </c>
      <c r="K4161" s="22">
        <v>0</v>
      </c>
      <c r="L4161" s="24">
        <v>0</v>
      </c>
      <c r="M4161" s="22" t="s">
        <v>7161</v>
      </c>
      <c r="N4161" s="22">
        <v>3</v>
      </c>
      <c r="O4161" s="22">
        <v>384.07781376000003</v>
      </c>
      <c r="P4161" s="19">
        <f t="shared" si="64"/>
        <v>10</v>
      </c>
    </row>
    <row r="4162" spans="1:16" x14ac:dyDescent="0.25">
      <c r="A4162" s="21">
        <v>44855</v>
      </c>
      <c r="B4162" s="22" t="s">
        <v>3690</v>
      </c>
      <c r="C4162" s="22" t="s">
        <v>9</v>
      </c>
      <c r="D4162" s="22">
        <v>2</v>
      </c>
      <c r="E4162" s="22" t="s">
        <v>1096</v>
      </c>
      <c r="F4162" s="22" t="s">
        <v>9</v>
      </c>
      <c r="G4162" s="22">
        <v>3113</v>
      </c>
      <c r="H4162" s="22">
        <v>216</v>
      </c>
      <c r="I4162" s="22">
        <v>216</v>
      </c>
      <c r="J4162" s="23">
        <v>3.35</v>
      </c>
      <c r="K4162" s="22">
        <v>0</v>
      </c>
      <c r="L4162" s="24">
        <v>0</v>
      </c>
      <c r="M4162" s="22" t="s">
        <v>7162</v>
      </c>
      <c r="N4162" s="22">
        <v>3</v>
      </c>
      <c r="O4162" s="22">
        <v>724.44571775999998</v>
      </c>
      <c r="P4162" s="19">
        <f t="shared" si="64"/>
        <v>10</v>
      </c>
    </row>
    <row r="4163" spans="1:16" x14ac:dyDescent="0.25">
      <c r="A4163" s="21">
        <v>44855</v>
      </c>
      <c r="B4163" s="22" t="s">
        <v>2218</v>
      </c>
      <c r="C4163" s="22" t="s">
        <v>9</v>
      </c>
      <c r="D4163" s="22">
        <v>2</v>
      </c>
      <c r="E4163" s="22" t="s">
        <v>1112</v>
      </c>
      <c r="F4163" s="22" t="s">
        <v>9</v>
      </c>
      <c r="G4163" s="22">
        <v>1479</v>
      </c>
      <c r="H4163" s="22">
        <v>180</v>
      </c>
      <c r="I4163" s="22">
        <v>180</v>
      </c>
      <c r="J4163" s="23">
        <v>2.29</v>
      </c>
      <c r="K4163" s="22">
        <v>0</v>
      </c>
      <c r="L4163" s="24">
        <v>0</v>
      </c>
      <c r="M4163" s="22" t="s">
        <v>7163</v>
      </c>
      <c r="N4163" s="22">
        <v>3</v>
      </c>
      <c r="O4163" s="22">
        <v>412.61043960000001</v>
      </c>
      <c r="P4163" s="19">
        <f t="shared" ref="P4163:P4226" si="65">MONTH(A4163)</f>
        <v>10</v>
      </c>
    </row>
    <row r="4164" spans="1:16" x14ac:dyDescent="0.25">
      <c r="A4164" s="21">
        <v>44855</v>
      </c>
      <c r="B4164" s="22" t="s">
        <v>2247</v>
      </c>
      <c r="C4164" s="22" t="s">
        <v>9</v>
      </c>
      <c r="D4164" s="22">
        <v>2</v>
      </c>
      <c r="E4164" s="22" t="s">
        <v>1100</v>
      </c>
      <c r="F4164" s="22" t="s">
        <v>9</v>
      </c>
      <c r="G4164" s="22">
        <v>127</v>
      </c>
      <c r="H4164" s="22">
        <v>80</v>
      </c>
      <c r="I4164" s="22">
        <v>80</v>
      </c>
      <c r="J4164" s="23">
        <v>1.44</v>
      </c>
      <c r="K4164" s="22">
        <v>0</v>
      </c>
      <c r="L4164" s="24">
        <v>0</v>
      </c>
      <c r="M4164" s="22" t="s">
        <v>7164</v>
      </c>
      <c r="N4164" s="22">
        <v>3</v>
      </c>
      <c r="O4164" s="22">
        <v>115.498848</v>
      </c>
      <c r="P4164" s="19">
        <f t="shared" si="65"/>
        <v>10</v>
      </c>
    </row>
    <row r="4165" spans="1:16" x14ac:dyDescent="0.25">
      <c r="A4165" s="21">
        <v>44855</v>
      </c>
      <c r="B4165" s="22" t="s">
        <v>3013</v>
      </c>
      <c r="C4165" s="22" t="s">
        <v>9</v>
      </c>
      <c r="D4165" s="22">
        <v>2</v>
      </c>
      <c r="E4165" s="22" t="s">
        <v>1097</v>
      </c>
      <c r="F4165" s="22" t="s">
        <v>9</v>
      </c>
      <c r="G4165" s="22">
        <v>173</v>
      </c>
      <c r="H4165" s="22">
        <v>150</v>
      </c>
      <c r="I4165" s="22">
        <v>150</v>
      </c>
      <c r="J4165" s="23">
        <v>7.12</v>
      </c>
      <c r="K4165" s="22">
        <v>0</v>
      </c>
      <c r="L4165" s="24">
        <v>0</v>
      </c>
      <c r="M4165" s="22" t="s">
        <v>7165</v>
      </c>
      <c r="N4165" s="22">
        <v>3</v>
      </c>
      <c r="O4165" s="22">
        <v>1068.6514320000001</v>
      </c>
      <c r="P4165" s="19">
        <f t="shared" si="65"/>
        <v>10</v>
      </c>
    </row>
    <row r="4166" spans="1:16" x14ac:dyDescent="0.25">
      <c r="A4166" s="21">
        <v>44855</v>
      </c>
      <c r="B4166" s="22" t="s">
        <v>3575</v>
      </c>
      <c r="C4166" s="22" t="s">
        <v>9</v>
      </c>
      <c r="D4166" s="22">
        <v>2</v>
      </c>
      <c r="E4166" s="22" t="s">
        <v>1931</v>
      </c>
      <c r="F4166" s="22" t="s">
        <v>9</v>
      </c>
      <c r="G4166" s="22">
        <v>59</v>
      </c>
      <c r="H4166" s="22">
        <v>30</v>
      </c>
      <c r="I4166" s="22">
        <v>30</v>
      </c>
      <c r="J4166" s="23">
        <v>11.6</v>
      </c>
      <c r="K4166" s="22">
        <v>0</v>
      </c>
      <c r="L4166" s="24">
        <v>0</v>
      </c>
      <c r="M4166" s="22" t="s">
        <v>7166</v>
      </c>
      <c r="N4166" s="22">
        <v>3</v>
      </c>
      <c r="O4166" s="22">
        <v>348.11821229999998</v>
      </c>
      <c r="P4166" s="19">
        <f t="shared" si="65"/>
        <v>10</v>
      </c>
    </row>
    <row r="4167" spans="1:16" x14ac:dyDescent="0.25">
      <c r="A4167" s="21">
        <v>44855</v>
      </c>
      <c r="B4167" s="22" t="s">
        <v>5861</v>
      </c>
      <c r="C4167" s="22" t="s">
        <v>10</v>
      </c>
      <c r="D4167" s="22">
        <v>2</v>
      </c>
      <c r="E4167" s="22" t="s">
        <v>94</v>
      </c>
      <c r="F4167" s="22" t="s">
        <v>9</v>
      </c>
      <c r="G4167" s="22">
        <v>2</v>
      </c>
      <c r="H4167" s="22">
        <v>2</v>
      </c>
      <c r="I4167" s="22">
        <v>2</v>
      </c>
      <c r="J4167" s="23">
        <v>164.38</v>
      </c>
      <c r="K4167" s="22">
        <v>0</v>
      </c>
      <c r="L4167" s="24">
        <v>0</v>
      </c>
      <c r="M4167" s="22" t="s">
        <v>7178</v>
      </c>
      <c r="N4167" s="22">
        <v>3</v>
      </c>
      <c r="O4167" s="22">
        <v>328.76</v>
      </c>
      <c r="P4167" s="19">
        <f t="shared" si="65"/>
        <v>10</v>
      </c>
    </row>
    <row r="4168" spans="1:16" x14ac:dyDescent="0.25">
      <c r="A4168" s="21">
        <v>44855</v>
      </c>
      <c r="B4168" s="22" t="s">
        <v>2758</v>
      </c>
      <c r="C4168" s="22" t="s">
        <v>10</v>
      </c>
      <c r="D4168" s="22">
        <v>2</v>
      </c>
      <c r="E4168" s="22" t="s">
        <v>95</v>
      </c>
      <c r="F4168" s="22" t="s">
        <v>9</v>
      </c>
      <c r="G4168" s="22">
        <v>60</v>
      </c>
      <c r="H4168" s="22">
        <v>24</v>
      </c>
      <c r="I4168" s="22">
        <v>24</v>
      </c>
      <c r="J4168" s="23">
        <v>8.08</v>
      </c>
      <c r="K4168" s="22">
        <v>0</v>
      </c>
      <c r="L4168" s="24">
        <v>0</v>
      </c>
      <c r="M4168" s="22" t="s">
        <v>7179</v>
      </c>
      <c r="N4168" s="22">
        <v>3</v>
      </c>
      <c r="O4168" s="22">
        <v>193.99999991999999</v>
      </c>
      <c r="P4168" s="19">
        <f t="shared" si="65"/>
        <v>10</v>
      </c>
    </row>
    <row r="4169" spans="1:16" x14ac:dyDescent="0.25">
      <c r="A4169" s="21">
        <v>44855</v>
      </c>
      <c r="B4169" s="22" t="s">
        <v>5862</v>
      </c>
      <c r="C4169" s="22" t="s">
        <v>10</v>
      </c>
      <c r="D4169" s="22">
        <v>2</v>
      </c>
      <c r="E4169" s="22" t="s">
        <v>97</v>
      </c>
      <c r="F4169" s="22" t="s">
        <v>9</v>
      </c>
      <c r="G4169" s="22">
        <v>1</v>
      </c>
      <c r="H4169" s="22">
        <v>1</v>
      </c>
      <c r="I4169" s="22">
        <v>1</v>
      </c>
      <c r="J4169" s="23">
        <v>30.8</v>
      </c>
      <c r="K4169" s="22">
        <v>0</v>
      </c>
      <c r="L4169" s="24">
        <v>0</v>
      </c>
      <c r="M4169" s="22" t="s">
        <v>7180</v>
      </c>
      <c r="N4169" s="22">
        <v>3</v>
      </c>
      <c r="O4169" s="22">
        <v>30.8</v>
      </c>
      <c r="P4169" s="19">
        <f t="shared" si="65"/>
        <v>10</v>
      </c>
    </row>
    <row r="4170" spans="1:16" x14ac:dyDescent="0.25">
      <c r="A4170" s="21">
        <v>44855</v>
      </c>
      <c r="B4170" s="22" t="s">
        <v>5877</v>
      </c>
      <c r="C4170" s="22" t="s">
        <v>10</v>
      </c>
      <c r="D4170" s="22">
        <v>2</v>
      </c>
      <c r="E4170" s="22" t="s">
        <v>98</v>
      </c>
      <c r="F4170" s="22" t="s">
        <v>9</v>
      </c>
      <c r="G4170" s="22">
        <v>71</v>
      </c>
      <c r="H4170" s="22">
        <v>71</v>
      </c>
      <c r="I4170" s="22">
        <v>71</v>
      </c>
      <c r="J4170" s="23">
        <v>2.44</v>
      </c>
      <c r="K4170" s="22">
        <v>0</v>
      </c>
      <c r="L4170" s="24">
        <v>0</v>
      </c>
      <c r="M4170" s="22" t="s">
        <v>7181</v>
      </c>
      <c r="N4170" s="22">
        <v>3</v>
      </c>
      <c r="O4170" s="22">
        <v>173.02699999999999</v>
      </c>
      <c r="P4170" s="19">
        <f t="shared" si="65"/>
        <v>10</v>
      </c>
    </row>
    <row r="4171" spans="1:16" x14ac:dyDescent="0.25">
      <c r="A4171" s="21">
        <v>44855</v>
      </c>
      <c r="B4171" s="22" t="s">
        <v>2907</v>
      </c>
      <c r="C4171" s="22" t="s">
        <v>10</v>
      </c>
      <c r="D4171" s="22">
        <v>2</v>
      </c>
      <c r="E4171" s="22" t="s">
        <v>101</v>
      </c>
      <c r="F4171" s="22" t="s">
        <v>9</v>
      </c>
      <c r="G4171" s="22">
        <v>2</v>
      </c>
      <c r="H4171" s="22">
        <v>2</v>
      </c>
      <c r="I4171" s="22">
        <v>2</v>
      </c>
      <c r="J4171" s="23">
        <v>7.81</v>
      </c>
      <c r="K4171" s="22">
        <v>0</v>
      </c>
      <c r="L4171" s="24">
        <v>0</v>
      </c>
      <c r="M4171" s="22" t="s">
        <v>7182</v>
      </c>
      <c r="N4171" s="22">
        <v>3</v>
      </c>
      <c r="O4171" s="22">
        <v>15.61993056</v>
      </c>
      <c r="P4171" s="19">
        <f t="shared" si="65"/>
        <v>10</v>
      </c>
    </row>
    <row r="4172" spans="1:16" x14ac:dyDescent="0.25">
      <c r="A4172" s="21">
        <v>44855</v>
      </c>
      <c r="B4172" s="22" t="s">
        <v>2760</v>
      </c>
      <c r="C4172" s="22" t="s">
        <v>10</v>
      </c>
      <c r="D4172" s="22">
        <v>2</v>
      </c>
      <c r="E4172" s="22" t="s">
        <v>102</v>
      </c>
      <c r="F4172" s="22" t="s">
        <v>9</v>
      </c>
      <c r="G4172" s="22">
        <v>31</v>
      </c>
      <c r="H4172" s="22">
        <v>11</v>
      </c>
      <c r="I4172" s="22">
        <v>11</v>
      </c>
      <c r="J4172" s="23">
        <v>11.28</v>
      </c>
      <c r="K4172" s="22">
        <v>0</v>
      </c>
      <c r="L4172" s="24">
        <v>0</v>
      </c>
      <c r="M4172" s="22" t="s">
        <v>7183</v>
      </c>
      <c r="N4172" s="22">
        <v>3</v>
      </c>
      <c r="O4172" s="22">
        <v>124.08</v>
      </c>
      <c r="P4172" s="19">
        <f t="shared" si="65"/>
        <v>10</v>
      </c>
    </row>
    <row r="4173" spans="1:16" x14ac:dyDescent="0.25">
      <c r="A4173" s="21">
        <v>44855</v>
      </c>
      <c r="B4173" s="22" t="s">
        <v>5863</v>
      </c>
      <c r="C4173" s="22" t="s">
        <v>10</v>
      </c>
      <c r="D4173" s="22">
        <v>2</v>
      </c>
      <c r="E4173" s="22" t="s">
        <v>104</v>
      </c>
      <c r="F4173" s="22" t="s">
        <v>9</v>
      </c>
      <c r="G4173" s="22">
        <v>4</v>
      </c>
      <c r="H4173" s="22">
        <v>4</v>
      </c>
      <c r="I4173" s="22">
        <v>4</v>
      </c>
      <c r="J4173" s="23">
        <v>27.77</v>
      </c>
      <c r="K4173" s="22">
        <v>0</v>
      </c>
      <c r="L4173" s="24">
        <v>0</v>
      </c>
      <c r="M4173" s="22" t="s">
        <v>7184</v>
      </c>
      <c r="N4173" s="22">
        <v>3</v>
      </c>
      <c r="O4173" s="22">
        <v>111.06666668</v>
      </c>
      <c r="P4173" s="19">
        <f t="shared" si="65"/>
        <v>10</v>
      </c>
    </row>
    <row r="4174" spans="1:16" x14ac:dyDescent="0.25">
      <c r="A4174" s="21">
        <v>44855</v>
      </c>
      <c r="B4174" s="22" t="s">
        <v>2572</v>
      </c>
      <c r="C4174" s="22" t="s">
        <v>10</v>
      </c>
      <c r="D4174" s="22">
        <v>2</v>
      </c>
      <c r="E4174" s="22" t="s">
        <v>105</v>
      </c>
      <c r="F4174" s="22" t="s">
        <v>9</v>
      </c>
      <c r="G4174" s="22">
        <v>46</v>
      </c>
      <c r="H4174" s="22">
        <v>46</v>
      </c>
      <c r="I4174" s="22">
        <v>46</v>
      </c>
      <c r="J4174" s="23">
        <v>7.88</v>
      </c>
      <c r="K4174" s="22">
        <v>0</v>
      </c>
      <c r="L4174" s="24">
        <v>0</v>
      </c>
      <c r="M4174" s="22" t="s">
        <v>7185</v>
      </c>
      <c r="N4174" s="22">
        <v>3</v>
      </c>
      <c r="O4174" s="22">
        <v>362.26588656000001</v>
      </c>
      <c r="P4174" s="19">
        <f t="shared" si="65"/>
        <v>10</v>
      </c>
    </row>
    <row r="4175" spans="1:16" x14ac:dyDescent="0.25">
      <c r="A4175" s="21">
        <v>44855</v>
      </c>
      <c r="B4175" s="22" t="s">
        <v>5333</v>
      </c>
      <c r="C4175" s="22" t="s">
        <v>10</v>
      </c>
      <c r="D4175" s="22">
        <v>2</v>
      </c>
      <c r="E4175" s="22" t="s">
        <v>109</v>
      </c>
      <c r="F4175" s="22" t="s">
        <v>9</v>
      </c>
      <c r="G4175" s="22">
        <v>111</v>
      </c>
      <c r="H4175" s="22">
        <v>111</v>
      </c>
      <c r="I4175" s="22">
        <v>111</v>
      </c>
      <c r="J4175" s="23">
        <v>2.67</v>
      </c>
      <c r="K4175" s="22">
        <v>0</v>
      </c>
      <c r="L4175" s="24">
        <v>0</v>
      </c>
      <c r="M4175" s="22" t="s">
        <v>7186</v>
      </c>
      <c r="N4175" s="22">
        <v>3</v>
      </c>
      <c r="O4175" s="22">
        <v>296.01310725000002</v>
      </c>
      <c r="P4175" s="19">
        <f t="shared" si="65"/>
        <v>10</v>
      </c>
    </row>
    <row r="4176" spans="1:16" x14ac:dyDescent="0.25">
      <c r="A4176" s="21">
        <v>44855</v>
      </c>
      <c r="B4176" s="22" t="s">
        <v>5305</v>
      </c>
      <c r="C4176" s="22" t="s">
        <v>10</v>
      </c>
      <c r="D4176" s="22">
        <v>2</v>
      </c>
      <c r="E4176" s="22" t="s">
        <v>107</v>
      </c>
      <c r="F4176" s="22" t="s">
        <v>9</v>
      </c>
      <c r="G4176" s="22">
        <v>107</v>
      </c>
      <c r="H4176" s="22">
        <v>107</v>
      </c>
      <c r="I4176" s="22">
        <v>107</v>
      </c>
      <c r="J4176" s="23">
        <v>0.38</v>
      </c>
      <c r="K4176" s="22">
        <v>0</v>
      </c>
      <c r="L4176" s="24">
        <v>0</v>
      </c>
      <c r="M4176" s="22" t="s">
        <v>7187</v>
      </c>
      <c r="N4176" s="22">
        <v>3</v>
      </c>
      <c r="O4176" s="22">
        <v>40.177114349999997</v>
      </c>
      <c r="P4176" s="19">
        <f t="shared" si="65"/>
        <v>10</v>
      </c>
    </row>
    <row r="4177" spans="1:16" x14ac:dyDescent="0.25">
      <c r="A4177" s="21">
        <v>44855</v>
      </c>
      <c r="B4177" s="22" t="s">
        <v>2978</v>
      </c>
      <c r="C4177" s="22" t="s">
        <v>10</v>
      </c>
      <c r="D4177" s="22">
        <v>2</v>
      </c>
      <c r="E4177" s="22" t="s">
        <v>88</v>
      </c>
      <c r="F4177" s="22" t="s">
        <v>9</v>
      </c>
      <c r="G4177" s="22">
        <v>119</v>
      </c>
      <c r="H4177" s="22">
        <v>119</v>
      </c>
      <c r="I4177" s="22">
        <v>119</v>
      </c>
      <c r="J4177" s="23">
        <v>1.01</v>
      </c>
      <c r="K4177" s="22">
        <v>0</v>
      </c>
      <c r="L4177" s="24">
        <v>0</v>
      </c>
      <c r="M4177" s="22" t="s">
        <v>7188</v>
      </c>
      <c r="N4177" s="22">
        <v>3</v>
      </c>
      <c r="O4177" s="22">
        <v>120.19</v>
      </c>
      <c r="P4177" s="19">
        <f t="shared" si="65"/>
        <v>10</v>
      </c>
    </row>
    <row r="4178" spans="1:16" x14ac:dyDescent="0.25">
      <c r="A4178" s="21">
        <v>44855</v>
      </c>
      <c r="B4178" s="22" t="s">
        <v>4502</v>
      </c>
      <c r="C4178" s="22" t="s">
        <v>10</v>
      </c>
      <c r="D4178" s="22">
        <v>2</v>
      </c>
      <c r="E4178" s="22" t="s">
        <v>108</v>
      </c>
      <c r="F4178" s="22" t="s">
        <v>9</v>
      </c>
      <c r="G4178" s="22">
        <v>16</v>
      </c>
      <c r="H4178" s="22">
        <v>2</v>
      </c>
      <c r="I4178" s="22">
        <v>2</v>
      </c>
      <c r="J4178" s="23">
        <v>12.78</v>
      </c>
      <c r="K4178" s="22">
        <v>0</v>
      </c>
      <c r="L4178" s="24">
        <v>0</v>
      </c>
      <c r="M4178" s="22" t="s">
        <v>7189</v>
      </c>
      <c r="N4178" s="22">
        <v>3</v>
      </c>
      <c r="O4178" s="22">
        <v>25.55</v>
      </c>
      <c r="P4178" s="19">
        <f t="shared" si="65"/>
        <v>10</v>
      </c>
    </row>
    <row r="4179" spans="1:16" x14ac:dyDescent="0.25">
      <c r="A4179" s="21">
        <v>44855</v>
      </c>
      <c r="B4179" s="22" t="s">
        <v>5251</v>
      </c>
      <c r="C4179" s="22" t="s">
        <v>10</v>
      </c>
      <c r="D4179" s="22">
        <v>2</v>
      </c>
      <c r="E4179" s="22" t="s">
        <v>155</v>
      </c>
      <c r="F4179" s="22" t="s">
        <v>9</v>
      </c>
      <c r="G4179" s="22">
        <v>49</v>
      </c>
      <c r="H4179" s="22">
        <v>49</v>
      </c>
      <c r="I4179" s="22">
        <v>49</v>
      </c>
      <c r="J4179" s="23">
        <v>5.23</v>
      </c>
      <c r="K4179" s="22">
        <v>0</v>
      </c>
      <c r="L4179" s="24">
        <v>0</v>
      </c>
      <c r="M4179" s="22" t="s">
        <v>7190</v>
      </c>
      <c r="N4179" s="22">
        <v>3</v>
      </c>
      <c r="O4179" s="22">
        <v>256.27</v>
      </c>
      <c r="P4179" s="19">
        <f t="shared" si="65"/>
        <v>10</v>
      </c>
    </row>
    <row r="4180" spans="1:16" x14ac:dyDescent="0.25">
      <c r="A4180" s="21">
        <v>44855</v>
      </c>
      <c r="B4180" s="22" t="s">
        <v>3227</v>
      </c>
      <c r="C4180" s="22" t="s">
        <v>10</v>
      </c>
      <c r="D4180" s="22">
        <v>2</v>
      </c>
      <c r="E4180" s="22" t="s">
        <v>93</v>
      </c>
      <c r="F4180" s="22" t="s">
        <v>9</v>
      </c>
      <c r="G4180" s="22">
        <v>14309</v>
      </c>
      <c r="H4180" s="22">
        <v>195</v>
      </c>
      <c r="I4180" s="22">
        <v>195</v>
      </c>
      <c r="J4180" s="23">
        <v>1.04</v>
      </c>
      <c r="K4180" s="22">
        <v>0</v>
      </c>
      <c r="L4180" s="24">
        <v>0</v>
      </c>
      <c r="M4180" s="22" t="s">
        <v>7191</v>
      </c>
      <c r="N4180" s="22">
        <v>3</v>
      </c>
      <c r="O4180" s="22">
        <v>202.70937764999999</v>
      </c>
      <c r="P4180" s="19">
        <f t="shared" si="65"/>
        <v>10</v>
      </c>
    </row>
    <row r="4181" spans="1:16" x14ac:dyDescent="0.25">
      <c r="A4181" s="21">
        <v>44855</v>
      </c>
      <c r="B4181" s="22" t="s">
        <v>2574</v>
      </c>
      <c r="C4181" s="22" t="s">
        <v>10</v>
      </c>
      <c r="D4181" s="22">
        <v>2</v>
      </c>
      <c r="E4181" s="22" t="s">
        <v>111</v>
      </c>
      <c r="F4181" s="22" t="s">
        <v>9</v>
      </c>
      <c r="G4181" s="22">
        <v>380</v>
      </c>
      <c r="H4181" s="22">
        <v>80</v>
      </c>
      <c r="I4181" s="22">
        <v>80</v>
      </c>
      <c r="J4181" s="23">
        <v>3.2</v>
      </c>
      <c r="K4181" s="22">
        <v>0</v>
      </c>
      <c r="L4181" s="24">
        <v>0</v>
      </c>
      <c r="M4181" s="22" t="s">
        <v>7192</v>
      </c>
      <c r="N4181" s="22">
        <v>3</v>
      </c>
      <c r="O4181" s="22">
        <v>255.64669280000001</v>
      </c>
      <c r="P4181" s="19">
        <f t="shared" si="65"/>
        <v>10</v>
      </c>
    </row>
    <row r="4182" spans="1:16" x14ac:dyDescent="0.25">
      <c r="A4182" s="21">
        <v>44855</v>
      </c>
      <c r="B4182" s="22" t="s">
        <v>2575</v>
      </c>
      <c r="C4182" s="22" t="s">
        <v>10</v>
      </c>
      <c r="D4182" s="22">
        <v>2</v>
      </c>
      <c r="E4182" s="22" t="s">
        <v>112</v>
      </c>
      <c r="F4182" s="22" t="s">
        <v>9</v>
      </c>
      <c r="G4182" s="22">
        <v>35</v>
      </c>
      <c r="H4182" s="22">
        <v>35</v>
      </c>
      <c r="I4182" s="22">
        <v>35</v>
      </c>
      <c r="J4182" s="23">
        <v>1.17</v>
      </c>
      <c r="K4182" s="22">
        <v>0</v>
      </c>
      <c r="L4182" s="24">
        <v>0</v>
      </c>
      <c r="M4182" s="22" t="s">
        <v>7193</v>
      </c>
      <c r="N4182" s="22">
        <v>3</v>
      </c>
      <c r="O4182" s="22">
        <v>40.950000000000003</v>
      </c>
      <c r="P4182" s="19">
        <f t="shared" si="65"/>
        <v>10</v>
      </c>
    </row>
    <row r="4183" spans="1:16" x14ac:dyDescent="0.25">
      <c r="A4183" s="21">
        <v>44855</v>
      </c>
      <c r="B4183" s="22" t="s">
        <v>2980</v>
      </c>
      <c r="C4183" s="22" t="s">
        <v>10</v>
      </c>
      <c r="D4183" s="22">
        <v>2</v>
      </c>
      <c r="E4183" s="22" t="s">
        <v>92</v>
      </c>
      <c r="F4183" s="22" t="s">
        <v>9</v>
      </c>
      <c r="G4183" s="22">
        <v>28</v>
      </c>
      <c r="H4183" s="22">
        <v>28</v>
      </c>
      <c r="I4183" s="22">
        <v>28</v>
      </c>
      <c r="J4183" s="23">
        <v>2.11</v>
      </c>
      <c r="K4183" s="22">
        <v>0</v>
      </c>
      <c r="L4183" s="24">
        <v>0</v>
      </c>
      <c r="M4183" s="22" t="s">
        <v>7194</v>
      </c>
      <c r="N4183" s="22">
        <v>3</v>
      </c>
      <c r="O4183" s="22">
        <v>59.070751600000001</v>
      </c>
      <c r="P4183" s="19">
        <f t="shared" si="65"/>
        <v>10</v>
      </c>
    </row>
    <row r="4184" spans="1:16" x14ac:dyDescent="0.25">
      <c r="A4184" s="21">
        <v>44855</v>
      </c>
      <c r="B4184" s="22" t="s">
        <v>2335</v>
      </c>
      <c r="C4184" s="22" t="s">
        <v>10</v>
      </c>
      <c r="D4184" s="22">
        <v>2</v>
      </c>
      <c r="E4184" s="22" t="s">
        <v>156</v>
      </c>
      <c r="F4184" s="22" t="s">
        <v>9</v>
      </c>
      <c r="G4184" s="22">
        <v>2247</v>
      </c>
      <c r="H4184" s="22">
        <v>197</v>
      </c>
      <c r="I4184" s="22">
        <v>197</v>
      </c>
      <c r="J4184" s="23">
        <v>1.87</v>
      </c>
      <c r="K4184" s="22">
        <v>0</v>
      </c>
      <c r="L4184" s="24">
        <v>0</v>
      </c>
      <c r="M4184" s="22" t="s">
        <v>7195</v>
      </c>
      <c r="N4184" s="22">
        <v>3</v>
      </c>
      <c r="O4184" s="22">
        <v>368.39</v>
      </c>
      <c r="P4184" s="19">
        <f t="shared" si="65"/>
        <v>10</v>
      </c>
    </row>
    <row r="4185" spans="1:16" x14ac:dyDescent="0.25">
      <c r="A4185" s="21">
        <v>44855</v>
      </c>
      <c r="B4185" s="22" t="s">
        <v>6240</v>
      </c>
      <c r="C4185" s="22" t="s">
        <v>10</v>
      </c>
      <c r="D4185" s="22">
        <v>2</v>
      </c>
      <c r="E4185" s="22" t="s">
        <v>152</v>
      </c>
      <c r="F4185" s="22" t="s">
        <v>9</v>
      </c>
      <c r="G4185" s="22">
        <v>30</v>
      </c>
      <c r="H4185" s="22">
        <v>30</v>
      </c>
      <c r="I4185" s="22">
        <v>30</v>
      </c>
      <c r="J4185" s="23">
        <v>1.45</v>
      </c>
      <c r="K4185" s="22">
        <v>0</v>
      </c>
      <c r="L4185" s="24">
        <v>0</v>
      </c>
      <c r="M4185" s="22" t="s">
        <v>7196</v>
      </c>
      <c r="N4185" s="22">
        <v>3</v>
      </c>
      <c r="O4185" s="22">
        <v>43.5</v>
      </c>
      <c r="P4185" s="19">
        <f t="shared" si="65"/>
        <v>10</v>
      </c>
    </row>
    <row r="4186" spans="1:16" x14ac:dyDescent="0.25">
      <c r="A4186" s="21">
        <v>44855</v>
      </c>
      <c r="B4186" s="22" t="s">
        <v>3286</v>
      </c>
      <c r="C4186" s="22" t="s">
        <v>10</v>
      </c>
      <c r="D4186" s="22">
        <v>2</v>
      </c>
      <c r="E4186" s="22" t="s">
        <v>106</v>
      </c>
      <c r="F4186" s="22" t="s">
        <v>9</v>
      </c>
      <c r="G4186" s="22">
        <v>341</v>
      </c>
      <c r="H4186" s="22">
        <v>68</v>
      </c>
      <c r="I4186" s="22">
        <v>68</v>
      </c>
      <c r="J4186" s="23">
        <v>6.72</v>
      </c>
      <c r="K4186" s="22">
        <v>0</v>
      </c>
      <c r="L4186" s="24">
        <v>0</v>
      </c>
      <c r="M4186" s="22" t="s">
        <v>7197</v>
      </c>
      <c r="N4186" s="22">
        <v>3</v>
      </c>
      <c r="O4186" s="22">
        <v>456.72199999999998</v>
      </c>
      <c r="P4186" s="19">
        <f t="shared" si="65"/>
        <v>10</v>
      </c>
    </row>
    <row r="4187" spans="1:16" x14ac:dyDescent="0.25">
      <c r="A4187" s="21">
        <v>44855</v>
      </c>
      <c r="B4187" s="22" t="s">
        <v>3287</v>
      </c>
      <c r="C4187" s="22" t="s">
        <v>10</v>
      </c>
      <c r="D4187" s="22">
        <v>2</v>
      </c>
      <c r="E4187" s="22" t="s">
        <v>114</v>
      </c>
      <c r="F4187" s="22" t="s">
        <v>9</v>
      </c>
      <c r="G4187" s="22">
        <v>123</v>
      </c>
      <c r="H4187" s="22">
        <v>123</v>
      </c>
      <c r="I4187" s="22">
        <v>123</v>
      </c>
      <c r="J4187" s="23">
        <v>7.97</v>
      </c>
      <c r="K4187" s="22">
        <v>0</v>
      </c>
      <c r="L4187" s="24">
        <v>0</v>
      </c>
      <c r="M4187" s="22" t="s">
        <v>7198</v>
      </c>
      <c r="N4187" s="22">
        <v>3</v>
      </c>
      <c r="O4187" s="22">
        <v>980.31</v>
      </c>
      <c r="P4187" s="19">
        <f t="shared" si="65"/>
        <v>10</v>
      </c>
    </row>
    <row r="4188" spans="1:16" x14ac:dyDescent="0.25">
      <c r="A4188" s="21">
        <v>44855</v>
      </c>
      <c r="B4188" s="22" t="s">
        <v>4401</v>
      </c>
      <c r="C4188" s="22" t="s">
        <v>10</v>
      </c>
      <c r="D4188" s="22">
        <v>2</v>
      </c>
      <c r="E4188" s="22" t="s">
        <v>153</v>
      </c>
      <c r="F4188" s="22" t="s">
        <v>9</v>
      </c>
      <c r="G4188" s="22">
        <v>1256</v>
      </c>
      <c r="H4188" s="22">
        <v>506</v>
      </c>
      <c r="I4188" s="22">
        <v>506</v>
      </c>
      <c r="J4188" s="23">
        <v>1.64</v>
      </c>
      <c r="K4188" s="22">
        <v>0</v>
      </c>
      <c r="L4188" s="24">
        <v>0</v>
      </c>
      <c r="M4188" s="22" t="s">
        <v>7199</v>
      </c>
      <c r="N4188" s="22">
        <v>3</v>
      </c>
      <c r="O4188" s="22">
        <v>829.22515940000005</v>
      </c>
      <c r="P4188" s="19">
        <f t="shared" si="65"/>
        <v>10</v>
      </c>
    </row>
    <row r="4189" spans="1:16" x14ac:dyDescent="0.25">
      <c r="A4189" s="21">
        <v>44855</v>
      </c>
      <c r="B4189" s="22" t="s">
        <v>3212</v>
      </c>
      <c r="C4189" s="22" t="s">
        <v>10</v>
      </c>
      <c r="D4189" s="22">
        <v>2</v>
      </c>
      <c r="E4189" s="22" t="s">
        <v>91</v>
      </c>
      <c r="F4189" s="22" t="s">
        <v>9</v>
      </c>
      <c r="G4189" s="22">
        <v>40</v>
      </c>
      <c r="H4189" s="22">
        <v>40</v>
      </c>
      <c r="I4189" s="22">
        <v>40</v>
      </c>
      <c r="J4189" s="23">
        <v>0.04</v>
      </c>
      <c r="K4189" s="22">
        <v>0</v>
      </c>
      <c r="L4189" s="24">
        <v>0</v>
      </c>
      <c r="M4189" s="22" t="s">
        <v>7200</v>
      </c>
      <c r="N4189" s="22">
        <v>3</v>
      </c>
      <c r="O4189" s="22">
        <v>1.6861539999999999</v>
      </c>
      <c r="P4189" s="19">
        <f t="shared" si="65"/>
        <v>10</v>
      </c>
    </row>
    <row r="4190" spans="1:16" x14ac:dyDescent="0.25">
      <c r="A4190" s="21">
        <v>44855</v>
      </c>
      <c r="B4190" s="22">
        <v>2371684</v>
      </c>
      <c r="C4190" s="22" t="s">
        <v>10</v>
      </c>
      <c r="D4190" s="22">
        <v>2</v>
      </c>
      <c r="E4190" s="22" t="s">
        <v>89</v>
      </c>
      <c r="F4190" s="22" t="s">
        <v>9</v>
      </c>
      <c r="G4190" s="22">
        <v>193</v>
      </c>
      <c r="H4190" s="22">
        <v>193</v>
      </c>
      <c r="I4190" s="22">
        <v>192</v>
      </c>
      <c r="J4190" s="23">
        <v>1</v>
      </c>
      <c r="K4190" s="22">
        <v>-1</v>
      </c>
      <c r="L4190" s="24">
        <v>-1</v>
      </c>
      <c r="M4190" s="22" t="s">
        <v>7201</v>
      </c>
      <c r="N4190" s="22">
        <v>3</v>
      </c>
      <c r="O4190" s="22">
        <v>193.33106255000001</v>
      </c>
      <c r="P4190" s="19">
        <f t="shared" si="65"/>
        <v>10</v>
      </c>
    </row>
    <row r="4191" spans="1:16" x14ac:dyDescent="0.25">
      <c r="A4191" s="21">
        <v>44855</v>
      </c>
      <c r="B4191" s="22" t="s">
        <v>5878</v>
      </c>
      <c r="C4191" s="22" t="s">
        <v>10</v>
      </c>
      <c r="D4191" s="22">
        <v>2</v>
      </c>
      <c r="E4191" s="22" t="s">
        <v>100</v>
      </c>
      <c r="F4191" s="22" t="s">
        <v>9</v>
      </c>
      <c r="G4191" s="22">
        <v>44</v>
      </c>
      <c r="H4191" s="22">
        <v>44</v>
      </c>
      <c r="I4191" s="22">
        <v>45</v>
      </c>
      <c r="J4191" s="23">
        <v>3.88</v>
      </c>
      <c r="K4191" s="22">
        <v>1</v>
      </c>
      <c r="L4191" s="24">
        <v>3.88</v>
      </c>
      <c r="M4191" s="22" t="s">
        <v>7202</v>
      </c>
      <c r="N4191" s="22">
        <v>3</v>
      </c>
      <c r="O4191" s="22">
        <v>170.8158804</v>
      </c>
      <c r="P4191" s="19">
        <f t="shared" si="65"/>
        <v>10</v>
      </c>
    </row>
    <row r="4192" spans="1:16" x14ac:dyDescent="0.25">
      <c r="A4192" s="21">
        <v>44855</v>
      </c>
      <c r="B4192" s="22" t="s">
        <v>2768</v>
      </c>
      <c r="C4192" s="22" t="s">
        <v>10</v>
      </c>
      <c r="D4192" s="22">
        <v>2</v>
      </c>
      <c r="E4192" s="22" t="s">
        <v>110</v>
      </c>
      <c r="F4192" s="22" t="s">
        <v>9</v>
      </c>
      <c r="G4192" s="22">
        <v>166</v>
      </c>
      <c r="H4192" s="22">
        <v>166</v>
      </c>
      <c r="I4192" s="22">
        <v>167</v>
      </c>
      <c r="J4192" s="23">
        <v>2.39</v>
      </c>
      <c r="K4192" s="22">
        <v>1</v>
      </c>
      <c r="L4192" s="24">
        <v>2.39</v>
      </c>
      <c r="M4192" s="22" t="s">
        <v>7203</v>
      </c>
      <c r="N4192" s="22">
        <v>3</v>
      </c>
      <c r="O4192" s="22">
        <v>397.43333386</v>
      </c>
      <c r="P4192" s="19">
        <f t="shared" si="65"/>
        <v>10</v>
      </c>
    </row>
    <row r="4193" spans="1:16" x14ac:dyDescent="0.25">
      <c r="A4193" s="21">
        <v>44855</v>
      </c>
      <c r="B4193" s="22" t="s">
        <v>3523</v>
      </c>
      <c r="C4193" s="22" t="s">
        <v>966</v>
      </c>
      <c r="D4193" s="22">
        <v>2</v>
      </c>
      <c r="E4193" s="22" t="s">
        <v>1046</v>
      </c>
      <c r="F4193" s="22" t="s">
        <v>9</v>
      </c>
      <c r="G4193" s="22">
        <v>3058</v>
      </c>
      <c r="H4193" s="22">
        <v>58</v>
      </c>
      <c r="I4193" s="22">
        <v>52</v>
      </c>
      <c r="J4193" s="23">
        <v>3.56</v>
      </c>
      <c r="K4193" s="22">
        <v>-6</v>
      </c>
      <c r="L4193" s="24">
        <v>-21.36</v>
      </c>
      <c r="M4193" s="22" t="s">
        <v>7206</v>
      </c>
      <c r="N4193" s="22">
        <v>3</v>
      </c>
      <c r="O4193" s="22">
        <v>206.47333406000001</v>
      </c>
      <c r="P4193" s="19">
        <f t="shared" si="65"/>
        <v>10</v>
      </c>
    </row>
    <row r="4194" spans="1:16" x14ac:dyDescent="0.25">
      <c r="A4194" s="21">
        <v>44855</v>
      </c>
      <c r="B4194" s="22" t="s">
        <v>2480</v>
      </c>
      <c r="C4194" s="22" t="s">
        <v>10</v>
      </c>
      <c r="D4194" s="22">
        <v>2</v>
      </c>
      <c r="E4194" s="22" t="s">
        <v>99</v>
      </c>
      <c r="F4194" s="22" t="s">
        <v>9</v>
      </c>
      <c r="G4194" s="22">
        <v>30</v>
      </c>
      <c r="H4194" s="22">
        <v>30</v>
      </c>
      <c r="I4194" s="22">
        <v>22</v>
      </c>
      <c r="J4194" s="23">
        <v>3.11</v>
      </c>
      <c r="K4194" s="22">
        <v>-8</v>
      </c>
      <c r="L4194" s="24">
        <v>-24.89</v>
      </c>
      <c r="M4194" s="22" t="s">
        <v>7208</v>
      </c>
      <c r="N4194" s="22">
        <v>3</v>
      </c>
      <c r="O4194" s="22">
        <v>93.3511764</v>
      </c>
      <c r="P4194" s="19">
        <f t="shared" si="65"/>
        <v>10</v>
      </c>
    </row>
    <row r="4195" spans="1:16" x14ac:dyDescent="0.25">
      <c r="A4195" s="21">
        <v>44858</v>
      </c>
      <c r="B4195" s="22" t="s">
        <v>2344</v>
      </c>
      <c r="C4195" s="22" t="s">
        <v>9</v>
      </c>
      <c r="D4195" s="22">
        <v>2</v>
      </c>
      <c r="E4195" s="22" t="s">
        <v>1103</v>
      </c>
      <c r="F4195" s="22" t="s">
        <v>9</v>
      </c>
      <c r="G4195" s="22">
        <v>651</v>
      </c>
      <c r="H4195" s="22">
        <v>220</v>
      </c>
      <c r="I4195" s="22">
        <v>220</v>
      </c>
      <c r="J4195" s="23">
        <v>0</v>
      </c>
      <c r="K4195" s="22">
        <v>0</v>
      </c>
      <c r="L4195" s="24">
        <v>0</v>
      </c>
      <c r="M4195" s="22" t="s">
        <v>7214</v>
      </c>
      <c r="N4195" s="22">
        <v>3</v>
      </c>
      <c r="O4195" s="22">
        <v>0</v>
      </c>
      <c r="P4195" s="19">
        <f t="shared" si="65"/>
        <v>10</v>
      </c>
    </row>
    <row r="4196" spans="1:16" x14ac:dyDescent="0.25">
      <c r="A4196" s="21">
        <v>44858</v>
      </c>
      <c r="B4196" s="22" t="s">
        <v>2495</v>
      </c>
      <c r="C4196" s="22" t="s">
        <v>10</v>
      </c>
      <c r="D4196" s="22">
        <v>2</v>
      </c>
      <c r="E4196" s="22" t="s">
        <v>170</v>
      </c>
      <c r="F4196" s="22" t="s">
        <v>9</v>
      </c>
      <c r="G4196" s="22">
        <v>3</v>
      </c>
      <c r="H4196" s="22">
        <v>3</v>
      </c>
      <c r="I4196" s="22">
        <v>3</v>
      </c>
      <c r="J4196" s="23">
        <v>0</v>
      </c>
      <c r="K4196" s="22">
        <v>0</v>
      </c>
      <c r="L4196" s="24">
        <v>0</v>
      </c>
      <c r="M4196" s="22" t="s">
        <v>7215</v>
      </c>
      <c r="N4196" s="22">
        <v>3</v>
      </c>
      <c r="O4196" s="22">
        <v>0</v>
      </c>
      <c r="P4196" s="19">
        <f t="shared" si="65"/>
        <v>10</v>
      </c>
    </row>
    <row r="4197" spans="1:16" x14ac:dyDescent="0.25">
      <c r="A4197" s="21">
        <v>44858</v>
      </c>
      <c r="B4197" s="22" t="s">
        <v>4952</v>
      </c>
      <c r="C4197" s="22" t="s">
        <v>966</v>
      </c>
      <c r="D4197" s="22">
        <v>2</v>
      </c>
      <c r="E4197" s="22" t="s">
        <v>1277</v>
      </c>
      <c r="F4197" s="22" t="s">
        <v>407</v>
      </c>
      <c r="G4197" s="22">
        <v>146</v>
      </c>
      <c r="H4197" s="22">
        <v>26</v>
      </c>
      <c r="I4197" s="22">
        <v>26</v>
      </c>
      <c r="J4197" s="23">
        <v>22.93</v>
      </c>
      <c r="K4197" s="22">
        <v>0</v>
      </c>
      <c r="L4197" s="24">
        <v>0</v>
      </c>
      <c r="M4197" s="22" t="s">
        <v>7232</v>
      </c>
      <c r="N4197" s="22">
        <v>4</v>
      </c>
      <c r="O4197" s="22">
        <v>596.18690014000003</v>
      </c>
      <c r="P4197" s="19">
        <f t="shared" si="65"/>
        <v>10</v>
      </c>
    </row>
    <row r="4198" spans="1:16" x14ac:dyDescent="0.25">
      <c r="A4198" s="21">
        <v>44858</v>
      </c>
      <c r="B4198" s="22" t="s">
        <v>5154</v>
      </c>
      <c r="C4198" s="22" t="s">
        <v>966</v>
      </c>
      <c r="D4198" s="22">
        <v>2</v>
      </c>
      <c r="E4198" s="22" t="s">
        <v>1056</v>
      </c>
      <c r="F4198" s="22" t="s">
        <v>9</v>
      </c>
      <c r="G4198" s="22">
        <v>15</v>
      </c>
      <c r="H4198" s="22">
        <v>15</v>
      </c>
      <c r="I4198" s="22">
        <v>15</v>
      </c>
      <c r="J4198" s="23">
        <v>11.33</v>
      </c>
      <c r="K4198" s="22">
        <v>0</v>
      </c>
      <c r="L4198" s="24">
        <v>0</v>
      </c>
      <c r="M4198" s="22" t="s">
        <v>7236</v>
      </c>
      <c r="N4198" s="22">
        <v>3</v>
      </c>
      <c r="O4198" s="22">
        <v>170.01772589999999</v>
      </c>
      <c r="P4198" s="19">
        <f t="shared" si="65"/>
        <v>10</v>
      </c>
    </row>
    <row r="4199" spans="1:16" x14ac:dyDescent="0.25">
      <c r="A4199" s="21">
        <v>44858</v>
      </c>
      <c r="B4199" s="22" t="s">
        <v>3501</v>
      </c>
      <c r="C4199" s="22" t="s">
        <v>966</v>
      </c>
      <c r="D4199" s="22">
        <v>2</v>
      </c>
      <c r="E4199" s="22" t="s">
        <v>1059</v>
      </c>
      <c r="F4199" s="22" t="s">
        <v>9</v>
      </c>
      <c r="G4199" s="22">
        <v>1083</v>
      </c>
      <c r="H4199" s="22">
        <v>102</v>
      </c>
      <c r="I4199" s="22">
        <v>102</v>
      </c>
      <c r="J4199" s="23">
        <v>4.9400000000000004</v>
      </c>
      <c r="K4199" s="22">
        <v>0</v>
      </c>
      <c r="L4199" s="24">
        <v>0</v>
      </c>
      <c r="M4199" s="22" t="s">
        <v>7237</v>
      </c>
      <c r="N4199" s="22">
        <v>3</v>
      </c>
      <c r="O4199" s="22">
        <v>504.27453803999998</v>
      </c>
      <c r="P4199" s="19">
        <f t="shared" si="65"/>
        <v>10</v>
      </c>
    </row>
    <row r="4200" spans="1:16" x14ac:dyDescent="0.25">
      <c r="A4200" s="21">
        <v>44858</v>
      </c>
      <c r="B4200" s="22" t="s">
        <v>3457</v>
      </c>
      <c r="C4200" s="22" t="s">
        <v>966</v>
      </c>
      <c r="D4200" s="22">
        <v>2</v>
      </c>
      <c r="E4200" s="22" t="s">
        <v>1047</v>
      </c>
      <c r="F4200" s="22" t="s">
        <v>9</v>
      </c>
      <c r="G4200" s="22">
        <v>172</v>
      </c>
      <c r="H4200" s="22">
        <v>46</v>
      </c>
      <c r="I4200" s="22">
        <v>46</v>
      </c>
      <c r="J4200" s="23">
        <v>4.57</v>
      </c>
      <c r="K4200" s="22">
        <v>0</v>
      </c>
      <c r="L4200" s="24">
        <v>0</v>
      </c>
      <c r="M4200" s="22" t="s">
        <v>7238</v>
      </c>
      <c r="N4200" s="22">
        <v>3</v>
      </c>
      <c r="O4200" s="22">
        <v>210.44785640000001</v>
      </c>
      <c r="P4200" s="19">
        <f t="shared" si="65"/>
        <v>10</v>
      </c>
    </row>
    <row r="4201" spans="1:16" x14ac:dyDescent="0.25">
      <c r="A4201" s="21">
        <v>44858</v>
      </c>
      <c r="B4201" s="22" t="s">
        <v>3235</v>
      </c>
      <c r="C4201" s="22" t="s">
        <v>966</v>
      </c>
      <c r="D4201" s="22">
        <v>2</v>
      </c>
      <c r="E4201" s="22" t="s">
        <v>1048</v>
      </c>
      <c r="F4201" s="22" t="s">
        <v>9</v>
      </c>
      <c r="G4201" s="22">
        <v>2500</v>
      </c>
      <c r="H4201" s="22">
        <v>25</v>
      </c>
      <c r="I4201" s="22">
        <v>25</v>
      </c>
      <c r="J4201" s="23">
        <v>6.89</v>
      </c>
      <c r="K4201" s="22">
        <v>0</v>
      </c>
      <c r="L4201" s="24">
        <v>0</v>
      </c>
      <c r="M4201" s="22" t="s">
        <v>7239</v>
      </c>
      <c r="N4201" s="22">
        <v>3</v>
      </c>
      <c r="O4201" s="22">
        <v>172.15010100000001</v>
      </c>
      <c r="P4201" s="19">
        <f t="shared" si="65"/>
        <v>10</v>
      </c>
    </row>
    <row r="4202" spans="1:16" x14ac:dyDescent="0.25">
      <c r="A4202" s="21">
        <v>44858</v>
      </c>
      <c r="B4202" s="22" t="s">
        <v>3684</v>
      </c>
      <c r="C4202" s="22" t="s">
        <v>9</v>
      </c>
      <c r="D4202" s="22">
        <v>2</v>
      </c>
      <c r="E4202" s="22" t="s">
        <v>1209</v>
      </c>
      <c r="F4202" s="22" t="s">
        <v>407</v>
      </c>
      <c r="G4202" s="22">
        <v>3614</v>
      </c>
      <c r="H4202" s="22">
        <v>450</v>
      </c>
      <c r="I4202" s="22">
        <v>450</v>
      </c>
      <c r="J4202" s="23">
        <v>1.18</v>
      </c>
      <c r="K4202" s="22">
        <v>0</v>
      </c>
      <c r="L4202" s="24">
        <v>0</v>
      </c>
      <c r="M4202" s="22" t="s">
        <v>7246</v>
      </c>
      <c r="N4202" s="22">
        <v>4</v>
      </c>
      <c r="O4202" s="22">
        <v>530.96040900000003</v>
      </c>
      <c r="P4202" s="19">
        <f t="shared" si="65"/>
        <v>10</v>
      </c>
    </row>
    <row r="4203" spans="1:16" x14ac:dyDescent="0.25">
      <c r="A4203" s="21">
        <v>44858</v>
      </c>
      <c r="B4203" s="22" t="s">
        <v>3845</v>
      </c>
      <c r="C4203" s="22" t="s">
        <v>9</v>
      </c>
      <c r="D4203" s="22">
        <v>2</v>
      </c>
      <c r="E4203" s="22" t="s">
        <v>1208</v>
      </c>
      <c r="F4203" s="22" t="s">
        <v>407</v>
      </c>
      <c r="G4203" s="22">
        <v>1452</v>
      </c>
      <c r="H4203" s="22">
        <v>165</v>
      </c>
      <c r="I4203" s="22">
        <v>165</v>
      </c>
      <c r="J4203" s="23">
        <v>4.54</v>
      </c>
      <c r="K4203" s="22">
        <v>0</v>
      </c>
      <c r="L4203" s="24">
        <v>0</v>
      </c>
      <c r="M4203" s="22" t="s">
        <v>7247</v>
      </c>
      <c r="N4203" s="22">
        <v>4</v>
      </c>
      <c r="O4203" s="22">
        <v>748.51668044999997</v>
      </c>
      <c r="P4203" s="19">
        <f t="shared" si="65"/>
        <v>10</v>
      </c>
    </row>
    <row r="4204" spans="1:16" x14ac:dyDescent="0.25">
      <c r="A4204" s="21">
        <v>44858</v>
      </c>
      <c r="B4204" s="22" t="s">
        <v>3028</v>
      </c>
      <c r="C4204" s="22" t="s">
        <v>9</v>
      </c>
      <c r="D4204" s="22">
        <v>2</v>
      </c>
      <c r="E4204" s="22" t="s">
        <v>1114</v>
      </c>
      <c r="F4204" s="22" t="s">
        <v>9</v>
      </c>
      <c r="G4204" s="22">
        <v>45</v>
      </c>
      <c r="H4204" s="22">
        <v>30</v>
      </c>
      <c r="I4204" s="22">
        <v>30</v>
      </c>
      <c r="J4204" s="22" t="s">
        <v>4333</v>
      </c>
      <c r="K4204" s="22">
        <v>0</v>
      </c>
      <c r="L4204" s="24">
        <v>0</v>
      </c>
      <c r="M4204" s="22" t="s">
        <v>7254</v>
      </c>
      <c r="N4204" s="22">
        <v>3</v>
      </c>
      <c r="O4204" s="22">
        <v>34324.860594600003</v>
      </c>
      <c r="P4204" s="19">
        <f t="shared" si="65"/>
        <v>10</v>
      </c>
    </row>
    <row r="4205" spans="1:16" x14ac:dyDescent="0.25">
      <c r="A4205" s="21">
        <v>44858</v>
      </c>
      <c r="B4205" s="22" t="s">
        <v>2192</v>
      </c>
      <c r="C4205" s="22" t="s">
        <v>9</v>
      </c>
      <c r="D4205" s="22">
        <v>2</v>
      </c>
      <c r="E4205" s="22" t="s">
        <v>1113</v>
      </c>
      <c r="F4205" s="22" t="s">
        <v>9</v>
      </c>
      <c r="G4205" s="22">
        <v>2012</v>
      </c>
      <c r="H4205" s="22">
        <v>1000</v>
      </c>
      <c r="I4205" s="22">
        <v>1000</v>
      </c>
      <c r="J4205" s="23">
        <v>1.84</v>
      </c>
      <c r="K4205" s="22">
        <v>0</v>
      </c>
      <c r="L4205" s="24">
        <v>0</v>
      </c>
      <c r="M4205" s="22" t="s">
        <v>7255</v>
      </c>
      <c r="N4205" s="22">
        <v>3</v>
      </c>
      <c r="O4205" s="22">
        <v>1844.36646</v>
      </c>
      <c r="P4205" s="19">
        <f t="shared" si="65"/>
        <v>10</v>
      </c>
    </row>
    <row r="4206" spans="1:16" x14ac:dyDescent="0.25">
      <c r="A4206" s="21">
        <v>44858</v>
      </c>
      <c r="B4206" s="22" t="s">
        <v>2204</v>
      </c>
      <c r="C4206" s="22" t="s">
        <v>9</v>
      </c>
      <c r="D4206" s="22">
        <v>2</v>
      </c>
      <c r="E4206" s="22" t="s">
        <v>1116</v>
      </c>
      <c r="F4206" s="22" t="s">
        <v>9</v>
      </c>
      <c r="G4206" s="22">
        <v>846</v>
      </c>
      <c r="H4206" s="22">
        <v>300</v>
      </c>
      <c r="I4206" s="22">
        <v>300</v>
      </c>
      <c r="J4206" s="23">
        <v>1.4</v>
      </c>
      <c r="K4206" s="22">
        <v>0</v>
      </c>
      <c r="L4206" s="24">
        <v>0</v>
      </c>
      <c r="M4206" s="22" t="s">
        <v>7256</v>
      </c>
      <c r="N4206" s="22">
        <v>3</v>
      </c>
      <c r="O4206" s="22">
        <v>419.93784900000003</v>
      </c>
      <c r="P4206" s="19">
        <f t="shared" si="65"/>
        <v>10</v>
      </c>
    </row>
    <row r="4207" spans="1:16" x14ac:dyDescent="0.25">
      <c r="A4207" s="21">
        <v>44858</v>
      </c>
      <c r="B4207" s="22" t="s">
        <v>3703</v>
      </c>
      <c r="C4207" s="22" t="s">
        <v>9</v>
      </c>
      <c r="D4207" s="22">
        <v>2</v>
      </c>
      <c r="E4207" s="22" t="s">
        <v>1936</v>
      </c>
      <c r="F4207" s="22" t="s">
        <v>9</v>
      </c>
      <c r="G4207" s="22">
        <v>1228</v>
      </c>
      <c r="H4207" s="22">
        <v>300</v>
      </c>
      <c r="I4207" s="22">
        <v>300</v>
      </c>
      <c r="J4207" s="23">
        <v>1.69</v>
      </c>
      <c r="K4207" s="22">
        <v>0</v>
      </c>
      <c r="L4207" s="24">
        <v>0</v>
      </c>
      <c r="M4207" s="22" t="s">
        <v>7257</v>
      </c>
      <c r="N4207" s="22">
        <v>3</v>
      </c>
      <c r="O4207" s="22">
        <v>506.13120300000003</v>
      </c>
      <c r="P4207" s="19">
        <f t="shared" si="65"/>
        <v>10</v>
      </c>
    </row>
    <row r="4208" spans="1:16" x14ac:dyDescent="0.25">
      <c r="A4208" s="21">
        <v>44858</v>
      </c>
      <c r="B4208" s="22" t="s">
        <v>3237</v>
      </c>
      <c r="C4208" s="22" t="s">
        <v>9</v>
      </c>
      <c r="D4208" s="22">
        <v>2</v>
      </c>
      <c r="E4208" s="22" t="s">
        <v>1102</v>
      </c>
      <c r="F4208" s="22" t="s">
        <v>9</v>
      </c>
      <c r="G4208" s="22">
        <v>900</v>
      </c>
      <c r="H4208" s="22">
        <v>60</v>
      </c>
      <c r="I4208" s="22">
        <v>60</v>
      </c>
      <c r="J4208" s="23">
        <v>9.4600000000000009</v>
      </c>
      <c r="K4208" s="22">
        <v>0</v>
      </c>
      <c r="L4208" s="24">
        <v>0</v>
      </c>
      <c r="M4208" s="22" t="s">
        <v>7258</v>
      </c>
      <c r="N4208" s="22">
        <v>3</v>
      </c>
      <c r="O4208" s="22">
        <v>567.61264919999996</v>
      </c>
      <c r="P4208" s="19">
        <f t="shared" si="65"/>
        <v>10</v>
      </c>
    </row>
    <row r="4209" spans="1:16" x14ac:dyDescent="0.25">
      <c r="A4209" s="21">
        <v>44858</v>
      </c>
      <c r="B4209" s="22" t="s">
        <v>4361</v>
      </c>
      <c r="C4209" s="22" t="s">
        <v>931</v>
      </c>
      <c r="D4209" s="22">
        <v>2</v>
      </c>
      <c r="E4209" s="22" t="s">
        <v>930</v>
      </c>
      <c r="F4209" s="22" t="s">
        <v>696</v>
      </c>
      <c r="G4209" s="22">
        <v>618</v>
      </c>
      <c r="H4209" s="22">
        <v>7</v>
      </c>
      <c r="I4209" s="22">
        <v>7</v>
      </c>
      <c r="J4209" s="23">
        <v>0.97</v>
      </c>
      <c r="K4209" s="22">
        <v>0</v>
      </c>
      <c r="L4209" s="24">
        <v>0</v>
      </c>
      <c r="M4209" s="22" t="s">
        <v>7272</v>
      </c>
      <c r="N4209" s="22">
        <v>1</v>
      </c>
      <c r="O4209" s="22">
        <v>6.7883399500000001</v>
      </c>
      <c r="P4209" s="19">
        <f t="shared" si="65"/>
        <v>10</v>
      </c>
    </row>
    <row r="4210" spans="1:16" x14ac:dyDescent="0.25">
      <c r="A4210" s="21">
        <v>44858</v>
      </c>
      <c r="B4210" s="22" t="s">
        <v>3268</v>
      </c>
      <c r="C4210" s="22" t="s">
        <v>931</v>
      </c>
      <c r="D4210" s="22">
        <v>2</v>
      </c>
      <c r="E4210" s="22" t="s">
        <v>1692</v>
      </c>
      <c r="F4210" s="22" t="s">
        <v>1318</v>
      </c>
      <c r="G4210" s="22">
        <v>14081</v>
      </c>
      <c r="H4210" s="22">
        <v>10000</v>
      </c>
      <c r="I4210" s="22">
        <v>10000</v>
      </c>
      <c r="J4210" s="23">
        <v>0.03</v>
      </c>
      <c r="K4210" s="22">
        <v>0</v>
      </c>
      <c r="L4210" s="24">
        <v>0</v>
      </c>
      <c r="M4210" s="22" t="s">
        <v>7274</v>
      </c>
      <c r="N4210" s="22">
        <v>2</v>
      </c>
      <c r="O4210" s="22">
        <v>301.34269999999998</v>
      </c>
      <c r="P4210" s="19">
        <f t="shared" si="65"/>
        <v>10</v>
      </c>
    </row>
    <row r="4211" spans="1:16" x14ac:dyDescent="0.25">
      <c r="A4211" s="21">
        <v>44858</v>
      </c>
      <c r="B4211" s="22" t="s">
        <v>7230</v>
      </c>
      <c r="C4211" s="22" t="s">
        <v>931</v>
      </c>
      <c r="D4211" s="22">
        <v>2</v>
      </c>
      <c r="E4211" s="22" t="s">
        <v>1692</v>
      </c>
      <c r="F4211" s="22" t="s">
        <v>1318</v>
      </c>
      <c r="G4211" s="22">
        <v>583</v>
      </c>
      <c r="H4211" s="22">
        <v>530</v>
      </c>
      <c r="I4211" s="22">
        <v>530</v>
      </c>
      <c r="J4211" s="23">
        <v>1.34</v>
      </c>
      <c r="K4211" s="22">
        <v>0</v>
      </c>
      <c r="L4211" s="24">
        <v>0</v>
      </c>
      <c r="M4211" s="22" t="s">
        <v>7274</v>
      </c>
      <c r="N4211" s="22">
        <v>2</v>
      </c>
      <c r="O4211" s="22">
        <v>712.70032800000001</v>
      </c>
      <c r="P4211" s="19">
        <f t="shared" si="65"/>
        <v>10</v>
      </c>
    </row>
    <row r="4212" spans="1:16" x14ac:dyDescent="0.25">
      <c r="A4212" s="21">
        <v>44858</v>
      </c>
      <c r="B4212" s="22" t="s">
        <v>3416</v>
      </c>
      <c r="C4212" s="22" t="s">
        <v>10</v>
      </c>
      <c r="D4212" s="22">
        <v>2</v>
      </c>
      <c r="E4212" s="22" t="s">
        <v>587</v>
      </c>
      <c r="F4212" s="22" t="s">
        <v>407</v>
      </c>
      <c r="G4212" s="22">
        <v>16</v>
      </c>
      <c r="H4212" s="22">
        <v>16</v>
      </c>
      <c r="I4212" s="22">
        <v>16</v>
      </c>
      <c r="J4212" s="23">
        <v>2.29</v>
      </c>
      <c r="K4212" s="22">
        <v>0</v>
      </c>
      <c r="L4212" s="24">
        <v>0</v>
      </c>
      <c r="M4212" s="22" t="s">
        <v>7283</v>
      </c>
      <c r="N4212" s="22">
        <v>4</v>
      </c>
      <c r="O4212" s="22">
        <v>36.578116000000001</v>
      </c>
      <c r="P4212" s="19">
        <f t="shared" si="65"/>
        <v>10</v>
      </c>
    </row>
    <row r="4213" spans="1:16" x14ac:dyDescent="0.25">
      <c r="A4213" s="21">
        <v>44858</v>
      </c>
      <c r="B4213" s="22" t="s">
        <v>2512</v>
      </c>
      <c r="C4213" s="22" t="s">
        <v>10</v>
      </c>
      <c r="D4213" s="22">
        <v>2</v>
      </c>
      <c r="E4213" s="22" t="s">
        <v>589</v>
      </c>
      <c r="F4213" s="22" t="s">
        <v>407</v>
      </c>
      <c r="G4213" s="22">
        <v>17</v>
      </c>
      <c r="H4213" s="22">
        <v>17</v>
      </c>
      <c r="I4213" s="22">
        <v>17</v>
      </c>
      <c r="J4213" s="23">
        <v>4.58</v>
      </c>
      <c r="K4213" s="22">
        <v>0</v>
      </c>
      <c r="L4213" s="24">
        <v>0</v>
      </c>
      <c r="M4213" s="22" t="s">
        <v>7284</v>
      </c>
      <c r="N4213" s="22">
        <v>4</v>
      </c>
      <c r="O4213" s="22">
        <v>77.823469549999999</v>
      </c>
      <c r="P4213" s="19">
        <f t="shared" si="65"/>
        <v>10</v>
      </c>
    </row>
    <row r="4214" spans="1:16" x14ac:dyDescent="0.25">
      <c r="A4214" s="21">
        <v>44858</v>
      </c>
      <c r="B4214" s="22" t="s">
        <v>2271</v>
      </c>
      <c r="C4214" s="22" t="s">
        <v>10</v>
      </c>
      <c r="D4214" s="22">
        <v>2</v>
      </c>
      <c r="E4214" s="22" t="s">
        <v>590</v>
      </c>
      <c r="F4214" s="22" t="s">
        <v>407</v>
      </c>
      <c r="G4214" s="22">
        <v>356</v>
      </c>
      <c r="H4214" s="22">
        <v>50</v>
      </c>
      <c r="I4214" s="22">
        <v>50</v>
      </c>
      <c r="J4214" s="23">
        <v>6.36</v>
      </c>
      <c r="K4214" s="22">
        <v>0</v>
      </c>
      <c r="L4214" s="24">
        <v>0</v>
      </c>
      <c r="M4214" s="22" t="s">
        <v>7285</v>
      </c>
      <c r="N4214" s="22">
        <v>4</v>
      </c>
      <c r="O4214" s="22">
        <v>318.08712350000002</v>
      </c>
      <c r="P4214" s="19">
        <f t="shared" si="65"/>
        <v>10</v>
      </c>
    </row>
    <row r="4215" spans="1:16" x14ac:dyDescent="0.25">
      <c r="A4215" s="21">
        <v>44858</v>
      </c>
      <c r="B4215" s="22" t="s">
        <v>2515</v>
      </c>
      <c r="C4215" s="22" t="s">
        <v>10</v>
      </c>
      <c r="D4215" s="22">
        <v>2</v>
      </c>
      <c r="E4215" s="22" t="s">
        <v>591</v>
      </c>
      <c r="F4215" s="22" t="s">
        <v>407</v>
      </c>
      <c r="G4215" s="22">
        <v>1656</v>
      </c>
      <c r="H4215" s="22">
        <v>360</v>
      </c>
      <c r="I4215" s="22">
        <v>360</v>
      </c>
      <c r="J4215" s="23">
        <v>1</v>
      </c>
      <c r="K4215" s="22">
        <v>0</v>
      </c>
      <c r="L4215" s="24">
        <v>0</v>
      </c>
      <c r="M4215" s="22" t="s">
        <v>7286</v>
      </c>
      <c r="N4215" s="22">
        <v>4</v>
      </c>
      <c r="O4215" s="22">
        <v>358.99281719999999</v>
      </c>
      <c r="P4215" s="19">
        <f t="shared" si="65"/>
        <v>10</v>
      </c>
    </row>
    <row r="4216" spans="1:16" x14ac:dyDescent="0.25">
      <c r="A4216" s="21">
        <v>44858</v>
      </c>
      <c r="B4216" s="22" t="s">
        <v>2780</v>
      </c>
      <c r="C4216" s="22" t="s">
        <v>10</v>
      </c>
      <c r="D4216" s="22">
        <v>2</v>
      </c>
      <c r="E4216" s="22" t="s">
        <v>593</v>
      </c>
      <c r="F4216" s="22" t="s">
        <v>407</v>
      </c>
      <c r="G4216" s="22">
        <v>73</v>
      </c>
      <c r="H4216" s="22">
        <v>21</v>
      </c>
      <c r="I4216" s="22">
        <v>21</v>
      </c>
      <c r="J4216" s="23">
        <v>13.98</v>
      </c>
      <c r="K4216" s="22">
        <v>0</v>
      </c>
      <c r="L4216" s="24">
        <v>0</v>
      </c>
      <c r="M4216" s="22" t="s">
        <v>7287</v>
      </c>
      <c r="N4216" s="22">
        <v>4</v>
      </c>
      <c r="O4216" s="22">
        <v>293.58290135999999</v>
      </c>
      <c r="P4216" s="19">
        <f t="shared" si="65"/>
        <v>10</v>
      </c>
    </row>
    <row r="4217" spans="1:16" x14ac:dyDescent="0.25">
      <c r="A4217" s="21">
        <v>44858</v>
      </c>
      <c r="B4217" s="22" t="s">
        <v>4631</v>
      </c>
      <c r="C4217" s="22" t="s">
        <v>10</v>
      </c>
      <c r="D4217" s="22">
        <v>2</v>
      </c>
      <c r="E4217" s="22" t="s">
        <v>594</v>
      </c>
      <c r="F4217" s="22" t="s">
        <v>407</v>
      </c>
      <c r="G4217" s="22">
        <v>183</v>
      </c>
      <c r="H4217" s="22">
        <v>33</v>
      </c>
      <c r="I4217" s="22">
        <v>33</v>
      </c>
      <c r="J4217" s="23">
        <v>2.6</v>
      </c>
      <c r="K4217" s="22">
        <v>0</v>
      </c>
      <c r="L4217" s="24">
        <v>0</v>
      </c>
      <c r="M4217" s="22" t="s">
        <v>7288</v>
      </c>
      <c r="N4217" s="22">
        <v>4</v>
      </c>
      <c r="O4217" s="22">
        <v>85.760432010000002</v>
      </c>
      <c r="P4217" s="19">
        <f t="shared" si="65"/>
        <v>10</v>
      </c>
    </row>
    <row r="4218" spans="1:16" x14ac:dyDescent="0.25">
      <c r="A4218" s="21">
        <v>44858</v>
      </c>
      <c r="B4218" s="22" t="s">
        <v>5322</v>
      </c>
      <c r="C4218" s="22" t="s">
        <v>10</v>
      </c>
      <c r="D4218" s="22">
        <v>2</v>
      </c>
      <c r="E4218" s="22" t="s">
        <v>595</v>
      </c>
      <c r="F4218" s="22" t="s">
        <v>407</v>
      </c>
      <c r="G4218" s="22">
        <v>91</v>
      </c>
      <c r="H4218" s="22">
        <v>91</v>
      </c>
      <c r="I4218" s="22">
        <v>91</v>
      </c>
      <c r="J4218" s="23">
        <v>2.12</v>
      </c>
      <c r="K4218" s="22">
        <v>0</v>
      </c>
      <c r="L4218" s="24">
        <v>0</v>
      </c>
      <c r="M4218" s="22" t="s">
        <v>7289</v>
      </c>
      <c r="N4218" s="22">
        <v>4</v>
      </c>
      <c r="O4218" s="22">
        <v>192.9976503</v>
      </c>
      <c r="P4218" s="19">
        <f t="shared" si="65"/>
        <v>10</v>
      </c>
    </row>
    <row r="4219" spans="1:16" x14ac:dyDescent="0.25">
      <c r="A4219" s="21">
        <v>44858</v>
      </c>
      <c r="B4219" s="22" t="s">
        <v>2982</v>
      </c>
      <c r="C4219" s="22" t="s">
        <v>10</v>
      </c>
      <c r="D4219" s="22">
        <v>2</v>
      </c>
      <c r="E4219" s="22" t="s">
        <v>588</v>
      </c>
      <c r="F4219" s="22" t="s">
        <v>407</v>
      </c>
      <c r="G4219" s="22">
        <v>193</v>
      </c>
      <c r="H4219" s="22">
        <v>73</v>
      </c>
      <c r="I4219" s="22">
        <v>73</v>
      </c>
      <c r="J4219" s="23">
        <v>0.14000000000000001</v>
      </c>
      <c r="K4219" s="22">
        <v>0</v>
      </c>
      <c r="L4219" s="24">
        <v>0</v>
      </c>
      <c r="M4219" s="22" t="s">
        <v>7290</v>
      </c>
      <c r="N4219" s="22">
        <v>4</v>
      </c>
      <c r="O4219" s="22">
        <v>10.26628565</v>
      </c>
      <c r="P4219" s="19">
        <f t="shared" si="65"/>
        <v>10</v>
      </c>
    </row>
    <row r="4220" spans="1:16" x14ac:dyDescent="0.25">
      <c r="A4220" s="21">
        <v>44858</v>
      </c>
      <c r="B4220" s="22" t="s">
        <v>6128</v>
      </c>
      <c r="C4220" s="22" t="s">
        <v>10</v>
      </c>
      <c r="D4220" s="22">
        <v>2</v>
      </c>
      <c r="E4220" s="22" t="s">
        <v>169</v>
      </c>
      <c r="F4220" s="22" t="s">
        <v>9</v>
      </c>
      <c r="G4220" s="22">
        <v>26</v>
      </c>
      <c r="H4220" s="22">
        <v>26</v>
      </c>
      <c r="I4220" s="22">
        <v>26</v>
      </c>
      <c r="J4220" s="23">
        <v>8.49</v>
      </c>
      <c r="K4220" s="22">
        <v>0</v>
      </c>
      <c r="L4220" s="24">
        <v>0</v>
      </c>
      <c r="M4220" s="22" t="s">
        <v>7297</v>
      </c>
      <c r="N4220" s="22">
        <v>3</v>
      </c>
      <c r="O4220" s="22">
        <v>220.62857154</v>
      </c>
      <c r="P4220" s="19">
        <f t="shared" si="65"/>
        <v>10</v>
      </c>
    </row>
    <row r="4221" spans="1:16" x14ac:dyDescent="0.25">
      <c r="A4221" s="21">
        <v>44858</v>
      </c>
      <c r="B4221" s="22" t="s">
        <v>5153</v>
      </c>
      <c r="C4221" s="22" t="s">
        <v>10</v>
      </c>
      <c r="D4221" s="22">
        <v>2</v>
      </c>
      <c r="E4221" s="22" t="s">
        <v>118</v>
      </c>
      <c r="F4221" s="22" t="s">
        <v>9</v>
      </c>
      <c r="G4221" s="22">
        <v>54</v>
      </c>
      <c r="H4221" s="22">
        <v>54</v>
      </c>
      <c r="I4221" s="22">
        <v>54</v>
      </c>
      <c r="J4221" s="23">
        <v>4.87</v>
      </c>
      <c r="K4221" s="22">
        <v>0</v>
      </c>
      <c r="L4221" s="24">
        <v>0</v>
      </c>
      <c r="M4221" s="22" t="s">
        <v>7298</v>
      </c>
      <c r="N4221" s="22">
        <v>3</v>
      </c>
      <c r="O4221" s="22">
        <v>262.94816429999997</v>
      </c>
      <c r="P4221" s="19">
        <f t="shared" si="65"/>
        <v>10</v>
      </c>
    </row>
    <row r="4222" spans="1:16" x14ac:dyDescent="0.25">
      <c r="A4222" s="21">
        <v>44858</v>
      </c>
      <c r="B4222" s="22" t="s">
        <v>4739</v>
      </c>
      <c r="C4222" s="22" t="s">
        <v>10</v>
      </c>
      <c r="D4222" s="22">
        <v>2</v>
      </c>
      <c r="E4222" s="22" t="s">
        <v>166</v>
      </c>
      <c r="F4222" s="22" t="s">
        <v>9</v>
      </c>
      <c r="G4222" s="22">
        <v>148</v>
      </c>
      <c r="H4222" s="22">
        <v>148</v>
      </c>
      <c r="I4222" s="22">
        <v>148</v>
      </c>
      <c r="J4222" s="23">
        <v>7.66</v>
      </c>
      <c r="K4222" s="22">
        <v>0</v>
      </c>
      <c r="L4222" s="24">
        <v>0</v>
      </c>
      <c r="M4222" s="22" t="s">
        <v>7299</v>
      </c>
      <c r="N4222" s="22">
        <v>3</v>
      </c>
      <c r="O4222" s="22">
        <v>1134.20818388</v>
      </c>
      <c r="P4222" s="19">
        <f t="shared" si="65"/>
        <v>10</v>
      </c>
    </row>
    <row r="4223" spans="1:16" x14ac:dyDescent="0.25">
      <c r="A4223" s="21">
        <v>44858</v>
      </c>
      <c r="B4223" s="22" t="s">
        <v>3193</v>
      </c>
      <c r="C4223" s="22" t="s">
        <v>10</v>
      </c>
      <c r="D4223" s="22">
        <v>2</v>
      </c>
      <c r="E4223" s="22" t="s">
        <v>162</v>
      </c>
      <c r="F4223" s="22" t="s">
        <v>9</v>
      </c>
      <c r="G4223" s="22">
        <v>32</v>
      </c>
      <c r="H4223" s="22">
        <v>32</v>
      </c>
      <c r="I4223" s="22">
        <v>32</v>
      </c>
      <c r="J4223" s="23">
        <v>3.28</v>
      </c>
      <c r="K4223" s="22">
        <v>0</v>
      </c>
      <c r="L4223" s="24">
        <v>0</v>
      </c>
      <c r="M4223" s="22" t="s">
        <v>7300</v>
      </c>
      <c r="N4223" s="22">
        <v>3</v>
      </c>
      <c r="O4223" s="22">
        <v>105.00923072000001</v>
      </c>
      <c r="P4223" s="19">
        <f t="shared" si="65"/>
        <v>10</v>
      </c>
    </row>
    <row r="4224" spans="1:16" x14ac:dyDescent="0.25">
      <c r="A4224" s="21">
        <v>44858</v>
      </c>
      <c r="B4224" s="22" t="s">
        <v>2496</v>
      </c>
      <c r="C4224" s="22" t="s">
        <v>10</v>
      </c>
      <c r="D4224" s="22">
        <v>2</v>
      </c>
      <c r="E4224" s="22" t="s">
        <v>171</v>
      </c>
      <c r="F4224" s="22" t="s">
        <v>9</v>
      </c>
      <c r="G4224" s="22">
        <v>17</v>
      </c>
      <c r="H4224" s="22">
        <v>17</v>
      </c>
      <c r="I4224" s="22">
        <v>17</v>
      </c>
      <c r="J4224" s="23">
        <v>26.24</v>
      </c>
      <c r="K4224" s="22">
        <v>0</v>
      </c>
      <c r="L4224" s="24">
        <v>0</v>
      </c>
      <c r="M4224" s="22" t="s">
        <v>7301</v>
      </c>
      <c r="N4224" s="22">
        <v>3</v>
      </c>
      <c r="O4224" s="22">
        <v>446.08</v>
      </c>
      <c r="P4224" s="19">
        <f t="shared" si="65"/>
        <v>10</v>
      </c>
    </row>
    <row r="4225" spans="1:16" x14ac:dyDescent="0.25">
      <c r="A4225" s="21">
        <v>44858</v>
      </c>
      <c r="B4225" s="22" t="s">
        <v>4503</v>
      </c>
      <c r="C4225" s="22" t="s">
        <v>10</v>
      </c>
      <c r="D4225" s="22">
        <v>2</v>
      </c>
      <c r="E4225" s="22" t="s">
        <v>115</v>
      </c>
      <c r="F4225" s="22" t="s">
        <v>9</v>
      </c>
      <c r="G4225" s="22">
        <v>29</v>
      </c>
      <c r="H4225" s="22">
        <v>2</v>
      </c>
      <c r="I4225" s="22">
        <v>2</v>
      </c>
      <c r="J4225" s="23">
        <v>35.130000000000003</v>
      </c>
      <c r="K4225" s="22">
        <v>0</v>
      </c>
      <c r="L4225" s="24">
        <v>0</v>
      </c>
      <c r="M4225" s="22" t="s">
        <v>7302</v>
      </c>
      <c r="N4225" s="22">
        <v>3</v>
      </c>
      <c r="O4225" s="22">
        <v>70.253009579999997</v>
      </c>
      <c r="P4225" s="19">
        <f t="shared" si="65"/>
        <v>10</v>
      </c>
    </row>
    <row r="4226" spans="1:16" x14ac:dyDescent="0.25">
      <c r="A4226" s="21">
        <v>44858</v>
      </c>
      <c r="B4226" s="22" t="s">
        <v>2325</v>
      </c>
      <c r="C4226" s="22" t="s">
        <v>10</v>
      </c>
      <c r="D4226" s="22">
        <v>2</v>
      </c>
      <c r="E4226" s="22" t="s">
        <v>116</v>
      </c>
      <c r="F4226" s="22" t="s">
        <v>9</v>
      </c>
      <c r="G4226" s="22">
        <v>89</v>
      </c>
      <c r="H4226" s="22">
        <v>29</v>
      </c>
      <c r="I4226" s="22">
        <v>29</v>
      </c>
      <c r="J4226" s="23">
        <v>7.63</v>
      </c>
      <c r="K4226" s="22">
        <v>0</v>
      </c>
      <c r="L4226" s="24">
        <v>0</v>
      </c>
      <c r="M4226" s="22" t="s">
        <v>7303</v>
      </c>
      <c r="N4226" s="22">
        <v>3</v>
      </c>
      <c r="O4226" s="22">
        <v>221.27</v>
      </c>
      <c r="P4226" s="19">
        <f t="shared" si="65"/>
        <v>10</v>
      </c>
    </row>
    <row r="4227" spans="1:16" x14ac:dyDescent="0.25">
      <c r="A4227" s="21">
        <v>44858</v>
      </c>
      <c r="B4227" s="22" t="s">
        <v>2771</v>
      </c>
      <c r="C4227" s="22" t="s">
        <v>10</v>
      </c>
      <c r="D4227" s="22">
        <v>2</v>
      </c>
      <c r="E4227" s="22" t="s">
        <v>117</v>
      </c>
      <c r="F4227" s="22" t="s">
        <v>9</v>
      </c>
      <c r="G4227" s="22">
        <v>52</v>
      </c>
      <c r="H4227" s="22">
        <v>52</v>
      </c>
      <c r="I4227" s="22">
        <v>52</v>
      </c>
      <c r="J4227" s="23">
        <v>13.54</v>
      </c>
      <c r="K4227" s="22">
        <v>0</v>
      </c>
      <c r="L4227" s="24">
        <v>0</v>
      </c>
      <c r="M4227" s="22" t="s">
        <v>7304</v>
      </c>
      <c r="N4227" s="22">
        <v>3</v>
      </c>
      <c r="O4227" s="22">
        <v>703.83859103999998</v>
      </c>
      <c r="P4227" s="19">
        <f t="shared" ref="P4227:P4290" si="66">MONTH(A4227)</f>
        <v>10</v>
      </c>
    </row>
    <row r="4228" spans="1:16" x14ac:dyDescent="0.25">
      <c r="A4228" s="21">
        <v>44858</v>
      </c>
      <c r="B4228" s="22" t="s">
        <v>2347</v>
      </c>
      <c r="C4228" s="22" t="s">
        <v>10</v>
      </c>
      <c r="D4228" s="22">
        <v>2</v>
      </c>
      <c r="E4228" s="22" t="s">
        <v>160</v>
      </c>
      <c r="F4228" s="22" t="s">
        <v>9</v>
      </c>
      <c r="G4228" s="22">
        <v>940</v>
      </c>
      <c r="H4228" s="22">
        <v>60</v>
      </c>
      <c r="I4228" s="22">
        <v>60</v>
      </c>
      <c r="J4228" s="23">
        <v>1.64</v>
      </c>
      <c r="K4228" s="22">
        <v>0</v>
      </c>
      <c r="L4228" s="24">
        <v>0</v>
      </c>
      <c r="M4228" s="22" t="s">
        <v>7305</v>
      </c>
      <c r="N4228" s="22">
        <v>3</v>
      </c>
      <c r="O4228" s="22">
        <v>98.553395399999999</v>
      </c>
      <c r="P4228" s="19">
        <f t="shared" si="66"/>
        <v>10</v>
      </c>
    </row>
    <row r="4229" spans="1:16" x14ac:dyDescent="0.25">
      <c r="A4229" s="21">
        <v>44858</v>
      </c>
      <c r="B4229" s="22" t="s">
        <v>2934</v>
      </c>
      <c r="C4229" s="22" t="s">
        <v>10</v>
      </c>
      <c r="D4229" s="22">
        <v>2</v>
      </c>
      <c r="E4229" s="22" t="s">
        <v>161</v>
      </c>
      <c r="F4229" s="22" t="s">
        <v>9</v>
      </c>
      <c r="G4229" s="22">
        <v>474</v>
      </c>
      <c r="H4229" s="22">
        <v>38</v>
      </c>
      <c r="I4229" s="22">
        <v>38</v>
      </c>
      <c r="J4229" s="23">
        <v>4.45</v>
      </c>
      <c r="K4229" s="22">
        <v>0</v>
      </c>
      <c r="L4229" s="24">
        <v>0</v>
      </c>
      <c r="M4229" s="22" t="s">
        <v>7306</v>
      </c>
      <c r="N4229" s="22">
        <v>3</v>
      </c>
      <c r="O4229" s="22">
        <v>169.1</v>
      </c>
      <c r="P4229" s="19">
        <f t="shared" si="66"/>
        <v>10</v>
      </c>
    </row>
    <row r="4230" spans="1:16" x14ac:dyDescent="0.25">
      <c r="A4230" s="21">
        <v>44742</v>
      </c>
      <c r="B4230" s="22" t="s">
        <v>2473</v>
      </c>
      <c r="C4230" s="22" t="s">
        <v>10</v>
      </c>
      <c r="D4230" s="22">
        <v>2</v>
      </c>
      <c r="E4230" s="22" t="s">
        <v>165</v>
      </c>
      <c r="F4230" s="22" t="s">
        <v>9</v>
      </c>
      <c r="G4230" s="22">
        <v>665</v>
      </c>
      <c r="H4230" s="22">
        <v>41</v>
      </c>
      <c r="I4230" s="22">
        <v>41</v>
      </c>
      <c r="J4230" s="23">
        <v>3.38</v>
      </c>
      <c r="K4230" s="22">
        <v>0</v>
      </c>
      <c r="L4230" s="24">
        <v>0</v>
      </c>
      <c r="M4230" s="22" t="s">
        <v>6288</v>
      </c>
      <c r="N4230" s="22">
        <v>3</v>
      </c>
      <c r="O4230" s="22">
        <v>138.44867207999999</v>
      </c>
      <c r="P4230" s="19">
        <f t="shared" si="66"/>
        <v>6</v>
      </c>
    </row>
    <row r="4231" spans="1:16" x14ac:dyDescent="0.25">
      <c r="A4231" s="21">
        <v>44858</v>
      </c>
      <c r="B4231" s="22" t="s">
        <v>3020</v>
      </c>
      <c r="C4231" s="22" t="s">
        <v>10</v>
      </c>
      <c r="D4231" s="22">
        <v>2</v>
      </c>
      <c r="E4231" s="22" t="s">
        <v>163</v>
      </c>
      <c r="F4231" s="22" t="s">
        <v>9</v>
      </c>
      <c r="G4231" s="22">
        <v>278</v>
      </c>
      <c r="H4231" s="22">
        <v>18</v>
      </c>
      <c r="I4231" s="22">
        <v>18</v>
      </c>
      <c r="J4231" s="23">
        <v>9.82</v>
      </c>
      <c r="K4231" s="22">
        <v>0</v>
      </c>
      <c r="L4231" s="24">
        <v>0</v>
      </c>
      <c r="M4231" s="22" t="s">
        <v>7307</v>
      </c>
      <c r="N4231" s="22">
        <v>3</v>
      </c>
      <c r="O4231" s="22">
        <v>176.72393484</v>
      </c>
      <c r="P4231" s="19">
        <f t="shared" si="66"/>
        <v>10</v>
      </c>
    </row>
    <row r="4232" spans="1:16" x14ac:dyDescent="0.25">
      <c r="A4232" s="21">
        <v>44858</v>
      </c>
      <c r="B4232" s="22" t="s">
        <v>2353</v>
      </c>
      <c r="C4232" s="22" t="s">
        <v>10</v>
      </c>
      <c r="D4232" s="22">
        <v>2</v>
      </c>
      <c r="E4232" s="22" t="s">
        <v>120</v>
      </c>
      <c r="F4232" s="22" t="s">
        <v>9</v>
      </c>
      <c r="G4232" s="22">
        <v>1151</v>
      </c>
      <c r="H4232" s="22">
        <v>131</v>
      </c>
      <c r="I4232" s="22">
        <v>131</v>
      </c>
      <c r="J4232" s="23">
        <v>7.89</v>
      </c>
      <c r="K4232" s="22">
        <v>0</v>
      </c>
      <c r="L4232" s="24">
        <v>0</v>
      </c>
      <c r="M4232" s="22" t="s">
        <v>7308</v>
      </c>
      <c r="N4232" s="22">
        <v>3</v>
      </c>
      <c r="O4232" s="22">
        <v>1033.33932233</v>
      </c>
      <c r="P4232" s="19">
        <f t="shared" si="66"/>
        <v>10</v>
      </c>
    </row>
    <row r="4233" spans="1:16" x14ac:dyDescent="0.25">
      <c r="A4233" s="21">
        <v>44858</v>
      </c>
      <c r="B4233" s="22" t="s">
        <v>6131</v>
      </c>
      <c r="C4233" s="22" t="s">
        <v>10</v>
      </c>
      <c r="D4233" s="22">
        <v>2</v>
      </c>
      <c r="E4233" s="22" t="s">
        <v>168</v>
      </c>
      <c r="F4233" s="22" t="s">
        <v>9</v>
      </c>
      <c r="G4233" s="22">
        <v>4</v>
      </c>
      <c r="H4233" s="22">
        <v>4</v>
      </c>
      <c r="I4233" s="22">
        <v>3</v>
      </c>
      <c r="J4233" s="23">
        <v>1.76</v>
      </c>
      <c r="K4233" s="22">
        <v>-1</v>
      </c>
      <c r="L4233" s="24">
        <v>-1.76</v>
      </c>
      <c r="M4233" s="22" t="s">
        <v>7348</v>
      </c>
      <c r="N4233" s="22">
        <v>3</v>
      </c>
      <c r="O4233" s="22">
        <v>7.0482051200000004</v>
      </c>
      <c r="P4233" s="19">
        <f t="shared" si="66"/>
        <v>10</v>
      </c>
    </row>
    <row r="4234" spans="1:16" x14ac:dyDescent="0.25">
      <c r="A4234" s="21">
        <v>44858</v>
      </c>
      <c r="B4234" s="22" t="s">
        <v>2300</v>
      </c>
      <c r="C4234" s="22" t="s">
        <v>10</v>
      </c>
      <c r="D4234" s="22">
        <v>2</v>
      </c>
      <c r="E4234" s="22" t="s">
        <v>585</v>
      </c>
      <c r="F4234" s="22" t="s">
        <v>407</v>
      </c>
      <c r="G4234" s="22">
        <v>138</v>
      </c>
      <c r="H4234" s="22">
        <v>138</v>
      </c>
      <c r="I4234" s="22">
        <v>137</v>
      </c>
      <c r="J4234" s="23">
        <v>10.52</v>
      </c>
      <c r="K4234" s="22">
        <v>-1</v>
      </c>
      <c r="L4234" s="24">
        <v>-10.52</v>
      </c>
      <c r="M4234" s="22" t="s">
        <v>7349</v>
      </c>
      <c r="N4234" s="22">
        <v>4</v>
      </c>
      <c r="O4234" s="22">
        <v>1452.3235216200001</v>
      </c>
      <c r="P4234" s="19">
        <f t="shared" si="66"/>
        <v>10</v>
      </c>
    </row>
    <row r="4235" spans="1:16" x14ac:dyDescent="0.25">
      <c r="A4235" s="21">
        <v>44858</v>
      </c>
      <c r="B4235" s="22" t="s">
        <v>4695</v>
      </c>
      <c r="C4235" s="22" t="s">
        <v>10</v>
      </c>
      <c r="D4235" s="22">
        <v>2</v>
      </c>
      <c r="E4235" s="22" t="s">
        <v>158</v>
      </c>
      <c r="F4235" s="22" t="s">
        <v>9</v>
      </c>
      <c r="G4235" s="22">
        <v>3024</v>
      </c>
      <c r="H4235" s="22">
        <v>304</v>
      </c>
      <c r="I4235" s="22">
        <v>305</v>
      </c>
      <c r="J4235" s="23">
        <v>1.3</v>
      </c>
      <c r="K4235" s="22">
        <v>1</v>
      </c>
      <c r="L4235" s="24">
        <v>1.3</v>
      </c>
      <c r="M4235" s="22" t="s">
        <v>7353</v>
      </c>
      <c r="N4235" s="22">
        <v>3</v>
      </c>
      <c r="O4235" s="22">
        <v>393.87825967999999</v>
      </c>
      <c r="P4235" s="19">
        <f t="shared" si="66"/>
        <v>10</v>
      </c>
    </row>
    <row r="4236" spans="1:16" x14ac:dyDescent="0.25">
      <c r="A4236" s="21">
        <v>44858</v>
      </c>
      <c r="B4236" s="22" t="s">
        <v>3278</v>
      </c>
      <c r="C4236" s="22" t="s">
        <v>10</v>
      </c>
      <c r="D4236" s="22">
        <v>2</v>
      </c>
      <c r="E4236" s="22" t="s">
        <v>167</v>
      </c>
      <c r="F4236" s="22" t="s">
        <v>9</v>
      </c>
      <c r="G4236" s="22">
        <v>91</v>
      </c>
      <c r="H4236" s="22">
        <v>91</v>
      </c>
      <c r="I4236" s="22">
        <v>92</v>
      </c>
      <c r="J4236" s="23">
        <v>2.17</v>
      </c>
      <c r="K4236" s="22">
        <v>1</v>
      </c>
      <c r="L4236" s="24">
        <v>2.17</v>
      </c>
      <c r="M4236" s="22" t="s">
        <v>7354</v>
      </c>
      <c r="N4236" s="22">
        <v>3</v>
      </c>
      <c r="O4236" s="22">
        <v>197.47</v>
      </c>
      <c r="P4236" s="19">
        <f t="shared" si="66"/>
        <v>10</v>
      </c>
    </row>
    <row r="4237" spans="1:16" x14ac:dyDescent="0.25">
      <c r="A4237" s="21">
        <v>44858</v>
      </c>
      <c r="B4237" s="22" t="s">
        <v>4514</v>
      </c>
      <c r="C4237" s="22" t="s">
        <v>10</v>
      </c>
      <c r="D4237" s="22">
        <v>2</v>
      </c>
      <c r="E4237" s="22" t="s">
        <v>119</v>
      </c>
      <c r="F4237" s="22" t="s">
        <v>9</v>
      </c>
      <c r="G4237" s="22">
        <v>1030</v>
      </c>
      <c r="H4237" s="22">
        <v>58</v>
      </c>
      <c r="I4237" s="22">
        <v>59</v>
      </c>
      <c r="J4237" s="23">
        <v>2.4500000000000002</v>
      </c>
      <c r="K4237" s="22">
        <v>1</v>
      </c>
      <c r="L4237" s="24">
        <v>2.4500000000000002</v>
      </c>
      <c r="M4237" s="22" t="s">
        <v>7355</v>
      </c>
      <c r="N4237" s="22">
        <v>3</v>
      </c>
      <c r="O4237" s="22">
        <v>141.91991637999999</v>
      </c>
      <c r="P4237" s="19">
        <f t="shared" si="66"/>
        <v>10</v>
      </c>
    </row>
    <row r="4238" spans="1:16" x14ac:dyDescent="0.25">
      <c r="A4238" s="21">
        <v>44858</v>
      </c>
      <c r="B4238" s="22" t="s">
        <v>3336</v>
      </c>
      <c r="C4238" s="22" t="s">
        <v>10</v>
      </c>
      <c r="D4238" s="22">
        <v>2</v>
      </c>
      <c r="E4238" s="22" t="s">
        <v>121</v>
      </c>
      <c r="F4238" s="22" t="s">
        <v>9</v>
      </c>
      <c r="G4238" s="22">
        <v>339</v>
      </c>
      <c r="H4238" s="22">
        <v>139</v>
      </c>
      <c r="I4238" s="22">
        <v>140</v>
      </c>
      <c r="J4238" s="23">
        <v>2.04</v>
      </c>
      <c r="K4238" s="22">
        <v>1</v>
      </c>
      <c r="L4238" s="24">
        <v>2.04</v>
      </c>
      <c r="M4238" s="22" t="s">
        <v>7356</v>
      </c>
      <c r="N4238" s="22">
        <v>3</v>
      </c>
      <c r="O4238" s="22">
        <v>283.53136877999998</v>
      </c>
      <c r="P4238" s="19">
        <f t="shared" si="66"/>
        <v>10</v>
      </c>
    </row>
    <row r="4239" spans="1:16" x14ac:dyDescent="0.25">
      <c r="A4239" s="21">
        <v>44858</v>
      </c>
      <c r="B4239" s="22" t="s">
        <v>3039</v>
      </c>
      <c r="C4239" s="22" t="s">
        <v>966</v>
      </c>
      <c r="D4239" s="22">
        <v>2</v>
      </c>
      <c r="E4239" s="22" t="s">
        <v>1057</v>
      </c>
      <c r="F4239" s="22" t="s">
        <v>9</v>
      </c>
      <c r="G4239" s="22">
        <v>1144</v>
      </c>
      <c r="H4239" s="22">
        <v>79</v>
      </c>
      <c r="I4239" s="22">
        <v>77</v>
      </c>
      <c r="J4239" s="23">
        <v>6.44</v>
      </c>
      <c r="K4239" s="22">
        <v>-2</v>
      </c>
      <c r="L4239" s="24">
        <v>-12.88</v>
      </c>
      <c r="M4239" s="22" t="s">
        <v>7359</v>
      </c>
      <c r="N4239" s="22">
        <v>3</v>
      </c>
      <c r="O4239" s="22">
        <v>508.78998997999997</v>
      </c>
      <c r="P4239" s="19">
        <f t="shared" si="66"/>
        <v>10</v>
      </c>
    </row>
    <row r="4240" spans="1:16" x14ac:dyDescent="0.25">
      <c r="A4240" s="21">
        <v>44858</v>
      </c>
      <c r="B4240" s="22" t="s">
        <v>5872</v>
      </c>
      <c r="C4240" s="22" t="s">
        <v>10</v>
      </c>
      <c r="D4240" s="22">
        <v>2</v>
      </c>
      <c r="E4240" s="22" t="s">
        <v>164</v>
      </c>
      <c r="F4240" s="22" t="s">
        <v>9</v>
      </c>
      <c r="G4240" s="22">
        <v>99</v>
      </c>
      <c r="H4240" s="22">
        <v>99</v>
      </c>
      <c r="I4240" s="22">
        <v>89</v>
      </c>
      <c r="J4240" s="23">
        <v>0.95</v>
      </c>
      <c r="K4240" s="22">
        <v>-10</v>
      </c>
      <c r="L4240" s="24">
        <v>-9.52</v>
      </c>
      <c r="M4240" s="22" t="s">
        <v>7362</v>
      </c>
      <c r="N4240" s="22">
        <v>3</v>
      </c>
      <c r="O4240" s="22">
        <v>94.285714049999996</v>
      </c>
      <c r="P4240" s="19">
        <f t="shared" si="66"/>
        <v>10</v>
      </c>
    </row>
    <row r="4241" spans="1:16" x14ac:dyDescent="0.25">
      <c r="A4241" s="21">
        <v>44858</v>
      </c>
      <c r="B4241" s="22" t="s">
        <v>4361</v>
      </c>
      <c r="C4241" s="22" t="s">
        <v>10</v>
      </c>
      <c r="D4241" s="22">
        <v>2</v>
      </c>
      <c r="E4241" s="22" t="s">
        <v>365</v>
      </c>
      <c r="F4241" s="22" t="s">
        <v>9</v>
      </c>
      <c r="G4241" s="22">
        <v>618</v>
      </c>
      <c r="H4241" s="22">
        <v>607</v>
      </c>
      <c r="I4241" s="22">
        <v>602</v>
      </c>
      <c r="J4241" s="23">
        <v>0.97</v>
      </c>
      <c r="K4241" s="22">
        <v>-5</v>
      </c>
      <c r="L4241" s="24">
        <v>-4.8499999999999996</v>
      </c>
      <c r="M4241" s="22" t="s">
        <v>7363</v>
      </c>
      <c r="N4241" s="22">
        <v>3</v>
      </c>
      <c r="O4241" s="22">
        <v>588.64604995000002</v>
      </c>
      <c r="P4241" s="19">
        <f t="shared" si="66"/>
        <v>10</v>
      </c>
    </row>
    <row r="4242" spans="1:16" x14ac:dyDescent="0.25">
      <c r="A4242" s="21">
        <v>44858</v>
      </c>
      <c r="B4242" s="22" t="s">
        <v>3207</v>
      </c>
      <c r="C4242" s="22" t="s">
        <v>10</v>
      </c>
      <c r="D4242" s="22">
        <v>2</v>
      </c>
      <c r="E4242" s="22" t="s">
        <v>592</v>
      </c>
      <c r="F4242" s="22" t="s">
        <v>407</v>
      </c>
      <c r="G4242" s="22">
        <v>3405</v>
      </c>
      <c r="H4242" s="22">
        <v>111</v>
      </c>
      <c r="I4242" s="22">
        <v>108</v>
      </c>
      <c r="J4242" s="23">
        <v>1.92</v>
      </c>
      <c r="K4242" s="22">
        <v>-3</v>
      </c>
      <c r="L4242" s="24">
        <v>-5.77</v>
      </c>
      <c r="M4242" s="22" t="s">
        <v>7364</v>
      </c>
      <c r="N4242" s="22">
        <v>4</v>
      </c>
      <c r="O4242" s="22">
        <v>213.55634544</v>
      </c>
      <c r="P4242" s="19">
        <f t="shared" si="66"/>
        <v>10</v>
      </c>
    </row>
    <row r="4243" spans="1:16" x14ac:dyDescent="0.25">
      <c r="A4243" s="21">
        <v>44858</v>
      </c>
      <c r="B4243" s="22" t="s">
        <v>3268</v>
      </c>
      <c r="C4243" s="22" t="s">
        <v>2176</v>
      </c>
      <c r="D4243" s="22">
        <v>1</v>
      </c>
      <c r="E4243" s="22" t="s">
        <v>2558</v>
      </c>
      <c r="F4243" s="22" t="s">
        <v>407</v>
      </c>
      <c r="G4243" s="22">
        <v>14081</v>
      </c>
      <c r="H4243" s="22">
        <v>4081</v>
      </c>
      <c r="I4243" s="22">
        <v>3930</v>
      </c>
      <c r="J4243" s="23">
        <v>0.03</v>
      </c>
      <c r="K4243" s="22">
        <v>-151</v>
      </c>
      <c r="L4243" s="24">
        <v>-4.55</v>
      </c>
      <c r="M4243" s="22" t="s">
        <v>7373</v>
      </c>
      <c r="N4243" s="22">
        <v>4</v>
      </c>
      <c r="O4243" s="22">
        <v>122.97795587</v>
      </c>
      <c r="P4243" s="19">
        <f t="shared" si="66"/>
        <v>10</v>
      </c>
    </row>
    <row r="4244" spans="1:16" x14ac:dyDescent="0.25">
      <c r="A4244" s="21">
        <v>44858</v>
      </c>
      <c r="B4244" s="22" t="s">
        <v>7151</v>
      </c>
      <c r="C4244" s="22" t="s">
        <v>2176</v>
      </c>
      <c r="D4244" s="22">
        <v>1</v>
      </c>
      <c r="E4244" s="22" t="s">
        <v>7209</v>
      </c>
      <c r="F4244" s="22" t="s">
        <v>407</v>
      </c>
      <c r="G4244" s="22">
        <v>25</v>
      </c>
      <c r="H4244" s="22">
        <v>25</v>
      </c>
      <c r="I4244" s="22">
        <v>19</v>
      </c>
      <c r="J4244" s="23">
        <v>0.45</v>
      </c>
      <c r="K4244" s="22">
        <v>-6</v>
      </c>
      <c r="L4244" s="24">
        <v>-2.73</v>
      </c>
      <c r="M4244" s="22" t="s">
        <v>7213</v>
      </c>
      <c r="N4244" s="22">
        <v>4</v>
      </c>
      <c r="O4244" s="22">
        <v>11.37377025</v>
      </c>
      <c r="P4244" s="19">
        <f t="shared" si="66"/>
        <v>10</v>
      </c>
    </row>
    <row r="4245" spans="1:16" x14ac:dyDescent="0.25">
      <c r="A4245" s="21">
        <v>44858</v>
      </c>
      <c r="B4245" s="22" t="s">
        <v>2399</v>
      </c>
      <c r="C4245" s="22" t="s">
        <v>2176</v>
      </c>
      <c r="D4245" s="22">
        <v>1</v>
      </c>
      <c r="E4245" s="22" t="s">
        <v>3031</v>
      </c>
      <c r="F4245" s="22" t="s">
        <v>407</v>
      </c>
      <c r="G4245" s="22">
        <v>791</v>
      </c>
      <c r="H4245" s="22">
        <v>791</v>
      </c>
      <c r="I4245" s="22">
        <v>753</v>
      </c>
      <c r="J4245" s="23">
        <v>0.17</v>
      </c>
      <c r="K4245" s="22">
        <v>-38</v>
      </c>
      <c r="L4245" s="24">
        <v>-6.58</v>
      </c>
      <c r="M4245" s="22" t="s">
        <v>7374</v>
      </c>
      <c r="N4245" s="22">
        <v>4</v>
      </c>
      <c r="O4245" s="22">
        <v>136.89137756</v>
      </c>
      <c r="P4245" s="19">
        <f t="shared" si="66"/>
        <v>10</v>
      </c>
    </row>
    <row r="4246" spans="1:16" x14ac:dyDescent="0.25">
      <c r="A4246" s="21">
        <v>44858</v>
      </c>
      <c r="B4246" s="22" t="s">
        <v>3473</v>
      </c>
      <c r="C4246" s="22" t="s">
        <v>2176</v>
      </c>
      <c r="D4246" s="22">
        <v>1</v>
      </c>
      <c r="E4246" s="22" t="s">
        <v>3031</v>
      </c>
      <c r="F4246" s="22" t="s">
        <v>407</v>
      </c>
      <c r="G4246" s="22">
        <v>41</v>
      </c>
      <c r="H4246" s="22">
        <v>41</v>
      </c>
      <c r="I4246" s="22">
        <v>46</v>
      </c>
      <c r="J4246" s="23">
        <v>2.92</v>
      </c>
      <c r="K4246" s="22">
        <v>5</v>
      </c>
      <c r="L4246" s="24">
        <v>14.58</v>
      </c>
      <c r="M4246" s="22" t="s">
        <v>7374</v>
      </c>
      <c r="N4246" s="22">
        <v>4</v>
      </c>
      <c r="O4246" s="22">
        <v>119.556</v>
      </c>
      <c r="P4246" s="19">
        <f t="shared" si="66"/>
        <v>10</v>
      </c>
    </row>
    <row r="4247" spans="1:16" x14ac:dyDescent="0.25">
      <c r="A4247" s="21">
        <v>44858</v>
      </c>
      <c r="B4247" s="22" t="s">
        <v>7230</v>
      </c>
      <c r="C4247" s="22" t="s">
        <v>2176</v>
      </c>
      <c r="D4247" s="22">
        <v>1</v>
      </c>
      <c r="E4247" s="22" t="s">
        <v>3031</v>
      </c>
      <c r="F4247" s="22" t="s">
        <v>407</v>
      </c>
      <c r="G4247" s="22">
        <v>583</v>
      </c>
      <c r="H4247" s="22">
        <v>53</v>
      </c>
      <c r="I4247" s="22">
        <v>78</v>
      </c>
      <c r="J4247" s="23">
        <v>1.34</v>
      </c>
      <c r="K4247" s="22">
        <v>25</v>
      </c>
      <c r="L4247" s="24">
        <v>33.619999999999997</v>
      </c>
      <c r="M4247" s="22" t="s">
        <v>7374</v>
      </c>
      <c r="N4247" s="22">
        <v>4</v>
      </c>
      <c r="O4247" s="22">
        <v>71.270032799999996</v>
      </c>
      <c r="P4247" s="19">
        <f t="shared" si="66"/>
        <v>10</v>
      </c>
    </row>
    <row r="4248" spans="1:16" x14ac:dyDescent="0.25">
      <c r="A4248" s="21">
        <v>44858</v>
      </c>
      <c r="B4248" s="22" t="s">
        <v>3030</v>
      </c>
      <c r="C4248" s="22" t="s">
        <v>2176</v>
      </c>
      <c r="D4248" s="22">
        <v>1</v>
      </c>
      <c r="E4248" s="22" t="s">
        <v>3031</v>
      </c>
      <c r="F4248" s="22" t="s">
        <v>407</v>
      </c>
      <c r="G4248" s="22">
        <v>106</v>
      </c>
      <c r="H4248" s="22">
        <v>106</v>
      </c>
      <c r="I4248" s="22">
        <v>26</v>
      </c>
      <c r="J4248" s="23">
        <v>2.02</v>
      </c>
      <c r="K4248" s="22">
        <v>-80</v>
      </c>
      <c r="L4248" s="24">
        <v>-161.99</v>
      </c>
      <c r="M4248" s="22" t="s">
        <v>7374</v>
      </c>
      <c r="N4248" s="22">
        <v>4</v>
      </c>
      <c r="O4248" s="22">
        <v>214.64275065999999</v>
      </c>
      <c r="P4248" s="19">
        <f t="shared" si="66"/>
        <v>10</v>
      </c>
    </row>
    <row r="4249" spans="1:16" x14ac:dyDescent="0.25">
      <c r="A4249" s="21">
        <v>44858</v>
      </c>
      <c r="B4249" s="22" t="s">
        <v>2605</v>
      </c>
      <c r="C4249" s="22" t="s">
        <v>966</v>
      </c>
      <c r="D4249" s="22">
        <v>2</v>
      </c>
      <c r="E4249" s="22" t="s">
        <v>1058</v>
      </c>
      <c r="F4249" s="22" t="s">
        <v>9</v>
      </c>
      <c r="G4249" s="22">
        <v>988</v>
      </c>
      <c r="H4249" s="22">
        <v>238</v>
      </c>
      <c r="I4249" s="22">
        <v>237</v>
      </c>
      <c r="J4249" s="23">
        <v>0</v>
      </c>
      <c r="K4249" s="22">
        <v>-1</v>
      </c>
      <c r="L4249" s="24">
        <v>0</v>
      </c>
      <c r="M4249" s="22" t="s">
        <v>7379</v>
      </c>
      <c r="N4249" s="22">
        <v>3</v>
      </c>
      <c r="O4249" s="22">
        <v>0</v>
      </c>
      <c r="P4249" s="19">
        <f t="shared" si="66"/>
        <v>10</v>
      </c>
    </row>
    <row r="4250" spans="1:16" x14ac:dyDescent="0.25">
      <c r="A4250" s="21">
        <v>44858</v>
      </c>
      <c r="B4250" s="22" t="s">
        <v>4361</v>
      </c>
      <c r="C4250" s="22" t="s">
        <v>931</v>
      </c>
      <c r="D4250" s="22">
        <v>2</v>
      </c>
      <c r="E4250" s="22" t="s">
        <v>2069</v>
      </c>
      <c r="G4250" s="22">
        <v>618</v>
      </c>
      <c r="H4250" s="22">
        <v>4</v>
      </c>
      <c r="I4250" s="22">
        <v>0</v>
      </c>
      <c r="J4250" s="23">
        <v>0.97</v>
      </c>
      <c r="K4250" s="22">
        <v>-4</v>
      </c>
      <c r="L4250" s="24">
        <v>-3.88</v>
      </c>
      <c r="M4250" s="22" t="s">
        <v>7383</v>
      </c>
      <c r="N4250" s="22">
        <v>0</v>
      </c>
      <c r="O4250" s="22">
        <v>3.8790513999999998</v>
      </c>
      <c r="P4250" s="19">
        <f t="shared" si="66"/>
        <v>10</v>
      </c>
    </row>
    <row r="4251" spans="1:16" x14ac:dyDescent="0.25">
      <c r="A4251" s="21">
        <v>44858</v>
      </c>
      <c r="B4251" s="22" t="s">
        <v>3098</v>
      </c>
      <c r="C4251" s="22" t="s">
        <v>2176</v>
      </c>
      <c r="D4251" s="22">
        <v>1</v>
      </c>
      <c r="E4251" s="22" t="s">
        <v>2559</v>
      </c>
      <c r="F4251" s="22" t="s">
        <v>407</v>
      </c>
      <c r="G4251" s="22">
        <v>-110</v>
      </c>
      <c r="H4251" s="22">
        <v>-110</v>
      </c>
      <c r="I4251" s="22">
        <v>0</v>
      </c>
      <c r="J4251" s="23">
        <v>0.26</v>
      </c>
      <c r="K4251" s="22">
        <v>110</v>
      </c>
      <c r="L4251" s="24">
        <v>29.11</v>
      </c>
      <c r="M4251" s="22" t="s">
        <v>7384</v>
      </c>
      <c r="N4251" s="22">
        <v>4</v>
      </c>
      <c r="O4251" s="22">
        <v>-29.105299299999999</v>
      </c>
      <c r="P4251" s="19">
        <f t="shared" si="66"/>
        <v>10</v>
      </c>
    </row>
    <row r="4252" spans="1:16" x14ac:dyDescent="0.25">
      <c r="A4252" s="21">
        <v>44859</v>
      </c>
      <c r="B4252" s="22" t="s">
        <v>7228</v>
      </c>
      <c r="C4252" s="22" t="s">
        <v>2176</v>
      </c>
      <c r="D4252" s="22">
        <v>1</v>
      </c>
      <c r="E4252" s="22" t="s">
        <v>7226</v>
      </c>
      <c r="F4252" s="22" t="s">
        <v>407</v>
      </c>
      <c r="G4252" s="22">
        <v>125</v>
      </c>
      <c r="H4252" s="22">
        <v>125</v>
      </c>
      <c r="I4252" s="22">
        <v>125</v>
      </c>
      <c r="J4252" s="23">
        <v>0.92</v>
      </c>
      <c r="K4252" s="22">
        <v>0</v>
      </c>
      <c r="L4252" s="24">
        <v>0</v>
      </c>
      <c r="M4252" s="22" t="s">
        <v>7229</v>
      </c>
      <c r="N4252" s="22">
        <v>4</v>
      </c>
      <c r="O4252" s="22">
        <v>115.624635</v>
      </c>
      <c r="P4252" s="19">
        <f t="shared" si="66"/>
        <v>10</v>
      </c>
    </row>
    <row r="4253" spans="1:16" x14ac:dyDescent="0.25">
      <c r="A4253" s="21">
        <v>44859</v>
      </c>
      <c r="B4253" s="22" t="s">
        <v>3910</v>
      </c>
      <c r="C4253" s="22" t="s">
        <v>966</v>
      </c>
      <c r="D4253" s="22">
        <v>2</v>
      </c>
      <c r="E4253" s="22" t="s">
        <v>1055</v>
      </c>
      <c r="F4253" s="22" t="s">
        <v>9</v>
      </c>
      <c r="G4253" s="22">
        <v>1560</v>
      </c>
      <c r="H4253" s="22">
        <v>48</v>
      </c>
      <c r="I4253" s="22">
        <v>48</v>
      </c>
      <c r="J4253" s="23">
        <v>5.4</v>
      </c>
      <c r="K4253" s="22">
        <v>0</v>
      </c>
      <c r="L4253" s="24">
        <v>0</v>
      </c>
      <c r="M4253" s="22" t="s">
        <v>7240</v>
      </c>
      <c r="N4253" s="22">
        <v>3</v>
      </c>
      <c r="O4253" s="22">
        <v>259.04419872</v>
      </c>
      <c r="P4253" s="19">
        <f t="shared" si="66"/>
        <v>10</v>
      </c>
    </row>
    <row r="4254" spans="1:16" x14ac:dyDescent="0.25">
      <c r="A4254" s="21">
        <v>44859</v>
      </c>
      <c r="B4254" s="22" t="s">
        <v>3910</v>
      </c>
      <c r="C4254" s="22" t="s">
        <v>9</v>
      </c>
      <c r="D4254" s="22">
        <v>2</v>
      </c>
      <c r="E4254" s="22" t="s">
        <v>1196</v>
      </c>
      <c r="F4254" s="22" t="s">
        <v>407</v>
      </c>
      <c r="G4254" s="22">
        <v>1560</v>
      </c>
      <c r="H4254" s="22">
        <v>80</v>
      </c>
      <c r="I4254" s="22">
        <v>80</v>
      </c>
      <c r="J4254" s="23">
        <v>5.4</v>
      </c>
      <c r="K4254" s="22">
        <v>0</v>
      </c>
      <c r="L4254" s="24">
        <v>0</v>
      </c>
      <c r="M4254" s="22" t="s">
        <v>7248</v>
      </c>
      <c r="N4254" s="22">
        <v>4</v>
      </c>
      <c r="O4254" s="22">
        <v>431.74033120000001</v>
      </c>
      <c r="P4254" s="19">
        <f t="shared" si="66"/>
        <v>10</v>
      </c>
    </row>
    <row r="4255" spans="1:16" x14ac:dyDescent="0.25">
      <c r="A4255" s="21">
        <v>44859</v>
      </c>
      <c r="B4255" s="22" t="s">
        <v>3310</v>
      </c>
      <c r="C4255" s="22" t="s">
        <v>931</v>
      </c>
      <c r="D4255" s="22">
        <v>2</v>
      </c>
      <c r="E4255" s="22" t="s">
        <v>1319</v>
      </c>
      <c r="F4255" s="22" t="s">
        <v>1318</v>
      </c>
      <c r="G4255" s="22">
        <v>232</v>
      </c>
      <c r="H4255" s="22">
        <v>150</v>
      </c>
      <c r="I4255" s="22">
        <v>150</v>
      </c>
      <c r="J4255" s="23">
        <v>0.87</v>
      </c>
      <c r="K4255" s="22">
        <v>0</v>
      </c>
      <c r="L4255" s="24">
        <v>0</v>
      </c>
      <c r="M4255" s="22" t="s">
        <v>7275</v>
      </c>
      <c r="N4255" s="22">
        <v>2</v>
      </c>
      <c r="O4255" s="22">
        <v>131.23504650000001</v>
      </c>
      <c r="P4255" s="19">
        <f t="shared" si="66"/>
        <v>10</v>
      </c>
    </row>
    <row r="4256" spans="1:16" x14ac:dyDescent="0.25">
      <c r="A4256" s="21">
        <v>44859</v>
      </c>
      <c r="B4256" s="22" t="s">
        <v>3910</v>
      </c>
      <c r="C4256" s="22" t="s">
        <v>931</v>
      </c>
      <c r="D4256" s="22">
        <v>2</v>
      </c>
      <c r="E4256" s="22" t="s">
        <v>1614</v>
      </c>
      <c r="F4256" s="22" t="s">
        <v>1318</v>
      </c>
      <c r="G4256" s="22">
        <v>1560</v>
      </c>
      <c r="H4256" s="22">
        <v>592</v>
      </c>
      <c r="I4256" s="22">
        <v>592</v>
      </c>
      <c r="J4256" s="23">
        <v>5.4</v>
      </c>
      <c r="K4256" s="22">
        <v>0</v>
      </c>
      <c r="L4256" s="24">
        <v>0</v>
      </c>
      <c r="M4256" s="22" t="s">
        <v>7276</v>
      </c>
      <c r="N4256" s="22">
        <v>2</v>
      </c>
      <c r="O4256" s="22">
        <v>3194.8784508799999</v>
      </c>
      <c r="P4256" s="19">
        <f t="shared" si="66"/>
        <v>10</v>
      </c>
    </row>
    <row r="4257" spans="1:16" x14ac:dyDescent="0.25">
      <c r="A4257" s="21">
        <v>44859</v>
      </c>
      <c r="B4257" s="22" t="s">
        <v>3310</v>
      </c>
      <c r="C4257" s="22" t="s">
        <v>10</v>
      </c>
      <c r="D4257" s="22">
        <v>2</v>
      </c>
      <c r="E4257" s="22" t="s">
        <v>159</v>
      </c>
      <c r="F4257" s="22" t="s">
        <v>9</v>
      </c>
      <c r="G4257" s="22">
        <v>232</v>
      </c>
      <c r="H4257" s="22">
        <v>82</v>
      </c>
      <c r="I4257" s="22">
        <v>72</v>
      </c>
      <c r="J4257" s="23">
        <v>0.87</v>
      </c>
      <c r="K4257" s="22">
        <v>-10</v>
      </c>
      <c r="L4257" s="24">
        <v>-8.75</v>
      </c>
      <c r="M4257" s="22" t="s">
        <v>7365</v>
      </c>
      <c r="N4257" s="22">
        <v>3</v>
      </c>
      <c r="O4257" s="22">
        <v>71.741825419999998</v>
      </c>
      <c r="P4257" s="19">
        <f t="shared" si="66"/>
        <v>10</v>
      </c>
    </row>
    <row r="4258" spans="1:16" x14ac:dyDescent="0.25">
      <c r="A4258" s="21">
        <v>44859</v>
      </c>
      <c r="B4258" s="22" t="s">
        <v>3318</v>
      </c>
      <c r="C4258" s="22" t="s">
        <v>10</v>
      </c>
      <c r="D4258" s="22">
        <v>2</v>
      </c>
      <c r="E4258" s="22" t="s">
        <v>586</v>
      </c>
      <c r="F4258" s="22" t="s">
        <v>407</v>
      </c>
      <c r="G4258" s="22">
        <v>34</v>
      </c>
      <c r="H4258" s="22">
        <v>34</v>
      </c>
      <c r="I4258" s="22">
        <v>6</v>
      </c>
      <c r="J4258" s="23">
        <v>0.81</v>
      </c>
      <c r="K4258" s="22">
        <v>-28</v>
      </c>
      <c r="L4258" s="24">
        <v>-22.77</v>
      </c>
      <c r="M4258" s="22" t="s">
        <v>7366</v>
      </c>
      <c r="N4258" s="22">
        <v>4</v>
      </c>
      <c r="O4258" s="22">
        <v>27.645657719999999</v>
      </c>
      <c r="P4258" s="19">
        <f t="shared" si="66"/>
        <v>10</v>
      </c>
    </row>
    <row r="4259" spans="1:16" x14ac:dyDescent="0.25">
      <c r="A4259" s="21">
        <v>44859</v>
      </c>
      <c r="B4259" s="22" t="s">
        <v>3479</v>
      </c>
      <c r="C4259" s="22" t="s">
        <v>2176</v>
      </c>
      <c r="D4259" s="22">
        <v>1</v>
      </c>
      <c r="E4259" s="22" t="s">
        <v>3167</v>
      </c>
      <c r="F4259" s="22" t="s">
        <v>407</v>
      </c>
      <c r="G4259" s="22">
        <v>-13</v>
      </c>
      <c r="H4259" s="22">
        <v>-13</v>
      </c>
      <c r="I4259" s="22">
        <v>29</v>
      </c>
      <c r="J4259" s="23">
        <v>0.31</v>
      </c>
      <c r="K4259" s="22">
        <v>42</v>
      </c>
      <c r="L4259" s="24">
        <v>12.83</v>
      </c>
      <c r="M4259" s="22" t="s">
        <v>7375</v>
      </c>
      <c r="N4259" s="22">
        <v>4</v>
      </c>
      <c r="O4259" s="22">
        <v>-3.9700923600000002</v>
      </c>
      <c r="P4259" s="19">
        <f t="shared" si="66"/>
        <v>10</v>
      </c>
    </row>
    <row r="4260" spans="1:16" x14ac:dyDescent="0.25">
      <c r="A4260" s="21">
        <v>44860</v>
      </c>
      <c r="B4260" s="22" t="s">
        <v>2684</v>
      </c>
      <c r="C4260" s="22" t="s">
        <v>2176</v>
      </c>
      <c r="D4260" s="22">
        <v>5</v>
      </c>
      <c r="E4260" s="22" t="s">
        <v>7225</v>
      </c>
      <c r="F4260" s="22" t="s">
        <v>696</v>
      </c>
      <c r="G4260" s="22">
        <v>1538</v>
      </c>
      <c r="H4260" s="22">
        <v>1500</v>
      </c>
      <c r="I4260" s="22">
        <v>1500</v>
      </c>
      <c r="J4260" s="23">
        <v>4.2</v>
      </c>
      <c r="K4260" s="22">
        <v>0</v>
      </c>
      <c r="L4260" s="24">
        <v>0</v>
      </c>
      <c r="M4260" s="22" t="s">
        <v>7227</v>
      </c>
      <c r="N4260" s="22">
        <v>1</v>
      </c>
      <c r="O4260" s="22">
        <v>6298.5</v>
      </c>
      <c r="P4260" s="19">
        <f t="shared" si="66"/>
        <v>10</v>
      </c>
    </row>
    <row r="4261" spans="1:16" x14ac:dyDescent="0.25">
      <c r="A4261" s="21">
        <v>44860</v>
      </c>
      <c r="B4261" s="22" t="s">
        <v>2684</v>
      </c>
      <c r="C4261" s="22" t="s">
        <v>10</v>
      </c>
      <c r="D4261" s="22">
        <v>2</v>
      </c>
      <c r="E4261" s="22" t="s">
        <v>814</v>
      </c>
      <c r="F4261" s="22" t="s">
        <v>696</v>
      </c>
      <c r="G4261" s="22">
        <v>1538</v>
      </c>
      <c r="H4261" s="22">
        <v>38</v>
      </c>
      <c r="I4261" s="22">
        <v>38</v>
      </c>
      <c r="J4261" s="23">
        <v>4.2</v>
      </c>
      <c r="K4261" s="22">
        <v>0</v>
      </c>
      <c r="L4261" s="24">
        <v>0</v>
      </c>
      <c r="M4261" s="22" t="s">
        <v>7282</v>
      </c>
      <c r="N4261" s="22">
        <v>1</v>
      </c>
      <c r="O4261" s="22">
        <v>159.56200000000001</v>
      </c>
      <c r="P4261" s="19">
        <f t="shared" si="66"/>
        <v>10</v>
      </c>
    </row>
    <row r="4262" spans="1:16" x14ac:dyDescent="0.25">
      <c r="A4262" s="21">
        <v>44860</v>
      </c>
      <c r="B4262" s="22" t="s">
        <v>2977</v>
      </c>
      <c r="C4262" s="22" t="s">
        <v>10</v>
      </c>
      <c r="D4262" s="22">
        <v>2</v>
      </c>
      <c r="E4262" s="22" t="s">
        <v>446</v>
      </c>
      <c r="F4262" s="22" t="s">
        <v>407</v>
      </c>
      <c r="G4262" s="22">
        <v>28</v>
      </c>
      <c r="H4262" s="22">
        <v>28</v>
      </c>
      <c r="I4262" s="22">
        <v>29</v>
      </c>
      <c r="J4262" s="23">
        <v>3.38</v>
      </c>
      <c r="K4262" s="22">
        <v>1</v>
      </c>
      <c r="L4262" s="24">
        <v>3.38</v>
      </c>
      <c r="M4262" s="22" t="s">
        <v>7357</v>
      </c>
      <c r="N4262" s="22">
        <v>4</v>
      </c>
      <c r="O4262" s="22">
        <v>94.700957680000002</v>
      </c>
      <c r="P4262" s="19">
        <f t="shared" si="66"/>
        <v>10</v>
      </c>
    </row>
    <row r="4263" spans="1:16" x14ac:dyDescent="0.25">
      <c r="A4263" s="21">
        <v>44861</v>
      </c>
      <c r="B4263" s="22" t="s">
        <v>2785</v>
      </c>
      <c r="C4263" s="22" t="s">
        <v>10</v>
      </c>
      <c r="D4263" s="22">
        <v>2</v>
      </c>
      <c r="E4263" s="22" t="s">
        <v>354</v>
      </c>
      <c r="F4263" s="22" t="s">
        <v>9</v>
      </c>
      <c r="G4263" s="22">
        <v>30</v>
      </c>
      <c r="H4263" s="22">
        <v>30</v>
      </c>
      <c r="I4263" s="22">
        <v>30</v>
      </c>
      <c r="J4263" s="23">
        <v>0</v>
      </c>
      <c r="K4263" s="22">
        <v>0</v>
      </c>
      <c r="L4263" s="24">
        <v>0</v>
      </c>
      <c r="M4263" s="22" t="s">
        <v>7216</v>
      </c>
      <c r="N4263" s="22">
        <v>3</v>
      </c>
      <c r="O4263" s="22">
        <v>0</v>
      </c>
      <c r="P4263" s="19">
        <f t="shared" si="66"/>
        <v>10</v>
      </c>
    </row>
    <row r="4264" spans="1:16" x14ac:dyDescent="0.25">
      <c r="A4264" s="21">
        <v>44861</v>
      </c>
      <c r="B4264" s="22" t="s">
        <v>2538</v>
      </c>
      <c r="C4264" s="22" t="s">
        <v>10</v>
      </c>
      <c r="D4264" s="22">
        <v>2</v>
      </c>
      <c r="E4264" s="22" t="s">
        <v>356</v>
      </c>
      <c r="F4264" s="22" t="s">
        <v>9</v>
      </c>
      <c r="G4264" s="22">
        <v>14</v>
      </c>
      <c r="H4264" s="22">
        <v>14</v>
      </c>
      <c r="I4264" s="22">
        <v>14</v>
      </c>
      <c r="J4264" s="23">
        <v>0</v>
      </c>
      <c r="K4264" s="22">
        <v>0</v>
      </c>
      <c r="L4264" s="24">
        <v>0</v>
      </c>
      <c r="M4264" s="22" t="s">
        <v>7217</v>
      </c>
      <c r="N4264" s="22">
        <v>3</v>
      </c>
      <c r="O4264" s="22">
        <v>0</v>
      </c>
      <c r="P4264" s="19">
        <f t="shared" si="66"/>
        <v>10</v>
      </c>
    </row>
    <row r="4265" spans="1:16" x14ac:dyDescent="0.25">
      <c r="A4265" s="21">
        <v>44861</v>
      </c>
      <c r="B4265" s="22" t="s">
        <v>2602</v>
      </c>
      <c r="C4265" s="22" t="s">
        <v>10</v>
      </c>
      <c r="D4265" s="22">
        <v>2</v>
      </c>
      <c r="E4265" s="22" t="s">
        <v>305</v>
      </c>
      <c r="F4265" s="22" t="s">
        <v>9</v>
      </c>
      <c r="G4265" s="22">
        <v>150</v>
      </c>
      <c r="H4265" s="22">
        <v>60</v>
      </c>
      <c r="I4265" s="22">
        <v>60</v>
      </c>
      <c r="J4265" s="23">
        <v>0</v>
      </c>
      <c r="K4265" s="22">
        <v>0</v>
      </c>
      <c r="L4265" s="24">
        <v>0</v>
      </c>
      <c r="M4265" s="22" t="s">
        <v>7218</v>
      </c>
      <c r="N4265" s="22">
        <v>3</v>
      </c>
      <c r="O4265" s="22">
        <v>0</v>
      </c>
      <c r="P4265" s="19">
        <f t="shared" si="66"/>
        <v>10</v>
      </c>
    </row>
    <row r="4266" spans="1:16" x14ac:dyDescent="0.25">
      <c r="A4266" s="21">
        <v>44861</v>
      </c>
      <c r="B4266" s="22" t="s">
        <v>2786</v>
      </c>
      <c r="C4266" s="22" t="s">
        <v>10</v>
      </c>
      <c r="D4266" s="22">
        <v>2</v>
      </c>
      <c r="E4266" s="22" t="s">
        <v>306</v>
      </c>
      <c r="F4266" s="22" t="s">
        <v>9</v>
      </c>
      <c r="G4266" s="22">
        <v>8</v>
      </c>
      <c r="H4266" s="22">
        <v>8</v>
      </c>
      <c r="I4266" s="22">
        <v>8</v>
      </c>
      <c r="J4266" s="23">
        <v>0</v>
      </c>
      <c r="K4266" s="22">
        <v>0</v>
      </c>
      <c r="L4266" s="24">
        <v>0</v>
      </c>
      <c r="M4266" s="22" t="s">
        <v>7219</v>
      </c>
      <c r="N4266" s="22">
        <v>3</v>
      </c>
      <c r="O4266" s="22">
        <v>0</v>
      </c>
      <c r="P4266" s="19">
        <f t="shared" si="66"/>
        <v>10</v>
      </c>
    </row>
    <row r="4267" spans="1:16" x14ac:dyDescent="0.25">
      <c r="A4267" s="21">
        <v>44861</v>
      </c>
      <c r="B4267" s="22" t="s">
        <v>2504</v>
      </c>
      <c r="C4267" s="22" t="s">
        <v>10</v>
      </c>
      <c r="D4267" s="22">
        <v>2</v>
      </c>
      <c r="E4267" s="22" t="s">
        <v>188</v>
      </c>
      <c r="F4267" s="22" t="s">
        <v>9</v>
      </c>
      <c r="G4267" s="22">
        <v>256</v>
      </c>
      <c r="H4267" s="22">
        <v>61</v>
      </c>
      <c r="I4267" s="22">
        <v>61</v>
      </c>
      <c r="J4267" s="23">
        <v>0</v>
      </c>
      <c r="K4267" s="22">
        <v>0</v>
      </c>
      <c r="L4267" s="24">
        <v>0</v>
      </c>
      <c r="M4267" s="22" t="s">
        <v>7220</v>
      </c>
      <c r="N4267" s="22">
        <v>3</v>
      </c>
      <c r="O4267" s="22">
        <v>0</v>
      </c>
      <c r="P4267" s="19">
        <f t="shared" si="66"/>
        <v>10</v>
      </c>
    </row>
    <row r="4268" spans="1:16" x14ac:dyDescent="0.25">
      <c r="A4268" s="21">
        <v>44861</v>
      </c>
      <c r="B4268" s="22" t="s">
        <v>2507</v>
      </c>
      <c r="C4268" s="22" t="s">
        <v>10</v>
      </c>
      <c r="D4268" s="22">
        <v>2</v>
      </c>
      <c r="E4268" s="22" t="s">
        <v>230</v>
      </c>
      <c r="F4268" s="22" t="s">
        <v>9</v>
      </c>
      <c r="G4268" s="22">
        <v>1010</v>
      </c>
      <c r="H4268" s="22">
        <v>100</v>
      </c>
      <c r="I4268" s="22">
        <v>100</v>
      </c>
      <c r="J4268" s="23">
        <v>0</v>
      </c>
      <c r="K4268" s="22">
        <v>0</v>
      </c>
      <c r="L4268" s="24">
        <v>0</v>
      </c>
      <c r="M4268" s="22" t="s">
        <v>7221</v>
      </c>
      <c r="N4268" s="22">
        <v>3</v>
      </c>
      <c r="O4268" s="22">
        <v>0</v>
      </c>
      <c r="P4268" s="19">
        <f t="shared" si="66"/>
        <v>10</v>
      </c>
    </row>
    <row r="4269" spans="1:16" x14ac:dyDescent="0.25">
      <c r="A4269" s="21">
        <v>44861</v>
      </c>
      <c r="B4269" s="22" t="s">
        <v>2297</v>
      </c>
      <c r="C4269" s="22" t="s">
        <v>10</v>
      </c>
      <c r="D4269" s="22">
        <v>2</v>
      </c>
      <c r="E4269" s="22" t="s">
        <v>235</v>
      </c>
      <c r="F4269" s="22" t="s">
        <v>9</v>
      </c>
      <c r="G4269" s="22">
        <v>38</v>
      </c>
      <c r="H4269" s="22">
        <v>38</v>
      </c>
      <c r="I4269" s="22">
        <v>38</v>
      </c>
      <c r="J4269" s="23">
        <v>0</v>
      </c>
      <c r="K4269" s="22">
        <v>0</v>
      </c>
      <c r="L4269" s="24">
        <v>0</v>
      </c>
      <c r="M4269" s="22" t="s">
        <v>7222</v>
      </c>
      <c r="N4269" s="22">
        <v>3</v>
      </c>
      <c r="O4269" s="22">
        <v>0</v>
      </c>
      <c r="P4269" s="19">
        <f t="shared" si="66"/>
        <v>10</v>
      </c>
    </row>
    <row r="4270" spans="1:16" x14ac:dyDescent="0.25">
      <c r="A4270" s="21">
        <v>44861</v>
      </c>
      <c r="B4270" s="22" t="s">
        <v>2554</v>
      </c>
      <c r="C4270" s="22" t="s">
        <v>966</v>
      </c>
      <c r="D4270" s="22">
        <v>2</v>
      </c>
      <c r="E4270" s="22" t="s">
        <v>1304</v>
      </c>
      <c r="F4270" s="22" t="s">
        <v>407</v>
      </c>
      <c r="G4270" s="22">
        <v>2676</v>
      </c>
      <c r="H4270" s="22">
        <v>50</v>
      </c>
      <c r="I4270" s="22">
        <v>50</v>
      </c>
      <c r="J4270" s="23">
        <v>7.16</v>
      </c>
      <c r="K4270" s="22">
        <v>0</v>
      </c>
      <c r="L4270" s="24">
        <v>0</v>
      </c>
      <c r="M4270" s="22" t="s">
        <v>7233</v>
      </c>
      <c r="N4270" s="22">
        <v>4</v>
      </c>
      <c r="O4270" s="22">
        <v>358.11584149999999</v>
      </c>
      <c r="P4270" s="19">
        <f t="shared" si="66"/>
        <v>10</v>
      </c>
    </row>
    <row r="4271" spans="1:16" x14ac:dyDescent="0.25">
      <c r="A4271" s="21">
        <v>44861</v>
      </c>
      <c r="B4271" s="22" t="s">
        <v>2523</v>
      </c>
      <c r="C4271" s="22" t="s">
        <v>966</v>
      </c>
      <c r="D4271" s="22">
        <v>2</v>
      </c>
      <c r="E4271" s="22" t="s">
        <v>1306</v>
      </c>
      <c r="F4271" s="22" t="s">
        <v>407</v>
      </c>
      <c r="G4271" s="22">
        <v>574</v>
      </c>
      <c r="H4271" s="22">
        <v>54</v>
      </c>
      <c r="I4271" s="22">
        <v>54</v>
      </c>
      <c r="J4271" s="23">
        <v>4.0999999999999996</v>
      </c>
      <c r="K4271" s="22">
        <v>0</v>
      </c>
      <c r="L4271" s="24">
        <v>0</v>
      </c>
      <c r="M4271" s="22" t="s">
        <v>7234</v>
      </c>
      <c r="N4271" s="22">
        <v>4</v>
      </c>
      <c r="O4271" s="22">
        <v>221.59333620000001</v>
      </c>
      <c r="P4271" s="19">
        <f t="shared" si="66"/>
        <v>10</v>
      </c>
    </row>
    <row r="4272" spans="1:16" x14ac:dyDescent="0.25">
      <c r="A4272" s="21">
        <v>44861</v>
      </c>
      <c r="B4272" s="22" t="s">
        <v>3019</v>
      </c>
      <c r="C4272" s="22" t="s">
        <v>966</v>
      </c>
      <c r="D4272" s="22">
        <v>2</v>
      </c>
      <c r="E4272" s="22" t="s">
        <v>1307</v>
      </c>
      <c r="F4272" s="22" t="s">
        <v>407</v>
      </c>
      <c r="G4272" s="22">
        <v>84</v>
      </c>
      <c r="H4272" s="22">
        <v>21</v>
      </c>
      <c r="I4272" s="22">
        <v>21</v>
      </c>
      <c r="J4272" s="23">
        <v>13.02</v>
      </c>
      <c r="K4272" s="22">
        <v>0</v>
      </c>
      <c r="L4272" s="24">
        <v>0</v>
      </c>
      <c r="M4272" s="22" t="s">
        <v>7235</v>
      </c>
      <c r="N4272" s="22">
        <v>4</v>
      </c>
      <c r="O4272" s="22">
        <v>273.43310609999997</v>
      </c>
      <c r="P4272" s="19">
        <f t="shared" si="66"/>
        <v>10</v>
      </c>
    </row>
    <row r="4273" spans="1:16" x14ac:dyDescent="0.25">
      <c r="A4273" s="21">
        <v>44861</v>
      </c>
      <c r="B4273" s="22" t="s">
        <v>2192</v>
      </c>
      <c r="C4273" s="22" t="s">
        <v>966</v>
      </c>
      <c r="D4273" s="22">
        <v>2</v>
      </c>
      <c r="E4273" s="22" t="s">
        <v>1062</v>
      </c>
      <c r="F4273" s="22" t="s">
        <v>9</v>
      </c>
      <c r="G4273" s="22">
        <v>3060</v>
      </c>
      <c r="H4273" s="22">
        <v>212</v>
      </c>
      <c r="I4273" s="22">
        <v>212</v>
      </c>
      <c r="J4273" s="23">
        <v>1.82</v>
      </c>
      <c r="K4273" s="22">
        <v>0</v>
      </c>
      <c r="L4273" s="24">
        <v>0</v>
      </c>
      <c r="M4273" s="22" t="s">
        <v>7241</v>
      </c>
      <c r="N4273" s="22">
        <v>3</v>
      </c>
      <c r="O4273" s="22">
        <v>385.70090255999997</v>
      </c>
      <c r="P4273" s="19">
        <f t="shared" si="66"/>
        <v>10</v>
      </c>
    </row>
    <row r="4274" spans="1:16" x14ac:dyDescent="0.25">
      <c r="A4274" s="21">
        <v>44861</v>
      </c>
      <c r="B4274" s="22" t="s">
        <v>3852</v>
      </c>
      <c r="C4274" s="22" t="s">
        <v>966</v>
      </c>
      <c r="D4274" s="22">
        <v>2</v>
      </c>
      <c r="E4274" s="22" t="s">
        <v>1063</v>
      </c>
      <c r="F4274" s="22" t="s">
        <v>9</v>
      </c>
      <c r="G4274" s="22">
        <v>949</v>
      </c>
      <c r="H4274" s="22">
        <v>49</v>
      </c>
      <c r="I4274" s="22">
        <v>49</v>
      </c>
      <c r="J4274" s="23">
        <v>3.61</v>
      </c>
      <c r="K4274" s="22">
        <v>0</v>
      </c>
      <c r="L4274" s="24">
        <v>0</v>
      </c>
      <c r="M4274" s="22" t="s">
        <v>7242</v>
      </c>
      <c r="N4274" s="22">
        <v>3</v>
      </c>
      <c r="O4274" s="22">
        <v>176.68488697999999</v>
      </c>
      <c r="P4274" s="19">
        <f t="shared" si="66"/>
        <v>10</v>
      </c>
    </row>
    <row r="4275" spans="1:16" x14ac:dyDescent="0.25">
      <c r="A4275" s="21">
        <v>44861</v>
      </c>
      <c r="B4275" s="22" t="s">
        <v>3846</v>
      </c>
      <c r="C4275" s="22" t="s">
        <v>966</v>
      </c>
      <c r="D4275" s="22">
        <v>2</v>
      </c>
      <c r="E4275" s="22" t="s">
        <v>1068</v>
      </c>
      <c r="F4275" s="22" t="s">
        <v>9</v>
      </c>
      <c r="G4275" s="22">
        <v>786</v>
      </c>
      <c r="H4275" s="22">
        <v>16</v>
      </c>
      <c r="I4275" s="22">
        <v>16</v>
      </c>
      <c r="J4275" s="23">
        <v>9.1</v>
      </c>
      <c r="K4275" s="22">
        <v>0</v>
      </c>
      <c r="L4275" s="24">
        <v>0</v>
      </c>
      <c r="M4275" s="22" t="s">
        <v>7243</v>
      </c>
      <c r="N4275" s="22">
        <v>3</v>
      </c>
      <c r="O4275" s="22">
        <v>145.63408704</v>
      </c>
      <c r="P4275" s="19">
        <f t="shared" si="66"/>
        <v>10</v>
      </c>
    </row>
    <row r="4276" spans="1:16" x14ac:dyDescent="0.25">
      <c r="A4276" s="21">
        <v>44861</v>
      </c>
      <c r="B4276" s="22" t="s">
        <v>3520</v>
      </c>
      <c r="C4276" s="22" t="s">
        <v>9</v>
      </c>
      <c r="D4276" s="22">
        <v>2</v>
      </c>
      <c r="E4276" s="22" t="s">
        <v>929</v>
      </c>
      <c r="F4276" s="22" t="s">
        <v>696</v>
      </c>
      <c r="G4276" s="22">
        <v>547</v>
      </c>
      <c r="H4276" s="22">
        <v>250</v>
      </c>
      <c r="I4276" s="22">
        <v>250</v>
      </c>
      <c r="J4276" s="23">
        <v>2.68</v>
      </c>
      <c r="K4276" s="22">
        <v>0</v>
      </c>
      <c r="L4276" s="24">
        <v>0</v>
      </c>
      <c r="M4276" s="22" t="s">
        <v>7245</v>
      </c>
      <c r="N4276" s="22">
        <v>1</v>
      </c>
      <c r="O4276" s="22">
        <v>670.24696749999998</v>
      </c>
      <c r="P4276" s="19">
        <f t="shared" si="66"/>
        <v>10</v>
      </c>
    </row>
    <row r="4277" spans="1:16" x14ac:dyDescent="0.25">
      <c r="A4277" s="21">
        <v>44861</v>
      </c>
      <c r="B4277" s="22" t="s">
        <v>2212</v>
      </c>
      <c r="C4277" s="22" t="s">
        <v>9</v>
      </c>
      <c r="D4277" s="22">
        <v>2</v>
      </c>
      <c r="E4277" s="22" t="s">
        <v>1225</v>
      </c>
      <c r="F4277" s="22" t="s">
        <v>407</v>
      </c>
      <c r="G4277" s="22">
        <v>640</v>
      </c>
      <c r="H4277" s="22">
        <v>120</v>
      </c>
      <c r="I4277" s="22">
        <v>120</v>
      </c>
      <c r="J4277" s="23">
        <v>2.06</v>
      </c>
      <c r="K4277" s="22">
        <v>0</v>
      </c>
      <c r="L4277" s="24">
        <v>0</v>
      </c>
      <c r="M4277" s="22" t="s">
        <v>7249</v>
      </c>
      <c r="N4277" s="22">
        <v>4</v>
      </c>
      <c r="O4277" s="22">
        <v>247.0956516</v>
      </c>
      <c r="P4277" s="19">
        <f t="shared" si="66"/>
        <v>10</v>
      </c>
    </row>
    <row r="4278" spans="1:16" x14ac:dyDescent="0.25">
      <c r="A4278" s="21">
        <v>44861</v>
      </c>
      <c r="B4278" s="22" t="s">
        <v>3691</v>
      </c>
      <c r="C4278" s="22" t="s">
        <v>9</v>
      </c>
      <c r="D4278" s="22">
        <v>2</v>
      </c>
      <c r="E4278" s="22" t="s">
        <v>1226</v>
      </c>
      <c r="F4278" s="22" t="s">
        <v>407</v>
      </c>
      <c r="G4278" s="22">
        <v>1572</v>
      </c>
      <c r="H4278" s="22">
        <v>320</v>
      </c>
      <c r="I4278" s="22">
        <v>320</v>
      </c>
      <c r="J4278" s="23">
        <v>4.6900000000000004</v>
      </c>
      <c r="K4278" s="22">
        <v>0</v>
      </c>
      <c r="L4278" s="24">
        <v>0</v>
      </c>
      <c r="M4278" s="22" t="s">
        <v>7250</v>
      </c>
      <c r="N4278" s="22">
        <v>4</v>
      </c>
      <c r="O4278" s="22">
        <v>1499.3115743999999</v>
      </c>
      <c r="P4278" s="19">
        <f t="shared" si="66"/>
        <v>10</v>
      </c>
    </row>
    <row r="4279" spans="1:16" x14ac:dyDescent="0.25">
      <c r="A4279" s="21">
        <v>44861</v>
      </c>
      <c r="B4279" s="22" t="s">
        <v>2698</v>
      </c>
      <c r="C4279" s="22" t="s">
        <v>9</v>
      </c>
      <c r="D4279" s="22">
        <v>2</v>
      </c>
      <c r="E4279" s="22" t="s">
        <v>1213</v>
      </c>
      <c r="F4279" s="22" t="s">
        <v>407</v>
      </c>
      <c r="G4279" s="22">
        <v>1158</v>
      </c>
      <c r="H4279" s="22">
        <v>520</v>
      </c>
      <c r="I4279" s="22">
        <v>520</v>
      </c>
      <c r="J4279" s="23">
        <v>2.71</v>
      </c>
      <c r="K4279" s="22">
        <v>0</v>
      </c>
      <c r="L4279" s="24">
        <v>0</v>
      </c>
      <c r="M4279" s="22" t="s">
        <v>7251</v>
      </c>
      <c r="N4279" s="22">
        <v>4</v>
      </c>
      <c r="O4279" s="22">
        <v>1410.2510967999999</v>
      </c>
      <c r="P4279" s="19">
        <f t="shared" si="66"/>
        <v>10</v>
      </c>
    </row>
    <row r="4280" spans="1:16" x14ac:dyDescent="0.25">
      <c r="A4280" s="21">
        <v>44861</v>
      </c>
      <c r="B4280" s="22" t="s">
        <v>2350</v>
      </c>
      <c r="C4280" s="22" t="s">
        <v>9</v>
      </c>
      <c r="D4280" s="22">
        <v>2</v>
      </c>
      <c r="E4280" s="22" t="s">
        <v>1193</v>
      </c>
      <c r="F4280" s="22" t="s">
        <v>407</v>
      </c>
      <c r="G4280" s="22">
        <v>4526</v>
      </c>
      <c r="H4280" s="22">
        <v>72</v>
      </c>
      <c r="I4280" s="22">
        <v>72</v>
      </c>
      <c r="J4280" s="23">
        <v>2.0099999999999998</v>
      </c>
      <c r="K4280" s="22">
        <v>0</v>
      </c>
      <c r="L4280" s="24">
        <v>0</v>
      </c>
      <c r="M4280" s="22" t="s">
        <v>7252</v>
      </c>
      <c r="N4280" s="22">
        <v>4</v>
      </c>
      <c r="O4280" s="22">
        <v>144.83557944</v>
      </c>
      <c r="P4280" s="19">
        <f t="shared" si="66"/>
        <v>10</v>
      </c>
    </row>
    <row r="4281" spans="1:16" x14ac:dyDescent="0.25">
      <c r="A4281" s="21">
        <v>44861</v>
      </c>
      <c r="B4281" s="22" t="s">
        <v>3577</v>
      </c>
      <c r="C4281" s="22" t="s">
        <v>9</v>
      </c>
      <c r="D4281" s="22">
        <v>2</v>
      </c>
      <c r="E4281" s="22" t="s">
        <v>1227</v>
      </c>
      <c r="F4281" s="22" t="s">
        <v>407</v>
      </c>
      <c r="G4281" s="22">
        <v>5484</v>
      </c>
      <c r="H4281" s="22">
        <v>112</v>
      </c>
      <c r="I4281" s="22">
        <v>112</v>
      </c>
      <c r="J4281" s="23">
        <v>5.24</v>
      </c>
      <c r="K4281" s="22">
        <v>0</v>
      </c>
      <c r="L4281" s="24">
        <v>0</v>
      </c>
      <c r="M4281" s="22" t="s">
        <v>7253</v>
      </c>
      <c r="N4281" s="22">
        <v>4</v>
      </c>
      <c r="O4281" s="22">
        <v>586.47794239999996</v>
      </c>
      <c r="P4281" s="19">
        <f t="shared" si="66"/>
        <v>10</v>
      </c>
    </row>
    <row r="4282" spans="1:16" x14ac:dyDescent="0.25">
      <c r="A4282" s="21">
        <v>44861</v>
      </c>
      <c r="B4282" s="22" t="s">
        <v>3693</v>
      </c>
      <c r="C4282" s="22" t="s">
        <v>9</v>
      </c>
      <c r="D4282" s="22">
        <v>2</v>
      </c>
      <c r="E4282" s="22" t="s">
        <v>1130</v>
      </c>
      <c r="F4282" s="22" t="s">
        <v>9</v>
      </c>
      <c r="G4282" s="22">
        <v>2553</v>
      </c>
      <c r="H4282" s="22">
        <v>210</v>
      </c>
      <c r="I4282" s="22">
        <v>210</v>
      </c>
      <c r="J4282" s="23">
        <v>2.61</v>
      </c>
      <c r="K4282" s="22">
        <v>0</v>
      </c>
      <c r="L4282" s="24">
        <v>0</v>
      </c>
      <c r="M4282" s="22" t="s">
        <v>7259</v>
      </c>
      <c r="N4282" s="22">
        <v>3</v>
      </c>
      <c r="O4282" s="22">
        <v>548.86895070000003</v>
      </c>
      <c r="P4282" s="19">
        <f t="shared" si="66"/>
        <v>10</v>
      </c>
    </row>
    <row r="4283" spans="1:16" x14ac:dyDescent="0.25">
      <c r="A4283" s="21">
        <v>44861</v>
      </c>
      <c r="B4283" s="22" t="s">
        <v>3363</v>
      </c>
      <c r="C4283" s="22" t="s">
        <v>9</v>
      </c>
      <c r="D4283" s="22">
        <v>2</v>
      </c>
      <c r="E4283" s="22" t="s">
        <v>1167</v>
      </c>
      <c r="F4283" s="22" t="s">
        <v>9</v>
      </c>
      <c r="G4283" s="22">
        <v>370</v>
      </c>
      <c r="H4283" s="22">
        <v>48</v>
      </c>
      <c r="I4283" s="22">
        <v>48</v>
      </c>
      <c r="J4283" s="23">
        <v>14.6</v>
      </c>
      <c r="K4283" s="22">
        <v>0</v>
      </c>
      <c r="L4283" s="24">
        <v>0</v>
      </c>
      <c r="M4283" s="22" t="s">
        <v>7260</v>
      </c>
      <c r="N4283" s="22">
        <v>3</v>
      </c>
      <c r="O4283" s="22">
        <v>700.78405871999996</v>
      </c>
      <c r="P4283" s="19">
        <f t="shared" si="66"/>
        <v>10</v>
      </c>
    </row>
    <row r="4284" spans="1:16" x14ac:dyDescent="0.25">
      <c r="A4284" s="21">
        <v>44861</v>
      </c>
      <c r="B4284" s="22" t="s">
        <v>3365</v>
      </c>
      <c r="C4284" s="22" t="s">
        <v>9</v>
      </c>
      <c r="D4284" s="22">
        <v>2</v>
      </c>
      <c r="E4284" s="22" t="s">
        <v>1121</v>
      </c>
      <c r="F4284" s="22" t="s">
        <v>9</v>
      </c>
      <c r="G4284" s="22">
        <v>1118</v>
      </c>
      <c r="H4284" s="22">
        <v>480</v>
      </c>
      <c r="I4284" s="22">
        <v>480</v>
      </c>
      <c r="J4284" s="23">
        <v>1.5</v>
      </c>
      <c r="K4284" s="22">
        <v>0</v>
      </c>
      <c r="L4284" s="24">
        <v>0</v>
      </c>
      <c r="M4284" s="22" t="s">
        <v>7261</v>
      </c>
      <c r="N4284" s="22">
        <v>3</v>
      </c>
      <c r="O4284" s="22">
        <v>718.67907360000004</v>
      </c>
      <c r="P4284" s="19">
        <f t="shared" si="66"/>
        <v>10</v>
      </c>
    </row>
    <row r="4285" spans="1:16" x14ac:dyDescent="0.25">
      <c r="A4285" s="21">
        <v>44861</v>
      </c>
      <c r="B4285" s="22" t="s">
        <v>3510</v>
      </c>
      <c r="C4285" s="22" t="s">
        <v>9</v>
      </c>
      <c r="D4285" s="22">
        <v>2</v>
      </c>
      <c r="E4285" s="22" t="s">
        <v>1132</v>
      </c>
      <c r="F4285" s="22" t="s">
        <v>9</v>
      </c>
      <c r="G4285" s="22">
        <v>270</v>
      </c>
      <c r="H4285" s="22">
        <v>60</v>
      </c>
      <c r="I4285" s="22">
        <v>60</v>
      </c>
      <c r="J4285" s="23">
        <v>6.29</v>
      </c>
      <c r="K4285" s="22">
        <v>0</v>
      </c>
      <c r="L4285" s="24">
        <v>0</v>
      </c>
      <c r="M4285" s="22" t="s">
        <v>7262</v>
      </c>
      <c r="N4285" s="22">
        <v>3</v>
      </c>
      <c r="O4285" s="22">
        <v>377.19546120000001</v>
      </c>
      <c r="P4285" s="19">
        <f t="shared" si="66"/>
        <v>10</v>
      </c>
    </row>
    <row r="4286" spans="1:16" x14ac:dyDescent="0.25">
      <c r="A4286" s="21">
        <v>44861</v>
      </c>
      <c r="B4286" s="22" t="s">
        <v>2894</v>
      </c>
      <c r="C4286" s="22" t="s">
        <v>9</v>
      </c>
      <c r="D4286" s="22">
        <v>2</v>
      </c>
      <c r="E4286" s="22" t="s">
        <v>1131</v>
      </c>
      <c r="F4286" s="22" t="s">
        <v>9</v>
      </c>
      <c r="G4286" s="22">
        <v>422</v>
      </c>
      <c r="H4286" s="22">
        <v>150</v>
      </c>
      <c r="I4286" s="22">
        <v>150</v>
      </c>
      <c r="J4286" s="23">
        <v>1.8</v>
      </c>
      <c r="K4286" s="22">
        <v>0</v>
      </c>
      <c r="L4286" s="24">
        <v>0</v>
      </c>
      <c r="M4286" s="22" t="s">
        <v>7263</v>
      </c>
      <c r="N4286" s="22">
        <v>3</v>
      </c>
      <c r="O4286" s="22">
        <v>270.19399950000002</v>
      </c>
      <c r="P4286" s="19">
        <f t="shared" si="66"/>
        <v>10</v>
      </c>
    </row>
    <row r="4287" spans="1:16" x14ac:dyDescent="0.25">
      <c r="A4287" s="21">
        <v>44861</v>
      </c>
      <c r="B4287" s="22" t="s">
        <v>3019</v>
      </c>
      <c r="C4287" s="22" t="s">
        <v>9</v>
      </c>
      <c r="D4287" s="22">
        <v>2</v>
      </c>
      <c r="E4287" s="22" t="s">
        <v>1168</v>
      </c>
      <c r="F4287" s="22" t="s">
        <v>9</v>
      </c>
      <c r="G4287" s="22">
        <v>84</v>
      </c>
      <c r="H4287" s="22">
        <v>54</v>
      </c>
      <c r="I4287" s="22">
        <v>54</v>
      </c>
      <c r="J4287" s="23">
        <v>13.02</v>
      </c>
      <c r="K4287" s="22">
        <v>0</v>
      </c>
      <c r="L4287" s="24">
        <v>0</v>
      </c>
      <c r="M4287" s="22" t="s">
        <v>7264</v>
      </c>
      <c r="N4287" s="22">
        <v>3</v>
      </c>
      <c r="O4287" s="22">
        <v>703.11370139999997</v>
      </c>
      <c r="P4287" s="19">
        <f t="shared" si="66"/>
        <v>10</v>
      </c>
    </row>
    <row r="4288" spans="1:16" x14ac:dyDescent="0.25">
      <c r="A4288" s="21">
        <v>44861</v>
      </c>
      <c r="B4288" s="22" t="s">
        <v>3836</v>
      </c>
      <c r="C4288" s="22" t="s">
        <v>9</v>
      </c>
      <c r="D4288" s="22">
        <v>2</v>
      </c>
      <c r="E4288" s="22" t="s">
        <v>1122</v>
      </c>
      <c r="F4288" s="22" t="s">
        <v>9</v>
      </c>
      <c r="G4288" s="22">
        <v>2545</v>
      </c>
      <c r="H4288" s="22">
        <v>162</v>
      </c>
      <c r="I4288" s="22">
        <v>162</v>
      </c>
      <c r="J4288" s="23">
        <v>6.44</v>
      </c>
      <c r="K4288" s="22">
        <v>0</v>
      </c>
      <c r="L4288" s="24">
        <v>0</v>
      </c>
      <c r="M4288" s="22" t="s">
        <v>7265</v>
      </c>
      <c r="N4288" s="22">
        <v>3</v>
      </c>
      <c r="O4288" s="22">
        <v>1043.9812007999999</v>
      </c>
      <c r="P4288" s="19">
        <f t="shared" si="66"/>
        <v>10</v>
      </c>
    </row>
    <row r="4289" spans="1:16" x14ac:dyDescent="0.25">
      <c r="A4289" s="21">
        <v>44861</v>
      </c>
      <c r="B4289" s="22" t="s">
        <v>3846</v>
      </c>
      <c r="C4289" s="22" t="s">
        <v>9</v>
      </c>
      <c r="D4289" s="22">
        <v>2</v>
      </c>
      <c r="E4289" s="22" t="s">
        <v>1148</v>
      </c>
      <c r="F4289" s="22" t="s">
        <v>9</v>
      </c>
      <c r="G4289" s="22">
        <v>786</v>
      </c>
      <c r="H4289" s="22">
        <v>90</v>
      </c>
      <c r="I4289" s="22">
        <v>90</v>
      </c>
      <c r="J4289" s="23">
        <v>9.1</v>
      </c>
      <c r="K4289" s="22">
        <v>0</v>
      </c>
      <c r="L4289" s="24">
        <v>0</v>
      </c>
      <c r="M4289" s="22" t="s">
        <v>7266</v>
      </c>
      <c r="N4289" s="22">
        <v>3</v>
      </c>
      <c r="O4289" s="22">
        <v>819.19173960000001</v>
      </c>
      <c r="P4289" s="19">
        <f t="shared" si="66"/>
        <v>10</v>
      </c>
    </row>
    <row r="4290" spans="1:16" x14ac:dyDescent="0.25">
      <c r="A4290" s="21">
        <v>44861</v>
      </c>
      <c r="B4290" s="22" t="s">
        <v>2364</v>
      </c>
      <c r="C4290" s="22" t="s">
        <v>9</v>
      </c>
      <c r="D4290" s="22">
        <v>2</v>
      </c>
      <c r="E4290" s="22" t="s">
        <v>1157</v>
      </c>
      <c r="F4290" s="22" t="s">
        <v>9</v>
      </c>
      <c r="G4290" s="22">
        <v>768</v>
      </c>
      <c r="H4290" s="22">
        <v>36</v>
      </c>
      <c r="I4290" s="22">
        <v>36</v>
      </c>
      <c r="J4290" s="23">
        <v>9.5399999999999991</v>
      </c>
      <c r="K4290" s="22">
        <v>0</v>
      </c>
      <c r="L4290" s="24">
        <v>0</v>
      </c>
      <c r="M4290" s="22" t="s">
        <v>7267</v>
      </c>
      <c r="N4290" s="22">
        <v>3</v>
      </c>
      <c r="O4290" s="22">
        <v>343.51764300000002</v>
      </c>
      <c r="P4290" s="19">
        <f t="shared" si="66"/>
        <v>10</v>
      </c>
    </row>
    <row r="4291" spans="1:16" x14ac:dyDescent="0.25">
      <c r="A4291" s="21">
        <v>44861</v>
      </c>
      <c r="B4291" s="22" t="s">
        <v>5493</v>
      </c>
      <c r="C4291" s="22" t="s">
        <v>931</v>
      </c>
      <c r="D4291" s="22">
        <v>2</v>
      </c>
      <c r="E4291" s="22" t="s">
        <v>2069</v>
      </c>
      <c r="G4291" s="22">
        <v>2141</v>
      </c>
      <c r="H4291" s="22">
        <v>26</v>
      </c>
      <c r="I4291" s="22">
        <v>26</v>
      </c>
      <c r="J4291" s="23">
        <v>0.22</v>
      </c>
      <c r="K4291" s="22">
        <v>0</v>
      </c>
      <c r="L4291" s="24">
        <v>0</v>
      </c>
      <c r="M4291" s="22" t="s">
        <v>7273</v>
      </c>
      <c r="N4291" s="22">
        <v>0</v>
      </c>
      <c r="O4291" s="22">
        <v>5.7701890999999996</v>
      </c>
      <c r="P4291" s="19">
        <f t="shared" ref="P4291:P4354" si="67">MONTH(A4291)</f>
        <v>10</v>
      </c>
    </row>
    <row r="4292" spans="1:16" x14ac:dyDescent="0.25">
      <c r="A4292" s="21">
        <v>44861</v>
      </c>
      <c r="B4292" s="22" t="s">
        <v>5493</v>
      </c>
      <c r="C4292" s="22" t="s">
        <v>931</v>
      </c>
      <c r="D4292" s="22">
        <v>2</v>
      </c>
      <c r="E4292" s="22" t="s">
        <v>1331</v>
      </c>
      <c r="F4292" s="22" t="s">
        <v>1318</v>
      </c>
      <c r="G4292" s="22">
        <v>2141</v>
      </c>
      <c r="H4292" s="22">
        <v>2000</v>
      </c>
      <c r="I4292" s="22">
        <v>2000</v>
      </c>
      <c r="J4292" s="23">
        <v>0.22</v>
      </c>
      <c r="K4292" s="22">
        <v>0</v>
      </c>
      <c r="L4292" s="24">
        <v>0</v>
      </c>
      <c r="M4292" s="22" t="s">
        <v>7277</v>
      </c>
      <c r="N4292" s="22">
        <v>2</v>
      </c>
      <c r="O4292" s="22">
        <v>443.86070000000001</v>
      </c>
      <c r="P4292" s="19">
        <f t="shared" si="67"/>
        <v>10</v>
      </c>
    </row>
    <row r="4293" spans="1:16" x14ac:dyDescent="0.25">
      <c r="A4293" s="21">
        <v>44861</v>
      </c>
      <c r="B4293" s="22" t="s">
        <v>3429</v>
      </c>
      <c r="C4293" s="22" t="s">
        <v>931</v>
      </c>
      <c r="D4293" s="22">
        <v>2</v>
      </c>
      <c r="E4293" s="22" t="s">
        <v>1417</v>
      </c>
      <c r="F4293" s="22" t="s">
        <v>1318</v>
      </c>
      <c r="G4293" s="22">
        <v>1609</v>
      </c>
      <c r="H4293" s="22">
        <v>1609</v>
      </c>
      <c r="I4293" s="22">
        <v>1609</v>
      </c>
      <c r="J4293" s="23">
        <v>3.02</v>
      </c>
      <c r="K4293" s="22">
        <v>0</v>
      </c>
      <c r="L4293" s="24">
        <v>0</v>
      </c>
      <c r="M4293" s="22" t="s">
        <v>7278</v>
      </c>
      <c r="N4293" s="22">
        <v>2</v>
      </c>
      <c r="O4293" s="22">
        <v>4858.8507664199997</v>
      </c>
      <c r="P4293" s="19">
        <f t="shared" si="67"/>
        <v>10</v>
      </c>
    </row>
    <row r="4294" spans="1:16" x14ac:dyDescent="0.25">
      <c r="A4294" s="21">
        <v>44861</v>
      </c>
      <c r="B4294" s="22" t="s">
        <v>2698</v>
      </c>
      <c r="C4294" s="22" t="s">
        <v>931</v>
      </c>
      <c r="D4294" s="22">
        <v>2</v>
      </c>
      <c r="E4294" s="22" t="s">
        <v>1534</v>
      </c>
      <c r="F4294" s="22" t="s">
        <v>1318</v>
      </c>
      <c r="G4294" s="22">
        <v>1158</v>
      </c>
      <c r="H4294" s="22">
        <v>540</v>
      </c>
      <c r="I4294" s="22">
        <v>540</v>
      </c>
      <c r="J4294" s="23">
        <v>2.71</v>
      </c>
      <c r="K4294" s="22">
        <v>0</v>
      </c>
      <c r="L4294" s="24">
        <v>0</v>
      </c>
      <c r="M4294" s="22" t="s">
        <v>7279</v>
      </c>
      <c r="N4294" s="22">
        <v>2</v>
      </c>
      <c r="O4294" s="22">
        <v>1464.4915235999999</v>
      </c>
      <c r="P4294" s="19">
        <f t="shared" si="67"/>
        <v>10</v>
      </c>
    </row>
    <row r="4295" spans="1:16" x14ac:dyDescent="0.25">
      <c r="A4295" s="21">
        <v>44861</v>
      </c>
      <c r="B4295" s="22" t="s">
        <v>2350</v>
      </c>
      <c r="C4295" s="22" t="s">
        <v>931</v>
      </c>
      <c r="D4295" s="22">
        <v>2</v>
      </c>
      <c r="E4295" s="22" t="s">
        <v>1580</v>
      </c>
      <c r="F4295" s="22" t="s">
        <v>1318</v>
      </c>
      <c r="G4295" s="22">
        <v>4526</v>
      </c>
      <c r="H4295" s="22">
        <v>4302</v>
      </c>
      <c r="I4295" s="22">
        <v>4302</v>
      </c>
      <c r="J4295" s="23">
        <v>2.0099999999999998</v>
      </c>
      <c r="K4295" s="22">
        <v>0</v>
      </c>
      <c r="L4295" s="24">
        <v>0</v>
      </c>
      <c r="M4295" s="22" t="s">
        <v>7280</v>
      </c>
      <c r="N4295" s="22">
        <v>2</v>
      </c>
      <c r="O4295" s="22">
        <v>8653.9258715399992</v>
      </c>
      <c r="P4295" s="19">
        <f t="shared" si="67"/>
        <v>10</v>
      </c>
    </row>
    <row r="4296" spans="1:16" x14ac:dyDescent="0.25">
      <c r="A4296" s="21">
        <v>44861</v>
      </c>
      <c r="B4296" s="22" t="s">
        <v>7231</v>
      </c>
      <c r="C4296" s="22" t="s">
        <v>931</v>
      </c>
      <c r="D4296" s="22">
        <v>2</v>
      </c>
      <c r="E4296" s="22" t="s">
        <v>2132</v>
      </c>
      <c r="F4296" s="22" t="s">
        <v>1318</v>
      </c>
      <c r="G4296" s="22">
        <v>50</v>
      </c>
      <c r="H4296" s="22">
        <v>10</v>
      </c>
      <c r="I4296" s="22">
        <v>10</v>
      </c>
      <c r="J4296" s="23">
        <v>106</v>
      </c>
      <c r="K4296" s="22">
        <v>0</v>
      </c>
      <c r="L4296" s="24">
        <v>0</v>
      </c>
      <c r="M4296" s="22" t="s">
        <v>7281</v>
      </c>
      <c r="N4296" s="22">
        <v>2</v>
      </c>
      <c r="O4296" s="22">
        <v>1060</v>
      </c>
      <c r="P4296" s="19">
        <f t="shared" si="67"/>
        <v>10</v>
      </c>
    </row>
    <row r="4297" spans="1:16" x14ac:dyDescent="0.25">
      <c r="A4297" s="21">
        <v>44861</v>
      </c>
      <c r="B4297" s="22" t="s">
        <v>3693</v>
      </c>
      <c r="C4297" s="22" t="s">
        <v>10</v>
      </c>
      <c r="D4297" s="22">
        <v>2</v>
      </c>
      <c r="E4297" s="22" t="s">
        <v>678</v>
      </c>
      <c r="F4297" s="22" t="s">
        <v>407</v>
      </c>
      <c r="G4297" s="22">
        <v>2553</v>
      </c>
      <c r="H4297" s="22">
        <v>103</v>
      </c>
      <c r="I4297" s="22">
        <v>103</v>
      </c>
      <c r="J4297" s="23">
        <v>2.61</v>
      </c>
      <c r="K4297" s="22">
        <v>0</v>
      </c>
      <c r="L4297" s="24">
        <v>0</v>
      </c>
      <c r="M4297" s="22" t="s">
        <v>7291</v>
      </c>
      <c r="N4297" s="22">
        <v>4</v>
      </c>
      <c r="O4297" s="22">
        <v>269.20715201000002</v>
      </c>
      <c r="P4297" s="19">
        <f t="shared" si="67"/>
        <v>10</v>
      </c>
    </row>
    <row r="4298" spans="1:16" x14ac:dyDescent="0.25">
      <c r="A4298" s="21">
        <v>44861</v>
      </c>
      <c r="B4298" s="22" t="s">
        <v>3362</v>
      </c>
      <c r="C4298" s="22" t="s">
        <v>10</v>
      </c>
      <c r="D4298" s="22">
        <v>2</v>
      </c>
      <c r="E4298" s="22" t="s">
        <v>676</v>
      </c>
      <c r="F4298" s="22" t="s">
        <v>407</v>
      </c>
      <c r="G4298" s="22">
        <v>857</v>
      </c>
      <c r="H4298" s="22">
        <v>47</v>
      </c>
      <c r="I4298" s="22">
        <v>47</v>
      </c>
      <c r="J4298" s="23">
        <v>8.49</v>
      </c>
      <c r="K4298" s="22">
        <v>0</v>
      </c>
      <c r="L4298" s="24">
        <v>0</v>
      </c>
      <c r="M4298" s="22" t="s">
        <v>7292</v>
      </c>
      <c r="N4298" s="22">
        <v>4</v>
      </c>
      <c r="O4298" s="22">
        <v>398.79760427000002</v>
      </c>
      <c r="P4298" s="19">
        <f t="shared" si="67"/>
        <v>10</v>
      </c>
    </row>
    <row r="4299" spans="1:16" x14ac:dyDescent="0.25">
      <c r="A4299" s="21">
        <v>44861</v>
      </c>
      <c r="B4299" s="22" t="s">
        <v>2198</v>
      </c>
      <c r="C4299" s="22" t="s">
        <v>10</v>
      </c>
      <c r="D4299" s="22">
        <v>2</v>
      </c>
      <c r="E4299" s="22" t="s">
        <v>679</v>
      </c>
      <c r="F4299" s="22" t="s">
        <v>407</v>
      </c>
      <c r="G4299" s="22">
        <v>2030</v>
      </c>
      <c r="H4299" s="22">
        <v>110</v>
      </c>
      <c r="I4299" s="22">
        <v>110</v>
      </c>
      <c r="J4299" s="23">
        <v>1.73</v>
      </c>
      <c r="K4299" s="22">
        <v>0</v>
      </c>
      <c r="L4299" s="24">
        <v>0</v>
      </c>
      <c r="M4299" s="22" t="s">
        <v>7293</v>
      </c>
      <c r="N4299" s="22">
        <v>4</v>
      </c>
      <c r="O4299" s="22">
        <v>190.01304300000001</v>
      </c>
      <c r="P4299" s="19">
        <f t="shared" si="67"/>
        <v>10</v>
      </c>
    </row>
    <row r="4300" spans="1:16" x14ac:dyDescent="0.25">
      <c r="A4300" s="21">
        <v>44861</v>
      </c>
      <c r="B4300" s="22" t="s">
        <v>3742</v>
      </c>
      <c r="C4300" s="22" t="s">
        <v>10</v>
      </c>
      <c r="D4300" s="22">
        <v>2</v>
      </c>
      <c r="E4300" s="22" t="s">
        <v>675</v>
      </c>
      <c r="F4300" s="22" t="s">
        <v>407</v>
      </c>
      <c r="G4300" s="22">
        <v>1253</v>
      </c>
      <c r="H4300" s="22">
        <v>253</v>
      </c>
      <c r="I4300" s="22">
        <v>253</v>
      </c>
      <c r="J4300" s="23">
        <v>1.33</v>
      </c>
      <c r="K4300" s="22">
        <v>0</v>
      </c>
      <c r="L4300" s="24">
        <v>0</v>
      </c>
      <c r="M4300" s="22" t="s">
        <v>7294</v>
      </c>
      <c r="N4300" s="22">
        <v>4</v>
      </c>
      <c r="O4300" s="22">
        <v>336.26273768999999</v>
      </c>
      <c r="P4300" s="19">
        <f t="shared" si="67"/>
        <v>10</v>
      </c>
    </row>
    <row r="4301" spans="1:16" x14ac:dyDescent="0.25">
      <c r="A4301" s="21">
        <v>44861</v>
      </c>
      <c r="B4301" s="22" t="s">
        <v>4569</v>
      </c>
      <c r="C4301" s="22" t="s">
        <v>10</v>
      </c>
      <c r="D4301" s="22">
        <v>2</v>
      </c>
      <c r="E4301" s="22" t="s">
        <v>680</v>
      </c>
      <c r="F4301" s="22" t="s">
        <v>407</v>
      </c>
      <c r="G4301" s="22">
        <v>1067</v>
      </c>
      <c r="H4301" s="22">
        <v>67</v>
      </c>
      <c r="I4301" s="22">
        <v>67</v>
      </c>
      <c r="J4301" s="23">
        <v>1.08</v>
      </c>
      <c r="K4301" s="22">
        <v>0</v>
      </c>
      <c r="L4301" s="24">
        <v>0</v>
      </c>
      <c r="M4301" s="22" t="s">
        <v>7295</v>
      </c>
      <c r="N4301" s="22">
        <v>4</v>
      </c>
      <c r="O4301" s="22">
        <v>72.314694599999996</v>
      </c>
      <c r="P4301" s="19">
        <f t="shared" si="67"/>
        <v>10</v>
      </c>
    </row>
    <row r="4302" spans="1:16" x14ac:dyDescent="0.25">
      <c r="A4302" s="21">
        <v>44861</v>
      </c>
      <c r="B4302" s="22" t="s">
        <v>2289</v>
      </c>
      <c r="C4302" s="22" t="s">
        <v>10</v>
      </c>
      <c r="D4302" s="22">
        <v>2</v>
      </c>
      <c r="E4302" s="22" t="s">
        <v>677</v>
      </c>
      <c r="F4302" s="22" t="s">
        <v>407</v>
      </c>
      <c r="G4302" s="22">
        <v>362</v>
      </c>
      <c r="H4302" s="22">
        <v>142</v>
      </c>
      <c r="I4302" s="22">
        <v>142</v>
      </c>
      <c r="J4302" s="23">
        <v>3.74</v>
      </c>
      <c r="K4302" s="22">
        <v>0</v>
      </c>
      <c r="L4302" s="24">
        <v>0</v>
      </c>
      <c r="M4302" s="22" t="s">
        <v>7296</v>
      </c>
      <c r="N4302" s="22">
        <v>4</v>
      </c>
      <c r="O4302" s="22">
        <v>531.72523806000004</v>
      </c>
      <c r="P4302" s="19">
        <f t="shared" si="67"/>
        <v>10</v>
      </c>
    </row>
    <row r="4303" spans="1:16" x14ac:dyDescent="0.25">
      <c r="A4303" s="21">
        <v>44861</v>
      </c>
      <c r="B4303" s="22" t="s">
        <v>5058</v>
      </c>
      <c r="C4303" s="22" t="s">
        <v>10</v>
      </c>
      <c r="D4303" s="22">
        <v>2</v>
      </c>
      <c r="E4303" s="22" t="s">
        <v>394</v>
      </c>
      <c r="F4303" s="22" t="s">
        <v>9</v>
      </c>
      <c r="G4303" s="22">
        <v>32</v>
      </c>
      <c r="H4303" s="22">
        <v>22</v>
      </c>
      <c r="I4303" s="22">
        <v>22</v>
      </c>
      <c r="J4303" s="23">
        <v>23.9</v>
      </c>
      <c r="K4303" s="22">
        <v>0</v>
      </c>
      <c r="L4303" s="24">
        <v>0</v>
      </c>
      <c r="M4303" s="22" t="s">
        <v>7309</v>
      </c>
      <c r="N4303" s="22">
        <v>3</v>
      </c>
      <c r="O4303" s="22">
        <v>525.79999999999995</v>
      </c>
      <c r="P4303" s="19">
        <f t="shared" si="67"/>
        <v>10</v>
      </c>
    </row>
    <row r="4304" spans="1:16" x14ac:dyDescent="0.25">
      <c r="A4304" s="21">
        <v>44861</v>
      </c>
      <c r="B4304" s="22" t="s">
        <v>3832</v>
      </c>
      <c r="C4304" s="22" t="s">
        <v>10</v>
      </c>
      <c r="D4304" s="22">
        <v>2</v>
      </c>
      <c r="E4304" s="22" t="s">
        <v>395</v>
      </c>
      <c r="F4304" s="22" t="s">
        <v>9</v>
      </c>
      <c r="G4304" s="22">
        <v>4</v>
      </c>
      <c r="H4304" s="22">
        <v>4</v>
      </c>
      <c r="I4304" s="22">
        <v>4</v>
      </c>
      <c r="J4304" s="23">
        <v>12.16</v>
      </c>
      <c r="K4304" s="22">
        <v>0</v>
      </c>
      <c r="L4304" s="24">
        <v>0</v>
      </c>
      <c r="M4304" s="22" t="s">
        <v>7310</v>
      </c>
      <c r="N4304" s="22">
        <v>3</v>
      </c>
      <c r="O4304" s="22">
        <v>48.653846160000001</v>
      </c>
      <c r="P4304" s="19">
        <f t="shared" si="67"/>
        <v>10</v>
      </c>
    </row>
    <row r="4305" spans="1:16" x14ac:dyDescent="0.25">
      <c r="A4305" s="21">
        <v>44861</v>
      </c>
      <c r="B4305" s="22" t="s">
        <v>5898</v>
      </c>
      <c r="C4305" s="22" t="s">
        <v>10</v>
      </c>
      <c r="D4305" s="22">
        <v>2</v>
      </c>
      <c r="E4305" s="22" t="s">
        <v>396</v>
      </c>
      <c r="F4305" s="22" t="s">
        <v>9</v>
      </c>
      <c r="G4305" s="22">
        <v>9</v>
      </c>
      <c r="H4305" s="22">
        <v>9</v>
      </c>
      <c r="I4305" s="22">
        <v>9</v>
      </c>
      <c r="J4305" s="23">
        <v>18.489999999999998</v>
      </c>
      <c r="K4305" s="22">
        <v>0</v>
      </c>
      <c r="L4305" s="24">
        <v>0</v>
      </c>
      <c r="M4305" s="22" t="s">
        <v>7311</v>
      </c>
      <c r="N4305" s="22">
        <v>3</v>
      </c>
      <c r="O4305" s="22">
        <v>166.41</v>
      </c>
      <c r="P4305" s="19">
        <f t="shared" si="67"/>
        <v>10</v>
      </c>
    </row>
    <row r="4306" spans="1:16" x14ac:dyDescent="0.25">
      <c r="A4306" s="21">
        <v>44861</v>
      </c>
      <c r="B4306" s="22" t="s">
        <v>5899</v>
      </c>
      <c r="C4306" s="22" t="s">
        <v>10</v>
      </c>
      <c r="D4306" s="22">
        <v>2</v>
      </c>
      <c r="E4306" s="22" t="s">
        <v>397</v>
      </c>
      <c r="F4306" s="22" t="s">
        <v>9</v>
      </c>
      <c r="G4306" s="22">
        <v>2</v>
      </c>
      <c r="H4306" s="22">
        <v>2</v>
      </c>
      <c r="I4306" s="22">
        <v>2</v>
      </c>
      <c r="J4306" s="23">
        <v>7.45</v>
      </c>
      <c r="K4306" s="22">
        <v>0</v>
      </c>
      <c r="L4306" s="24">
        <v>0</v>
      </c>
      <c r="M4306" s="22" t="s">
        <v>7312</v>
      </c>
      <c r="N4306" s="22">
        <v>3</v>
      </c>
      <c r="O4306" s="22">
        <v>14.8909091</v>
      </c>
      <c r="P4306" s="19">
        <f t="shared" si="67"/>
        <v>10</v>
      </c>
    </row>
    <row r="4307" spans="1:16" x14ac:dyDescent="0.25">
      <c r="A4307" s="21">
        <v>44861</v>
      </c>
      <c r="B4307" s="22" t="s">
        <v>2476</v>
      </c>
      <c r="C4307" s="22" t="s">
        <v>10</v>
      </c>
      <c r="D4307" s="22">
        <v>2</v>
      </c>
      <c r="E4307" s="22" t="s">
        <v>389</v>
      </c>
      <c r="F4307" s="22" t="s">
        <v>9</v>
      </c>
      <c r="G4307" s="22">
        <v>994</v>
      </c>
      <c r="H4307" s="22">
        <v>126</v>
      </c>
      <c r="I4307" s="22">
        <v>126</v>
      </c>
      <c r="J4307" s="23">
        <v>4.1500000000000004</v>
      </c>
      <c r="K4307" s="22">
        <v>0</v>
      </c>
      <c r="L4307" s="24">
        <v>0</v>
      </c>
      <c r="M4307" s="22" t="s">
        <v>7313</v>
      </c>
      <c r="N4307" s="22">
        <v>3</v>
      </c>
      <c r="O4307" s="22">
        <v>523.51804007999999</v>
      </c>
      <c r="P4307" s="19">
        <f t="shared" si="67"/>
        <v>10</v>
      </c>
    </row>
    <row r="4308" spans="1:16" x14ac:dyDescent="0.25">
      <c r="A4308" s="21">
        <v>44861</v>
      </c>
      <c r="B4308" s="22" t="s">
        <v>3298</v>
      </c>
      <c r="C4308" s="22" t="s">
        <v>10</v>
      </c>
      <c r="D4308" s="22">
        <v>2</v>
      </c>
      <c r="E4308" s="22" t="s">
        <v>355</v>
      </c>
      <c r="F4308" s="22" t="s">
        <v>9</v>
      </c>
      <c r="G4308" s="22">
        <v>617</v>
      </c>
      <c r="H4308" s="22">
        <v>9</v>
      </c>
      <c r="I4308" s="22">
        <v>9</v>
      </c>
      <c r="J4308" s="23">
        <v>7.0000000000000007E-2</v>
      </c>
      <c r="K4308" s="22">
        <v>0</v>
      </c>
      <c r="L4308" s="24">
        <v>0</v>
      </c>
      <c r="M4308" s="22" t="s">
        <v>7314</v>
      </c>
      <c r="N4308" s="22">
        <v>3</v>
      </c>
      <c r="O4308" s="22">
        <v>0.61408907999999995</v>
      </c>
      <c r="P4308" s="19">
        <f t="shared" si="67"/>
        <v>10</v>
      </c>
    </row>
    <row r="4309" spans="1:16" x14ac:dyDescent="0.25">
      <c r="A4309" s="21">
        <v>44861</v>
      </c>
      <c r="B4309" s="22" t="s">
        <v>2908</v>
      </c>
      <c r="C4309" s="22" t="s">
        <v>10</v>
      </c>
      <c r="D4309" s="22">
        <v>2</v>
      </c>
      <c r="E4309" s="22" t="s">
        <v>357</v>
      </c>
      <c r="F4309" s="22" t="s">
        <v>9</v>
      </c>
      <c r="G4309" s="22">
        <v>19</v>
      </c>
      <c r="H4309" s="22">
        <v>19</v>
      </c>
      <c r="I4309" s="22">
        <v>19</v>
      </c>
      <c r="J4309" s="23">
        <v>9.25</v>
      </c>
      <c r="K4309" s="22">
        <v>0</v>
      </c>
      <c r="L4309" s="24">
        <v>0</v>
      </c>
      <c r="M4309" s="22" t="s">
        <v>7315</v>
      </c>
      <c r="N4309" s="22">
        <v>3</v>
      </c>
      <c r="O4309" s="22">
        <v>175.75</v>
      </c>
      <c r="P4309" s="19">
        <f t="shared" si="67"/>
        <v>10</v>
      </c>
    </row>
    <row r="4310" spans="1:16" x14ac:dyDescent="0.25">
      <c r="A4310" s="21">
        <v>44861</v>
      </c>
      <c r="B4310" s="22" t="s">
        <v>2991</v>
      </c>
      <c r="C4310" s="22" t="s">
        <v>10</v>
      </c>
      <c r="D4310" s="22">
        <v>2</v>
      </c>
      <c r="E4310" s="22" t="s">
        <v>392</v>
      </c>
      <c r="F4310" s="22" t="s">
        <v>9</v>
      </c>
      <c r="G4310" s="22">
        <v>21</v>
      </c>
      <c r="H4310" s="22">
        <v>21</v>
      </c>
      <c r="I4310" s="22">
        <v>21</v>
      </c>
      <c r="J4310" s="23">
        <v>3.26</v>
      </c>
      <c r="K4310" s="22">
        <v>0</v>
      </c>
      <c r="L4310" s="24">
        <v>0</v>
      </c>
      <c r="M4310" s="22" t="s">
        <v>7316</v>
      </c>
      <c r="N4310" s="22">
        <v>3</v>
      </c>
      <c r="O4310" s="22">
        <v>68.371454130000004</v>
      </c>
      <c r="P4310" s="19">
        <f t="shared" si="67"/>
        <v>10</v>
      </c>
    </row>
    <row r="4311" spans="1:16" x14ac:dyDescent="0.25">
      <c r="A4311" s="21">
        <v>44861</v>
      </c>
      <c r="B4311" s="22" t="s">
        <v>5885</v>
      </c>
      <c r="C4311" s="22" t="s">
        <v>10</v>
      </c>
      <c r="D4311" s="22">
        <v>2</v>
      </c>
      <c r="E4311" s="22" t="s">
        <v>299</v>
      </c>
      <c r="F4311" s="22" t="s">
        <v>9</v>
      </c>
      <c r="G4311" s="22">
        <v>290</v>
      </c>
      <c r="H4311" s="22">
        <v>290</v>
      </c>
      <c r="I4311" s="22">
        <v>290</v>
      </c>
      <c r="J4311" s="23">
        <v>1.32</v>
      </c>
      <c r="K4311" s="22">
        <v>0</v>
      </c>
      <c r="L4311" s="24">
        <v>0</v>
      </c>
      <c r="M4311" s="22" t="s">
        <v>7317</v>
      </c>
      <c r="N4311" s="22">
        <v>3</v>
      </c>
      <c r="O4311" s="22">
        <v>382.93085960000002</v>
      </c>
      <c r="P4311" s="19">
        <f t="shared" si="67"/>
        <v>10</v>
      </c>
    </row>
    <row r="4312" spans="1:16" x14ac:dyDescent="0.25">
      <c r="A4312" s="21">
        <v>44861</v>
      </c>
      <c r="B4312" s="22" t="s">
        <v>5887</v>
      </c>
      <c r="C4312" s="22" t="s">
        <v>10</v>
      </c>
      <c r="D4312" s="22">
        <v>2</v>
      </c>
      <c r="E4312" s="22" t="s">
        <v>300</v>
      </c>
      <c r="F4312" s="22" t="s">
        <v>9</v>
      </c>
      <c r="G4312" s="22">
        <v>33</v>
      </c>
      <c r="H4312" s="22">
        <v>33</v>
      </c>
      <c r="I4312" s="22">
        <v>33</v>
      </c>
      <c r="J4312" s="23">
        <v>0.26</v>
      </c>
      <c r="K4312" s="22">
        <v>0</v>
      </c>
      <c r="L4312" s="24">
        <v>0</v>
      </c>
      <c r="M4312" s="22" t="s">
        <v>7318</v>
      </c>
      <c r="N4312" s="22">
        <v>3</v>
      </c>
      <c r="O4312" s="22">
        <v>8.4483531000000003</v>
      </c>
      <c r="P4312" s="19">
        <f t="shared" si="67"/>
        <v>10</v>
      </c>
    </row>
    <row r="4313" spans="1:16" x14ac:dyDescent="0.25">
      <c r="A4313" s="21">
        <v>44861</v>
      </c>
      <c r="B4313" s="22" t="s">
        <v>3401</v>
      </c>
      <c r="C4313" s="22" t="s">
        <v>10</v>
      </c>
      <c r="D4313" s="22">
        <v>2</v>
      </c>
      <c r="E4313" s="22" t="s">
        <v>301</v>
      </c>
      <c r="F4313" s="22" t="s">
        <v>9</v>
      </c>
      <c r="G4313" s="22">
        <v>713</v>
      </c>
      <c r="H4313" s="22">
        <v>713</v>
      </c>
      <c r="I4313" s="22">
        <v>713</v>
      </c>
      <c r="J4313" s="23">
        <v>0.28000000000000003</v>
      </c>
      <c r="K4313" s="22">
        <v>0</v>
      </c>
      <c r="L4313" s="24">
        <v>0</v>
      </c>
      <c r="M4313" s="22" t="s">
        <v>7319</v>
      </c>
      <c r="N4313" s="22">
        <v>3</v>
      </c>
      <c r="O4313" s="22">
        <v>199.2822166</v>
      </c>
      <c r="P4313" s="19">
        <f t="shared" si="67"/>
        <v>10</v>
      </c>
    </row>
    <row r="4314" spans="1:16" x14ac:dyDescent="0.25">
      <c r="A4314" s="21">
        <v>44861</v>
      </c>
      <c r="B4314" s="22" t="s">
        <v>2251</v>
      </c>
      <c r="C4314" s="22" t="s">
        <v>10</v>
      </c>
      <c r="D4314" s="22">
        <v>2</v>
      </c>
      <c r="E4314" s="22" t="s">
        <v>304</v>
      </c>
      <c r="F4314" s="22" t="s">
        <v>9</v>
      </c>
      <c r="G4314" s="22">
        <v>57</v>
      </c>
      <c r="H4314" s="22">
        <v>57</v>
      </c>
      <c r="I4314" s="22">
        <v>57</v>
      </c>
      <c r="J4314" s="23">
        <v>1.79</v>
      </c>
      <c r="K4314" s="22">
        <v>0</v>
      </c>
      <c r="L4314" s="24">
        <v>0</v>
      </c>
      <c r="M4314" s="22" t="s">
        <v>7320</v>
      </c>
      <c r="N4314" s="22">
        <v>3</v>
      </c>
      <c r="O4314" s="22">
        <v>101.916</v>
      </c>
      <c r="P4314" s="19">
        <f t="shared" si="67"/>
        <v>10</v>
      </c>
    </row>
    <row r="4315" spans="1:16" x14ac:dyDescent="0.25">
      <c r="A4315" s="21">
        <v>44861</v>
      </c>
      <c r="B4315" s="22" t="s">
        <v>4163</v>
      </c>
      <c r="C4315" s="22" t="s">
        <v>10</v>
      </c>
      <c r="D4315" s="22">
        <v>2</v>
      </c>
      <c r="E4315" s="22" t="s">
        <v>307</v>
      </c>
      <c r="F4315" s="22" t="s">
        <v>9</v>
      </c>
      <c r="G4315" s="22">
        <v>105</v>
      </c>
      <c r="H4315" s="22">
        <v>105</v>
      </c>
      <c r="I4315" s="22">
        <v>105</v>
      </c>
      <c r="J4315" s="23">
        <v>0.48</v>
      </c>
      <c r="K4315" s="22">
        <v>0</v>
      </c>
      <c r="L4315" s="24">
        <v>0</v>
      </c>
      <c r="M4315" s="22" t="s">
        <v>7321</v>
      </c>
      <c r="N4315" s="22">
        <v>3</v>
      </c>
      <c r="O4315" s="22">
        <v>50.253885150000002</v>
      </c>
      <c r="P4315" s="19">
        <f t="shared" si="67"/>
        <v>10</v>
      </c>
    </row>
    <row r="4316" spans="1:16" x14ac:dyDescent="0.25">
      <c r="A4316" s="21">
        <v>44861</v>
      </c>
      <c r="B4316" s="22" t="s">
        <v>5890</v>
      </c>
      <c r="C4316" s="22" t="s">
        <v>10</v>
      </c>
      <c r="D4316" s="22">
        <v>2</v>
      </c>
      <c r="E4316" s="22" t="s">
        <v>308</v>
      </c>
      <c r="F4316" s="22" t="s">
        <v>9</v>
      </c>
      <c r="G4316" s="22">
        <v>61</v>
      </c>
      <c r="H4316" s="22">
        <v>61</v>
      </c>
      <c r="I4316" s="22">
        <v>61</v>
      </c>
      <c r="J4316" s="23">
        <v>1.61</v>
      </c>
      <c r="K4316" s="22">
        <v>0</v>
      </c>
      <c r="L4316" s="24">
        <v>0</v>
      </c>
      <c r="M4316" s="22" t="s">
        <v>7322</v>
      </c>
      <c r="N4316" s="22">
        <v>3</v>
      </c>
      <c r="O4316" s="22">
        <v>98.025607980000004</v>
      </c>
      <c r="P4316" s="19">
        <f t="shared" si="67"/>
        <v>10</v>
      </c>
    </row>
    <row r="4317" spans="1:16" x14ac:dyDescent="0.25">
      <c r="A4317" s="21">
        <v>44861</v>
      </c>
      <c r="B4317" s="22" t="s">
        <v>5909</v>
      </c>
      <c r="C4317" s="22" t="s">
        <v>10</v>
      </c>
      <c r="D4317" s="22">
        <v>2</v>
      </c>
      <c r="E4317" s="22" t="s">
        <v>185</v>
      </c>
      <c r="F4317" s="22" t="s">
        <v>9</v>
      </c>
      <c r="G4317" s="22">
        <v>170</v>
      </c>
      <c r="H4317" s="22">
        <v>170</v>
      </c>
      <c r="I4317" s="22">
        <v>170</v>
      </c>
      <c r="J4317" s="23">
        <v>0.55000000000000004</v>
      </c>
      <c r="K4317" s="22">
        <v>0</v>
      </c>
      <c r="L4317" s="24">
        <v>0</v>
      </c>
      <c r="M4317" s="22" t="s">
        <v>7323</v>
      </c>
      <c r="N4317" s="22">
        <v>3</v>
      </c>
      <c r="O4317" s="22">
        <v>92.99</v>
      </c>
      <c r="P4317" s="19">
        <f t="shared" si="67"/>
        <v>10</v>
      </c>
    </row>
    <row r="4318" spans="1:16" x14ac:dyDescent="0.25">
      <c r="A4318" s="21">
        <v>44861</v>
      </c>
      <c r="B4318" s="22" t="s">
        <v>5911</v>
      </c>
      <c r="C4318" s="22" t="s">
        <v>10</v>
      </c>
      <c r="D4318" s="22">
        <v>2</v>
      </c>
      <c r="E4318" s="22" t="s">
        <v>186</v>
      </c>
      <c r="F4318" s="22" t="s">
        <v>9</v>
      </c>
      <c r="G4318" s="22">
        <v>132</v>
      </c>
      <c r="H4318" s="22">
        <v>132</v>
      </c>
      <c r="I4318" s="22">
        <v>132</v>
      </c>
      <c r="J4318" s="23">
        <v>0.34</v>
      </c>
      <c r="K4318" s="22">
        <v>0</v>
      </c>
      <c r="L4318" s="24">
        <v>0</v>
      </c>
      <c r="M4318" s="22" t="s">
        <v>7324</v>
      </c>
      <c r="N4318" s="22">
        <v>3</v>
      </c>
      <c r="O4318" s="22">
        <v>45.131428319999998</v>
      </c>
      <c r="P4318" s="19">
        <f t="shared" si="67"/>
        <v>10</v>
      </c>
    </row>
    <row r="4319" spans="1:16" x14ac:dyDescent="0.25">
      <c r="A4319" s="21">
        <v>44861</v>
      </c>
      <c r="B4319" s="22" t="s">
        <v>4164</v>
      </c>
      <c r="C4319" s="22" t="s">
        <v>10</v>
      </c>
      <c r="D4319" s="22">
        <v>2</v>
      </c>
      <c r="E4319" s="22" t="s">
        <v>187</v>
      </c>
      <c r="F4319" s="22" t="s">
        <v>9</v>
      </c>
      <c r="G4319" s="22">
        <v>108</v>
      </c>
      <c r="H4319" s="22">
        <v>108</v>
      </c>
      <c r="I4319" s="22">
        <v>108</v>
      </c>
      <c r="J4319" s="23">
        <v>1.48</v>
      </c>
      <c r="K4319" s="22">
        <v>0</v>
      </c>
      <c r="L4319" s="24">
        <v>0</v>
      </c>
      <c r="M4319" s="22" t="s">
        <v>7325</v>
      </c>
      <c r="N4319" s="22">
        <v>3</v>
      </c>
      <c r="O4319" s="22">
        <v>160.16843879999999</v>
      </c>
      <c r="P4319" s="19">
        <f t="shared" si="67"/>
        <v>10</v>
      </c>
    </row>
    <row r="4320" spans="1:16" x14ac:dyDescent="0.25">
      <c r="A4320" s="21">
        <v>44861</v>
      </c>
      <c r="B4320" s="22" t="s">
        <v>2505</v>
      </c>
      <c r="C4320" s="22" t="s">
        <v>10</v>
      </c>
      <c r="D4320" s="22">
        <v>2</v>
      </c>
      <c r="E4320" s="22" t="s">
        <v>189</v>
      </c>
      <c r="F4320" s="22" t="s">
        <v>9</v>
      </c>
      <c r="G4320" s="22">
        <v>63</v>
      </c>
      <c r="H4320" s="22">
        <v>63</v>
      </c>
      <c r="I4320" s="22">
        <v>63</v>
      </c>
      <c r="J4320" s="23">
        <v>1.66</v>
      </c>
      <c r="K4320" s="22">
        <v>0</v>
      </c>
      <c r="L4320" s="24">
        <v>0</v>
      </c>
      <c r="M4320" s="22" t="s">
        <v>7326</v>
      </c>
      <c r="N4320" s="22">
        <v>3</v>
      </c>
      <c r="O4320" s="22">
        <v>104.76900000000001</v>
      </c>
      <c r="P4320" s="19">
        <f t="shared" si="67"/>
        <v>10</v>
      </c>
    </row>
    <row r="4321" spans="1:16" x14ac:dyDescent="0.25">
      <c r="A4321" s="21">
        <v>44861</v>
      </c>
      <c r="B4321" s="22" t="s">
        <v>5064</v>
      </c>
      <c r="C4321" s="22" t="s">
        <v>10</v>
      </c>
      <c r="D4321" s="22">
        <v>2</v>
      </c>
      <c r="E4321" s="22" t="s">
        <v>229</v>
      </c>
      <c r="F4321" s="22" t="s">
        <v>9</v>
      </c>
      <c r="G4321" s="22">
        <v>47</v>
      </c>
      <c r="H4321" s="22">
        <v>47</v>
      </c>
      <c r="I4321" s="22">
        <v>47</v>
      </c>
      <c r="J4321" s="23">
        <v>3.05</v>
      </c>
      <c r="K4321" s="22">
        <v>0</v>
      </c>
      <c r="L4321" s="24">
        <v>0</v>
      </c>
      <c r="M4321" s="22" t="s">
        <v>7327</v>
      </c>
      <c r="N4321" s="22">
        <v>3</v>
      </c>
      <c r="O4321" s="22">
        <v>143.25499984000001</v>
      </c>
      <c r="P4321" s="19">
        <f t="shared" si="67"/>
        <v>10</v>
      </c>
    </row>
    <row r="4322" spans="1:16" x14ac:dyDescent="0.25">
      <c r="A4322" s="21">
        <v>44861</v>
      </c>
      <c r="B4322" s="22" t="s">
        <v>3322</v>
      </c>
      <c r="C4322" s="22" t="s">
        <v>10</v>
      </c>
      <c r="D4322" s="22">
        <v>2</v>
      </c>
      <c r="E4322" s="22" t="s">
        <v>190</v>
      </c>
      <c r="F4322" s="22" t="s">
        <v>9</v>
      </c>
      <c r="G4322" s="22">
        <v>602</v>
      </c>
      <c r="H4322" s="22">
        <v>602</v>
      </c>
      <c r="I4322" s="22">
        <v>602</v>
      </c>
      <c r="J4322" s="23">
        <v>0.2</v>
      </c>
      <c r="K4322" s="22">
        <v>0</v>
      </c>
      <c r="L4322" s="24">
        <v>0</v>
      </c>
      <c r="M4322" s="22" t="s">
        <v>7328</v>
      </c>
      <c r="N4322" s="22">
        <v>3</v>
      </c>
      <c r="O4322" s="22">
        <v>122.40850076</v>
      </c>
      <c r="P4322" s="19">
        <f t="shared" si="67"/>
        <v>10</v>
      </c>
    </row>
    <row r="4323" spans="1:16" x14ac:dyDescent="0.25">
      <c r="A4323" s="21">
        <v>44861</v>
      </c>
      <c r="B4323" s="22" t="s">
        <v>2997</v>
      </c>
      <c r="C4323" s="22" t="s">
        <v>10</v>
      </c>
      <c r="D4323" s="22">
        <v>2</v>
      </c>
      <c r="E4323" s="22" t="s">
        <v>309</v>
      </c>
      <c r="F4323" s="22" t="s">
        <v>9</v>
      </c>
      <c r="G4323" s="22">
        <v>6</v>
      </c>
      <c r="H4323" s="22">
        <v>6</v>
      </c>
      <c r="I4323" s="22">
        <v>6</v>
      </c>
      <c r="J4323" s="23">
        <v>2.94</v>
      </c>
      <c r="K4323" s="22">
        <v>0</v>
      </c>
      <c r="L4323" s="24">
        <v>0</v>
      </c>
      <c r="M4323" s="22" t="s">
        <v>7329</v>
      </c>
      <c r="N4323" s="22">
        <v>3</v>
      </c>
      <c r="O4323" s="22">
        <v>17.623636380000001</v>
      </c>
      <c r="P4323" s="19">
        <f t="shared" si="67"/>
        <v>10</v>
      </c>
    </row>
    <row r="4324" spans="1:16" x14ac:dyDescent="0.25">
      <c r="A4324" s="21">
        <v>44861</v>
      </c>
      <c r="B4324" s="22" t="s">
        <v>5891</v>
      </c>
      <c r="C4324" s="22" t="s">
        <v>10</v>
      </c>
      <c r="D4324" s="22">
        <v>2</v>
      </c>
      <c r="E4324" s="22" t="s">
        <v>310</v>
      </c>
      <c r="F4324" s="22" t="s">
        <v>9</v>
      </c>
      <c r="G4324" s="22">
        <v>187</v>
      </c>
      <c r="H4324" s="22">
        <v>187</v>
      </c>
      <c r="I4324" s="22">
        <v>187</v>
      </c>
      <c r="J4324" s="23">
        <v>1.1499999999999999</v>
      </c>
      <c r="K4324" s="22">
        <v>0</v>
      </c>
      <c r="L4324" s="24">
        <v>0</v>
      </c>
      <c r="M4324" s="22" t="s">
        <v>7330</v>
      </c>
      <c r="N4324" s="22">
        <v>3</v>
      </c>
      <c r="O4324" s="22">
        <v>215.55400800999999</v>
      </c>
      <c r="P4324" s="19">
        <f t="shared" si="67"/>
        <v>10</v>
      </c>
    </row>
    <row r="4325" spans="1:16" x14ac:dyDescent="0.25">
      <c r="A4325" s="21">
        <v>44861</v>
      </c>
      <c r="B4325" s="22" t="s">
        <v>2922</v>
      </c>
      <c r="C4325" s="22" t="s">
        <v>10</v>
      </c>
      <c r="D4325" s="22">
        <v>2</v>
      </c>
      <c r="E4325" s="22" t="s">
        <v>191</v>
      </c>
      <c r="F4325" s="22" t="s">
        <v>9</v>
      </c>
      <c r="G4325" s="22">
        <v>992</v>
      </c>
      <c r="H4325" s="22">
        <v>192</v>
      </c>
      <c r="I4325" s="22">
        <v>192</v>
      </c>
      <c r="J4325" s="23">
        <v>1.93</v>
      </c>
      <c r="K4325" s="22">
        <v>0</v>
      </c>
      <c r="L4325" s="24">
        <v>0</v>
      </c>
      <c r="M4325" s="22" t="s">
        <v>7331</v>
      </c>
      <c r="N4325" s="22">
        <v>3</v>
      </c>
      <c r="O4325" s="22">
        <v>370.56</v>
      </c>
      <c r="P4325" s="19">
        <f t="shared" si="67"/>
        <v>10</v>
      </c>
    </row>
    <row r="4326" spans="1:16" x14ac:dyDescent="0.25">
      <c r="A4326" s="21">
        <v>44861</v>
      </c>
      <c r="B4326" s="22" t="s">
        <v>2266</v>
      </c>
      <c r="C4326" s="22" t="s">
        <v>10</v>
      </c>
      <c r="D4326" s="22">
        <v>2</v>
      </c>
      <c r="E4326" s="22" t="s">
        <v>231</v>
      </c>
      <c r="F4326" s="22" t="s">
        <v>9</v>
      </c>
      <c r="G4326" s="22">
        <v>37</v>
      </c>
      <c r="H4326" s="22">
        <v>1</v>
      </c>
      <c r="I4326" s="22">
        <v>1</v>
      </c>
      <c r="J4326" s="23">
        <v>10</v>
      </c>
      <c r="K4326" s="22">
        <v>0</v>
      </c>
      <c r="L4326" s="24">
        <v>0</v>
      </c>
      <c r="M4326" s="22" t="s">
        <v>7332</v>
      </c>
      <c r="N4326" s="22">
        <v>3</v>
      </c>
      <c r="O4326" s="22">
        <v>10</v>
      </c>
      <c r="P4326" s="19">
        <f t="shared" si="67"/>
        <v>10</v>
      </c>
    </row>
    <row r="4327" spans="1:16" x14ac:dyDescent="0.25">
      <c r="A4327" s="21">
        <v>44861</v>
      </c>
      <c r="B4327" s="22" t="s">
        <v>5065</v>
      </c>
      <c r="C4327" s="22" t="s">
        <v>10</v>
      </c>
      <c r="D4327" s="22">
        <v>2</v>
      </c>
      <c r="E4327" s="22" t="s">
        <v>233</v>
      </c>
      <c r="F4327" s="22" t="s">
        <v>9</v>
      </c>
      <c r="G4327" s="22">
        <v>12</v>
      </c>
      <c r="H4327" s="22">
        <v>1</v>
      </c>
      <c r="I4327" s="22">
        <v>1</v>
      </c>
      <c r="J4327" s="23">
        <v>6.1</v>
      </c>
      <c r="K4327" s="22">
        <v>0</v>
      </c>
      <c r="L4327" s="24">
        <v>0</v>
      </c>
      <c r="M4327" s="22" t="s">
        <v>7333</v>
      </c>
      <c r="N4327" s="22">
        <v>3</v>
      </c>
      <c r="O4327" s="22">
        <v>6.0960000000000001</v>
      </c>
      <c r="P4327" s="19">
        <f t="shared" si="67"/>
        <v>10</v>
      </c>
    </row>
    <row r="4328" spans="1:16" x14ac:dyDescent="0.25">
      <c r="A4328" s="21">
        <v>44861</v>
      </c>
      <c r="B4328" s="22" t="s">
        <v>3452</v>
      </c>
      <c r="C4328" s="22" t="s">
        <v>10</v>
      </c>
      <c r="D4328" s="22">
        <v>2</v>
      </c>
      <c r="E4328" s="22" t="s">
        <v>359</v>
      </c>
      <c r="F4328" s="22" t="s">
        <v>9</v>
      </c>
      <c r="G4328" s="22">
        <v>200</v>
      </c>
      <c r="H4328" s="22">
        <v>80</v>
      </c>
      <c r="I4328" s="22">
        <v>80</v>
      </c>
      <c r="J4328" s="23">
        <v>19.02</v>
      </c>
      <c r="K4328" s="22">
        <v>0</v>
      </c>
      <c r="L4328" s="24">
        <v>0</v>
      </c>
      <c r="M4328" s="22" t="s">
        <v>7334</v>
      </c>
      <c r="N4328" s="22">
        <v>3</v>
      </c>
      <c r="O4328" s="22">
        <v>1521.5891624000001</v>
      </c>
      <c r="P4328" s="19">
        <f t="shared" si="67"/>
        <v>10</v>
      </c>
    </row>
    <row r="4329" spans="1:16" x14ac:dyDescent="0.25">
      <c r="A4329" s="21">
        <v>44861</v>
      </c>
      <c r="B4329" s="22" t="s">
        <v>2698</v>
      </c>
      <c r="C4329" s="22" t="s">
        <v>10</v>
      </c>
      <c r="D4329" s="22">
        <v>2</v>
      </c>
      <c r="E4329" s="22" t="s">
        <v>391</v>
      </c>
      <c r="F4329" s="22" t="s">
        <v>9</v>
      </c>
      <c r="G4329" s="22">
        <v>1158</v>
      </c>
      <c r="H4329" s="22">
        <v>98</v>
      </c>
      <c r="I4329" s="22">
        <v>98</v>
      </c>
      <c r="J4329" s="23">
        <v>2.71</v>
      </c>
      <c r="K4329" s="22">
        <v>0</v>
      </c>
      <c r="L4329" s="24">
        <v>0</v>
      </c>
      <c r="M4329" s="22" t="s">
        <v>7335</v>
      </c>
      <c r="N4329" s="22">
        <v>3</v>
      </c>
      <c r="O4329" s="22">
        <v>265.77809131999999</v>
      </c>
      <c r="P4329" s="19">
        <f t="shared" si="67"/>
        <v>10</v>
      </c>
    </row>
    <row r="4330" spans="1:16" x14ac:dyDescent="0.25">
      <c r="A4330" s="21">
        <v>44861</v>
      </c>
      <c r="B4330" s="22" t="s">
        <v>2983</v>
      </c>
      <c r="C4330" s="22" t="s">
        <v>10</v>
      </c>
      <c r="D4330" s="22">
        <v>2</v>
      </c>
      <c r="E4330" s="22" t="s">
        <v>236</v>
      </c>
      <c r="F4330" s="22" t="s">
        <v>9</v>
      </c>
      <c r="G4330" s="22">
        <v>60</v>
      </c>
      <c r="H4330" s="22">
        <v>18</v>
      </c>
      <c r="I4330" s="22">
        <v>18</v>
      </c>
      <c r="J4330" s="23">
        <v>37.17</v>
      </c>
      <c r="K4330" s="22">
        <v>0</v>
      </c>
      <c r="L4330" s="24">
        <v>0</v>
      </c>
      <c r="M4330" s="22" t="s">
        <v>7336</v>
      </c>
      <c r="N4330" s="22">
        <v>3</v>
      </c>
      <c r="O4330" s="22">
        <v>669.09708881999995</v>
      </c>
      <c r="P4330" s="19">
        <f t="shared" si="67"/>
        <v>10</v>
      </c>
    </row>
    <row r="4331" spans="1:16" x14ac:dyDescent="0.25">
      <c r="A4331" s="21">
        <v>44861</v>
      </c>
      <c r="B4331" s="22" t="s">
        <v>5210</v>
      </c>
      <c r="C4331" s="22" t="s">
        <v>10</v>
      </c>
      <c r="D4331" s="22">
        <v>2</v>
      </c>
      <c r="E4331" s="22" t="s">
        <v>393</v>
      </c>
      <c r="F4331" s="22" t="s">
        <v>9</v>
      </c>
      <c r="G4331" s="22">
        <v>114</v>
      </c>
      <c r="H4331" s="22">
        <v>114</v>
      </c>
      <c r="I4331" s="22">
        <v>114</v>
      </c>
      <c r="J4331" s="23">
        <v>2.5299999999999998</v>
      </c>
      <c r="K4331" s="22">
        <v>0</v>
      </c>
      <c r="L4331" s="24">
        <v>0</v>
      </c>
      <c r="M4331" s="22" t="s">
        <v>7337</v>
      </c>
      <c r="N4331" s="22">
        <v>3</v>
      </c>
      <c r="O4331" s="22">
        <v>288.60218681999999</v>
      </c>
      <c r="P4331" s="19">
        <f t="shared" si="67"/>
        <v>10</v>
      </c>
    </row>
    <row r="4332" spans="1:16" x14ac:dyDescent="0.25">
      <c r="A4332" s="21">
        <v>44861</v>
      </c>
      <c r="B4332" s="22" t="s">
        <v>2178</v>
      </c>
      <c r="C4332" s="22" t="s">
        <v>10</v>
      </c>
      <c r="D4332" s="22">
        <v>2</v>
      </c>
      <c r="E4332" s="22" t="s">
        <v>390</v>
      </c>
      <c r="F4332" s="22" t="s">
        <v>9</v>
      </c>
      <c r="G4332" s="22">
        <v>486</v>
      </c>
      <c r="H4332" s="22">
        <v>22</v>
      </c>
      <c r="I4332" s="22">
        <v>21</v>
      </c>
      <c r="J4332" s="23">
        <v>0.5</v>
      </c>
      <c r="K4332" s="22">
        <v>-1</v>
      </c>
      <c r="L4332" s="24">
        <v>-0.5</v>
      </c>
      <c r="M4332" s="22" t="s">
        <v>7350</v>
      </c>
      <c r="N4332" s="22">
        <v>3</v>
      </c>
      <c r="O4332" s="22">
        <v>11.05149606</v>
      </c>
      <c r="P4332" s="19">
        <f t="shared" si="67"/>
        <v>10</v>
      </c>
    </row>
    <row r="4333" spans="1:16" x14ac:dyDescent="0.25">
      <c r="A4333" s="21">
        <v>44861</v>
      </c>
      <c r="B4333" s="22" t="s">
        <v>5907</v>
      </c>
      <c r="C4333" s="22" t="s">
        <v>10</v>
      </c>
      <c r="D4333" s="22">
        <v>2</v>
      </c>
      <c r="E4333" s="22" t="s">
        <v>184</v>
      </c>
      <c r="F4333" s="22" t="s">
        <v>9</v>
      </c>
      <c r="G4333" s="22">
        <v>10</v>
      </c>
      <c r="H4333" s="22">
        <v>10</v>
      </c>
      <c r="I4333" s="22">
        <v>9</v>
      </c>
      <c r="J4333" s="23">
        <v>0.68</v>
      </c>
      <c r="K4333" s="22">
        <v>-1</v>
      </c>
      <c r="L4333" s="24">
        <v>-0.68</v>
      </c>
      <c r="M4333" s="22" t="s">
        <v>7351</v>
      </c>
      <c r="N4333" s="22">
        <v>3</v>
      </c>
      <c r="O4333" s="22">
        <v>6.76</v>
      </c>
      <c r="P4333" s="19">
        <f t="shared" si="67"/>
        <v>10</v>
      </c>
    </row>
    <row r="4334" spans="1:16" x14ac:dyDescent="0.25">
      <c r="A4334" s="21">
        <v>44861</v>
      </c>
      <c r="B4334" s="22" t="s">
        <v>3446</v>
      </c>
      <c r="C4334" s="22" t="s">
        <v>10</v>
      </c>
      <c r="D4334" s="22">
        <v>2</v>
      </c>
      <c r="E4334" s="22" t="s">
        <v>302</v>
      </c>
      <c r="F4334" s="22" t="s">
        <v>9</v>
      </c>
      <c r="G4334" s="22">
        <v>846</v>
      </c>
      <c r="H4334" s="22">
        <v>126</v>
      </c>
      <c r="I4334" s="22">
        <v>125</v>
      </c>
      <c r="J4334" s="23">
        <v>3.33</v>
      </c>
      <c r="K4334" s="22">
        <v>-1</v>
      </c>
      <c r="L4334" s="24">
        <v>-3.33</v>
      </c>
      <c r="M4334" s="22" t="s">
        <v>7352</v>
      </c>
      <c r="N4334" s="22">
        <v>3</v>
      </c>
      <c r="O4334" s="22">
        <v>419.31862056</v>
      </c>
      <c r="P4334" s="19">
        <f t="shared" si="67"/>
        <v>10</v>
      </c>
    </row>
    <row r="4335" spans="1:16" x14ac:dyDescent="0.25">
      <c r="A4335" s="21">
        <v>44861</v>
      </c>
      <c r="B4335" s="22" t="s">
        <v>5474</v>
      </c>
      <c r="C4335" s="22" t="s">
        <v>10</v>
      </c>
      <c r="D4335" s="22">
        <v>2</v>
      </c>
      <c r="E4335" s="22" t="s">
        <v>303</v>
      </c>
      <c r="F4335" s="22" t="s">
        <v>9</v>
      </c>
      <c r="G4335" s="22">
        <v>147</v>
      </c>
      <c r="H4335" s="22">
        <v>147</v>
      </c>
      <c r="I4335" s="22">
        <v>148</v>
      </c>
      <c r="J4335" s="23">
        <v>1.8</v>
      </c>
      <c r="K4335" s="22">
        <v>1</v>
      </c>
      <c r="L4335" s="24">
        <v>1.8</v>
      </c>
      <c r="M4335" s="22" t="s">
        <v>7358</v>
      </c>
      <c r="N4335" s="22">
        <v>3</v>
      </c>
      <c r="O4335" s="22">
        <v>264.10704872999997</v>
      </c>
      <c r="P4335" s="19">
        <f t="shared" si="67"/>
        <v>10</v>
      </c>
    </row>
    <row r="4336" spans="1:16" x14ac:dyDescent="0.25">
      <c r="A4336" s="21">
        <v>44861</v>
      </c>
      <c r="B4336" s="22" t="s">
        <v>2205</v>
      </c>
      <c r="C4336" s="22" t="s">
        <v>966</v>
      </c>
      <c r="D4336" s="22">
        <v>2</v>
      </c>
      <c r="E4336" s="22" t="s">
        <v>1305</v>
      </c>
      <c r="F4336" s="22" t="s">
        <v>407</v>
      </c>
      <c r="G4336" s="22">
        <v>1597</v>
      </c>
      <c r="H4336" s="22">
        <v>97</v>
      </c>
      <c r="I4336" s="22">
        <v>93</v>
      </c>
      <c r="J4336" s="23">
        <v>2.62</v>
      </c>
      <c r="K4336" s="22">
        <v>-4</v>
      </c>
      <c r="L4336" s="24">
        <v>-10.49</v>
      </c>
      <c r="M4336" s="22" t="s">
        <v>7360</v>
      </c>
      <c r="N4336" s="22">
        <v>4</v>
      </c>
      <c r="O4336" s="22">
        <v>254.38895632000001</v>
      </c>
      <c r="P4336" s="19">
        <f t="shared" si="67"/>
        <v>10</v>
      </c>
    </row>
    <row r="4337" spans="1:16" x14ac:dyDescent="0.25">
      <c r="A4337" s="21">
        <v>44861</v>
      </c>
      <c r="B4337" s="22" t="s">
        <v>2350</v>
      </c>
      <c r="C4337" s="22" t="s">
        <v>966</v>
      </c>
      <c r="D4337" s="22">
        <v>2</v>
      </c>
      <c r="E4337" s="22" t="s">
        <v>1308</v>
      </c>
      <c r="F4337" s="22" t="s">
        <v>407</v>
      </c>
      <c r="G4337" s="22">
        <v>4526</v>
      </c>
      <c r="H4337" s="22">
        <v>152</v>
      </c>
      <c r="I4337" s="22">
        <v>169</v>
      </c>
      <c r="J4337" s="23">
        <v>2.0099999999999998</v>
      </c>
      <c r="K4337" s="22">
        <v>17</v>
      </c>
      <c r="L4337" s="24">
        <v>34.200000000000003</v>
      </c>
      <c r="M4337" s="22" t="s">
        <v>7361</v>
      </c>
      <c r="N4337" s="22">
        <v>4</v>
      </c>
      <c r="O4337" s="22">
        <v>305.76400103999998</v>
      </c>
      <c r="P4337" s="19">
        <f t="shared" si="67"/>
        <v>10</v>
      </c>
    </row>
    <row r="4338" spans="1:16" x14ac:dyDescent="0.25">
      <c r="A4338" s="21">
        <v>44861</v>
      </c>
      <c r="B4338" s="22" t="s">
        <v>5493</v>
      </c>
      <c r="C4338" s="22" t="s">
        <v>10</v>
      </c>
      <c r="D4338" s="22">
        <v>2</v>
      </c>
      <c r="E4338" s="22" t="s">
        <v>621</v>
      </c>
      <c r="F4338" s="22" t="s">
        <v>407</v>
      </c>
      <c r="G4338" s="22">
        <v>2141</v>
      </c>
      <c r="H4338" s="22">
        <v>139</v>
      </c>
      <c r="I4338" s="22">
        <v>119</v>
      </c>
      <c r="J4338" s="23">
        <v>0.22</v>
      </c>
      <c r="K4338" s="22">
        <v>-20</v>
      </c>
      <c r="L4338" s="24">
        <v>-4.4400000000000004</v>
      </c>
      <c r="M4338" s="22" t="s">
        <v>7367</v>
      </c>
      <c r="N4338" s="22">
        <v>4</v>
      </c>
      <c r="O4338" s="22">
        <v>30.84831865</v>
      </c>
      <c r="P4338" s="19">
        <f t="shared" si="67"/>
        <v>10</v>
      </c>
    </row>
    <row r="4339" spans="1:16" x14ac:dyDescent="0.25">
      <c r="A4339" s="21">
        <v>44861</v>
      </c>
      <c r="B4339" s="22" t="s">
        <v>3413</v>
      </c>
      <c r="C4339" s="22" t="s">
        <v>10</v>
      </c>
      <c r="D4339" s="22">
        <v>2</v>
      </c>
      <c r="E4339" s="22" t="s">
        <v>358</v>
      </c>
      <c r="F4339" s="22" t="s">
        <v>9</v>
      </c>
      <c r="G4339" s="22">
        <v>570</v>
      </c>
      <c r="H4339" s="22">
        <v>570</v>
      </c>
      <c r="I4339" s="22">
        <v>560</v>
      </c>
      <c r="J4339" s="23">
        <v>1.05</v>
      </c>
      <c r="K4339" s="22">
        <v>-10</v>
      </c>
      <c r="L4339" s="24">
        <v>-10.48</v>
      </c>
      <c r="M4339" s="22" t="s">
        <v>7368</v>
      </c>
      <c r="N4339" s="22">
        <v>3</v>
      </c>
      <c r="O4339" s="22">
        <v>597.11754480000002</v>
      </c>
      <c r="P4339" s="19">
        <f t="shared" si="67"/>
        <v>10</v>
      </c>
    </row>
    <row r="4340" spans="1:16" x14ac:dyDescent="0.25">
      <c r="A4340" s="21">
        <v>44861</v>
      </c>
      <c r="B4340" s="22" t="s">
        <v>2966</v>
      </c>
      <c r="C4340" s="22" t="s">
        <v>10</v>
      </c>
      <c r="D4340" s="22">
        <v>2</v>
      </c>
      <c r="E4340" s="22" t="s">
        <v>234</v>
      </c>
      <c r="F4340" s="22" t="s">
        <v>9</v>
      </c>
      <c r="G4340" s="22">
        <v>26</v>
      </c>
      <c r="H4340" s="22">
        <v>26</v>
      </c>
      <c r="I4340" s="22">
        <v>28</v>
      </c>
      <c r="J4340" s="23">
        <v>6.09</v>
      </c>
      <c r="K4340" s="22">
        <v>2</v>
      </c>
      <c r="L4340" s="24">
        <v>12.17</v>
      </c>
      <c r="M4340" s="22" t="s">
        <v>7369</v>
      </c>
      <c r="N4340" s="22">
        <v>3</v>
      </c>
      <c r="O4340" s="22">
        <v>158.26086952</v>
      </c>
      <c r="P4340" s="19">
        <f t="shared" si="67"/>
        <v>10</v>
      </c>
    </row>
    <row r="4341" spans="1:16" x14ac:dyDescent="0.25">
      <c r="A4341" s="21">
        <v>44861</v>
      </c>
      <c r="B4341" s="22" t="s">
        <v>6937</v>
      </c>
      <c r="C4341" s="22" t="s">
        <v>2176</v>
      </c>
      <c r="D4341" s="22">
        <v>1</v>
      </c>
      <c r="E4341" s="22" t="s">
        <v>6952</v>
      </c>
      <c r="F4341" s="22" t="s">
        <v>407</v>
      </c>
      <c r="G4341" s="22">
        <v>885</v>
      </c>
      <c r="H4341" s="22">
        <v>885</v>
      </c>
      <c r="I4341" s="22">
        <v>1775</v>
      </c>
      <c r="J4341" s="22" t="s">
        <v>7376</v>
      </c>
      <c r="K4341" s="22">
        <v>890</v>
      </c>
      <c r="L4341" s="22" t="s">
        <v>7377</v>
      </c>
      <c r="M4341" s="22" t="s">
        <v>7378</v>
      </c>
      <c r="N4341" s="22">
        <v>4</v>
      </c>
      <c r="O4341" s="22">
        <v>2496393.4305901499</v>
      </c>
      <c r="P4341" s="19">
        <f t="shared" si="67"/>
        <v>10</v>
      </c>
    </row>
    <row r="4342" spans="1:16" x14ac:dyDescent="0.25">
      <c r="A4342" s="21">
        <v>44861</v>
      </c>
      <c r="B4342" s="22" t="s">
        <v>2540</v>
      </c>
      <c r="C4342" s="22" t="s">
        <v>10</v>
      </c>
      <c r="D4342" s="22">
        <v>2</v>
      </c>
      <c r="E4342" s="22" t="s">
        <v>360</v>
      </c>
      <c r="F4342" s="22" t="s">
        <v>9</v>
      </c>
      <c r="G4342" s="22">
        <v>436</v>
      </c>
      <c r="H4342" s="22">
        <v>436</v>
      </c>
      <c r="I4342" s="22">
        <v>434</v>
      </c>
      <c r="J4342" s="23">
        <v>0</v>
      </c>
      <c r="K4342" s="22">
        <v>-2</v>
      </c>
      <c r="L4342" s="24">
        <v>0</v>
      </c>
      <c r="M4342" s="22" t="s">
        <v>7380</v>
      </c>
      <c r="N4342" s="22">
        <v>3</v>
      </c>
      <c r="O4342" s="22">
        <v>0</v>
      </c>
      <c r="P4342" s="19">
        <f t="shared" si="67"/>
        <v>10</v>
      </c>
    </row>
    <row r="4343" spans="1:16" x14ac:dyDescent="0.25">
      <c r="A4343" s="21">
        <v>44861</v>
      </c>
      <c r="B4343" s="22" t="s">
        <v>2511</v>
      </c>
      <c r="C4343" s="22" t="s">
        <v>10</v>
      </c>
      <c r="D4343" s="22">
        <v>2</v>
      </c>
      <c r="E4343" s="22" t="s">
        <v>232</v>
      </c>
      <c r="F4343" s="22" t="s">
        <v>9</v>
      </c>
      <c r="G4343" s="22">
        <v>2</v>
      </c>
      <c r="H4343" s="22">
        <v>2</v>
      </c>
      <c r="I4343" s="22">
        <v>0</v>
      </c>
      <c r="J4343" s="23">
        <v>0</v>
      </c>
      <c r="K4343" s="22">
        <v>-2</v>
      </c>
      <c r="L4343" s="24">
        <v>0</v>
      </c>
      <c r="M4343" s="22" t="s">
        <v>7386</v>
      </c>
      <c r="N4343" s="22">
        <v>3</v>
      </c>
      <c r="O4343" s="22">
        <v>0</v>
      </c>
      <c r="P4343" s="19">
        <f t="shared" si="67"/>
        <v>10</v>
      </c>
    </row>
    <row r="4344" spans="1:16" x14ac:dyDescent="0.25">
      <c r="A4344" s="21">
        <v>44862</v>
      </c>
      <c r="B4344" s="22" t="s">
        <v>2485</v>
      </c>
      <c r="C4344" s="22" t="s">
        <v>10</v>
      </c>
      <c r="D4344" s="22">
        <v>2</v>
      </c>
      <c r="E4344" s="22" t="s">
        <v>213</v>
      </c>
      <c r="F4344" s="22" t="s">
        <v>9</v>
      </c>
      <c r="G4344" s="22">
        <v>73</v>
      </c>
      <c r="H4344" s="22">
        <v>73</v>
      </c>
      <c r="I4344" s="22">
        <v>73</v>
      </c>
      <c r="J4344" s="23">
        <v>0</v>
      </c>
      <c r="K4344" s="22">
        <v>0</v>
      </c>
      <c r="L4344" s="24">
        <v>0</v>
      </c>
      <c r="M4344" s="22" t="s">
        <v>7223</v>
      </c>
      <c r="N4344" s="22">
        <v>3</v>
      </c>
      <c r="O4344" s="22">
        <v>0</v>
      </c>
      <c r="P4344" s="19">
        <f t="shared" si="67"/>
        <v>10</v>
      </c>
    </row>
    <row r="4345" spans="1:16" x14ac:dyDescent="0.25">
      <c r="A4345" s="21">
        <v>44862</v>
      </c>
      <c r="B4345" s="22" t="s">
        <v>2342</v>
      </c>
      <c r="C4345" s="22" t="s">
        <v>10</v>
      </c>
      <c r="D4345" s="22">
        <v>2</v>
      </c>
      <c r="E4345" s="22" t="s">
        <v>331</v>
      </c>
      <c r="F4345" s="22" t="s">
        <v>9</v>
      </c>
      <c r="G4345" s="22">
        <v>87</v>
      </c>
      <c r="H4345" s="22">
        <v>87</v>
      </c>
      <c r="I4345" s="22">
        <v>87</v>
      </c>
      <c r="J4345" s="23">
        <v>0</v>
      </c>
      <c r="K4345" s="22">
        <v>0</v>
      </c>
      <c r="L4345" s="24">
        <v>0</v>
      </c>
      <c r="M4345" s="22" t="s">
        <v>7224</v>
      </c>
      <c r="N4345" s="22">
        <v>3</v>
      </c>
      <c r="O4345" s="22">
        <v>0</v>
      </c>
      <c r="P4345" s="19">
        <f t="shared" si="67"/>
        <v>10</v>
      </c>
    </row>
    <row r="4346" spans="1:16" x14ac:dyDescent="0.25">
      <c r="A4346" s="21">
        <v>44862</v>
      </c>
      <c r="B4346" s="22" t="s">
        <v>2364</v>
      </c>
      <c r="C4346" s="22" t="s">
        <v>966</v>
      </c>
      <c r="D4346" s="22">
        <v>2</v>
      </c>
      <c r="E4346" s="22" t="s">
        <v>1074</v>
      </c>
      <c r="F4346" s="22" t="s">
        <v>9</v>
      </c>
      <c r="G4346" s="22">
        <v>768</v>
      </c>
      <c r="H4346" s="22">
        <v>36</v>
      </c>
      <c r="I4346" s="22">
        <v>36</v>
      </c>
      <c r="J4346" s="23">
        <v>9.5399999999999991</v>
      </c>
      <c r="K4346" s="22">
        <v>0</v>
      </c>
      <c r="L4346" s="24">
        <v>0</v>
      </c>
      <c r="M4346" s="22" t="s">
        <v>7244</v>
      </c>
      <c r="N4346" s="22">
        <v>3</v>
      </c>
      <c r="O4346" s="22">
        <v>343.51764300000002</v>
      </c>
      <c r="P4346" s="19">
        <f t="shared" si="67"/>
        <v>10</v>
      </c>
    </row>
    <row r="4347" spans="1:16" x14ac:dyDescent="0.25">
      <c r="A4347" s="21">
        <v>44862</v>
      </c>
      <c r="B4347" s="22" t="s">
        <v>3591</v>
      </c>
      <c r="C4347" s="22" t="s">
        <v>9</v>
      </c>
      <c r="D4347" s="22">
        <v>2</v>
      </c>
      <c r="E4347" s="22" t="s">
        <v>1128</v>
      </c>
      <c r="F4347" s="22" t="s">
        <v>9</v>
      </c>
      <c r="G4347" s="22">
        <v>403</v>
      </c>
      <c r="H4347" s="22">
        <v>400</v>
      </c>
      <c r="I4347" s="22">
        <v>400</v>
      </c>
      <c r="J4347" s="23">
        <v>0.69</v>
      </c>
      <c r="K4347" s="22">
        <v>0</v>
      </c>
      <c r="L4347" s="24">
        <v>0</v>
      </c>
      <c r="M4347" s="22" t="s">
        <v>7268</v>
      </c>
      <c r="N4347" s="22">
        <v>3</v>
      </c>
      <c r="O4347" s="22">
        <v>274.061104</v>
      </c>
      <c r="P4347" s="19">
        <f t="shared" si="67"/>
        <v>10</v>
      </c>
    </row>
    <row r="4348" spans="1:16" x14ac:dyDescent="0.25">
      <c r="A4348" s="21">
        <v>44862</v>
      </c>
      <c r="B4348" s="22" t="s">
        <v>2280</v>
      </c>
      <c r="C4348" s="22" t="s">
        <v>9</v>
      </c>
      <c r="D4348" s="22">
        <v>2</v>
      </c>
      <c r="E4348" s="22" t="s">
        <v>1127</v>
      </c>
      <c r="F4348" s="22" t="s">
        <v>9</v>
      </c>
      <c r="G4348" s="22">
        <v>1964</v>
      </c>
      <c r="H4348" s="22">
        <v>64</v>
      </c>
      <c r="I4348" s="22">
        <v>64</v>
      </c>
      <c r="J4348" s="23">
        <v>4.8600000000000003</v>
      </c>
      <c r="K4348" s="22">
        <v>0</v>
      </c>
      <c r="L4348" s="24">
        <v>0</v>
      </c>
      <c r="M4348" s="22" t="s">
        <v>7269</v>
      </c>
      <c r="N4348" s="22">
        <v>3</v>
      </c>
      <c r="O4348" s="22">
        <v>310.81460864000002</v>
      </c>
      <c r="P4348" s="19">
        <f t="shared" si="67"/>
        <v>10</v>
      </c>
    </row>
    <row r="4349" spans="1:16" x14ac:dyDescent="0.25">
      <c r="A4349" s="21">
        <v>44862</v>
      </c>
      <c r="B4349" s="22" t="s">
        <v>2284</v>
      </c>
      <c r="C4349" s="22" t="s">
        <v>9</v>
      </c>
      <c r="D4349" s="22">
        <v>2</v>
      </c>
      <c r="E4349" s="22" t="s">
        <v>1152</v>
      </c>
      <c r="F4349" s="22" t="s">
        <v>9</v>
      </c>
      <c r="G4349" s="22">
        <v>378</v>
      </c>
      <c r="H4349" s="22">
        <v>150</v>
      </c>
      <c r="I4349" s="22">
        <v>150</v>
      </c>
      <c r="J4349" s="23">
        <v>0.04</v>
      </c>
      <c r="K4349" s="22">
        <v>0</v>
      </c>
      <c r="L4349" s="24">
        <v>0</v>
      </c>
      <c r="M4349" s="22" t="s">
        <v>7270</v>
      </c>
      <c r="N4349" s="22">
        <v>3</v>
      </c>
      <c r="O4349" s="22">
        <v>6.525423</v>
      </c>
      <c r="P4349" s="19">
        <f t="shared" si="67"/>
        <v>10</v>
      </c>
    </row>
    <row r="4350" spans="1:16" x14ac:dyDescent="0.25">
      <c r="A4350" s="21">
        <v>44862</v>
      </c>
      <c r="B4350" s="22" t="s">
        <v>3067</v>
      </c>
      <c r="C4350" s="22" t="s">
        <v>9</v>
      </c>
      <c r="D4350" s="22">
        <v>2</v>
      </c>
      <c r="E4350" s="22" t="s">
        <v>1153</v>
      </c>
      <c r="F4350" s="22" t="s">
        <v>9</v>
      </c>
      <c r="G4350" s="22">
        <v>9316</v>
      </c>
      <c r="H4350" s="22">
        <v>360</v>
      </c>
      <c r="I4350" s="22">
        <v>360</v>
      </c>
      <c r="J4350" s="23">
        <v>2.78</v>
      </c>
      <c r="K4350" s="22">
        <v>0</v>
      </c>
      <c r="L4350" s="24">
        <v>0</v>
      </c>
      <c r="M4350" s="22" t="s">
        <v>7271</v>
      </c>
      <c r="N4350" s="22">
        <v>3</v>
      </c>
      <c r="O4350" s="22">
        <v>1000.2972564</v>
      </c>
      <c r="P4350" s="19">
        <f t="shared" si="67"/>
        <v>10</v>
      </c>
    </row>
    <row r="4351" spans="1:16" x14ac:dyDescent="0.25">
      <c r="A4351" s="21">
        <v>44862</v>
      </c>
      <c r="B4351" s="22" t="s">
        <v>2181</v>
      </c>
      <c r="C4351" s="22" t="s">
        <v>10</v>
      </c>
      <c r="D4351" s="22">
        <v>2</v>
      </c>
      <c r="E4351" s="22" t="s">
        <v>332</v>
      </c>
      <c r="F4351" s="22" t="s">
        <v>9</v>
      </c>
      <c r="G4351" s="22">
        <v>9</v>
      </c>
      <c r="H4351" s="22">
        <v>9</v>
      </c>
      <c r="I4351" s="22">
        <v>9</v>
      </c>
      <c r="J4351" s="23">
        <v>22.13</v>
      </c>
      <c r="K4351" s="22">
        <v>0</v>
      </c>
      <c r="L4351" s="24">
        <v>0</v>
      </c>
      <c r="M4351" s="22" t="s">
        <v>7338</v>
      </c>
      <c r="N4351" s="22">
        <v>3</v>
      </c>
      <c r="O4351" s="22">
        <v>199.17</v>
      </c>
      <c r="P4351" s="19">
        <f t="shared" si="67"/>
        <v>10</v>
      </c>
    </row>
    <row r="4352" spans="1:16" x14ac:dyDescent="0.25">
      <c r="A4352" s="21">
        <v>44862</v>
      </c>
      <c r="B4352" s="22" t="s">
        <v>3245</v>
      </c>
      <c r="C4352" s="22" t="s">
        <v>10</v>
      </c>
      <c r="D4352" s="22">
        <v>2</v>
      </c>
      <c r="E4352" s="22" t="s">
        <v>333</v>
      </c>
      <c r="F4352" s="22" t="s">
        <v>9</v>
      </c>
      <c r="G4352" s="22">
        <v>1252</v>
      </c>
      <c r="H4352" s="22">
        <v>50</v>
      </c>
      <c r="I4352" s="22">
        <v>50</v>
      </c>
      <c r="J4352" s="23">
        <v>1.02</v>
      </c>
      <c r="K4352" s="22">
        <v>0</v>
      </c>
      <c r="L4352" s="24">
        <v>0</v>
      </c>
      <c r="M4352" s="22" t="s">
        <v>7339</v>
      </c>
      <c r="N4352" s="22">
        <v>3</v>
      </c>
      <c r="O4352" s="22">
        <v>50.867104500000003</v>
      </c>
      <c r="P4352" s="19">
        <f t="shared" si="67"/>
        <v>10</v>
      </c>
    </row>
    <row r="4353" spans="1:16" x14ac:dyDescent="0.25">
      <c r="A4353" s="21">
        <v>44862</v>
      </c>
      <c r="B4353" s="22" t="s">
        <v>5175</v>
      </c>
      <c r="C4353" s="22" t="s">
        <v>10</v>
      </c>
      <c r="D4353" s="22">
        <v>2</v>
      </c>
      <c r="E4353" s="22" t="s">
        <v>216</v>
      </c>
      <c r="F4353" s="22" t="s">
        <v>9</v>
      </c>
      <c r="G4353" s="22">
        <v>67</v>
      </c>
      <c r="H4353" s="22">
        <v>67</v>
      </c>
      <c r="I4353" s="22">
        <v>67</v>
      </c>
      <c r="J4353" s="23">
        <v>2.0699999999999998</v>
      </c>
      <c r="K4353" s="22">
        <v>0</v>
      </c>
      <c r="L4353" s="24">
        <v>0</v>
      </c>
      <c r="M4353" s="22" t="s">
        <v>7340</v>
      </c>
      <c r="N4353" s="22">
        <v>3</v>
      </c>
      <c r="O4353" s="22">
        <v>138.95875710000001</v>
      </c>
      <c r="P4353" s="19">
        <f t="shared" si="67"/>
        <v>10</v>
      </c>
    </row>
    <row r="4354" spans="1:16" x14ac:dyDescent="0.25">
      <c r="A4354" s="21">
        <v>44862</v>
      </c>
      <c r="B4354" s="22" t="s">
        <v>2905</v>
      </c>
      <c r="C4354" s="22" t="s">
        <v>10</v>
      </c>
      <c r="D4354" s="22">
        <v>2</v>
      </c>
      <c r="E4354" s="22" t="s">
        <v>334</v>
      </c>
      <c r="F4354" s="22" t="s">
        <v>9</v>
      </c>
      <c r="G4354" s="22">
        <v>16</v>
      </c>
      <c r="H4354" s="22">
        <v>16</v>
      </c>
      <c r="I4354" s="22">
        <v>16</v>
      </c>
      <c r="J4354" s="23">
        <v>11.2</v>
      </c>
      <c r="K4354" s="22">
        <v>0</v>
      </c>
      <c r="L4354" s="24">
        <v>0</v>
      </c>
      <c r="M4354" s="22" t="s">
        <v>7341</v>
      </c>
      <c r="N4354" s="22">
        <v>3</v>
      </c>
      <c r="O4354" s="22">
        <v>179.2</v>
      </c>
      <c r="P4354" s="19">
        <f t="shared" si="67"/>
        <v>10</v>
      </c>
    </row>
    <row r="4355" spans="1:16" x14ac:dyDescent="0.25">
      <c r="A4355" s="21">
        <v>44862</v>
      </c>
      <c r="B4355" s="22" t="s">
        <v>5166</v>
      </c>
      <c r="C4355" s="22" t="s">
        <v>10</v>
      </c>
      <c r="D4355" s="22">
        <v>2</v>
      </c>
      <c r="E4355" s="22" t="s">
        <v>211</v>
      </c>
      <c r="F4355" s="22" t="s">
        <v>9</v>
      </c>
      <c r="G4355" s="22">
        <v>111</v>
      </c>
      <c r="H4355" s="22">
        <v>111</v>
      </c>
      <c r="I4355" s="22">
        <v>111</v>
      </c>
      <c r="J4355" s="23">
        <v>1.62</v>
      </c>
      <c r="K4355" s="22">
        <v>0</v>
      </c>
      <c r="L4355" s="24">
        <v>0</v>
      </c>
      <c r="M4355" s="22" t="s">
        <v>7342</v>
      </c>
      <c r="N4355" s="22">
        <v>3</v>
      </c>
      <c r="O4355" s="22">
        <v>179.82361638</v>
      </c>
      <c r="P4355" s="19">
        <f t="shared" ref="P4355:P4367" si="68">MONTH(A4355)</f>
        <v>10</v>
      </c>
    </row>
    <row r="4356" spans="1:16" x14ac:dyDescent="0.25">
      <c r="A4356" s="21">
        <v>44862</v>
      </c>
      <c r="B4356" s="22" t="s">
        <v>3366</v>
      </c>
      <c r="C4356" s="22" t="s">
        <v>10</v>
      </c>
      <c r="D4356" s="22">
        <v>2</v>
      </c>
      <c r="E4356" s="22" t="s">
        <v>212</v>
      </c>
      <c r="F4356" s="22" t="s">
        <v>9</v>
      </c>
      <c r="G4356" s="22">
        <v>96</v>
      </c>
      <c r="H4356" s="22">
        <v>56</v>
      </c>
      <c r="I4356" s="22">
        <v>56</v>
      </c>
      <c r="J4356" s="23">
        <v>6.44</v>
      </c>
      <c r="K4356" s="22">
        <v>0</v>
      </c>
      <c r="L4356" s="24">
        <v>0</v>
      </c>
      <c r="M4356" s="22" t="s">
        <v>7343</v>
      </c>
      <c r="N4356" s="22">
        <v>3</v>
      </c>
      <c r="O4356" s="22">
        <v>360.73295832000002</v>
      </c>
      <c r="P4356" s="19">
        <f t="shared" si="68"/>
        <v>10</v>
      </c>
    </row>
    <row r="4357" spans="1:16" x14ac:dyDescent="0.25">
      <c r="A4357" s="21">
        <v>44862</v>
      </c>
      <c r="B4357" s="22" t="s">
        <v>4158</v>
      </c>
      <c r="C4357" s="22" t="s">
        <v>10</v>
      </c>
      <c r="D4357" s="22">
        <v>2</v>
      </c>
      <c r="E4357" s="22" t="s">
        <v>217</v>
      </c>
      <c r="F4357" s="22" t="s">
        <v>9</v>
      </c>
      <c r="G4357" s="22">
        <v>10</v>
      </c>
      <c r="H4357" s="22">
        <v>10</v>
      </c>
      <c r="I4357" s="22">
        <v>10</v>
      </c>
      <c r="J4357" s="23">
        <v>21.67</v>
      </c>
      <c r="K4357" s="22">
        <v>0</v>
      </c>
      <c r="L4357" s="24">
        <v>0</v>
      </c>
      <c r="M4357" s="22" t="s">
        <v>7344</v>
      </c>
      <c r="N4357" s="22">
        <v>3</v>
      </c>
      <c r="O4357" s="22">
        <v>216.69696970000001</v>
      </c>
      <c r="P4357" s="19">
        <f t="shared" si="68"/>
        <v>10</v>
      </c>
    </row>
    <row r="4358" spans="1:16" x14ac:dyDescent="0.25">
      <c r="A4358" s="21">
        <v>44862</v>
      </c>
      <c r="B4358" s="22" t="s">
        <v>3378</v>
      </c>
      <c r="C4358" s="22" t="s">
        <v>10</v>
      </c>
      <c r="D4358" s="22">
        <v>2</v>
      </c>
      <c r="E4358" s="22" t="s">
        <v>219</v>
      </c>
      <c r="F4358" s="22" t="s">
        <v>9</v>
      </c>
      <c r="G4358" s="22">
        <v>47</v>
      </c>
      <c r="H4358" s="22">
        <v>47</v>
      </c>
      <c r="I4358" s="22">
        <v>47</v>
      </c>
      <c r="J4358" s="23">
        <v>4.3899999999999997</v>
      </c>
      <c r="K4358" s="22">
        <v>0</v>
      </c>
      <c r="L4358" s="24">
        <v>0</v>
      </c>
      <c r="M4358" s="22" t="s">
        <v>7345</v>
      </c>
      <c r="N4358" s="22">
        <v>3</v>
      </c>
      <c r="O4358" s="22">
        <v>206.33</v>
      </c>
      <c r="P4358" s="19">
        <f t="shared" si="68"/>
        <v>10</v>
      </c>
    </row>
    <row r="4359" spans="1:16" x14ac:dyDescent="0.25">
      <c r="A4359" s="21">
        <v>44862</v>
      </c>
      <c r="B4359" s="22" t="s">
        <v>6085</v>
      </c>
      <c r="C4359" s="22" t="s">
        <v>10</v>
      </c>
      <c r="D4359" s="22">
        <v>2</v>
      </c>
      <c r="E4359" s="22" t="s">
        <v>1866</v>
      </c>
      <c r="F4359" s="22" t="s">
        <v>9</v>
      </c>
      <c r="G4359" s="22">
        <v>20</v>
      </c>
      <c r="H4359" s="22">
        <v>20</v>
      </c>
      <c r="I4359" s="22">
        <v>20</v>
      </c>
      <c r="J4359" s="23">
        <v>3.97</v>
      </c>
      <c r="K4359" s="22">
        <v>0</v>
      </c>
      <c r="L4359" s="24">
        <v>0</v>
      </c>
      <c r="M4359" s="22" t="s">
        <v>7346</v>
      </c>
      <c r="N4359" s="22">
        <v>3</v>
      </c>
      <c r="O4359" s="22">
        <v>79.3887134</v>
      </c>
      <c r="P4359" s="19">
        <f t="shared" si="68"/>
        <v>10</v>
      </c>
    </row>
    <row r="4360" spans="1:16" x14ac:dyDescent="0.25">
      <c r="A4360" s="21">
        <v>44862</v>
      </c>
      <c r="B4360" s="22" t="s">
        <v>3330</v>
      </c>
      <c r="C4360" s="22" t="s">
        <v>10</v>
      </c>
      <c r="D4360" s="22">
        <v>2</v>
      </c>
      <c r="E4360" s="22" t="s">
        <v>330</v>
      </c>
      <c r="F4360" s="22" t="s">
        <v>9</v>
      </c>
      <c r="G4360" s="22">
        <v>167</v>
      </c>
      <c r="H4360" s="22">
        <v>167</v>
      </c>
      <c r="I4360" s="22">
        <v>167</v>
      </c>
      <c r="J4360" s="23">
        <v>0.73</v>
      </c>
      <c r="K4360" s="22">
        <v>0</v>
      </c>
      <c r="L4360" s="24">
        <v>0</v>
      </c>
      <c r="M4360" s="22" t="s">
        <v>7347</v>
      </c>
      <c r="N4360" s="22">
        <v>3</v>
      </c>
      <c r="O4360" s="22">
        <v>122.14727861</v>
      </c>
      <c r="P4360" s="19">
        <f t="shared" si="68"/>
        <v>10</v>
      </c>
    </row>
    <row r="4361" spans="1:16" x14ac:dyDescent="0.25">
      <c r="A4361" s="21">
        <v>44862</v>
      </c>
      <c r="B4361" s="22" t="s">
        <v>3191</v>
      </c>
      <c r="C4361" s="22" t="s">
        <v>10</v>
      </c>
      <c r="D4361" s="22">
        <v>2</v>
      </c>
      <c r="E4361" s="22" t="s">
        <v>220</v>
      </c>
      <c r="F4361" s="22" t="s">
        <v>9</v>
      </c>
      <c r="G4361" s="22">
        <v>424</v>
      </c>
      <c r="H4361" s="22">
        <v>424</v>
      </c>
      <c r="I4361" s="22">
        <v>503</v>
      </c>
      <c r="J4361" s="23">
        <v>0.13</v>
      </c>
      <c r="K4361" s="22">
        <v>79</v>
      </c>
      <c r="L4361" s="24">
        <v>10.53</v>
      </c>
      <c r="M4361" s="22" t="s">
        <v>7370</v>
      </c>
      <c r="N4361" s="22">
        <v>3</v>
      </c>
      <c r="O4361" s="22">
        <v>56.500463439999997</v>
      </c>
      <c r="P4361" s="19">
        <f t="shared" si="68"/>
        <v>10</v>
      </c>
    </row>
    <row r="4362" spans="1:16" x14ac:dyDescent="0.25">
      <c r="A4362" s="21">
        <v>44862</v>
      </c>
      <c r="B4362" s="22" t="s">
        <v>5440</v>
      </c>
      <c r="C4362" s="22" t="s">
        <v>10</v>
      </c>
      <c r="D4362" s="22">
        <v>2</v>
      </c>
      <c r="E4362" s="22" t="s">
        <v>432</v>
      </c>
      <c r="F4362" s="22" t="s">
        <v>407</v>
      </c>
      <c r="G4362" s="22">
        <v>630</v>
      </c>
      <c r="H4362" s="22">
        <v>630</v>
      </c>
      <c r="I4362" s="22">
        <v>640</v>
      </c>
      <c r="J4362" s="23">
        <v>5.42</v>
      </c>
      <c r="K4362" s="22">
        <v>10</v>
      </c>
      <c r="L4362" s="24">
        <v>54.17</v>
      </c>
      <c r="M4362" s="22" t="s">
        <v>7371</v>
      </c>
      <c r="N4362" s="22">
        <v>4</v>
      </c>
      <c r="O4362" s="22">
        <v>3412.7236079999998</v>
      </c>
      <c r="P4362" s="19">
        <f t="shared" si="68"/>
        <v>10</v>
      </c>
    </row>
    <row r="4363" spans="1:16" x14ac:dyDescent="0.25">
      <c r="A4363" s="21">
        <v>44862</v>
      </c>
      <c r="B4363" s="22" t="s">
        <v>3384</v>
      </c>
      <c r="C4363" s="22" t="s">
        <v>10</v>
      </c>
      <c r="D4363" s="22">
        <v>2</v>
      </c>
      <c r="E4363" s="22" t="s">
        <v>218</v>
      </c>
      <c r="F4363" s="22" t="s">
        <v>9</v>
      </c>
      <c r="G4363" s="22">
        <v>126</v>
      </c>
      <c r="H4363" s="22">
        <v>126</v>
      </c>
      <c r="I4363" s="22">
        <v>116</v>
      </c>
      <c r="J4363" s="23">
        <v>0.26</v>
      </c>
      <c r="K4363" s="22">
        <v>-10</v>
      </c>
      <c r="L4363" s="24">
        <v>-2.58</v>
      </c>
      <c r="M4363" s="22" t="s">
        <v>7372</v>
      </c>
      <c r="N4363" s="22">
        <v>3</v>
      </c>
      <c r="O4363" s="22">
        <v>32.493007259999999</v>
      </c>
      <c r="P4363" s="19">
        <f t="shared" si="68"/>
        <v>10</v>
      </c>
    </row>
    <row r="4364" spans="1:16" x14ac:dyDescent="0.25">
      <c r="A4364" s="21">
        <v>44862</v>
      </c>
      <c r="B4364" s="22" t="s">
        <v>2535</v>
      </c>
      <c r="C4364" s="22" t="s">
        <v>10</v>
      </c>
      <c r="D4364" s="22">
        <v>2</v>
      </c>
      <c r="E4364" s="22" t="s">
        <v>214</v>
      </c>
      <c r="F4364" s="22" t="s">
        <v>9</v>
      </c>
      <c r="G4364" s="22">
        <v>1295</v>
      </c>
      <c r="H4364" s="22">
        <v>695</v>
      </c>
      <c r="I4364" s="22">
        <v>689</v>
      </c>
      <c r="J4364" s="23">
        <v>0</v>
      </c>
      <c r="K4364" s="22">
        <v>-6</v>
      </c>
      <c r="L4364" s="24">
        <v>0</v>
      </c>
      <c r="M4364" s="22" t="s">
        <v>7381</v>
      </c>
      <c r="N4364" s="22">
        <v>3</v>
      </c>
      <c r="O4364" s="22">
        <v>0</v>
      </c>
      <c r="P4364" s="19">
        <f t="shared" si="68"/>
        <v>10</v>
      </c>
    </row>
    <row r="4365" spans="1:16" x14ac:dyDescent="0.25">
      <c r="A4365" s="21">
        <v>44862</v>
      </c>
      <c r="B4365" s="22" t="s">
        <v>2600</v>
      </c>
      <c r="C4365" s="22" t="s">
        <v>10</v>
      </c>
      <c r="D4365" s="22">
        <v>2</v>
      </c>
      <c r="E4365" s="22" t="s">
        <v>215</v>
      </c>
      <c r="F4365" s="22" t="s">
        <v>9</v>
      </c>
      <c r="G4365" s="22">
        <v>88</v>
      </c>
      <c r="H4365" s="22">
        <v>38</v>
      </c>
      <c r="I4365" s="22">
        <v>37</v>
      </c>
      <c r="J4365" s="23">
        <v>0</v>
      </c>
      <c r="K4365" s="22">
        <v>-1</v>
      </c>
      <c r="L4365" s="24">
        <v>0</v>
      </c>
      <c r="M4365" s="22" t="s">
        <v>7382</v>
      </c>
      <c r="N4365" s="22">
        <v>3</v>
      </c>
      <c r="O4365" s="22">
        <v>0</v>
      </c>
      <c r="P4365" s="19">
        <f t="shared" si="68"/>
        <v>10</v>
      </c>
    </row>
    <row r="4366" spans="1:16" x14ac:dyDescent="0.25">
      <c r="A4366" s="21">
        <v>44862</v>
      </c>
      <c r="B4366" s="22" t="s">
        <v>6943</v>
      </c>
      <c r="C4366" s="22" t="s">
        <v>2176</v>
      </c>
      <c r="D4366" s="22">
        <v>1</v>
      </c>
      <c r="E4366" s="22" t="s">
        <v>3159</v>
      </c>
      <c r="F4366" s="22" t="s">
        <v>407</v>
      </c>
      <c r="G4366" s="22">
        <v>550</v>
      </c>
      <c r="H4366" s="22">
        <v>450</v>
      </c>
      <c r="I4366" s="22">
        <v>0</v>
      </c>
      <c r="J4366" s="23">
        <v>0</v>
      </c>
      <c r="K4366" s="22">
        <v>-450</v>
      </c>
      <c r="L4366" s="24">
        <v>-0.14000000000000001</v>
      </c>
      <c r="M4366" s="22" t="s">
        <v>7385</v>
      </c>
      <c r="N4366" s="22">
        <v>4</v>
      </c>
      <c r="O4366" s="22">
        <v>0.13500000000000001</v>
      </c>
      <c r="P4366" s="19">
        <f t="shared" si="68"/>
        <v>10</v>
      </c>
    </row>
    <row r="4367" spans="1:16" x14ac:dyDescent="0.25">
      <c r="A4367" s="21">
        <v>44862</v>
      </c>
      <c r="B4367" s="22" t="s">
        <v>6944</v>
      </c>
      <c r="C4367" s="22" t="s">
        <v>2176</v>
      </c>
      <c r="D4367" s="22">
        <v>1</v>
      </c>
      <c r="E4367" s="22" t="s">
        <v>3159</v>
      </c>
      <c r="F4367" s="22" t="s">
        <v>407</v>
      </c>
      <c r="G4367" s="22">
        <v>61</v>
      </c>
      <c r="H4367" s="22">
        <v>61</v>
      </c>
      <c r="I4367" s="22">
        <v>0</v>
      </c>
      <c r="J4367" s="23">
        <v>0</v>
      </c>
      <c r="K4367" s="22">
        <v>-61</v>
      </c>
      <c r="L4367" s="24">
        <v>-0.02</v>
      </c>
      <c r="M4367" s="22" t="s">
        <v>7385</v>
      </c>
      <c r="N4367" s="22">
        <v>4</v>
      </c>
      <c r="O4367" s="22">
        <v>1.83E-2</v>
      </c>
      <c r="P4367" s="19">
        <f t="shared" si="68"/>
        <v>10</v>
      </c>
    </row>
    <row r="4373" spans="18:19" x14ac:dyDescent="0.25">
      <c r="R4373" s="15" t="s">
        <v>7</v>
      </c>
      <c r="S4373" s="17" cm="1">
        <f t="array" ref="S4373">SUM(IF(R4373=$E$2:$E$20000, 1/(COUNTIFS($E$2:$E$20000, R4373, $M$2:$M$20000,$M$2:$M$20000)), 0))</f>
        <v>2</v>
      </c>
    </row>
  </sheetData>
  <autoFilter ref="A1:S4367" xr:uid="{2946A0D7-7E46-4468-9DCC-89D1A7DB2F01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9AE83-9ABA-4B73-9962-9162541DD2A5}">
  <dimension ref="B2:N20"/>
  <sheetViews>
    <sheetView zoomScale="70" zoomScaleNormal="70" workbookViewId="0">
      <selection activeCell="F31" sqref="F31"/>
    </sheetView>
  </sheetViews>
  <sheetFormatPr defaultColWidth="11.42578125" defaultRowHeight="15" x14ac:dyDescent="0.25"/>
  <cols>
    <col min="2" max="2" width="21.5703125" bestFit="1" customWidth="1"/>
    <col min="3" max="3" width="23.7109375" bestFit="1" customWidth="1"/>
    <col min="4" max="5" width="12.28515625" customWidth="1"/>
    <col min="6" max="6" width="21.140625" bestFit="1" customWidth="1"/>
    <col min="7" max="7" width="23.7109375" bestFit="1" customWidth="1"/>
    <col min="8" max="8" width="24.28515625" bestFit="1" customWidth="1"/>
    <col min="9" max="9" width="17.85546875" bestFit="1" customWidth="1"/>
    <col min="10" max="10" width="12.28515625" bestFit="1" customWidth="1"/>
    <col min="11" max="11" width="23.7109375" bestFit="1" customWidth="1"/>
    <col min="12" max="12" width="24.28515625" bestFit="1" customWidth="1"/>
    <col min="13" max="13" width="4.42578125" bestFit="1" customWidth="1"/>
    <col min="14" max="14" width="12.28515625" bestFit="1" customWidth="1"/>
  </cols>
  <sheetData>
    <row r="2" spans="2:14" x14ac:dyDescent="0.25">
      <c r="B2" s="11" t="s">
        <v>7137</v>
      </c>
      <c r="C2" t="s">
        <v>7387</v>
      </c>
    </row>
    <row r="3" spans="2:14" x14ac:dyDescent="0.25">
      <c r="B3" s="12" t="s">
        <v>7394</v>
      </c>
      <c r="C3" s="10"/>
      <c r="F3" s="11" t="s">
        <v>7137</v>
      </c>
      <c r="G3" t="s">
        <v>7387</v>
      </c>
      <c r="H3" t="s">
        <v>7389</v>
      </c>
      <c r="I3" t="s">
        <v>7388</v>
      </c>
      <c r="K3" s="11" t="s">
        <v>7387</v>
      </c>
      <c r="L3" s="11" t="s">
        <v>7396</v>
      </c>
    </row>
    <row r="4" spans="2:14" x14ac:dyDescent="0.25">
      <c r="B4" s="12" t="s">
        <v>7395</v>
      </c>
      <c r="C4" s="10">
        <v>153</v>
      </c>
      <c r="F4" s="12">
        <v>2</v>
      </c>
      <c r="G4" s="10">
        <v>2118</v>
      </c>
      <c r="H4" s="10">
        <v>5</v>
      </c>
      <c r="I4" s="10">
        <v>6214</v>
      </c>
      <c r="K4" s="11" t="s">
        <v>7137</v>
      </c>
      <c r="L4" t="s">
        <v>7397</v>
      </c>
      <c r="M4" t="s">
        <v>7398</v>
      </c>
      <c r="N4" t="s">
        <v>7138</v>
      </c>
    </row>
    <row r="5" spans="2:14" x14ac:dyDescent="0.25">
      <c r="B5" s="12" t="s">
        <v>7139</v>
      </c>
      <c r="C5" s="10">
        <v>287</v>
      </c>
      <c r="F5" s="13" t="s">
        <v>863</v>
      </c>
      <c r="G5" s="10">
        <v>180</v>
      </c>
      <c r="H5" s="10">
        <v>5</v>
      </c>
      <c r="I5" s="10">
        <v>900</v>
      </c>
      <c r="K5" s="12" t="s">
        <v>696</v>
      </c>
      <c r="L5" s="10">
        <v>146</v>
      </c>
      <c r="M5" s="10">
        <v>90</v>
      </c>
      <c r="N5" s="10">
        <v>236</v>
      </c>
    </row>
    <row r="6" spans="2:14" x14ac:dyDescent="0.25">
      <c r="B6" s="12" t="s">
        <v>2162</v>
      </c>
      <c r="C6" s="10">
        <v>473</v>
      </c>
      <c r="F6" s="13" t="s">
        <v>407</v>
      </c>
      <c r="G6" s="10">
        <v>478</v>
      </c>
      <c r="H6" s="10">
        <v>4</v>
      </c>
      <c r="I6" s="10">
        <v>1912</v>
      </c>
      <c r="K6" s="12" t="s">
        <v>1318</v>
      </c>
      <c r="L6" s="10">
        <v>256</v>
      </c>
      <c r="M6" s="10">
        <v>250</v>
      </c>
      <c r="N6" s="10">
        <v>506</v>
      </c>
    </row>
    <row r="7" spans="2:14" x14ac:dyDescent="0.25">
      <c r="B7" s="12" t="s">
        <v>7140</v>
      </c>
      <c r="C7" s="10">
        <v>345</v>
      </c>
      <c r="F7" s="13" t="s">
        <v>9</v>
      </c>
      <c r="G7" s="10">
        <v>718</v>
      </c>
      <c r="H7" s="10">
        <v>3</v>
      </c>
      <c r="I7" s="10">
        <v>2154</v>
      </c>
      <c r="K7" s="12" t="s">
        <v>9</v>
      </c>
      <c r="L7" s="10">
        <v>598</v>
      </c>
      <c r="M7" s="10">
        <v>120</v>
      </c>
      <c r="N7" s="10">
        <v>718</v>
      </c>
    </row>
    <row r="8" spans="2:14" x14ac:dyDescent="0.25">
      <c r="B8" s="12" t="s">
        <v>2156</v>
      </c>
      <c r="C8" s="10">
        <v>776</v>
      </c>
      <c r="F8" s="13" t="s">
        <v>1318</v>
      </c>
      <c r="G8" s="10">
        <v>506</v>
      </c>
      <c r="H8" s="10">
        <v>2</v>
      </c>
      <c r="I8" s="10">
        <v>1012</v>
      </c>
      <c r="K8" s="12" t="s">
        <v>407</v>
      </c>
      <c r="L8" s="10">
        <v>452</v>
      </c>
      <c r="M8" s="10">
        <v>26</v>
      </c>
      <c r="N8" s="10">
        <v>478</v>
      </c>
    </row>
    <row r="9" spans="2:14" x14ac:dyDescent="0.25">
      <c r="B9" s="12" t="s">
        <v>2159</v>
      </c>
      <c r="C9" s="10">
        <v>359</v>
      </c>
      <c r="F9" s="13" t="s">
        <v>696</v>
      </c>
      <c r="G9" s="10">
        <v>236</v>
      </c>
      <c r="H9" s="10">
        <v>1</v>
      </c>
      <c r="I9" s="10">
        <v>236</v>
      </c>
      <c r="K9" s="12" t="s">
        <v>863</v>
      </c>
      <c r="L9" s="10">
        <v>157</v>
      </c>
      <c r="M9" s="10">
        <v>23</v>
      </c>
      <c r="N9" s="10">
        <v>180</v>
      </c>
    </row>
    <row r="10" spans="2:14" x14ac:dyDescent="0.25">
      <c r="B10" s="12" t="s">
        <v>7141</v>
      </c>
      <c r="C10" s="10">
        <v>530</v>
      </c>
      <c r="F10" s="12" t="s">
        <v>7138</v>
      </c>
      <c r="G10" s="10">
        <v>2118</v>
      </c>
      <c r="H10" s="10">
        <v>5</v>
      </c>
      <c r="I10" s="10">
        <v>6214</v>
      </c>
      <c r="K10" s="12" t="s">
        <v>7138</v>
      </c>
      <c r="L10" s="10">
        <v>1609</v>
      </c>
      <c r="M10" s="10">
        <v>509</v>
      </c>
      <c r="N10" s="10">
        <v>2118</v>
      </c>
    </row>
    <row r="11" spans="2:14" x14ac:dyDescent="0.25">
      <c r="B11" s="12" t="s">
        <v>2150</v>
      </c>
      <c r="C11" s="10">
        <v>194</v>
      </c>
    </row>
    <row r="12" spans="2:14" x14ac:dyDescent="0.25">
      <c r="B12" s="12" t="s">
        <v>7142</v>
      </c>
      <c r="C12" s="10">
        <v>738</v>
      </c>
    </row>
    <row r="13" spans="2:14" x14ac:dyDescent="0.25">
      <c r="B13" s="12" t="s">
        <v>7143</v>
      </c>
      <c r="C13" s="10">
        <v>511</v>
      </c>
    </row>
    <row r="14" spans="2:14" x14ac:dyDescent="0.25">
      <c r="B14" s="12" t="s">
        <v>7138</v>
      </c>
      <c r="C14" s="10">
        <v>4366</v>
      </c>
    </row>
    <row r="15" spans="2:14" x14ac:dyDescent="0.25">
      <c r="B15" s="28" t="s">
        <v>3</v>
      </c>
      <c r="C15" s="29" t="s">
        <v>7390</v>
      </c>
      <c r="D15" s="29" t="s">
        <v>7392</v>
      </c>
      <c r="E15" s="30" t="s">
        <v>7393</v>
      </c>
    </row>
    <row r="16" spans="2:14" x14ac:dyDescent="0.25">
      <c r="B16" s="26" t="s">
        <v>863</v>
      </c>
      <c r="C16" s="25">
        <f>COUNTIF(Emplacements!D:D,B16)</f>
        <v>180</v>
      </c>
      <c r="D16" s="25">
        <f>COUNTIFS(Emplacements!D:D,B16,Emplacements!H:H,"non")</f>
        <v>131</v>
      </c>
      <c r="E16" s="27">
        <f>COUNTIFS(Emplacements!D:D,B16,Emplacements!H:H,"oui")</f>
        <v>23</v>
      </c>
    </row>
    <row r="17" spans="2:5" x14ac:dyDescent="0.25">
      <c r="B17" s="26" t="s">
        <v>407</v>
      </c>
      <c r="C17" s="25">
        <f>COUNTIF(Emplacements!D:D,B17)</f>
        <v>478</v>
      </c>
      <c r="D17" s="25">
        <f>COUNTIFS(Emplacements!D:D,B17,Emplacements!H:H,"non")</f>
        <v>404</v>
      </c>
      <c r="E17" s="27">
        <f>COUNTIFS(Emplacements!D:D,B17,Emplacements!H:H,"oui")</f>
        <v>26</v>
      </c>
    </row>
    <row r="18" spans="2:5" x14ac:dyDescent="0.25">
      <c r="B18" s="26" t="s">
        <v>9</v>
      </c>
      <c r="C18" s="25">
        <f>COUNTIF(Emplacements!D:D,B18)</f>
        <v>718</v>
      </c>
      <c r="D18" s="25">
        <f>COUNTIFS(Emplacements!D:D,B18,Emplacements!H:H,"non")</f>
        <v>445</v>
      </c>
      <c r="E18" s="27">
        <f>COUNTIFS(Emplacements!D:D,B18,Emplacements!H:H,"oui")</f>
        <v>120</v>
      </c>
    </row>
    <row r="19" spans="2:5" x14ac:dyDescent="0.25">
      <c r="B19" s="26" t="s">
        <v>1318</v>
      </c>
      <c r="C19" s="25">
        <f>COUNTIF(Emplacements!D:D,B19)</f>
        <v>506</v>
      </c>
      <c r="D19" s="25">
        <f>COUNTIFS(Emplacements!D:D,B19,Emplacements!H:H,"non")</f>
        <v>146</v>
      </c>
      <c r="E19" s="27">
        <f>COUNTIFS(Emplacements!D:D,B19,Emplacements!H:H,"oui")</f>
        <v>250</v>
      </c>
    </row>
    <row r="20" spans="2:5" x14ac:dyDescent="0.25">
      <c r="B20" s="31" t="s">
        <v>696</v>
      </c>
      <c r="C20" s="32">
        <f>COUNTIF(Emplacements!D:D,B20)</f>
        <v>236</v>
      </c>
      <c r="D20" s="32">
        <f>COUNTIFS(Emplacements!D:D,B20,Emplacements!H:H,"non")</f>
        <v>0</v>
      </c>
      <c r="E20" s="33">
        <f>COUNTIFS(Emplacements!D:D,B20,Emplacements!H:H,"oui")</f>
        <v>90</v>
      </c>
    </row>
  </sheetData>
  <pageMargins left="0.7" right="0.7" top="0.75" bottom="0.75" header="0.3" footer="0.3"/>
  <pageSetup paperSize="9" orientation="portrait" r:id="rId4"/>
  <tableParts count="1"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F6E7-F0EF-4AF8-9A46-167E65A5FC08}">
  <dimension ref="A1"/>
  <sheetViews>
    <sheetView topLeftCell="E1" zoomScale="85" zoomScaleNormal="85" workbookViewId="0">
      <selection activeCell="I34" sqref="I34"/>
    </sheetView>
  </sheetViews>
  <sheetFormatPr defaultColWidth="11.42578125" defaultRowHeight="15" x14ac:dyDescent="0.2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Dates</vt:lpstr>
      <vt:lpstr>Emplacements</vt:lpstr>
      <vt:lpstr>TCD_Unique</vt:lpstr>
      <vt:lpstr>Liste inventaires</vt:lpstr>
      <vt:lpstr>Calculs</vt:lpstr>
      <vt:lpstr>KPI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tgervoise</dc:creator>
  <cp:lastModifiedBy>BSA</cp:lastModifiedBy>
  <dcterms:created xsi:type="dcterms:W3CDTF">2022-10-20T09:01:07Z</dcterms:created>
  <dcterms:modified xsi:type="dcterms:W3CDTF">2022-11-03T17:26:01Z</dcterms:modified>
</cp:coreProperties>
</file>